
<file path=[Content_Types].xml><?xml version="1.0" encoding="utf-8"?>
<Types xmlns="http://schemas.openxmlformats.org/package/2006/content-types">
  <Default Extension="xml" ContentType="application/xml"/>
  <Default Extension="vml" ContentType="application/vnd.openxmlformats-officedocument.vmlDrawi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harts/chart1.xml" ContentType="application/vnd.openxmlformats-officedocument.drawingml.chart+xml"/>
  <Override PartName="/xl/comments3.xml" ContentType="application/vnd.openxmlformats-officedocument.spreadsheetml.comments+xml"/>
  <Override PartName="/xl/comments4.xml" ContentType="application/vnd.openxmlformats-officedocument.spreadsheetml.comments+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comments5.xml" ContentType="application/vnd.openxmlformats-officedocument.spreadsheetml.comments+xml"/>
  <Override PartName="/xl/drawings/drawing5.xml" ContentType="application/vnd.openxmlformats-officedocument.drawing+xml"/>
  <Override PartName="/xl/charts/chart5.xml" ContentType="application/vnd.openxmlformats-officedocument.drawingml.chart+xml"/>
  <Override PartName="/xl/comments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7127"/>
  <workbookPr showInkAnnotation="0" autoCompressPictures="0"/>
  <bookViews>
    <workbookView xWindow="160" yWindow="0" windowWidth="28800" windowHeight="16460" tabRatio="887" activeTab="1"/>
  </bookViews>
  <sheets>
    <sheet name="Master" sheetId="8" r:id="rId1"/>
    <sheet name="Read me" sheetId="1" r:id="rId2"/>
    <sheet name="Country code Table S0" sheetId="23" r:id="rId3"/>
    <sheet name="SLR_base data" sheetId="26" r:id="rId4"/>
    <sheet name="SLR_impacts by country" sheetId="27" r:id="rId5"/>
    <sheet name="SLR_impact GTAP reg only" sheetId="28" r:id="rId6"/>
    <sheet name="SLR_Table S1" sheetId="30" r:id="rId7"/>
    <sheet name="SLR_Table S2.1 &amp; S2.2" sheetId="31" r:id="rId8"/>
    <sheet name="Amwr_delta crop yield" sheetId="10" r:id="rId9"/>
    <sheet name="Amwr_Table S3.1 &amp; S3.2" sheetId="12" r:id="rId10"/>
    <sheet name="Atot_delta crop yield" sheetId="14" r:id="rId11"/>
    <sheet name="Atot_Table S4.1 &amp; S4.2" sheetId="16" r:id="rId12"/>
    <sheet name="Atot_Table S5" sheetId="15" r:id="rId13"/>
    <sheet name="HS_Temp" sheetId="32" r:id="rId14"/>
    <sheet name="HS_Hum" sheetId="33" r:id="rId15"/>
    <sheet name="HS_WBGT" sheetId="34" r:id="rId16"/>
    <sheet name="HS_Prod Agr" sheetId="35" r:id="rId17"/>
    <sheet name="HS_Prod Man" sheetId="36" r:id="rId18"/>
    <sheet name="HS_Prod Ser" sheetId="37" r:id="rId19"/>
    <sheet name="HS_Table S6.1 &amp; S6.2" sheetId="39" r:id="rId20"/>
    <sheet name="HH_base data" sheetId="58" r:id="rId21"/>
    <sheet name="HH_corresp" sheetId="60" r:id="rId22"/>
    <sheet name="HH_Table S7" sheetId="62" r:id="rId23"/>
    <sheet name="T_tourism impact" sheetId="44" r:id="rId24"/>
    <sheet name="T_impact % of GDP" sheetId="43" r:id="rId25"/>
    <sheet name="T_Table S8" sheetId="47" r:id="rId26"/>
    <sheet name="HED_monthly temp" sheetId="48" r:id="rId27"/>
    <sheet name="HED_seasonal temp" sheetId="49" r:id="rId28"/>
    <sheet name="HED_all countries" sheetId="50" r:id="rId29"/>
    <sheet name="HED_regions only" sheetId="51" r:id="rId30"/>
    <sheet name="HED_+1" sheetId="52" r:id="rId31"/>
    <sheet name="HED_+2" sheetId="53" r:id="rId32"/>
    <sheet name="HED_+3" sheetId="54" r:id="rId33"/>
    <sheet name="HED_+4" sheetId="55" r:id="rId34"/>
    <sheet name="HED_+5" sheetId="56" r:id="rId35"/>
    <sheet name="HED_Table S9.1 &amp; S9.2" sheetId="57" r:id="rId36"/>
  </sheets>
  <externalReferences>
    <externalReference r:id="rId37"/>
  </externalReferences>
  <definedNames>
    <definedName name="DS">"$#REF!.$E$256"</definedName>
    <definedName name="Media">"$#REF!.$E$255"</definedName>
  </definedNames>
  <calcPr calcId="140000" iterateDelta="1E-4" concurrentCalc="0"/>
  <extLst>
    <ext xmlns:mx="http://schemas.microsoft.com/office/mac/excel/2008/main" uri="{7523E5D3-25F3-A5E0-1632-64F254C22452}">
      <mx:ArchID Flags="2"/>
    </ext>
  </extLst>
</workbook>
</file>

<file path=xl/calcChain.xml><?xml version="1.0" encoding="utf-8"?>
<calcChain xmlns="http://schemas.openxmlformats.org/spreadsheetml/2006/main">
  <c r="D51" i="28" l="1"/>
  <c r="D52" i="28"/>
  <c r="D53" i="28"/>
  <c r="D87" i="49"/>
  <c r="E87" i="49"/>
  <c r="F87" i="49"/>
  <c r="G87" i="49"/>
  <c r="D88" i="49"/>
  <c r="E88" i="49"/>
  <c r="F88" i="49"/>
  <c r="G88" i="49"/>
  <c r="D89" i="49"/>
  <c r="E89" i="49"/>
  <c r="F89" i="49"/>
  <c r="G89" i="49"/>
  <c r="D90" i="49"/>
  <c r="E90" i="49"/>
  <c r="F90" i="49"/>
  <c r="G90" i="49"/>
  <c r="AI17" i="52"/>
  <c r="D3" i="37"/>
  <c r="E3" i="37"/>
  <c r="F3" i="37"/>
  <c r="G3" i="37"/>
  <c r="H3" i="37"/>
  <c r="I3" i="37"/>
  <c r="J3" i="37"/>
  <c r="K3" i="37"/>
  <c r="L3" i="37"/>
  <c r="M3" i="37"/>
  <c r="N3" i="37"/>
  <c r="D4" i="37"/>
  <c r="E4" i="37"/>
  <c r="F4" i="37"/>
  <c r="G4" i="37"/>
  <c r="H4" i="37"/>
  <c r="I4" i="37"/>
  <c r="J4" i="37"/>
  <c r="K4" i="37"/>
  <c r="L4" i="37"/>
  <c r="M4" i="37"/>
  <c r="N4" i="37"/>
  <c r="D5" i="37"/>
  <c r="E5" i="37"/>
  <c r="F5" i="37"/>
  <c r="G5" i="37"/>
  <c r="H5" i="37"/>
  <c r="I5" i="37"/>
  <c r="J5" i="37"/>
  <c r="K5" i="37"/>
  <c r="L5" i="37"/>
  <c r="M5" i="37"/>
  <c r="N5" i="37"/>
  <c r="D6" i="37"/>
  <c r="E6" i="37"/>
  <c r="F6" i="37"/>
  <c r="G6" i="37"/>
  <c r="H6" i="37"/>
  <c r="I6" i="37"/>
  <c r="J6" i="37"/>
  <c r="K6" i="37"/>
  <c r="L6" i="37"/>
  <c r="M6" i="37"/>
  <c r="N6" i="37"/>
  <c r="D7" i="37"/>
  <c r="E7" i="37"/>
  <c r="F7" i="37"/>
  <c r="G7" i="37"/>
  <c r="H7" i="37"/>
  <c r="I7" i="37"/>
  <c r="J7" i="37"/>
  <c r="K7" i="37"/>
  <c r="L7" i="37"/>
  <c r="M7" i="37"/>
  <c r="N7" i="37"/>
  <c r="D8" i="37"/>
  <c r="E8" i="37"/>
  <c r="F8" i="37"/>
  <c r="G8" i="37"/>
  <c r="H8" i="37"/>
  <c r="I8" i="37"/>
  <c r="J8" i="37"/>
  <c r="K8" i="37"/>
  <c r="L8" i="37"/>
  <c r="M8" i="37"/>
  <c r="N8" i="37"/>
  <c r="C4" i="37"/>
  <c r="C5" i="37"/>
  <c r="C6" i="37"/>
  <c r="C7" i="37"/>
  <c r="C8" i="37"/>
  <c r="C3" i="37"/>
  <c r="C4" i="36"/>
  <c r="D4" i="36"/>
  <c r="E4" i="36"/>
  <c r="F4" i="36"/>
  <c r="G4" i="36"/>
  <c r="H4" i="36"/>
  <c r="I4" i="36"/>
  <c r="J4" i="36"/>
  <c r="K4" i="36"/>
  <c r="L4" i="36"/>
  <c r="M4" i="36"/>
  <c r="N4" i="36"/>
  <c r="C5" i="36"/>
  <c r="D5" i="36"/>
  <c r="E5" i="36"/>
  <c r="F5" i="36"/>
  <c r="G5" i="36"/>
  <c r="H5" i="36"/>
  <c r="I5" i="36"/>
  <c r="J5" i="36"/>
  <c r="K5" i="36"/>
  <c r="L5" i="36"/>
  <c r="M5" i="36"/>
  <c r="N5" i="36"/>
  <c r="C6" i="36"/>
  <c r="D6" i="36"/>
  <c r="E6" i="36"/>
  <c r="F6" i="36"/>
  <c r="G6" i="36"/>
  <c r="H6" i="36"/>
  <c r="I6" i="36"/>
  <c r="J6" i="36"/>
  <c r="K6" i="36"/>
  <c r="L6" i="36"/>
  <c r="M6" i="36"/>
  <c r="N6" i="36"/>
  <c r="C7" i="36"/>
  <c r="D7" i="36"/>
  <c r="E7" i="36"/>
  <c r="F7" i="36"/>
  <c r="G7" i="36"/>
  <c r="H7" i="36"/>
  <c r="I7" i="36"/>
  <c r="J7" i="36"/>
  <c r="K7" i="36"/>
  <c r="L7" i="36"/>
  <c r="M7" i="36"/>
  <c r="N7" i="36"/>
  <c r="C8" i="36"/>
  <c r="D8" i="36"/>
  <c r="E8" i="36"/>
  <c r="F8" i="36"/>
  <c r="G8" i="36"/>
  <c r="H8" i="36"/>
  <c r="I8" i="36"/>
  <c r="J8" i="36"/>
  <c r="K8" i="36"/>
  <c r="L8" i="36"/>
  <c r="M8" i="36"/>
  <c r="N8" i="36"/>
  <c r="D3" i="36"/>
  <c r="E3" i="36"/>
  <c r="F3" i="36"/>
  <c r="G3" i="36"/>
  <c r="H3" i="36"/>
  <c r="I3" i="36"/>
  <c r="J3" i="36"/>
  <c r="K3" i="36"/>
  <c r="L3" i="36"/>
  <c r="M3" i="36"/>
  <c r="N3" i="36"/>
  <c r="C3" i="36"/>
  <c r="C4" i="35"/>
  <c r="D4" i="35"/>
  <c r="E4" i="35"/>
  <c r="F4" i="35"/>
  <c r="G4" i="35"/>
  <c r="H4" i="35"/>
  <c r="I4" i="35"/>
  <c r="J4" i="35"/>
  <c r="K4" i="35"/>
  <c r="L4" i="35"/>
  <c r="M4" i="35"/>
  <c r="N4" i="35"/>
  <c r="C5" i="35"/>
  <c r="D5" i="35"/>
  <c r="E5" i="35"/>
  <c r="F5" i="35"/>
  <c r="G5" i="35"/>
  <c r="H5" i="35"/>
  <c r="I5" i="35"/>
  <c r="J5" i="35"/>
  <c r="K5" i="35"/>
  <c r="L5" i="35"/>
  <c r="M5" i="35"/>
  <c r="N5" i="35"/>
  <c r="C6" i="35"/>
  <c r="D6" i="35"/>
  <c r="E6" i="35"/>
  <c r="F6" i="35"/>
  <c r="G6" i="35"/>
  <c r="H6" i="35"/>
  <c r="I6" i="35"/>
  <c r="J6" i="35"/>
  <c r="K6" i="35"/>
  <c r="L6" i="35"/>
  <c r="M6" i="35"/>
  <c r="N6" i="35"/>
  <c r="C7" i="35"/>
  <c r="D7" i="35"/>
  <c r="E7" i="35"/>
  <c r="F7" i="35"/>
  <c r="G7" i="35"/>
  <c r="H7" i="35"/>
  <c r="I7" i="35"/>
  <c r="J7" i="35"/>
  <c r="K7" i="35"/>
  <c r="L7" i="35"/>
  <c r="M7" i="35"/>
  <c r="N7" i="35"/>
  <c r="C8" i="35"/>
  <c r="D8" i="35"/>
  <c r="E8" i="35"/>
  <c r="F8" i="35"/>
  <c r="G8" i="35"/>
  <c r="H8" i="35"/>
  <c r="I8" i="35"/>
  <c r="J8" i="35"/>
  <c r="K8" i="35"/>
  <c r="L8" i="35"/>
  <c r="M8" i="35"/>
  <c r="N8" i="35"/>
  <c r="D3" i="35"/>
  <c r="E3" i="35"/>
  <c r="F3" i="35"/>
  <c r="G3" i="35"/>
  <c r="H3" i="35"/>
  <c r="I3" i="35"/>
  <c r="J3" i="35"/>
  <c r="K3" i="35"/>
  <c r="L3" i="35"/>
  <c r="M3" i="35"/>
  <c r="N3" i="35"/>
  <c r="C3" i="35"/>
  <c r="D30" i="58"/>
  <c r="E16" i="8"/>
  <c r="B30" i="58"/>
  <c r="B28" i="58"/>
  <c r="G2" i="60"/>
  <c r="H2" i="60"/>
  <c r="I2" i="60"/>
  <c r="J2" i="60"/>
  <c r="K2" i="60"/>
  <c r="L2" i="60"/>
  <c r="M2" i="60"/>
  <c r="N2" i="60"/>
  <c r="O2" i="60"/>
  <c r="C142" i="60"/>
  <c r="G73" i="62"/>
  <c r="C72" i="60"/>
  <c r="C73" i="62"/>
  <c r="C141" i="60"/>
  <c r="G72" i="62"/>
  <c r="C71" i="60"/>
  <c r="C72" i="62"/>
  <c r="C140" i="60"/>
  <c r="G71" i="62"/>
  <c r="C70" i="60"/>
  <c r="C71" i="62"/>
  <c r="C139" i="60"/>
  <c r="G70" i="62"/>
  <c r="C69" i="60"/>
  <c r="C70" i="62"/>
  <c r="C138" i="60"/>
  <c r="G69" i="62"/>
  <c r="C68" i="60"/>
  <c r="C69" i="62"/>
  <c r="C137" i="60"/>
  <c r="G68" i="62"/>
  <c r="C67" i="60"/>
  <c r="C68" i="62"/>
  <c r="C136" i="60"/>
  <c r="G67" i="62"/>
  <c r="C66" i="60"/>
  <c r="C67" i="62"/>
  <c r="C135" i="60"/>
  <c r="G66" i="62"/>
  <c r="C65" i="60"/>
  <c r="C66" i="62"/>
  <c r="C134" i="60"/>
  <c r="G65" i="62"/>
  <c r="C64" i="60"/>
  <c r="C65" i="62"/>
  <c r="C133" i="60"/>
  <c r="G64" i="62"/>
  <c r="C63" i="60"/>
  <c r="C64" i="62"/>
  <c r="C132" i="60"/>
  <c r="G63" i="62"/>
  <c r="C62" i="60"/>
  <c r="C63" i="62"/>
  <c r="C131" i="60"/>
  <c r="G62" i="62"/>
  <c r="C61" i="60"/>
  <c r="C62" i="62"/>
  <c r="C130" i="60"/>
  <c r="G61" i="62"/>
  <c r="C60" i="60"/>
  <c r="C61" i="62"/>
  <c r="C129" i="60"/>
  <c r="G60" i="62"/>
  <c r="C59" i="60"/>
  <c r="C60" i="62"/>
  <c r="C128" i="60"/>
  <c r="G59" i="62"/>
  <c r="C58" i="60"/>
  <c r="C59" i="62"/>
  <c r="C127" i="60"/>
  <c r="G58" i="62"/>
  <c r="C57" i="60"/>
  <c r="C58" i="62"/>
  <c r="C126" i="60"/>
  <c r="G57" i="62"/>
  <c r="C56" i="60"/>
  <c r="C57" i="62"/>
  <c r="C125" i="60"/>
  <c r="G56" i="62"/>
  <c r="C55" i="60"/>
  <c r="C56" i="62"/>
  <c r="C124" i="60"/>
  <c r="G55" i="62"/>
  <c r="C54" i="60"/>
  <c r="C55" i="62"/>
  <c r="C123" i="60"/>
  <c r="G54" i="62"/>
  <c r="C53" i="60"/>
  <c r="C54" i="62"/>
  <c r="C122" i="60"/>
  <c r="G53" i="62"/>
  <c r="C52" i="60"/>
  <c r="C53" i="62"/>
  <c r="C121" i="60"/>
  <c r="G52" i="62"/>
  <c r="C51" i="60"/>
  <c r="C52" i="62"/>
  <c r="C120" i="60"/>
  <c r="G51" i="62"/>
  <c r="C50" i="60"/>
  <c r="C51" i="62"/>
  <c r="C119" i="60"/>
  <c r="G50" i="62"/>
  <c r="C49" i="60"/>
  <c r="C50" i="62"/>
  <c r="C118" i="60"/>
  <c r="G49" i="62"/>
  <c r="C48" i="60"/>
  <c r="C49" i="62"/>
  <c r="C117" i="60"/>
  <c r="G48" i="62"/>
  <c r="C47" i="60"/>
  <c r="C48" i="62"/>
  <c r="C116" i="60"/>
  <c r="G47" i="62"/>
  <c r="C46" i="60"/>
  <c r="C47" i="62"/>
  <c r="C115" i="60"/>
  <c r="G46" i="62"/>
  <c r="C45" i="60"/>
  <c r="C46" i="62"/>
  <c r="C114" i="60"/>
  <c r="G45" i="62"/>
  <c r="C44" i="60"/>
  <c r="C45" i="62"/>
  <c r="C113" i="60"/>
  <c r="G44" i="62"/>
  <c r="C43" i="60"/>
  <c r="C44" i="62"/>
  <c r="C112" i="60"/>
  <c r="G43" i="62"/>
  <c r="C42" i="60"/>
  <c r="C43" i="62"/>
  <c r="C111" i="60"/>
  <c r="G42" i="62"/>
  <c r="C41" i="60"/>
  <c r="C42" i="62"/>
  <c r="C110" i="60"/>
  <c r="G41" i="62"/>
  <c r="C40" i="60"/>
  <c r="C41" i="62"/>
  <c r="C109" i="60"/>
  <c r="G40" i="62"/>
  <c r="C39" i="60"/>
  <c r="C40" i="62"/>
  <c r="C108" i="60"/>
  <c r="G39" i="62"/>
  <c r="C38" i="60"/>
  <c r="C39" i="62"/>
  <c r="C107" i="60"/>
  <c r="G38" i="62"/>
  <c r="C37" i="60"/>
  <c r="C38" i="62"/>
  <c r="C106" i="60"/>
  <c r="G37" i="62"/>
  <c r="C36" i="60"/>
  <c r="C37" i="62"/>
  <c r="C105" i="60"/>
  <c r="G36" i="62"/>
  <c r="C35" i="60"/>
  <c r="C36" i="62"/>
  <c r="C104" i="60"/>
  <c r="G35" i="62"/>
  <c r="C34" i="60"/>
  <c r="C35" i="62"/>
  <c r="C103" i="60"/>
  <c r="G34" i="62"/>
  <c r="C33" i="60"/>
  <c r="C34" i="62"/>
  <c r="C102" i="60"/>
  <c r="G33" i="62"/>
  <c r="C32" i="60"/>
  <c r="C33" i="62"/>
  <c r="C101" i="60"/>
  <c r="G32" i="62"/>
  <c r="C31" i="60"/>
  <c r="C32" i="62"/>
  <c r="C100" i="60"/>
  <c r="G31" i="62"/>
  <c r="C30" i="60"/>
  <c r="C31" i="62"/>
  <c r="C99" i="60"/>
  <c r="G30" i="62"/>
  <c r="C29" i="60"/>
  <c r="C30" i="62"/>
  <c r="C98" i="60"/>
  <c r="G29" i="62"/>
  <c r="C28" i="60"/>
  <c r="C29" i="62"/>
  <c r="C97" i="60"/>
  <c r="G28" i="62"/>
  <c r="C27" i="60"/>
  <c r="C28" i="62"/>
  <c r="C96" i="60"/>
  <c r="G27" i="62"/>
  <c r="C26" i="60"/>
  <c r="C27" i="62"/>
  <c r="C95" i="60"/>
  <c r="G26" i="62"/>
  <c r="C25" i="60"/>
  <c r="C26" i="62"/>
  <c r="C94" i="60"/>
  <c r="G25" i="62"/>
  <c r="C24" i="60"/>
  <c r="C25" i="62"/>
  <c r="C93" i="60"/>
  <c r="G24" i="62"/>
  <c r="C23" i="60"/>
  <c r="C24" i="62"/>
  <c r="C92" i="60"/>
  <c r="G23" i="62"/>
  <c r="C22" i="60"/>
  <c r="C23" i="62"/>
  <c r="C91" i="60"/>
  <c r="G22" i="62"/>
  <c r="C21" i="60"/>
  <c r="C22" i="62"/>
  <c r="C90" i="60"/>
  <c r="G21" i="62"/>
  <c r="C20" i="60"/>
  <c r="C21" i="62"/>
  <c r="C89" i="60"/>
  <c r="G20" i="62"/>
  <c r="C19" i="60"/>
  <c r="C20" i="62"/>
  <c r="C88" i="60"/>
  <c r="G19" i="62"/>
  <c r="C18" i="60"/>
  <c r="C19" i="62"/>
  <c r="C87" i="60"/>
  <c r="G18" i="62"/>
  <c r="C17" i="60"/>
  <c r="C18" i="62"/>
  <c r="C86" i="60"/>
  <c r="G17" i="62"/>
  <c r="C16" i="60"/>
  <c r="C17" i="62"/>
  <c r="C85" i="60"/>
  <c r="G16" i="62"/>
  <c r="C15" i="60"/>
  <c r="C16" i="62"/>
  <c r="C84" i="60"/>
  <c r="G15" i="62"/>
  <c r="C14" i="60"/>
  <c r="C15" i="62"/>
  <c r="C83" i="60"/>
  <c r="G14" i="62"/>
  <c r="C13" i="60"/>
  <c r="C14" i="62"/>
  <c r="C82" i="60"/>
  <c r="G13" i="62"/>
  <c r="C12" i="60"/>
  <c r="C13" i="62"/>
  <c r="C81" i="60"/>
  <c r="G12" i="62"/>
  <c r="C11" i="60"/>
  <c r="C12" i="62"/>
  <c r="C80" i="60"/>
  <c r="G11" i="62"/>
  <c r="C10" i="60"/>
  <c r="C11" i="62"/>
  <c r="C79" i="60"/>
  <c r="G10" i="62"/>
  <c r="C9" i="60"/>
  <c r="C10" i="62"/>
  <c r="C78" i="60"/>
  <c r="G9" i="62"/>
  <c r="C8" i="60"/>
  <c r="C9" i="62"/>
  <c r="C77" i="60"/>
  <c r="G8" i="62"/>
  <c r="C7" i="60"/>
  <c r="C8" i="62"/>
  <c r="C76" i="60"/>
  <c r="G7" i="62"/>
  <c r="C6" i="60"/>
  <c r="C7" i="62"/>
  <c r="C75" i="60"/>
  <c r="G6" i="62"/>
  <c r="C5" i="60"/>
  <c r="C6" i="62"/>
  <c r="C74" i="60"/>
  <c r="G5" i="62"/>
  <c r="C4" i="60"/>
  <c r="C5" i="62"/>
  <c r="C73" i="60"/>
  <c r="G4" i="62"/>
  <c r="C3" i="60"/>
  <c r="C4" i="62"/>
  <c r="D149" i="60"/>
  <c r="D150" i="60"/>
  <c r="D151" i="60"/>
  <c r="D152" i="60"/>
  <c r="D153" i="60"/>
  <c r="D154" i="60"/>
  <c r="D155" i="60"/>
  <c r="D156" i="60"/>
  <c r="D157" i="60"/>
  <c r="D158" i="60"/>
  <c r="D159" i="60"/>
  <c r="D160" i="60"/>
  <c r="D161" i="60"/>
  <c r="D162" i="60"/>
  <c r="D163" i="60"/>
  <c r="D164" i="60"/>
  <c r="D165" i="60"/>
  <c r="D166" i="60"/>
  <c r="D167" i="60"/>
  <c r="D168" i="60"/>
  <c r="D169" i="60"/>
  <c r="D170" i="60"/>
  <c r="D171" i="60"/>
  <c r="D172" i="60"/>
  <c r="D173" i="60"/>
  <c r="D174" i="60"/>
  <c r="D175" i="60"/>
  <c r="D176" i="60"/>
  <c r="D177" i="60"/>
  <c r="D178" i="60"/>
  <c r="D179" i="60"/>
  <c r="D180" i="60"/>
  <c r="D181" i="60"/>
  <c r="C146" i="60"/>
  <c r="AG3" i="60"/>
  <c r="AG4" i="60"/>
  <c r="AG5" i="60"/>
  <c r="AG6" i="60"/>
  <c r="AG7" i="60"/>
  <c r="AG8" i="60"/>
  <c r="AG9" i="60"/>
  <c r="AG10" i="60"/>
  <c r="AG11" i="60"/>
  <c r="AG12" i="60"/>
  <c r="AG13" i="60"/>
  <c r="AG14" i="60"/>
  <c r="AG15" i="60"/>
  <c r="AG16" i="60"/>
  <c r="AG17" i="60"/>
  <c r="AG18" i="60"/>
  <c r="AG19" i="60"/>
  <c r="AG20" i="60"/>
  <c r="AG21" i="60"/>
  <c r="AG22" i="60"/>
  <c r="AG23" i="60"/>
  <c r="AG24" i="60"/>
  <c r="AG25" i="60"/>
  <c r="AG26" i="60"/>
  <c r="AG27" i="60"/>
  <c r="AG28" i="60"/>
  <c r="AG29" i="60"/>
  <c r="AG30" i="60"/>
  <c r="AG31" i="60"/>
  <c r="AG32" i="60"/>
  <c r="AG33" i="60"/>
  <c r="AG34" i="60"/>
  <c r="AG35" i="60"/>
  <c r="AG36" i="60"/>
  <c r="AG37" i="60"/>
  <c r="AG38" i="60"/>
  <c r="AG39" i="60"/>
  <c r="AG40" i="60"/>
  <c r="AG41" i="60"/>
  <c r="AG42" i="60"/>
  <c r="AG43" i="60"/>
  <c r="AG44" i="60"/>
  <c r="AG45" i="60"/>
  <c r="AG46" i="60"/>
  <c r="AG47" i="60"/>
  <c r="AG48" i="60"/>
  <c r="AG49" i="60"/>
  <c r="AG50" i="60"/>
  <c r="AG51" i="60"/>
  <c r="AG52" i="60"/>
  <c r="AG53" i="60"/>
  <c r="AG54" i="60"/>
  <c r="AG55" i="60"/>
  <c r="AG56" i="60"/>
  <c r="AG57" i="60"/>
  <c r="AG58" i="60"/>
  <c r="AG59" i="60"/>
  <c r="AG60" i="60"/>
  <c r="AG61" i="60"/>
  <c r="AG62" i="60"/>
  <c r="AG63" i="60"/>
  <c r="AG64" i="60"/>
  <c r="AG65" i="60"/>
  <c r="AG66" i="60"/>
  <c r="AG67" i="60"/>
  <c r="AG68" i="60"/>
  <c r="AG69" i="60"/>
  <c r="AG70" i="60"/>
  <c r="AG71" i="60"/>
  <c r="AG72" i="60"/>
  <c r="AG73" i="60"/>
  <c r="AG74" i="60"/>
  <c r="AG75" i="60"/>
  <c r="AG76" i="60"/>
  <c r="AG77" i="60"/>
  <c r="AG78" i="60"/>
  <c r="AG79" i="60"/>
  <c r="AG80" i="60"/>
  <c r="AG81" i="60"/>
  <c r="AG82" i="60"/>
  <c r="AG83" i="60"/>
  <c r="AG84" i="60"/>
  <c r="AG85" i="60"/>
  <c r="AG86" i="60"/>
  <c r="AG87" i="60"/>
  <c r="AG88" i="60"/>
  <c r="AG89" i="60"/>
  <c r="AG90" i="60"/>
  <c r="AG91" i="60"/>
  <c r="AG92" i="60"/>
  <c r="AG93" i="60"/>
  <c r="AG94" i="60"/>
  <c r="AG95" i="60"/>
  <c r="AG96" i="60"/>
  <c r="AG97" i="60"/>
  <c r="AG98" i="60"/>
  <c r="AG99" i="60"/>
  <c r="AG100" i="60"/>
  <c r="AG101" i="60"/>
  <c r="AG102" i="60"/>
  <c r="AG103" i="60"/>
  <c r="AG104" i="60"/>
  <c r="AG105" i="60"/>
  <c r="AG106" i="60"/>
  <c r="AG107" i="60"/>
  <c r="AG108" i="60"/>
  <c r="AG109" i="60"/>
  <c r="AG110" i="60"/>
  <c r="AG111" i="60"/>
  <c r="AG112" i="60"/>
  <c r="AG113" i="60"/>
  <c r="AG114" i="60"/>
  <c r="AG115" i="60"/>
  <c r="AG116" i="60"/>
  <c r="AG117" i="60"/>
  <c r="AG118" i="60"/>
  <c r="AG119" i="60"/>
  <c r="AG120" i="60"/>
  <c r="AG121" i="60"/>
  <c r="AG122" i="60"/>
  <c r="AG123" i="60"/>
  <c r="AG124" i="60"/>
  <c r="AG125" i="60"/>
  <c r="AG126" i="60"/>
  <c r="AG127" i="60"/>
  <c r="AG128" i="60"/>
  <c r="AG129" i="60"/>
  <c r="AG130" i="60"/>
  <c r="AG131" i="60"/>
  <c r="AG132" i="60"/>
  <c r="AG133" i="60"/>
  <c r="AG134" i="60"/>
  <c r="AG135" i="60"/>
  <c r="AG136" i="60"/>
  <c r="AG137" i="60"/>
  <c r="AG138" i="60"/>
  <c r="AG139" i="60"/>
  <c r="AG140" i="60"/>
  <c r="AG141" i="60"/>
  <c r="AG142" i="60"/>
  <c r="X145" i="60"/>
  <c r="AF3" i="60"/>
  <c r="AF4" i="60"/>
  <c r="AF5" i="60"/>
  <c r="AF6" i="60"/>
  <c r="AF7" i="60"/>
  <c r="AF8" i="60"/>
  <c r="AF9" i="60"/>
  <c r="AF10" i="60"/>
  <c r="AF11" i="60"/>
  <c r="AF12" i="60"/>
  <c r="AF13" i="60"/>
  <c r="AF14" i="60"/>
  <c r="AF15" i="60"/>
  <c r="AF16" i="60"/>
  <c r="AF17" i="60"/>
  <c r="AF18" i="60"/>
  <c r="AF19" i="60"/>
  <c r="AF20" i="60"/>
  <c r="AF21" i="60"/>
  <c r="AF22" i="60"/>
  <c r="AF23" i="60"/>
  <c r="AF24" i="60"/>
  <c r="AF25" i="60"/>
  <c r="AF26" i="60"/>
  <c r="AF27" i="60"/>
  <c r="AF28" i="60"/>
  <c r="AF29" i="60"/>
  <c r="AF30" i="60"/>
  <c r="AF31" i="60"/>
  <c r="AF32" i="60"/>
  <c r="AF33" i="60"/>
  <c r="AF34" i="60"/>
  <c r="AF35" i="60"/>
  <c r="AF36" i="60"/>
  <c r="AF37" i="60"/>
  <c r="AF38" i="60"/>
  <c r="AF39" i="60"/>
  <c r="AF40" i="60"/>
  <c r="AF41" i="60"/>
  <c r="AF42" i="60"/>
  <c r="AF43" i="60"/>
  <c r="AF44" i="60"/>
  <c r="AF45" i="60"/>
  <c r="AF46" i="60"/>
  <c r="AF47" i="60"/>
  <c r="AF48" i="60"/>
  <c r="AF49" i="60"/>
  <c r="AF50" i="60"/>
  <c r="AF51" i="60"/>
  <c r="AF52" i="60"/>
  <c r="AF53" i="60"/>
  <c r="AF54" i="60"/>
  <c r="AF55" i="60"/>
  <c r="AF56" i="60"/>
  <c r="AF57" i="60"/>
  <c r="AF58" i="60"/>
  <c r="AF59" i="60"/>
  <c r="AF60" i="60"/>
  <c r="AF61" i="60"/>
  <c r="AF62" i="60"/>
  <c r="AF63" i="60"/>
  <c r="AF64" i="60"/>
  <c r="AF65" i="60"/>
  <c r="AF66" i="60"/>
  <c r="AF67" i="60"/>
  <c r="AF68" i="60"/>
  <c r="AF69" i="60"/>
  <c r="AF70" i="60"/>
  <c r="AF71" i="60"/>
  <c r="AF72" i="60"/>
  <c r="AF73" i="60"/>
  <c r="AF74" i="60"/>
  <c r="AF75" i="60"/>
  <c r="AF76" i="60"/>
  <c r="AF77" i="60"/>
  <c r="AF78" i="60"/>
  <c r="AF79" i="60"/>
  <c r="AF80" i="60"/>
  <c r="AF81" i="60"/>
  <c r="AF82" i="60"/>
  <c r="AF83" i="60"/>
  <c r="AF84" i="60"/>
  <c r="AF85" i="60"/>
  <c r="AF86" i="60"/>
  <c r="AF87" i="60"/>
  <c r="AF88" i="60"/>
  <c r="AF89" i="60"/>
  <c r="AF90" i="60"/>
  <c r="AF91" i="60"/>
  <c r="AF92" i="60"/>
  <c r="AF93" i="60"/>
  <c r="AF94" i="60"/>
  <c r="AF95" i="60"/>
  <c r="AF96" i="60"/>
  <c r="AF97" i="60"/>
  <c r="AF98" i="60"/>
  <c r="AF99" i="60"/>
  <c r="AF100" i="60"/>
  <c r="AF101" i="60"/>
  <c r="AF102" i="60"/>
  <c r="AF103" i="60"/>
  <c r="AF104" i="60"/>
  <c r="AF105" i="60"/>
  <c r="AF106" i="60"/>
  <c r="AF107" i="60"/>
  <c r="AF108" i="60"/>
  <c r="AF109" i="60"/>
  <c r="AF110" i="60"/>
  <c r="AF111" i="60"/>
  <c r="AF112" i="60"/>
  <c r="AF113" i="60"/>
  <c r="AF114" i="60"/>
  <c r="AF115" i="60"/>
  <c r="AF116" i="60"/>
  <c r="AF117" i="60"/>
  <c r="AF118" i="60"/>
  <c r="AF119" i="60"/>
  <c r="AF120" i="60"/>
  <c r="AF121" i="60"/>
  <c r="AF122" i="60"/>
  <c r="AF123" i="60"/>
  <c r="AF124" i="60"/>
  <c r="AF125" i="60"/>
  <c r="AF126" i="60"/>
  <c r="AF127" i="60"/>
  <c r="AF128" i="60"/>
  <c r="AF129" i="60"/>
  <c r="AF130" i="60"/>
  <c r="AF131" i="60"/>
  <c r="AF132" i="60"/>
  <c r="AF133" i="60"/>
  <c r="AF134" i="60"/>
  <c r="AF135" i="60"/>
  <c r="AF136" i="60"/>
  <c r="AF137" i="60"/>
  <c r="AF138" i="60"/>
  <c r="AF139" i="60"/>
  <c r="AF140" i="60"/>
  <c r="AF141" i="60"/>
  <c r="AF142" i="60"/>
  <c r="W145" i="60"/>
  <c r="AE3" i="60"/>
  <c r="AE4" i="60"/>
  <c r="AE5" i="60"/>
  <c r="AE6" i="60"/>
  <c r="AE7" i="60"/>
  <c r="AE8" i="60"/>
  <c r="AE9" i="60"/>
  <c r="AE10" i="60"/>
  <c r="AE11" i="60"/>
  <c r="AE12" i="60"/>
  <c r="AE13" i="60"/>
  <c r="AE14" i="60"/>
  <c r="AE15" i="60"/>
  <c r="AE16" i="60"/>
  <c r="AE17" i="60"/>
  <c r="AE18" i="60"/>
  <c r="AE19" i="60"/>
  <c r="AE20" i="60"/>
  <c r="AE21" i="60"/>
  <c r="AE22" i="60"/>
  <c r="AE23" i="60"/>
  <c r="AE26" i="60"/>
  <c r="AE28" i="60"/>
  <c r="AE29" i="60"/>
  <c r="AE30" i="60"/>
  <c r="AE31" i="60"/>
  <c r="AE32" i="60"/>
  <c r="AE33" i="60"/>
  <c r="AE34" i="60"/>
  <c r="AE35" i="60"/>
  <c r="AE36" i="60"/>
  <c r="AE37" i="60"/>
  <c r="AE38" i="60"/>
  <c r="AE39" i="60"/>
  <c r="AE40" i="60"/>
  <c r="AE41" i="60"/>
  <c r="AE42" i="60"/>
  <c r="AE43" i="60"/>
  <c r="AE44" i="60"/>
  <c r="AE45" i="60"/>
  <c r="AE46" i="60"/>
  <c r="AE47" i="60"/>
  <c r="AE48" i="60"/>
  <c r="AE49" i="60"/>
  <c r="AE50" i="60"/>
  <c r="AE51" i="60"/>
  <c r="AE52" i="60"/>
  <c r="AE53" i="60"/>
  <c r="AE54" i="60"/>
  <c r="AE55" i="60"/>
  <c r="AE56" i="60"/>
  <c r="AE57" i="60"/>
  <c r="AE58" i="60"/>
  <c r="AE59" i="60"/>
  <c r="AE60" i="60"/>
  <c r="AE61" i="60"/>
  <c r="AE62" i="60"/>
  <c r="AE63" i="60"/>
  <c r="AE64" i="60"/>
  <c r="AE65" i="60"/>
  <c r="AE66" i="60"/>
  <c r="AE67" i="60"/>
  <c r="AE68" i="60"/>
  <c r="AE69" i="60"/>
  <c r="AE70" i="60"/>
  <c r="AE71" i="60"/>
  <c r="AE72" i="60"/>
  <c r="AE73" i="60"/>
  <c r="AE74" i="60"/>
  <c r="AE75" i="60"/>
  <c r="AE76" i="60"/>
  <c r="AE77" i="60"/>
  <c r="AE78" i="60"/>
  <c r="AE79" i="60"/>
  <c r="AE80" i="60"/>
  <c r="AE81" i="60"/>
  <c r="AE82" i="60"/>
  <c r="AE83" i="60"/>
  <c r="AE84" i="60"/>
  <c r="AE85" i="60"/>
  <c r="AE86" i="60"/>
  <c r="AE87" i="60"/>
  <c r="AE88" i="60"/>
  <c r="AE89" i="60"/>
  <c r="AE90" i="60"/>
  <c r="AE91" i="60"/>
  <c r="AE92" i="60"/>
  <c r="AE93" i="60"/>
  <c r="AE94" i="60"/>
  <c r="AE95" i="60"/>
  <c r="AE96" i="60"/>
  <c r="AE97" i="60"/>
  <c r="AE98" i="60"/>
  <c r="AE99" i="60"/>
  <c r="AE100" i="60"/>
  <c r="AE101" i="60"/>
  <c r="AE102" i="60"/>
  <c r="AE103" i="60"/>
  <c r="AE104" i="60"/>
  <c r="AE105" i="60"/>
  <c r="AE106" i="60"/>
  <c r="AE107" i="60"/>
  <c r="AE108" i="60"/>
  <c r="AE109" i="60"/>
  <c r="AE110" i="60"/>
  <c r="AE111" i="60"/>
  <c r="AE112" i="60"/>
  <c r="AE113" i="60"/>
  <c r="AE114" i="60"/>
  <c r="AE115" i="60"/>
  <c r="AE116" i="60"/>
  <c r="AE117" i="60"/>
  <c r="AE118" i="60"/>
  <c r="AE119" i="60"/>
  <c r="AE120" i="60"/>
  <c r="AE121" i="60"/>
  <c r="AE122" i="60"/>
  <c r="AE123" i="60"/>
  <c r="AE124" i="60"/>
  <c r="AE125" i="60"/>
  <c r="AE126" i="60"/>
  <c r="AE127" i="60"/>
  <c r="AE128" i="60"/>
  <c r="AE129" i="60"/>
  <c r="AE130" i="60"/>
  <c r="AE131" i="60"/>
  <c r="AE132" i="60"/>
  <c r="AE133" i="60"/>
  <c r="AE134" i="60"/>
  <c r="AE135" i="60"/>
  <c r="AE136" i="60"/>
  <c r="AE137" i="60"/>
  <c r="AE138" i="60"/>
  <c r="AE139" i="60"/>
  <c r="AE140" i="60"/>
  <c r="AE141" i="60"/>
  <c r="AE142" i="60"/>
  <c r="V145" i="60"/>
  <c r="AD3" i="60"/>
  <c r="AD4" i="60"/>
  <c r="AD5" i="60"/>
  <c r="AD6" i="60"/>
  <c r="AD7" i="60"/>
  <c r="AD8" i="60"/>
  <c r="AD9" i="60"/>
  <c r="AD10" i="60"/>
  <c r="AD11" i="60"/>
  <c r="AD12" i="60"/>
  <c r="AD13" i="60"/>
  <c r="AD14" i="60"/>
  <c r="AD15" i="60"/>
  <c r="AD16" i="60"/>
  <c r="AD17" i="60"/>
  <c r="AD18" i="60"/>
  <c r="AD19" i="60"/>
  <c r="AD20" i="60"/>
  <c r="AD21" i="60"/>
  <c r="AD22" i="60"/>
  <c r="AD23" i="60"/>
  <c r="AD24" i="60"/>
  <c r="AD25" i="60"/>
  <c r="AD26" i="60"/>
  <c r="AD27" i="60"/>
  <c r="AD28" i="60"/>
  <c r="AD29" i="60"/>
  <c r="AD30" i="60"/>
  <c r="AD31" i="60"/>
  <c r="AD32" i="60"/>
  <c r="AD33" i="60"/>
  <c r="AD34" i="60"/>
  <c r="AD35" i="60"/>
  <c r="AD36" i="60"/>
  <c r="AD37" i="60"/>
  <c r="AD38" i="60"/>
  <c r="AD39" i="60"/>
  <c r="AD40" i="60"/>
  <c r="AD41" i="60"/>
  <c r="AD42" i="60"/>
  <c r="AD43" i="60"/>
  <c r="AD44" i="60"/>
  <c r="AD45" i="60"/>
  <c r="AD46" i="60"/>
  <c r="AD47" i="60"/>
  <c r="AD48" i="60"/>
  <c r="AD49" i="60"/>
  <c r="AD50" i="60"/>
  <c r="AD51" i="60"/>
  <c r="AD52" i="60"/>
  <c r="AD53" i="60"/>
  <c r="AD54" i="60"/>
  <c r="AD55" i="60"/>
  <c r="AD56" i="60"/>
  <c r="AD57" i="60"/>
  <c r="AD58" i="60"/>
  <c r="AD59" i="60"/>
  <c r="AD60" i="60"/>
  <c r="AD61" i="60"/>
  <c r="AD62" i="60"/>
  <c r="AD63" i="60"/>
  <c r="AD64" i="60"/>
  <c r="AD65" i="60"/>
  <c r="AD66" i="60"/>
  <c r="AD67" i="60"/>
  <c r="AD68" i="60"/>
  <c r="AD69" i="60"/>
  <c r="AD70" i="60"/>
  <c r="AD71" i="60"/>
  <c r="AD72" i="60"/>
  <c r="AD73" i="60"/>
  <c r="AD74" i="60"/>
  <c r="AD75" i="60"/>
  <c r="AD76" i="60"/>
  <c r="AD77" i="60"/>
  <c r="AD78" i="60"/>
  <c r="AD79" i="60"/>
  <c r="AD80" i="60"/>
  <c r="AD81" i="60"/>
  <c r="AD82" i="60"/>
  <c r="AD83" i="60"/>
  <c r="AD84" i="60"/>
  <c r="AD85" i="60"/>
  <c r="AD86" i="60"/>
  <c r="AD87" i="60"/>
  <c r="AD88" i="60"/>
  <c r="AD89" i="60"/>
  <c r="AD90" i="60"/>
  <c r="AD91" i="60"/>
  <c r="AD92" i="60"/>
  <c r="AD93" i="60"/>
  <c r="AD94" i="60"/>
  <c r="AD95" i="60"/>
  <c r="AD96" i="60"/>
  <c r="AD97" i="60"/>
  <c r="AD98" i="60"/>
  <c r="AD99" i="60"/>
  <c r="AD100" i="60"/>
  <c r="AD101" i="60"/>
  <c r="AD102" i="60"/>
  <c r="AD103" i="60"/>
  <c r="AD104" i="60"/>
  <c r="AD105" i="60"/>
  <c r="AD106" i="60"/>
  <c r="AD107" i="60"/>
  <c r="AD108" i="60"/>
  <c r="AD109" i="60"/>
  <c r="AD110" i="60"/>
  <c r="AD111" i="60"/>
  <c r="AD112" i="60"/>
  <c r="AD113" i="60"/>
  <c r="AD114" i="60"/>
  <c r="AD115" i="60"/>
  <c r="AD116" i="60"/>
  <c r="AD117" i="60"/>
  <c r="AD118" i="60"/>
  <c r="AD119" i="60"/>
  <c r="AD120" i="60"/>
  <c r="AD121" i="60"/>
  <c r="AD122" i="60"/>
  <c r="AD123" i="60"/>
  <c r="AD124" i="60"/>
  <c r="AD125" i="60"/>
  <c r="AD126" i="60"/>
  <c r="AD127" i="60"/>
  <c r="AD128" i="60"/>
  <c r="AD129" i="60"/>
  <c r="AD130" i="60"/>
  <c r="AD131" i="60"/>
  <c r="AD132" i="60"/>
  <c r="AD133" i="60"/>
  <c r="AD134" i="60"/>
  <c r="AD135" i="60"/>
  <c r="AD136" i="60"/>
  <c r="AD137" i="60"/>
  <c r="AD138" i="60"/>
  <c r="AD139" i="60"/>
  <c r="AD140" i="60"/>
  <c r="AD141" i="60"/>
  <c r="AD142" i="60"/>
  <c r="U145" i="60"/>
  <c r="AC5" i="60"/>
  <c r="AC6" i="60"/>
  <c r="AC7" i="60"/>
  <c r="AC8" i="60"/>
  <c r="AC9" i="60"/>
  <c r="AC10" i="60"/>
  <c r="AC11" i="60"/>
  <c r="AC12" i="60"/>
  <c r="AC13" i="60"/>
  <c r="AC14" i="60"/>
  <c r="AC15" i="60"/>
  <c r="AC16" i="60"/>
  <c r="AC17" i="60"/>
  <c r="AC18" i="60"/>
  <c r="AC20" i="60"/>
  <c r="AC21" i="60"/>
  <c r="AC22" i="60"/>
  <c r="AC23" i="60"/>
  <c r="AC24" i="60"/>
  <c r="AC25" i="60"/>
  <c r="AC26" i="60"/>
  <c r="AC27" i="60"/>
  <c r="AC28" i="60"/>
  <c r="AC29" i="60"/>
  <c r="AC30" i="60"/>
  <c r="AC32" i="60"/>
  <c r="AC34" i="60"/>
  <c r="AC37" i="60"/>
  <c r="AC38" i="60"/>
  <c r="AC39" i="60"/>
  <c r="AC40" i="60"/>
  <c r="AC42" i="60"/>
  <c r="AC43" i="60"/>
  <c r="AC45" i="60"/>
  <c r="AC46" i="60"/>
  <c r="AC47" i="60"/>
  <c r="AC48" i="60"/>
  <c r="AC49" i="60"/>
  <c r="AC50" i="60"/>
  <c r="AC51" i="60"/>
  <c r="AC52" i="60"/>
  <c r="AC53" i="60"/>
  <c r="AC54" i="60"/>
  <c r="AC55" i="60"/>
  <c r="AC56" i="60"/>
  <c r="AC57" i="60"/>
  <c r="AC58" i="60"/>
  <c r="AC59" i="60"/>
  <c r="AC60" i="60"/>
  <c r="AC61" i="60"/>
  <c r="AC62" i="60"/>
  <c r="AC63" i="60"/>
  <c r="AC64" i="60"/>
  <c r="AC65" i="60"/>
  <c r="AC66" i="60"/>
  <c r="AC67" i="60"/>
  <c r="AC68" i="60"/>
  <c r="AC69" i="60"/>
  <c r="AC70" i="60"/>
  <c r="AC71" i="60"/>
  <c r="AC72" i="60"/>
  <c r="AC73" i="60"/>
  <c r="AC74" i="60"/>
  <c r="AC75" i="60"/>
  <c r="AC76" i="60"/>
  <c r="AC77" i="60"/>
  <c r="AC78" i="60"/>
  <c r="AC79" i="60"/>
  <c r="AC80" i="60"/>
  <c r="AC81" i="60"/>
  <c r="AC82" i="60"/>
  <c r="AC83" i="60"/>
  <c r="AC84" i="60"/>
  <c r="AC85" i="60"/>
  <c r="AC86" i="60"/>
  <c r="AC87" i="60"/>
  <c r="AC88" i="60"/>
  <c r="AC89" i="60"/>
  <c r="AC90" i="60"/>
  <c r="AC91" i="60"/>
  <c r="AC92" i="60"/>
  <c r="AC93" i="60"/>
  <c r="AC94" i="60"/>
  <c r="AC95" i="60"/>
  <c r="AC96" i="60"/>
  <c r="AC97" i="60"/>
  <c r="AC98" i="60"/>
  <c r="AC99" i="60"/>
  <c r="AC100" i="60"/>
  <c r="AC102" i="60"/>
  <c r="AC103" i="60"/>
  <c r="AC104" i="60"/>
  <c r="AC105" i="60"/>
  <c r="AC106" i="60"/>
  <c r="AC108" i="60"/>
  <c r="AC109" i="60"/>
  <c r="AC110" i="60"/>
  <c r="AC111" i="60"/>
  <c r="AC112" i="60"/>
  <c r="AC113" i="60"/>
  <c r="AC114" i="60"/>
  <c r="AC115" i="60"/>
  <c r="AC116" i="60"/>
  <c r="AC117" i="60"/>
  <c r="AC118" i="60"/>
  <c r="AC119" i="60"/>
  <c r="AC120" i="60"/>
  <c r="AC121" i="60"/>
  <c r="AC122" i="60"/>
  <c r="AC123" i="60"/>
  <c r="AC124" i="60"/>
  <c r="AC125" i="60"/>
  <c r="AC126" i="60"/>
  <c r="AC127" i="60"/>
  <c r="AC128" i="60"/>
  <c r="AC129" i="60"/>
  <c r="AC130" i="60"/>
  <c r="AC131" i="60"/>
  <c r="AC132" i="60"/>
  <c r="AC133" i="60"/>
  <c r="AC134" i="60"/>
  <c r="AC135" i="60"/>
  <c r="AC136" i="60"/>
  <c r="AC137" i="60"/>
  <c r="AC138" i="60"/>
  <c r="AC139" i="60"/>
  <c r="AC140" i="60"/>
  <c r="AC141" i="60"/>
  <c r="AC142" i="60"/>
  <c r="T145" i="60"/>
  <c r="AB3" i="60"/>
  <c r="AB4" i="60"/>
  <c r="AB5" i="60"/>
  <c r="AB6" i="60"/>
  <c r="AB7" i="60"/>
  <c r="AB8" i="60"/>
  <c r="AB9" i="60"/>
  <c r="AB10" i="60"/>
  <c r="AB11" i="60"/>
  <c r="AB12" i="60"/>
  <c r="AB13" i="60"/>
  <c r="AB14" i="60"/>
  <c r="AB15" i="60"/>
  <c r="AB16" i="60"/>
  <c r="AB17" i="60"/>
  <c r="AB18" i="60"/>
  <c r="AB19" i="60"/>
  <c r="AB20" i="60"/>
  <c r="AB21" i="60"/>
  <c r="AB22" i="60"/>
  <c r="AB23" i="60"/>
  <c r="AB24" i="60"/>
  <c r="AB25" i="60"/>
  <c r="AB26" i="60"/>
  <c r="AB27" i="60"/>
  <c r="AB28" i="60"/>
  <c r="AB29" i="60"/>
  <c r="AB30" i="60"/>
  <c r="AB31" i="60"/>
  <c r="AB32" i="60"/>
  <c r="AB33" i="60"/>
  <c r="AB34" i="60"/>
  <c r="AB35" i="60"/>
  <c r="AB36" i="60"/>
  <c r="AB37" i="60"/>
  <c r="AB38" i="60"/>
  <c r="AB39" i="60"/>
  <c r="AB40" i="60"/>
  <c r="AB41" i="60"/>
  <c r="AB42" i="60"/>
  <c r="AB43" i="60"/>
  <c r="AB44" i="60"/>
  <c r="AB45" i="60"/>
  <c r="AB46" i="60"/>
  <c r="AB47" i="60"/>
  <c r="AB48" i="60"/>
  <c r="AB49" i="60"/>
  <c r="AB50" i="60"/>
  <c r="AB51" i="60"/>
  <c r="AB52" i="60"/>
  <c r="AB53" i="60"/>
  <c r="AB54" i="60"/>
  <c r="AB55" i="60"/>
  <c r="AB56" i="60"/>
  <c r="AB57" i="60"/>
  <c r="AB58" i="60"/>
  <c r="AB59" i="60"/>
  <c r="AB60" i="60"/>
  <c r="AB61" i="60"/>
  <c r="AB62" i="60"/>
  <c r="AB63" i="60"/>
  <c r="AB64" i="60"/>
  <c r="AB65" i="60"/>
  <c r="AB66" i="60"/>
  <c r="AB67" i="60"/>
  <c r="AB68" i="60"/>
  <c r="AB69" i="60"/>
  <c r="AB70" i="60"/>
  <c r="AB71" i="60"/>
  <c r="AB72" i="60"/>
  <c r="AB73" i="60"/>
  <c r="AB74" i="60"/>
  <c r="AB75" i="60"/>
  <c r="AB76" i="60"/>
  <c r="AB77" i="60"/>
  <c r="AB78" i="60"/>
  <c r="AB79" i="60"/>
  <c r="AB80" i="60"/>
  <c r="AB81" i="60"/>
  <c r="AB82" i="60"/>
  <c r="AB83" i="60"/>
  <c r="AB84" i="60"/>
  <c r="AB85" i="60"/>
  <c r="AB86" i="60"/>
  <c r="AB87" i="60"/>
  <c r="AB88" i="60"/>
  <c r="AB89" i="60"/>
  <c r="AB90" i="60"/>
  <c r="AB91" i="60"/>
  <c r="AB92" i="60"/>
  <c r="AB93" i="60"/>
  <c r="AB94" i="60"/>
  <c r="AB95" i="60"/>
  <c r="AB96" i="60"/>
  <c r="AB97" i="60"/>
  <c r="AB98" i="60"/>
  <c r="AB99" i="60"/>
  <c r="AB100" i="60"/>
  <c r="AB101" i="60"/>
  <c r="AB102" i="60"/>
  <c r="AB103" i="60"/>
  <c r="AB104" i="60"/>
  <c r="AB105" i="60"/>
  <c r="AB106" i="60"/>
  <c r="AB107" i="60"/>
  <c r="AB108" i="60"/>
  <c r="AB109" i="60"/>
  <c r="AB110" i="60"/>
  <c r="AB111" i="60"/>
  <c r="AB112" i="60"/>
  <c r="AB113" i="60"/>
  <c r="AB114" i="60"/>
  <c r="AB115" i="60"/>
  <c r="AB116" i="60"/>
  <c r="AB117" i="60"/>
  <c r="AB118" i="60"/>
  <c r="AB119" i="60"/>
  <c r="AB120" i="60"/>
  <c r="AB121" i="60"/>
  <c r="AB122" i="60"/>
  <c r="AB123" i="60"/>
  <c r="AB124" i="60"/>
  <c r="AB125" i="60"/>
  <c r="AB126" i="60"/>
  <c r="AB127" i="60"/>
  <c r="AB128" i="60"/>
  <c r="AB129" i="60"/>
  <c r="AB130" i="60"/>
  <c r="AB131" i="60"/>
  <c r="AB132" i="60"/>
  <c r="AB133" i="60"/>
  <c r="AB134" i="60"/>
  <c r="AB135" i="60"/>
  <c r="AB136" i="60"/>
  <c r="AB137" i="60"/>
  <c r="AB138" i="60"/>
  <c r="AB139" i="60"/>
  <c r="AB140" i="60"/>
  <c r="AB141" i="60"/>
  <c r="AB142" i="60"/>
  <c r="S145" i="60"/>
  <c r="AA3" i="60"/>
  <c r="AA4" i="60"/>
  <c r="AA5" i="60"/>
  <c r="AA6" i="60"/>
  <c r="AA7" i="60"/>
  <c r="AA8" i="60"/>
  <c r="AA9" i="60"/>
  <c r="AA10" i="60"/>
  <c r="AA11" i="60"/>
  <c r="AA12" i="60"/>
  <c r="AA13" i="60"/>
  <c r="AA14" i="60"/>
  <c r="AA15" i="60"/>
  <c r="AA16" i="60"/>
  <c r="AA17" i="60"/>
  <c r="AA18" i="60"/>
  <c r="AA19" i="60"/>
  <c r="AA20" i="60"/>
  <c r="AA21" i="60"/>
  <c r="AA22" i="60"/>
  <c r="AA23" i="60"/>
  <c r="AA24" i="60"/>
  <c r="AA25" i="60"/>
  <c r="AA26" i="60"/>
  <c r="AA27" i="60"/>
  <c r="AA28" i="60"/>
  <c r="AA29" i="60"/>
  <c r="AA30" i="60"/>
  <c r="AA31" i="60"/>
  <c r="AA32" i="60"/>
  <c r="AA33" i="60"/>
  <c r="AA34" i="60"/>
  <c r="AA35" i="60"/>
  <c r="AA36" i="60"/>
  <c r="AA37" i="60"/>
  <c r="AA38" i="60"/>
  <c r="AA39" i="60"/>
  <c r="AA40" i="60"/>
  <c r="AA41" i="60"/>
  <c r="AA42" i="60"/>
  <c r="AA43" i="60"/>
  <c r="AA44" i="60"/>
  <c r="AA45" i="60"/>
  <c r="AA46" i="60"/>
  <c r="AA47" i="60"/>
  <c r="AA48" i="60"/>
  <c r="AA49" i="60"/>
  <c r="AA50" i="60"/>
  <c r="AA51" i="60"/>
  <c r="AA52" i="60"/>
  <c r="AA53" i="60"/>
  <c r="AA54" i="60"/>
  <c r="AA55" i="60"/>
  <c r="AA56" i="60"/>
  <c r="AA57" i="60"/>
  <c r="AA58" i="60"/>
  <c r="AA59" i="60"/>
  <c r="AA60" i="60"/>
  <c r="AA61" i="60"/>
  <c r="AA62" i="60"/>
  <c r="AA63" i="60"/>
  <c r="AA64" i="60"/>
  <c r="AA65" i="60"/>
  <c r="AA66" i="60"/>
  <c r="AA67" i="60"/>
  <c r="AA68" i="60"/>
  <c r="AA69" i="60"/>
  <c r="AA70" i="60"/>
  <c r="AA71" i="60"/>
  <c r="AA72" i="60"/>
  <c r="AA73" i="60"/>
  <c r="AA74" i="60"/>
  <c r="AA75" i="60"/>
  <c r="AA76" i="60"/>
  <c r="AA77" i="60"/>
  <c r="AA78" i="60"/>
  <c r="AA79" i="60"/>
  <c r="AA80" i="60"/>
  <c r="AA81" i="60"/>
  <c r="AA82" i="60"/>
  <c r="AA83" i="60"/>
  <c r="AA84" i="60"/>
  <c r="AA85" i="60"/>
  <c r="AA86" i="60"/>
  <c r="AA87" i="60"/>
  <c r="AA88" i="60"/>
  <c r="AA89" i="60"/>
  <c r="AA90" i="60"/>
  <c r="AA91" i="60"/>
  <c r="AA92" i="60"/>
  <c r="AA93" i="60"/>
  <c r="AA94" i="60"/>
  <c r="AA95" i="60"/>
  <c r="AA96" i="60"/>
  <c r="AA97" i="60"/>
  <c r="AA98" i="60"/>
  <c r="AA99" i="60"/>
  <c r="AA100" i="60"/>
  <c r="AA101" i="60"/>
  <c r="AA102" i="60"/>
  <c r="AA103" i="60"/>
  <c r="AA104" i="60"/>
  <c r="AA105" i="60"/>
  <c r="AA106" i="60"/>
  <c r="AA107" i="60"/>
  <c r="AA108" i="60"/>
  <c r="AA109" i="60"/>
  <c r="AA110" i="60"/>
  <c r="AA111" i="60"/>
  <c r="AA112" i="60"/>
  <c r="AA113" i="60"/>
  <c r="AA114" i="60"/>
  <c r="AA115" i="60"/>
  <c r="AA116" i="60"/>
  <c r="AA117" i="60"/>
  <c r="AA118" i="60"/>
  <c r="AA119" i="60"/>
  <c r="AA120" i="60"/>
  <c r="AA121" i="60"/>
  <c r="AA122" i="60"/>
  <c r="AA123" i="60"/>
  <c r="AA124" i="60"/>
  <c r="AA125" i="60"/>
  <c r="AA126" i="60"/>
  <c r="AA127" i="60"/>
  <c r="AA128" i="60"/>
  <c r="AA129" i="60"/>
  <c r="AA130" i="60"/>
  <c r="AA131" i="60"/>
  <c r="AA132" i="60"/>
  <c r="AA133" i="60"/>
  <c r="AA134" i="60"/>
  <c r="AA135" i="60"/>
  <c r="AA136" i="60"/>
  <c r="AA137" i="60"/>
  <c r="AA138" i="60"/>
  <c r="AA139" i="60"/>
  <c r="AA140" i="60"/>
  <c r="AA141" i="60"/>
  <c r="AA142" i="60"/>
  <c r="R145" i="60"/>
  <c r="Z3" i="60"/>
  <c r="Z4" i="60"/>
  <c r="Z5" i="60"/>
  <c r="Z6" i="60"/>
  <c r="Z7" i="60"/>
  <c r="Z8" i="60"/>
  <c r="Z9" i="60"/>
  <c r="Z10" i="60"/>
  <c r="Z11" i="60"/>
  <c r="Z12" i="60"/>
  <c r="Z13" i="60"/>
  <c r="Z14" i="60"/>
  <c r="Z15" i="60"/>
  <c r="Z16" i="60"/>
  <c r="Z17" i="60"/>
  <c r="Z18" i="60"/>
  <c r="Z19" i="60"/>
  <c r="Z20" i="60"/>
  <c r="Z21" i="60"/>
  <c r="Z22" i="60"/>
  <c r="Z23" i="60"/>
  <c r="Z24" i="60"/>
  <c r="Z25" i="60"/>
  <c r="Z26" i="60"/>
  <c r="Z27" i="60"/>
  <c r="Z28" i="60"/>
  <c r="Z29" i="60"/>
  <c r="Z30" i="60"/>
  <c r="Z31" i="60"/>
  <c r="Z32" i="60"/>
  <c r="Z33" i="60"/>
  <c r="Z34" i="60"/>
  <c r="Z35" i="60"/>
  <c r="Z36" i="60"/>
  <c r="Z37" i="60"/>
  <c r="Z38" i="60"/>
  <c r="Z39" i="60"/>
  <c r="Z40" i="60"/>
  <c r="Z41" i="60"/>
  <c r="Z42" i="60"/>
  <c r="Z43" i="60"/>
  <c r="Z44" i="60"/>
  <c r="Z45" i="60"/>
  <c r="Z46" i="60"/>
  <c r="Z47" i="60"/>
  <c r="Z48" i="60"/>
  <c r="Z49" i="60"/>
  <c r="Z50" i="60"/>
  <c r="Z51" i="60"/>
  <c r="Z52" i="60"/>
  <c r="Z53" i="60"/>
  <c r="Z54" i="60"/>
  <c r="Z55" i="60"/>
  <c r="Z56" i="60"/>
  <c r="Z57" i="60"/>
  <c r="Z58" i="60"/>
  <c r="Z59" i="60"/>
  <c r="Z60" i="60"/>
  <c r="Z61" i="60"/>
  <c r="Z62" i="60"/>
  <c r="Z63" i="60"/>
  <c r="Z64" i="60"/>
  <c r="Z65" i="60"/>
  <c r="Z66" i="60"/>
  <c r="Z67" i="60"/>
  <c r="Z68" i="60"/>
  <c r="Z69" i="60"/>
  <c r="Z70" i="60"/>
  <c r="Z71" i="60"/>
  <c r="Z72" i="60"/>
  <c r="Z73" i="60"/>
  <c r="Z74" i="60"/>
  <c r="Z75" i="60"/>
  <c r="Z76" i="60"/>
  <c r="Z77" i="60"/>
  <c r="Z78" i="60"/>
  <c r="Z79" i="60"/>
  <c r="Z80" i="60"/>
  <c r="Z81" i="60"/>
  <c r="Z82" i="60"/>
  <c r="Z83" i="60"/>
  <c r="Z84" i="60"/>
  <c r="Z85" i="60"/>
  <c r="Z86" i="60"/>
  <c r="Z87" i="60"/>
  <c r="Z88" i="60"/>
  <c r="Z89" i="60"/>
  <c r="Z90" i="60"/>
  <c r="Z91" i="60"/>
  <c r="Z92" i="60"/>
  <c r="Z93" i="60"/>
  <c r="Z94" i="60"/>
  <c r="Z95" i="60"/>
  <c r="Z96" i="60"/>
  <c r="Z97" i="60"/>
  <c r="Z98" i="60"/>
  <c r="Z99" i="60"/>
  <c r="Z100" i="60"/>
  <c r="Z101" i="60"/>
  <c r="Z102" i="60"/>
  <c r="Z103" i="60"/>
  <c r="Z104" i="60"/>
  <c r="Z105" i="60"/>
  <c r="Z106" i="60"/>
  <c r="Z107" i="60"/>
  <c r="Z108" i="60"/>
  <c r="Z109" i="60"/>
  <c r="Z110" i="60"/>
  <c r="Z111" i="60"/>
  <c r="Z112" i="60"/>
  <c r="Z113" i="60"/>
  <c r="Z114" i="60"/>
  <c r="Z115" i="60"/>
  <c r="Z116" i="60"/>
  <c r="Z117" i="60"/>
  <c r="Z118" i="60"/>
  <c r="Z119" i="60"/>
  <c r="Z120" i="60"/>
  <c r="Z121" i="60"/>
  <c r="Z122" i="60"/>
  <c r="Z123" i="60"/>
  <c r="Z124" i="60"/>
  <c r="Z125" i="60"/>
  <c r="Z126" i="60"/>
  <c r="Z127" i="60"/>
  <c r="Z128" i="60"/>
  <c r="Z129" i="60"/>
  <c r="Z130" i="60"/>
  <c r="Z131" i="60"/>
  <c r="Z132" i="60"/>
  <c r="Z133" i="60"/>
  <c r="Z134" i="60"/>
  <c r="Z135" i="60"/>
  <c r="Z136" i="60"/>
  <c r="Z137" i="60"/>
  <c r="Z138" i="60"/>
  <c r="Z139" i="60"/>
  <c r="Z140" i="60"/>
  <c r="Z141" i="60"/>
  <c r="Z142" i="60"/>
  <c r="Q145" i="60"/>
  <c r="Y3" i="60"/>
  <c r="Y4" i="60"/>
  <c r="Y5" i="60"/>
  <c r="Y6" i="60"/>
  <c r="Y7" i="60"/>
  <c r="Y8" i="60"/>
  <c r="Y9" i="60"/>
  <c r="Y10" i="60"/>
  <c r="Y11" i="60"/>
  <c r="Y12" i="60"/>
  <c r="Y13" i="60"/>
  <c r="Y14" i="60"/>
  <c r="Y15" i="60"/>
  <c r="Y16" i="60"/>
  <c r="Y17" i="60"/>
  <c r="Y18" i="60"/>
  <c r="Y19" i="60"/>
  <c r="Y20" i="60"/>
  <c r="Y21" i="60"/>
  <c r="Y22" i="60"/>
  <c r="Y23" i="60"/>
  <c r="Y24" i="60"/>
  <c r="Y25" i="60"/>
  <c r="Y26" i="60"/>
  <c r="Y27" i="60"/>
  <c r="Y28" i="60"/>
  <c r="Y29" i="60"/>
  <c r="Y30" i="60"/>
  <c r="Y31" i="60"/>
  <c r="Y32" i="60"/>
  <c r="Y33" i="60"/>
  <c r="Y34" i="60"/>
  <c r="Y35" i="60"/>
  <c r="Y36" i="60"/>
  <c r="Y37" i="60"/>
  <c r="Y38" i="60"/>
  <c r="Y39" i="60"/>
  <c r="Y40" i="60"/>
  <c r="Y41" i="60"/>
  <c r="Y42" i="60"/>
  <c r="Y43" i="60"/>
  <c r="Y44" i="60"/>
  <c r="Y45" i="60"/>
  <c r="Y46" i="60"/>
  <c r="Y47" i="60"/>
  <c r="Y48" i="60"/>
  <c r="Y49" i="60"/>
  <c r="Y50" i="60"/>
  <c r="Y51" i="60"/>
  <c r="Y52" i="60"/>
  <c r="Y53" i="60"/>
  <c r="Y54" i="60"/>
  <c r="Y55" i="60"/>
  <c r="Y56" i="60"/>
  <c r="Y57" i="60"/>
  <c r="Y58" i="60"/>
  <c r="Y59" i="60"/>
  <c r="Y60" i="60"/>
  <c r="Y61" i="60"/>
  <c r="Y62" i="60"/>
  <c r="Y63" i="60"/>
  <c r="Y64" i="60"/>
  <c r="Y65" i="60"/>
  <c r="Y66" i="60"/>
  <c r="Y67" i="60"/>
  <c r="Y68" i="60"/>
  <c r="Y69" i="60"/>
  <c r="Y70" i="60"/>
  <c r="Y71" i="60"/>
  <c r="Y72" i="60"/>
  <c r="Y73" i="60"/>
  <c r="Y74" i="60"/>
  <c r="Y75" i="60"/>
  <c r="Y76" i="60"/>
  <c r="Y77" i="60"/>
  <c r="Y78" i="60"/>
  <c r="Y79" i="60"/>
  <c r="Y80" i="60"/>
  <c r="Y81" i="60"/>
  <c r="Y82" i="60"/>
  <c r="Y83" i="60"/>
  <c r="Y84" i="60"/>
  <c r="Y85" i="60"/>
  <c r="Y86" i="60"/>
  <c r="Y87" i="60"/>
  <c r="Y88" i="60"/>
  <c r="Y89" i="60"/>
  <c r="Y90" i="60"/>
  <c r="Y91" i="60"/>
  <c r="Y92" i="60"/>
  <c r="Y93" i="60"/>
  <c r="Y94" i="60"/>
  <c r="Y95" i="60"/>
  <c r="Y96" i="60"/>
  <c r="Y97" i="60"/>
  <c r="Y98" i="60"/>
  <c r="Y99" i="60"/>
  <c r="Y100" i="60"/>
  <c r="Y101" i="60"/>
  <c r="Y102" i="60"/>
  <c r="Y103" i="60"/>
  <c r="Y104" i="60"/>
  <c r="Y105" i="60"/>
  <c r="Y106" i="60"/>
  <c r="Y107" i="60"/>
  <c r="Y108" i="60"/>
  <c r="Y109" i="60"/>
  <c r="Y110" i="60"/>
  <c r="Y111" i="60"/>
  <c r="Y112" i="60"/>
  <c r="Y113" i="60"/>
  <c r="Y114" i="60"/>
  <c r="Y115" i="60"/>
  <c r="Y116" i="60"/>
  <c r="Y117" i="60"/>
  <c r="Y118" i="60"/>
  <c r="Y119" i="60"/>
  <c r="Y120" i="60"/>
  <c r="Y121" i="60"/>
  <c r="Y122" i="60"/>
  <c r="Y123" i="60"/>
  <c r="Y124" i="60"/>
  <c r="Y125" i="60"/>
  <c r="Y126" i="60"/>
  <c r="Y127" i="60"/>
  <c r="Y128" i="60"/>
  <c r="Y129" i="60"/>
  <c r="Y130" i="60"/>
  <c r="Y131" i="60"/>
  <c r="Y132" i="60"/>
  <c r="Y133" i="60"/>
  <c r="Y134" i="60"/>
  <c r="Y135" i="60"/>
  <c r="Y136" i="60"/>
  <c r="Y137" i="60"/>
  <c r="Y138" i="60"/>
  <c r="Y139" i="60"/>
  <c r="Y140" i="60"/>
  <c r="Y141" i="60"/>
  <c r="Y142" i="60"/>
  <c r="P145" i="60"/>
  <c r="C145" i="60"/>
  <c r="X3" i="60"/>
  <c r="X4" i="60"/>
  <c r="X5" i="60"/>
  <c r="X6" i="60"/>
  <c r="X7" i="60"/>
  <c r="X8" i="60"/>
  <c r="X9" i="60"/>
  <c r="X10" i="60"/>
  <c r="X11" i="60"/>
  <c r="X12" i="60"/>
  <c r="X13" i="60"/>
  <c r="X14" i="60"/>
  <c r="X15" i="60"/>
  <c r="X16" i="60"/>
  <c r="X17" i="60"/>
  <c r="X18" i="60"/>
  <c r="X19" i="60"/>
  <c r="X20" i="60"/>
  <c r="X21" i="60"/>
  <c r="X22" i="60"/>
  <c r="X23" i="60"/>
  <c r="X24" i="60"/>
  <c r="X25" i="60"/>
  <c r="X26" i="60"/>
  <c r="X27" i="60"/>
  <c r="X28" i="60"/>
  <c r="X29" i="60"/>
  <c r="X30" i="60"/>
  <c r="X31" i="60"/>
  <c r="X32" i="60"/>
  <c r="X33" i="60"/>
  <c r="X34" i="60"/>
  <c r="X35" i="60"/>
  <c r="X36" i="60"/>
  <c r="X37" i="60"/>
  <c r="X38" i="60"/>
  <c r="X39" i="60"/>
  <c r="X40" i="60"/>
  <c r="X41" i="60"/>
  <c r="X42" i="60"/>
  <c r="X43" i="60"/>
  <c r="X44" i="60"/>
  <c r="X45" i="60"/>
  <c r="X46" i="60"/>
  <c r="X47" i="60"/>
  <c r="X48" i="60"/>
  <c r="X49" i="60"/>
  <c r="X50" i="60"/>
  <c r="X51" i="60"/>
  <c r="X52" i="60"/>
  <c r="X53" i="60"/>
  <c r="X54" i="60"/>
  <c r="X55" i="60"/>
  <c r="X56" i="60"/>
  <c r="X57" i="60"/>
  <c r="X58" i="60"/>
  <c r="X59" i="60"/>
  <c r="X60" i="60"/>
  <c r="X61" i="60"/>
  <c r="X62" i="60"/>
  <c r="X63" i="60"/>
  <c r="X64" i="60"/>
  <c r="X65" i="60"/>
  <c r="X66" i="60"/>
  <c r="X67" i="60"/>
  <c r="X68" i="60"/>
  <c r="X69" i="60"/>
  <c r="X70" i="60"/>
  <c r="X71" i="60"/>
  <c r="X72" i="60"/>
  <c r="X73" i="60"/>
  <c r="X74" i="60"/>
  <c r="X75" i="60"/>
  <c r="X76" i="60"/>
  <c r="X77" i="60"/>
  <c r="X78" i="60"/>
  <c r="X79" i="60"/>
  <c r="X80" i="60"/>
  <c r="X81" i="60"/>
  <c r="X82" i="60"/>
  <c r="X83" i="60"/>
  <c r="X84" i="60"/>
  <c r="X85" i="60"/>
  <c r="X86" i="60"/>
  <c r="X87" i="60"/>
  <c r="X88" i="60"/>
  <c r="X89" i="60"/>
  <c r="X90" i="60"/>
  <c r="X91" i="60"/>
  <c r="X92" i="60"/>
  <c r="X93" i="60"/>
  <c r="X94" i="60"/>
  <c r="X95" i="60"/>
  <c r="X96" i="60"/>
  <c r="X97" i="60"/>
  <c r="X98" i="60"/>
  <c r="X99" i="60"/>
  <c r="X100" i="60"/>
  <c r="X101" i="60"/>
  <c r="X102" i="60"/>
  <c r="X103" i="60"/>
  <c r="X104" i="60"/>
  <c r="X105" i="60"/>
  <c r="X106" i="60"/>
  <c r="X107" i="60"/>
  <c r="X108" i="60"/>
  <c r="X109" i="60"/>
  <c r="X110" i="60"/>
  <c r="X111" i="60"/>
  <c r="X112" i="60"/>
  <c r="X113" i="60"/>
  <c r="X114" i="60"/>
  <c r="X115" i="60"/>
  <c r="X116" i="60"/>
  <c r="X117" i="60"/>
  <c r="X118" i="60"/>
  <c r="X119" i="60"/>
  <c r="X120" i="60"/>
  <c r="X121" i="60"/>
  <c r="X122" i="60"/>
  <c r="X123" i="60"/>
  <c r="X124" i="60"/>
  <c r="X125" i="60"/>
  <c r="X126" i="60"/>
  <c r="X127" i="60"/>
  <c r="X128" i="60"/>
  <c r="X129" i="60"/>
  <c r="X130" i="60"/>
  <c r="X131" i="60"/>
  <c r="X132" i="60"/>
  <c r="X133" i="60"/>
  <c r="X134" i="60"/>
  <c r="X135" i="60"/>
  <c r="X136" i="60"/>
  <c r="X137" i="60"/>
  <c r="X138" i="60"/>
  <c r="X139" i="60"/>
  <c r="X140" i="60"/>
  <c r="X141" i="60"/>
  <c r="X142" i="60"/>
  <c r="X144" i="60"/>
  <c r="W3" i="60"/>
  <c r="W4" i="60"/>
  <c r="W5" i="60"/>
  <c r="W6" i="60"/>
  <c r="W7" i="60"/>
  <c r="W8" i="60"/>
  <c r="W9" i="60"/>
  <c r="W10" i="60"/>
  <c r="W11" i="60"/>
  <c r="W12" i="60"/>
  <c r="W13" i="60"/>
  <c r="W14" i="60"/>
  <c r="W15" i="60"/>
  <c r="W16" i="60"/>
  <c r="W17" i="60"/>
  <c r="W18" i="60"/>
  <c r="W19" i="60"/>
  <c r="W20" i="60"/>
  <c r="W21" i="60"/>
  <c r="W22" i="60"/>
  <c r="W23" i="60"/>
  <c r="W24" i="60"/>
  <c r="W25" i="60"/>
  <c r="W26" i="60"/>
  <c r="W27" i="60"/>
  <c r="W28" i="60"/>
  <c r="W29" i="60"/>
  <c r="W30" i="60"/>
  <c r="W31" i="60"/>
  <c r="W32" i="60"/>
  <c r="W33" i="60"/>
  <c r="W34" i="60"/>
  <c r="W35" i="60"/>
  <c r="W36" i="60"/>
  <c r="W37" i="60"/>
  <c r="W38" i="60"/>
  <c r="W39" i="60"/>
  <c r="W40" i="60"/>
  <c r="W41" i="60"/>
  <c r="W42" i="60"/>
  <c r="W43" i="60"/>
  <c r="W44" i="60"/>
  <c r="W45" i="60"/>
  <c r="W46" i="60"/>
  <c r="W47" i="60"/>
  <c r="W48" i="60"/>
  <c r="W49" i="60"/>
  <c r="W50" i="60"/>
  <c r="W51" i="60"/>
  <c r="W52" i="60"/>
  <c r="W53" i="60"/>
  <c r="W54" i="60"/>
  <c r="W55" i="60"/>
  <c r="W56" i="60"/>
  <c r="W57" i="60"/>
  <c r="W58" i="60"/>
  <c r="W59" i="60"/>
  <c r="W60" i="60"/>
  <c r="W61" i="60"/>
  <c r="W62" i="60"/>
  <c r="W63" i="60"/>
  <c r="W64" i="60"/>
  <c r="W65" i="60"/>
  <c r="W66" i="60"/>
  <c r="W67" i="60"/>
  <c r="W68" i="60"/>
  <c r="W69" i="60"/>
  <c r="W70" i="60"/>
  <c r="W71" i="60"/>
  <c r="W72" i="60"/>
  <c r="W73" i="60"/>
  <c r="W74" i="60"/>
  <c r="W75" i="60"/>
  <c r="W76" i="60"/>
  <c r="W77" i="60"/>
  <c r="W78" i="60"/>
  <c r="W79" i="60"/>
  <c r="W80" i="60"/>
  <c r="W81" i="60"/>
  <c r="W82" i="60"/>
  <c r="W83" i="60"/>
  <c r="W84" i="60"/>
  <c r="W85" i="60"/>
  <c r="W86" i="60"/>
  <c r="W87" i="60"/>
  <c r="W88" i="60"/>
  <c r="W89" i="60"/>
  <c r="W90" i="60"/>
  <c r="W91" i="60"/>
  <c r="W92" i="60"/>
  <c r="W93" i="60"/>
  <c r="W94" i="60"/>
  <c r="W95" i="60"/>
  <c r="W96" i="60"/>
  <c r="W97" i="60"/>
  <c r="W98" i="60"/>
  <c r="W99" i="60"/>
  <c r="W100" i="60"/>
  <c r="W101" i="60"/>
  <c r="W102" i="60"/>
  <c r="W103" i="60"/>
  <c r="W104" i="60"/>
  <c r="W105" i="60"/>
  <c r="W106" i="60"/>
  <c r="W107" i="60"/>
  <c r="W108" i="60"/>
  <c r="W109" i="60"/>
  <c r="W110" i="60"/>
  <c r="W111" i="60"/>
  <c r="W112" i="60"/>
  <c r="W113" i="60"/>
  <c r="W114" i="60"/>
  <c r="W115" i="60"/>
  <c r="W116" i="60"/>
  <c r="W117" i="60"/>
  <c r="W118" i="60"/>
  <c r="W119" i="60"/>
  <c r="W120" i="60"/>
  <c r="W121" i="60"/>
  <c r="W122" i="60"/>
  <c r="W123" i="60"/>
  <c r="W124" i="60"/>
  <c r="W125" i="60"/>
  <c r="W126" i="60"/>
  <c r="W127" i="60"/>
  <c r="W128" i="60"/>
  <c r="W129" i="60"/>
  <c r="W130" i="60"/>
  <c r="W131" i="60"/>
  <c r="W132" i="60"/>
  <c r="W133" i="60"/>
  <c r="W134" i="60"/>
  <c r="W135" i="60"/>
  <c r="W136" i="60"/>
  <c r="W137" i="60"/>
  <c r="W138" i="60"/>
  <c r="W139" i="60"/>
  <c r="W140" i="60"/>
  <c r="W141" i="60"/>
  <c r="W142" i="60"/>
  <c r="W144" i="60"/>
  <c r="V3" i="60"/>
  <c r="V4" i="60"/>
  <c r="V5" i="60"/>
  <c r="V6" i="60"/>
  <c r="V7" i="60"/>
  <c r="V8" i="60"/>
  <c r="V9" i="60"/>
  <c r="V10" i="60"/>
  <c r="V11" i="60"/>
  <c r="V12" i="60"/>
  <c r="V13" i="60"/>
  <c r="V14" i="60"/>
  <c r="V15" i="60"/>
  <c r="V16" i="60"/>
  <c r="V17" i="60"/>
  <c r="V18" i="60"/>
  <c r="V19" i="60"/>
  <c r="V20" i="60"/>
  <c r="V21" i="60"/>
  <c r="V22" i="60"/>
  <c r="V23" i="60"/>
  <c r="V26" i="60"/>
  <c r="V28" i="60"/>
  <c r="V29" i="60"/>
  <c r="V30" i="60"/>
  <c r="V31" i="60"/>
  <c r="V32" i="60"/>
  <c r="V33" i="60"/>
  <c r="V34" i="60"/>
  <c r="V35" i="60"/>
  <c r="V36" i="60"/>
  <c r="V37" i="60"/>
  <c r="V38" i="60"/>
  <c r="V39" i="60"/>
  <c r="V40" i="60"/>
  <c r="V41" i="60"/>
  <c r="V42" i="60"/>
  <c r="V43" i="60"/>
  <c r="V44" i="60"/>
  <c r="V45" i="60"/>
  <c r="V46" i="60"/>
  <c r="V47" i="60"/>
  <c r="V48" i="60"/>
  <c r="V49" i="60"/>
  <c r="V50" i="60"/>
  <c r="V51" i="60"/>
  <c r="V52" i="60"/>
  <c r="V53" i="60"/>
  <c r="V54" i="60"/>
  <c r="V55" i="60"/>
  <c r="V56" i="60"/>
  <c r="V57" i="60"/>
  <c r="V58" i="60"/>
  <c r="V59" i="60"/>
  <c r="V60" i="60"/>
  <c r="V61" i="60"/>
  <c r="V62" i="60"/>
  <c r="V63" i="60"/>
  <c r="V64" i="60"/>
  <c r="V65" i="60"/>
  <c r="V66" i="60"/>
  <c r="V67" i="60"/>
  <c r="V68" i="60"/>
  <c r="V69" i="60"/>
  <c r="V70" i="60"/>
  <c r="V71" i="60"/>
  <c r="V72" i="60"/>
  <c r="V73" i="60"/>
  <c r="V74" i="60"/>
  <c r="V75" i="60"/>
  <c r="V76" i="60"/>
  <c r="V77" i="60"/>
  <c r="V78" i="60"/>
  <c r="V79" i="60"/>
  <c r="V80" i="60"/>
  <c r="V81" i="60"/>
  <c r="V82" i="60"/>
  <c r="V83" i="60"/>
  <c r="V84" i="60"/>
  <c r="V85" i="60"/>
  <c r="V86" i="60"/>
  <c r="V87" i="60"/>
  <c r="V88" i="60"/>
  <c r="V89" i="60"/>
  <c r="V90" i="60"/>
  <c r="V91" i="60"/>
  <c r="V92" i="60"/>
  <c r="V93" i="60"/>
  <c r="V94" i="60"/>
  <c r="V95" i="60"/>
  <c r="V96" i="60"/>
  <c r="V97" i="60"/>
  <c r="V98" i="60"/>
  <c r="V99" i="60"/>
  <c r="V100" i="60"/>
  <c r="V101" i="60"/>
  <c r="V102" i="60"/>
  <c r="V103" i="60"/>
  <c r="V104" i="60"/>
  <c r="V105" i="60"/>
  <c r="V106" i="60"/>
  <c r="V107" i="60"/>
  <c r="V108" i="60"/>
  <c r="V109" i="60"/>
  <c r="V110" i="60"/>
  <c r="V111" i="60"/>
  <c r="V112" i="60"/>
  <c r="V113" i="60"/>
  <c r="V114" i="60"/>
  <c r="V115" i="60"/>
  <c r="V116" i="60"/>
  <c r="V117" i="60"/>
  <c r="V118" i="60"/>
  <c r="V119" i="60"/>
  <c r="V120" i="60"/>
  <c r="V121" i="60"/>
  <c r="V122" i="60"/>
  <c r="V123" i="60"/>
  <c r="V124" i="60"/>
  <c r="V125" i="60"/>
  <c r="V126" i="60"/>
  <c r="V127" i="60"/>
  <c r="V128" i="60"/>
  <c r="V129" i="60"/>
  <c r="V130" i="60"/>
  <c r="V131" i="60"/>
  <c r="V132" i="60"/>
  <c r="V133" i="60"/>
  <c r="V134" i="60"/>
  <c r="V135" i="60"/>
  <c r="V136" i="60"/>
  <c r="V137" i="60"/>
  <c r="V138" i="60"/>
  <c r="V139" i="60"/>
  <c r="V140" i="60"/>
  <c r="V141" i="60"/>
  <c r="V142" i="60"/>
  <c r="V144" i="60"/>
  <c r="U3" i="60"/>
  <c r="U4" i="60"/>
  <c r="U5" i="60"/>
  <c r="U6" i="60"/>
  <c r="U7" i="60"/>
  <c r="U8" i="60"/>
  <c r="U9" i="60"/>
  <c r="U10" i="60"/>
  <c r="U11" i="60"/>
  <c r="U12" i="60"/>
  <c r="U13" i="60"/>
  <c r="U14" i="60"/>
  <c r="U15" i="60"/>
  <c r="U16" i="60"/>
  <c r="U17" i="60"/>
  <c r="U18" i="60"/>
  <c r="U19" i="60"/>
  <c r="U20" i="60"/>
  <c r="U21" i="60"/>
  <c r="U22" i="60"/>
  <c r="U23" i="60"/>
  <c r="U24" i="60"/>
  <c r="U25" i="60"/>
  <c r="U26" i="60"/>
  <c r="U27" i="60"/>
  <c r="U28" i="60"/>
  <c r="U29" i="60"/>
  <c r="U30" i="60"/>
  <c r="U31" i="60"/>
  <c r="U32" i="60"/>
  <c r="U33" i="60"/>
  <c r="U34" i="60"/>
  <c r="U35" i="60"/>
  <c r="U36" i="60"/>
  <c r="U37" i="60"/>
  <c r="U38" i="60"/>
  <c r="U39" i="60"/>
  <c r="U40" i="60"/>
  <c r="U41" i="60"/>
  <c r="U42" i="60"/>
  <c r="U43" i="60"/>
  <c r="U44" i="60"/>
  <c r="U45" i="60"/>
  <c r="U46" i="60"/>
  <c r="U47" i="60"/>
  <c r="U48" i="60"/>
  <c r="U49" i="60"/>
  <c r="U50" i="60"/>
  <c r="U51" i="60"/>
  <c r="U52" i="60"/>
  <c r="U53" i="60"/>
  <c r="U54" i="60"/>
  <c r="U55" i="60"/>
  <c r="U56" i="60"/>
  <c r="U57" i="60"/>
  <c r="U58" i="60"/>
  <c r="U59" i="60"/>
  <c r="U60" i="60"/>
  <c r="U61" i="60"/>
  <c r="U62" i="60"/>
  <c r="U63" i="60"/>
  <c r="U64" i="60"/>
  <c r="U65" i="60"/>
  <c r="U66" i="60"/>
  <c r="U67" i="60"/>
  <c r="U68" i="60"/>
  <c r="U69" i="60"/>
  <c r="U70" i="60"/>
  <c r="U71" i="60"/>
  <c r="U72" i="60"/>
  <c r="U73" i="60"/>
  <c r="U74" i="60"/>
  <c r="U75" i="60"/>
  <c r="U76" i="60"/>
  <c r="U77" i="60"/>
  <c r="U78" i="60"/>
  <c r="U79" i="60"/>
  <c r="U80" i="60"/>
  <c r="U81" i="60"/>
  <c r="U82" i="60"/>
  <c r="U83" i="60"/>
  <c r="U84" i="60"/>
  <c r="U85" i="60"/>
  <c r="U86" i="60"/>
  <c r="U87" i="60"/>
  <c r="U88" i="60"/>
  <c r="U89" i="60"/>
  <c r="U90" i="60"/>
  <c r="U91" i="60"/>
  <c r="U92" i="60"/>
  <c r="U93" i="60"/>
  <c r="U94" i="60"/>
  <c r="U95" i="60"/>
  <c r="U96" i="60"/>
  <c r="U97" i="60"/>
  <c r="U98" i="60"/>
  <c r="U99" i="60"/>
  <c r="U100" i="60"/>
  <c r="U101" i="60"/>
  <c r="U102" i="60"/>
  <c r="U103" i="60"/>
  <c r="U104" i="60"/>
  <c r="U105" i="60"/>
  <c r="U106" i="60"/>
  <c r="U107" i="60"/>
  <c r="U108" i="60"/>
  <c r="U109" i="60"/>
  <c r="U110" i="60"/>
  <c r="U111" i="60"/>
  <c r="U112" i="60"/>
  <c r="U113" i="60"/>
  <c r="U114" i="60"/>
  <c r="U115" i="60"/>
  <c r="U116" i="60"/>
  <c r="U117" i="60"/>
  <c r="U118" i="60"/>
  <c r="U119" i="60"/>
  <c r="U120" i="60"/>
  <c r="U121" i="60"/>
  <c r="U122" i="60"/>
  <c r="U123" i="60"/>
  <c r="U124" i="60"/>
  <c r="U125" i="60"/>
  <c r="U126" i="60"/>
  <c r="U127" i="60"/>
  <c r="U128" i="60"/>
  <c r="U129" i="60"/>
  <c r="U130" i="60"/>
  <c r="U131" i="60"/>
  <c r="U132" i="60"/>
  <c r="U133" i="60"/>
  <c r="U134" i="60"/>
  <c r="U135" i="60"/>
  <c r="U136" i="60"/>
  <c r="U137" i="60"/>
  <c r="U138" i="60"/>
  <c r="U139" i="60"/>
  <c r="U140" i="60"/>
  <c r="U141" i="60"/>
  <c r="U142" i="60"/>
  <c r="U144" i="60"/>
  <c r="T5" i="60"/>
  <c r="T6" i="60"/>
  <c r="T7" i="60"/>
  <c r="T8" i="60"/>
  <c r="T9" i="60"/>
  <c r="T10" i="60"/>
  <c r="T11" i="60"/>
  <c r="T12" i="60"/>
  <c r="T13" i="60"/>
  <c r="T14" i="60"/>
  <c r="T15" i="60"/>
  <c r="T16" i="60"/>
  <c r="T17" i="60"/>
  <c r="T18" i="60"/>
  <c r="T20" i="60"/>
  <c r="T21" i="60"/>
  <c r="T22" i="60"/>
  <c r="T23" i="60"/>
  <c r="T24" i="60"/>
  <c r="T25" i="60"/>
  <c r="T26" i="60"/>
  <c r="T27" i="60"/>
  <c r="T28" i="60"/>
  <c r="T29" i="60"/>
  <c r="T30" i="60"/>
  <c r="T32" i="60"/>
  <c r="T34" i="60"/>
  <c r="T37" i="60"/>
  <c r="T38" i="60"/>
  <c r="T39" i="60"/>
  <c r="T40" i="60"/>
  <c r="T42" i="60"/>
  <c r="T43" i="60"/>
  <c r="T45" i="60"/>
  <c r="T46" i="60"/>
  <c r="T47" i="60"/>
  <c r="T48" i="60"/>
  <c r="T49" i="60"/>
  <c r="T50" i="60"/>
  <c r="T51" i="60"/>
  <c r="T52" i="60"/>
  <c r="T53" i="60"/>
  <c r="T54" i="60"/>
  <c r="T55" i="60"/>
  <c r="T56" i="60"/>
  <c r="T57" i="60"/>
  <c r="T58" i="60"/>
  <c r="T59" i="60"/>
  <c r="T60" i="60"/>
  <c r="T61" i="60"/>
  <c r="T62" i="60"/>
  <c r="T63" i="60"/>
  <c r="T64" i="60"/>
  <c r="T65" i="60"/>
  <c r="T66" i="60"/>
  <c r="T67" i="60"/>
  <c r="T68" i="60"/>
  <c r="T69" i="60"/>
  <c r="T70" i="60"/>
  <c r="T71" i="60"/>
  <c r="T72" i="60"/>
  <c r="T73" i="60"/>
  <c r="T74" i="60"/>
  <c r="T75" i="60"/>
  <c r="T76" i="60"/>
  <c r="T77" i="60"/>
  <c r="T78" i="60"/>
  <c r="T79" i="60"/>
  <c r="T80" i="60"/>
  <c r="T81" i="60"/>
  <c r="T82" i="60"/>
  <c r="T83" i="60"/>
  <c r="T84" i="60"/>
  <c r="T85" i="60"/>
  <c r="T86" i="60"/>
  <c r="T87" i="60"/>
  <c r="T88" i="60"/>
  <c r="T89" i="60"/>
  <c r="T90" i="60"/>
  <c r="T91" i="60"/>
  <c r="T92" i="60"/>
  <c r="T93" i="60"/>
  <c r="T94" i="60"/>
  <c r="T95" i="60"/>
  <c r="T96" i="60"/>
  <c r="T97" i="60"/>
  <c r="T98" i="60"/>
  <c r="T99" i="60"/>
  <c r="T100" i="60"/>
  <c r="T102" i="60"/>
  <c r="T103" i="60"/>
  <c r="T104" i="60"/>
  <c r="T105" i="60"/>
  <c r="T106" i="60"/>
  <c r="T109" i="60"/>
  <c r="T110" i="60"/>
  <c r="T111" i="60"/>
  <c r="T112" i="60"/>
  <c r="T113" i="60"/>
  <c r="T114" i="60"/>
  <c r="T115" i="60"/>
  <c r="T116" i="60"/>
  <c r="T117" i="60"/>
  <c r="T118" i="60"/>
  <c r="T119" i="60"/>
  <c r="T120" i="60"/>
  <c r="T121" i="60"/>
  <c r="T122" i="60"/>
  <c r="T123" i="60"/>
  <c r="T124" i="60"/>
  <c r="T125" i="60"/>
  <c r="T126" i="60"/>
  <c r="T127" i="60"/>
  <c r="T128" i="60"/>
  <c r="T129" i="60"/>
  <c r="T130" i="60"/>
  <c r="T131" i="60"/>
  <c r="T132" i="60"/>
  <c r="T133" i="60"/>
  <c r="T134" i="60"/>
  <c r="T135" i="60"/>
  <c r="T136" i="60"/>
  <c r="T137" i="60"/>
  <c r="T138" i="60"/>
  <c r="T139" i="60"/>
  <c r="T140" i="60"/>
  <c r="T141" i="60"/>
  <c r="T142" i="60"/>
  <c r="T144" i="60"/>
  <c r="S3" i="60"/>
  <c r="S4" i="60"/>
  <c r="S5" i="60"/>
  <c r="S6" i="60"/>
  <c r="S7" i="60"/>
  <c r="S8" i="60"/>
  <c r="S9" i="60"/>
  <c r="S10" i="60"/>
  <c r="S11" i="60"/>
  <c r="S12" i="60"/>
  <c r="S13" i="60"/>
  <c r="S14" i="60"/>
  <c r="S15" i="60"/>
  <c r="S16" i="60"/>
  <c r="S17" i="60"/>
  <c r="S18" i="60"/>
  <c r="S19" i="60"/>
  <c r="S20" i="60"/>
  <c r="S21" i="60"/>
  <c r="S22" i="60"/>
  <c r="S23" i="60"/>
  <c r="S24" i="60"/>
  <c r="S25" i="60"/>
  <c r="S26" i="60"/>
  <c r="S27" i="60"/>
  <c r="S28" i="60"/>
  <c r="S29" i="60"/>
  <c r="S30" i="60"/>
  <c r="S31" i="60"/>
  <c r="S32" i="60"/>
  <c r="S33" i="60"/>
  <c r="S34" i="60"/>
  <c r="S35" i="60"/>
  <c r="S36" i="60"/>
  <c r="S37" i="60"/>
  <c r="S38" i="60"/>
  <c r="S39" i="60"/>
  <c r="S40" i="60"/>
  <c r="S41" i="60"/>
  <c r="S42" i="60"/>
  <c r="S43" i="60"/>
  <c r="S44" i="60"/>
  <c r="S45" i="60"/>
  <c r="S46" i="60"/>
  <c r="S47" i="60"/>
  <c r="S48" i="60"/>
  <c r="S49" i="60"/>
  <c r="S50" i="60"/>
  <c r="S51" i="60"/>
  <c r="S52" i="60"/>
  <c r="S53" i="60"/>
  <c r="S54" i="60"/>
  <c r="S55" i="60"/>
  <c r="S56" i="60"/>
  <c r="S57" i="60"/>
  <c r="S58" i="60"/>
  <c r="S59" i="60"/>
  <c r="S60" i="60"/>
  <c r="S61" i="60"/>
  <c r="S62" i="60"/>
  <c r="S63" i="60"/>
  <c r="S64" i="60"/>
  <c r="S65" i="60"/>
  <c r="S66" i="60"/>
  <c r="S67" i="60"/>
  <c r="S68" i="60"/>
  <c r="S69" i="60"/>
  <c r="S70" i="60"/>
  <c r="S71" i="60"/>
  <c r="S72" i="60"/>
  <c r="S73" i="60"/>
  <c r="S74" i="60"/>
  <c r="S75" i="60"/>
  <c r="S76" i="60"/>
  <c r="S77" i="60"/>
  <c r="S78" i="60"/>
  <c r="S79" i="60"/>
  <c r="S80" i="60"/>
  <c r="S81" i="60"/>
  <c r="S82" i="60"/>
  <c r="S83" i="60"/>
  <c r="S84" i="60"/>
  <c r="S85" i="60"/>
  <c r="S86" i="60"/>
  <c r="S87" i="60"/>
  <c r="S88" i="60"/>
  <c r="S89" i="60"/>
  <c r="S90" i="60"/>
  <c r="S91" i="60"/>
  <c r="S92" i="60"/>
  <c r="S93" i="60"/>
  <c r="S94" i="60"/>
  <c r="S95" i="60"/>
  <c r="S96" i="60"/>
  <c r="S97" i="60"/>
  <c r="S98" i="60"/>
  <c r="S99" i="60"/>
  <c r="S100" i="60"/>
  <c r="S101" i="60"/>
  <c r="S102" i="60"/>
  <c r="S103" i="60"/>
  <c r="S104" i="60"/>
  <c r="S105" i="60"/>
  <c r="S106" i="60"/>
  <c r="S107" i="60"/>
  <c r="S108" i="60"/>
  <c r="S109" i="60"/>
  <c r="S110" i="60"/>
  <c r="S111" i="60"/>
  <c r="S112" i="60"/>
  <c r="S113" i="60"/>
  <c r="S114" i="60"/>
  <c r="S115" i="60"/>
  <c r="S116" i="60"/>
  <c r="S117" i="60"/>
  <c r="S118" i="60"/>
  <c r="S119" i="60"/>
  <c r="S120" i="60"/>
  <c r="S121" i="60"/>
  <c r="S122" i="60"/>
  <c r="S123" i="60"/>
  <c r="S124" i="60"/>
  <c r="S125" i="60"/>
  <c r="S126" i="60"/>
  <c r="S127" i="60"/>
  <c r="S128" i="60"/>
  <c r="S129" i="60"/>
  <c r="S130" i="60"/>
  <c r="S131" i="60"/>
  <c r="S132" i="60"/>
  <c r="S133" i="60"/>
  <c r="S134" i="60"/>
  <c r="S135" i="60"/>
  <c r="S136" i="60"/>
  <c r="S137" i="60"/>
  <c r="S138" i="60"/>
  <c r="S139" i="60"/>
  <c r="S140" i="60"/>
  <c r="S141" i="60"/>
  <c r="S142" i="60"/>
  <c r="S144" i="60"/>
  <c r="R3" i="60"/>
  <c r="R4" i="60"/>
  <c r="R5" i="60"/>
  <c r="R6" i="60"/>
  <c r="R7" i="60"/>
  <c r="R8" i="60"/>
  <c r="R9" i="60"/>
  <c r="R10" i="60"/>
  <c r="R11" i="60"/>
  <c r="R12" i="60"/>
  <c r="R13" i="60"/>
  <c r="R14" i="60"/>
  <c r="R15" i="60"/>
  <c r="R16" i="60"/>
  <c r="R17" i="60"/>
  <c r="R18" i="60"/>
  <c r="R19" i="60"/>
  <c r="R20" i="60"/>
  <c r="R21" i="60"/>
  <c r="R22" i="60"/>
  <c r="R23" i="60"/>
  <c r="R24" i="60"/>
  <c r="R25" i="60"/>
  <c r="R26" i="60"/>
  <c r="R27" i="60"/>
  <c r="R28" i="60"/>
  <c r="R29" i="60"/>
  <c r="R30" i="60"/>
  <c r="R31" i="60"/>
  <c r="R32" i="60"/>
  <c r="R33" i="60"/>
  <c r="R34" i="60"/>
  <c r="R35" i="60"/>
  <c r="R36" i="60"/>
  <c r="R37" i="60"/>
  <c r="R38" i="60"/>
  <c r="R39" i="60"/>
  <c r="R40" i="60"/>
  <c r="R41" i="60"/>
  <c r="R42" i="60"/>
  <c r="R43" i="60"/>
  <c r="R44" i="60"/>
  <c r="R45" i="60"/>
  <c r="R46" i="60"/>
  <c r="R47" i="60"/>
  <c r="R48" i="60"/>
  <c r="R49" i="60"/>
  <c r="R50" i="60"/>
  <c r="R51" i="60"/>
  <c r="R52" i="60"/>
  <c r="R53" i="60"/>
  <c r="R54" i="60"/>
  <c r="R55" i="60"/>
  <c r="R56" i="60"/>
  <c r="R57" i="60"/>
  <c r="R58" i="60"/>
  <c r="R59" i="60"/>
  <c r="R60" i="60"/>
  <c r="R61" i="60"/>
  <c r="R62" i="60"/>
  <c r="R63" i="60"/>
  <c r="R64" i="60"/>
  <c r="R65" i="60"/>
  <c r="R66" i="60"/>
  <c r="R67" i="60"/>
  <c r="R68" i="60"/>
  <c r="R69" i="60"/>
  <c r="R70" i="60"/>
  <c r="R71" i="60"/>
  <c r="R72" i="60"/>
  <c r="R73" i="60"/>
  <c r="R74" i="60"/>
  <c r="R75" i="60"/>
  <c r="R76" i="60"/>
  <c r="R77" i="60"/>
  <c r="R78" i="60"/>
  <c r="R79" i="60"/>
  <c r="R80" i="60"/>
  <c r="R81" i="60"/>
  <c r="R82" i="60"/>
  <c r="R83" i="60"/>
  <c r="R84" i="60"/>
  <c r="R85" i="60"/>
  <c r="R86" i="60"/>
  <c r="R87" i="60"/>
  <c r="R88" i="60"/>
  <c r="R89" i="60"/>
  <c r="R90" i="60"/>
  <c r="R91" i="60"/>
  <c r="R92" i="60"/>
  <c r="R93" i="60"/>
  <c r="R94" i="60"/>
  <c r="R95" i="60"/>
  <c r="R96" i="60"/>
  <c r="R97" i="60"/>
  <c r="R98" i="60"/>
  <c r="R99" i="60"/>
  <c r="R100" i="60"/>
  <c r="R101" i="60"/>
  <c r="R102" i="60"/>
  <c r="R103" i="60"/>
  <c r="R104" i="60"/>
  <c r="R105" i="60"/>
  <c r="R106" i="60"/>
  <c r="R107" i="60"/>
  <c r="R108" i="60"/>
  <c r="R109" i="60"/>
  <c r="R110" i="60"/>
  <c r="R111" i="60"/>
  <c r="R112" i="60"/>
  <c r="R113" i="60"/>
  <c r="R114" i="60"/>
  <c r="R115" i="60"/>
  <c r="R116" i="60"/>
  <c r="R117" i="60"/>
  <c r="R118" i="60"/>
  <c r="R119" i="60"/>
  <c r="R120" i="60"/>
  <c r="R121" i="60"/>
  <c r="R122" i="60"/>
  <c r="R123" i="60"/>
  <c r="R124" i="60"/>
  <c r="R125" i="60"/>
  <c r="R126" i="60"/>
  <c r="R127" i="60"/>
  <c r="R128" i="60"/>
  <c r="R129" i="60"/>
  <c r="R130" i="60"/>
  <c r="R131" i="60"/>
  <c r="R132" i="60"/>
  <c r="R133" i="60"/>
  <c r="R134" i="60"/>
  <c r="R135" i="60"/>
  <c r="R136" i="60"/>
  <c r="R137" i="60"/>
  <c r="R138" i="60"/>
  <c r="R139" i="60"/>
  <c r="R140" i="60"/>
  <c r="R141" i="60"/>
  <c r="R142" i="60"/>
  <c r="R144" i="60"/>
  <c r="Q3" i="60"/>
  <c r="Q4" i="60"/>
  <c r="Q5" i="60"/>
  <c r="Q6" i="60"/>
  <c r="Q7" i="60"/>
  <c r="Q8" i="60"/>
  <c r="Q9" i="60"/>
  <c r="Q10" i="60"/>
  <c r="Q11" i="60"/>
  <c r="Q12" i="60"/>
  <c r="Q13" i="60"/>
  <c r="Q14" i="60"/>
  <c r="Q15" i="60"/>
  <c r="Q16" i="60"/>
  <c r="Q17" i="60"/>
  <c r="Q18" i="60"/>
  <c r="Q19" i="60"/>
  <c r="Q20" i="60"/>
  <c r="Q21" i="60"/>
  <c r="Q22" i="60"/>
  <c r="Q23" i="60"/>
  <c r="Q24" i="60"/>
  <c r="Q25" i="60"/>
  <c r="Q26" i="60"/>
  <c r="Q27" i="60"/>
  <c r="Q28" i="60"/>
  <c r="Q29" i="60"/>
  <c r="Q30" i="60"/>
  <c r="Q31" i="60"/>
  <c r="Q32" i="60"/>
  <c r="Q33" i="60"/>
  <c r="Q34" i="60"/>
  <c r="Q35" i="60"/>
  <c r="Q36" i="60"/>
  <c r="Q37" i="60"/>
  <c r="Q38" i="60"/>
  <c r="Q39" i="60"/>
  <c r="Q40" i="60"/>
  <c r="Q41" i="60"/>
  <c r="Q42" i="60"/>
  <c r="Q43" i="60"/>
  <c r="Q44" i="60"/>
  <c r="Q45" i="60"/>
  <c r="Q46" i="60"/>
  <c r="Q47" i="60"/>
  <c r="Q48" i="60"/>
  <c r="Q49" i="60"/>
  <c r="Q50" i="60"/>
  <c r="Q51" i="60"/>
  <c r="Q52" i="60"/>
  <c r="Q53" i="60"/>
  <c r="Q54" i="60"/>
  <c r="Q55" i="60"/>
  <c r="Q56" i="60"/>
  <c r="Q57" i="60"/>
  <c r="Q58" i="60"/>
  <c r="Q59" i="60"/>
  <c r="Q60" i="60"/>
  <c r="Q61" i="60"/>
  <c r="Q62" i="60"/>
  <c r="Q63" i="60"/>
  <c r="Q64" i="60"/>
  <c r="Q65" i="60"/>
  <c r="Q66" i="60"/>
  <c r="Q67" i="60"/>
  <c r="Q68" i="60"/>
  <c r="Q69" i="60"/>
  <c r="Q70" i="60"/>
  <c r="Q71" i="60"/>
  <c r="Q72" i="60"/>
  <c r="Q73" i="60"/>
  <c r="Q74" i="60"/>
  <c r="Q75" i="60"/>
  <c r="Q76" i="60"/>
  <c r="Q77" i="60"/>
  <c r="Q78" i="60"/>
  <c r="Q79" i="60"/>
  <c r="Q80" i="60"/>
  <c r="Q81" i="60"/>
  <c r="Q82" i="60"/>
  <c r="Q83" i="60"/>
  <c r="Q84" i="60"/>
  <c r="Q85" i="60"/>
  <c r="Q86" i="60"/>
  <c r="Q87" i="60"/>
  <c r="Q88" i="60"/>
  <c r="Q89" i="60"/>
  <c r="Q90" i="60"/>
  <c r="Q91" i="60"/>
  <c r="Q92" i="60"/>
  <c r="Q93" i="60"/>
  <c r="Q94" i="60"/>
  <c r="Q95" i="60"/>
  <c r="Q96" i="60"/>
  <c r="Q97" i="60"/>
  <c r="Q98" i="60"/>
  <c r="Q99" i="60"/>
  <c r="Q100" i="60"/>
  <c r="Q101" i="60"/>
  <c r="Q102" i="60"/>
  <c r="Q103" i="60"/>
  <c r="Q104" i="60"/>
  <c r="Q105" i="60"/>
  <c r="Q106" i="60"/>
  <c r="Q107" i="60"/>
  <c r="Q108" i="60"/>
  <c r="Q109" i="60"/>
  <c r="Q110" i="60"/>
  <c r="Q111" i="60"/>
  <c r="Q112" i="60"/>
  <c r="Q113" i="60"/>
  <c r="Q114" i="60"/>
  <c r="Q115" i="60"/>
  <c r="Q116" i="60"/>
  <c r="Q117" i="60"/>
  <c r="Q118" i="60"/>
  <c r="Q119" i="60"/>
  <c r="Q120" i="60"/>
  <c r="Q121" i="60"/>
  <c r="Q122" i="60"/>
  <c r="Q123" i="60"/>
  <c r="Q124" i="60"/>
  <c r="Q125" i="60"/>
  <c r="Q126" i="60"/>
  <c r="Q127" i="60"/>
  <c r="Q128" i="60"/>
  <c r="Q129" i="60"/>
  <c r="Q130" i="60"/>
  <c r="Q131" i="60"/>
  <c r="Q132" i="60"/>
  <c r="Q133" i="60"/>
  <c r="Q134" i="60"/>
  <c r="Q135" i="60"/>
  <c r="Q136" i="60"/>
  <c r="Q137" i="60"/>
  <c r="Q138" i="60"/>
  <c r="Q139" i="60"/>
  <c r="Q140" i="60"/>
  <c r="Q141" i="60"/>
  <c r="Q142" i="60"/>
  <c r="Q144" i="60"/>
  <c r="P3" i="60"/>
  <c r="P4" i="60"/>
  <c r="P5" i="60"/>
  <c r="P6" i="60"/>
  <c r="P7" i="60"/>
  <c r="P8" i="60"/>
  <c r="P9" i="60"/>
  <c r="P10" i="60"/>
  <c r="P11" i="60"/>
  <c r="P12" i="60"/>
  <c r="P13" i="60"/>
  <c r="P14" i="60"/>
  <c r="P15" i="60"/>
  <c r="P16" i="60"/>
  <c r="P17" i="60"/>
  <c r="P18" i="60"/>
  <c r="P19" i="60"/>
  <c r="P20" i="60"/>
  <c r="P21" i="60"/>
  <c r="P22" i="60"/>
  <c r="P23" i="60"/>
  <c r="P24" i="60"/>
  <c r="P25" i="60"/>
  <c r="P26" i="60"/>
  <c r="P27" i="60"/>
  <c r="P28" i="60"/>
  <c r="P30" i="60"/>
  <c r="P31" i="60"/>
  <c r="P32" i="60"/>
  <c r="P33" i="60"/>
  <c r="P34" i="60"/>
  <c r="P35" i="60"/>
  <c r="P36" i="60"/>
  <c r="P37" i="60"/>
  <c r="P38" i="60"/>
  <c r="P39" i="60"/>
  <c r="P40" i="60"/>
  <c r="P41" i="60"/>
  <c r="P42" i="60"/>
  <c r="P43" i="60"/>
  <c r="P44" i="60"/>
  <c r="P45" i="60"/>
  <c r="P46" i="60"/>
  <c r="P47" i="60"/>
  <c r="P48" i="60"/>
  <c r="P49" i="60"/>
  <c r="P50" i="60"/>
  <c r="P51" i="60"/>
  <c r="P52" i="60"/>
  <c r="P53" i="60"/>
  <c r="P54" i="60"/>
  <c r="P55" i="60"/>
  <c r="P56" i="60"/>
  <c r="P57" i="60"/>
  <c r="P58" i="60"/>
  <c r="P59" i="60"/>
  <c r="P60" i="60"/>
  <c r="P61" i="60"/>
  <c r="P62" i="60"/>
  <c r="P63" i="60"/>
  <c r="P64" i="60"/>
  <c r="P65" i="60"/>
  <c r="P66" i="60"/>
  <c r="P67" i="60"/>
  <c r="P68" i="60"/>
  <c r="P69" i="60"/>
  <c r="P70" i="60"/>
  <c r="P71" i="60"/>
  <c r="P72" i="60"/>
  <c r="P73" i="60"/>
  <c r="P74" i="60"/>
  <c r="P75" i="60"/>
  <c r="P76" i="60"/>
  <c r="P77" i="60"/>
  <c r="P78" i="60"/>
  <c r="P79" i="60"/>
  <c r="P80" i="60"/>
  <c r="P81" i="60"/>
  <c r="P82" i="60"/>
  <c r="P83" i="60"/>
  <c r="P84" i="60"/>
  <c r="P85" i="60"/>
  <c r="P86" i="60"/>
  <c r="P87" i="60"/>
  <c r="P88" i="60"/>
  <c r="P89" i="60"/>
  <c r="P90" i="60"/>
  <c r="P91" i="60"/>
  <c r="P92" i="60"/>
  <c r="P93" i="60"/>
  <c r="P94" i="60"/>
  <c r="P95" i="60"/>
  <c r="P96" i="60"/>
  <c r="P97" i="60"/>
  <c r="P98" i="60"/>
  <c r="P99" i="60"/>
  <c r="P100" i="60"/>
  <c r="P101" i="60"/>
  <c r="P102" i="60"/>
  <c r="P103" i="60"/>
  <c r="P104" i="60"/>
  <c r="P105" i="60"/>
  <c r="P106" i="60"/>
  <c r="P107" i="60"/>
  <c r="P108" i="60"/>
  <c r="P109" i="60"/>
  <c r="P110" i="60"/>
  <c r="P111" i="60"/>
  <c r="P112" i="60"/>
  <c r="P113" i="60"/>
  <c r="P114" i="60"/>
  <c r="P115" i="60"/>
  <c r="P116" i="60"/>
  <c r="P117" i="60"/>
  <c r="P118" i="60"/>
  <c r="P119" i="60"/>
  <c r="P120" i="60"/>
  <c r="P121" i="60"/>
  <c r="P122" i="60"/>
  <c r="P123" i="60"/>
  <c r="P124" i="60"/>
  <c r="P125" i="60"/>
  <c r="P126" i="60"/>
  <c r="P127" i="60"/>
  <c r="P128" i="60"/>
  <c r="P129" i="60"/>
  <c r="P130" i="60"/>
  <c r="P131" i="60"/>
  <c r="P132" i="60"/>
  <c r="P133" i="60"/>
  <c r="P134" i="60"/>
  <c r="P135" i="60"/>
  <c r="P136" i="60"/>
  <c r="P137" i="60"/>
  <c r="P138" i="60"/>
  <c r="P139" i="60"/>
  <c r="P140" i="60"/>
  <c r="P141" i="60"/>
  <c r="P142" i="60"/>
  <c r="P144" i="60"/>
  <c r="C144" i="60"/>
  <c r="X143" i="60"/>
  <c r="W143" i="60"/>
  <c r="V143" i="60"/>
  <c r="U143" i="60"/>
  <c r="T143" i="60"/>
  <c r="S143" i="60"/>
  <c r="R143" i="60"/>
  <c r="Q143" i="60"/>
  <c r="P143" i="60"/>
  <c r="D142" i="60"/>
  <c r="D141" i="60"/>
  <c r="D140" i="60"/>
  <c r="D139" i="60"/>
  <c r="D138" i="60"/>
  <c r="D137" i="60"/>
  <c r="D136" i="60"/>
  <c r="D135" i="60"/>
  <c r="D134" i="60"/>
  <c r="D133" i="60"/>
  <c r="D132" i="60"/>
  <c r="D131" i="60"/>
  <c r="D130" i="60"/>
  <c r="D129" i="60"/>
  <c r="D128" i="60"/>
  <c r="D127" i="60"/>
  <c r="D126" i="60"/>
  <c r="D125" i="60"/>
  <c r="D124" i="60"/>
  <c r="D123" i="60"/>
  <c r="D122" i="60"/>
  <c r="D121" i="60"/>
  <c r="D120" i="60"/>
  <c r="D119" i="60"/>
  <c r="D118" i="60"/>
  <c r="D117" i="60"/>
  <c r="D116" i="60"/>
  <c r="D115" i="60"/>
  <c r="D114" i="60"/>
  <c r="D113" i="60"/>
  <c r="D112" i="60"/>
  <c r="D111" i="60"/>
  <c r="D110" i="60"/>
  <c r="D109" i="60"/>
  <c r="D108" i="60"/>
  <c r="D107" i="60"/>
  <c r="D106" i="60"/>
  <c r="D105" i="60"/>
  <c r="D104" i="60"/>
  <c r="D103" i="60"/>
  <c r="D102" i="60"/>
  <c r="D101" i="60"/>
  <c r="D100" i="60"/>
  <c r="D99" i="60"/>
  <c r="D98" i="60"/>
  <c r="D97" i="60"/>
  <c r="D96" i="60"/>
  <c r="D95" i="60"/>
  <c r="D94" i="60"/>
  <c r="D93" i="60"/>
  <c r="D92" i="60"/>
  <c r="D91" i="60"/>
  <c r="D90" i="60"/>
  <c r="D89" i="60"/>
  <c r="D88" i="60"/>
  <c r="D87" i="60"/>
  <c r="D86" i="60"/>
  <c r="D85" i="60"/>
  <c r="D84" i="60"/>
  <c r="D83" i="60"/>
  <c r="D82" i="60"/>
  <c r="D81" i="60"/>
  <c r="D80" i="60"/>
  <c r="D79" i="60"/>
  <c r="D78" i="60"/>
  <c r="D77" i="60"/>
  <c r="D76" i="60"/>
  <c r="D75" i="60"/>
  <c r="D74" i="60"/>
  <c r="D73" i="60"/>
  <c r="D72" i="60"/>
  <c r="D71" i="60"/>
  <c r="D70" i="60"/>
  <c r="D69" i="60"/>
  <c r="D68" i="60"/>
  <c r="D67" i="60"/>
  <c r="D66" i="60"/>
  <c r="D65" i="60"/>
  <c r="D64" i="60"/>
  <c r="D63" i="60"/>
  <c r="D62" i="60"/>
  <c r="D61" i="60"/>
  <c r="D60" i="60"/>
  <c r="D59" i="60"/>
  <c r="D58" i="60"/>
  <c r="D57" i="60"/>
  <c r="D56" i="60"/>
  <c r="D55" i="60"/>
  <c r="D54" i="60"/>
  <c r="D53" i="60"/>
  <c r="D52" i="60"/>
  <c r="D51" i="60"/>
  <c r="D50" i="60"/>
  <c r="D49" i="60"/>
  <c r="D48" i="60"/>
  <c r="D47" i="60"/>
  <c r="D46" i="60"/>
  <c r="D45" i="60"/>
  <c r="D44" i="60"/>
  <c r="D43" i="60"/>
  <c r="D42" i="60"/>
  <c r="D41" i="60"/>
  <c r="D40" i="60"/>
  <c r="D39" i="60"/>
  <c r="D38" i="60"/>
  <c r="D37" i="60"/>
  <c r="D36" i="60"/>
  <c r="D35" i="60"/>
  <c r="D34" i="60"/>
  <c r="D33" i="60"/>
  <c r="D32" i="60"/>
  <c r="D31" i="60"/>
  <c r="D30" i="60"/>
  <c r="D29" i="60"/>
  <c r="D28" i="60"/>
  <c r="D27" i="60"/>
  <c r="D26" i="60"/>
  <c r="D25" i="60"/>
  <c r="D24" i="60"/>
  <c r="D23" i="60"/>
  <c r="D22" i="60"/>
  <c r="D21" i="60"/>
  <c r="D20" i="60"/>
  <c r="D19" i="60"/>
  <c r="D18" i="60"/>
  <c r="D17" i="60"/>
  <c r="D16" i="60"/>
  <c r="D15" i="60"/>
  <c r="D14" i="60"/>
  <c r="D13" i="60"/>
  <c r="D12" i="60"/>
  <c r="D11" i="60"/>
  <c r="D10" i="60"/>
  <c r="D9" i="60"/>
  <c r="D8" i="60"/>
  <c r="D7" i="60"/>
  <c r="D6" i="60"/>
  <c r="D5" i="60"/>
  <c r="D4" i="60"/>
  <c r="D3" i="60"/>
  <c r="M22" i="58"/>
  <c r="E12" i="58"/>
  <c r="E22" i="58"/>
  <c r="G22" i="58"/>
  <c r="H22" i="58"/>
  <c r="F12" i="58"/>
  <c r="H12" i="58"/>
  <c r="L22" i="58"/>
  <c r="N22" i="58"/>
  <c r="M23" i="58"/>
  <c r="E13" i="58"/>
  <c r="E23" i="58"/>
  <c r="G23" i="58"/>
  <c r="H23" i="58"/>
  <c r="F13" i="58"/>
  <c r="H13" i="58"/>
  <c r="L23" i="58"/>
  <c r="N23" i="58"/>
  <c r="M24" i="58"/>
  <c r="E14" i="58"/>
  <c r="E24" i="58"/>
  <c r="G24" i="58"/>
  <c r="H24" i="58"/>
  <c r="F14" i="58"/>
  <c r="H14" i="58"/>
  <c r="L24" i="58"/>
  <c r="N24" i="58"/>
  <c r="M25" i="58"/>
  <c r="E15" i="58"/>
  <c r="E25" i="58"/>
  <c r="G25" i="58"/>
  <c r="H25" i="58"/>
  <c r="F15" i="58"/>
  <c r="H15" i="58"/>
  <c r="L25" i="58"/>
  <c r="N25" i="58"/>
  <c r="M26" i="58"/>
  <c r="E16" i="58"/>
  <c r="E26" i="58"/>
  <c r="G26" i="58"/>
  <c r="H26" i="58"/>
  <c r="F16" i="58"/>
  <c r="H16" i="58"/>
  <c r="L26" i="58"/>
  <c r="N26" i="58"/>
  <c r="M27" i="58"/>
  <c r="E17" i="58"/>
  <c r="E27" i="58"/>
  <c r="G27" i="58"/>
  <c r="H27" i="58"/>
  <c r="F17" i="58"/>
  <c r="H17" i="58"/>
  <c r="L27" i="58"/>
  <c r="N27" i="58"/>
  <c r="M28" i="58"/>
  <c r="E18" i="58"/>
  <c r="E28" i="58"/>
  <c r="G28" i="58"/>
  <c r="H28" i="58"/>
  <c r="F18" i="58"/>
  <c r="H18" i="58"/>
  <c r="L28" i="58"/>
  <c r="N28" i="58"/>
  <c r="M29" i="58"/>
  <c r="E19" i="58"/>
  <c r="E29" i="58"/>
  <c r="G29" i="58"/>
  <c r="H29" i="58"/>
  <c r="F19" i="58"/>
  <c r="H19" i="58"/>
  <c r="L29" i="58"/>
  <c r="N29" i="58"/>
  <c r="M30" i="58"/>
  <c r="E30" i="58"/>
  <c r="G30" i="58"/>
  <c r="H30" i="58"/>
  <c r="L30" i="58"/>
  <c r="N30" i="58"/>
  <c r="N31" i="58"/>
  <c r="H9" i="58"/>
  <c r="H8" i="58"/>
  <c r="H7" i="58"/>
  <c r="H6" i="58"/>
  <c r="H5" i="58"/>
  <c r="H4" i="58"/>
  <c r="H3" i="58"/>
  <c r="H2" i="58"/>
  <c r="AB18" i="52"/>
  <c r="AB19" i="52"/>
  <c r="AB20" i="52"/>
  <c r="AB21" i="52"/>
  <c r="AB22" i="52"/>
  <c r="AB23" i="52"/>
  <c r="AB24" i="52"/>
  <c r="AB25" i="52"/>
  <c r="AB26" i="52"/>
  <c r="O134" i="48"/>
  <c r="D133" i="49"/>
  <c r="D131" i="52"/>
  <c r="H131" i="52"/>
  <c r="L131" i="52"/>
  <c r="P131" i="52"/>
  <c r="P134" i="48"/>
  <c r="E133" i="49"/>
  <c r="E131" i="52"/>
  <c r="I131" i="52"/>
  <c r="M131" i="52"/>
  <c r="Q131" i="52"/>
  <c r="Q134" i="48"/>
  <c r="F133" i="49"/>
  <c r="F131" i="52"/>
  <c r="J131" i="52"/>
  <c r="N131" i="52"/>
  <c r="R131" i="52"/>
  <c r="W131" i="52"/>
  <c r="C131" i="50"/>
  <c r="B75" i="51"/>
  <c r="U5" i="57"/>
  <c r="AC18" i="52"/>
  <c r="AC19" i="52"/>
  <c r="AC20" i="52"/>
  <c r="AC21" i="52"/>
  <c r="AC22" i="52"/>
  <c r="AC23" i="52"/>
  <c r="AC24" i="52"/>
  <c r="AC25" i="52"/>
  <c r="AC26" i="52"/>
  <c r="AC27" i="52"/>
  <c r="AC28" i="52"/>
  <c r="AC29" i="52"/>
  <c r="R134" i="48"/>
  <c r="G133" i="49"/>
  <c r="G131" i="52"/>
  <c r="K131" i="52"/>
  <c r="O131" i="52"/>
  <c r="S131" i="52"/>
  <c r="X131" i="52"/>
  <c r="D131" i="50"/>
  <c r="C75" i="51"/>
  <c r="V5" i="57"/>
  <c r="AD18" i="52"/>
  <c r="AD19" i="52"/>
  <c r="AD20" i="52"/>
  <c r="AD21" i="52"/>
  <c r="AD22" i="52"/>
  <c r="AD23" i="52"/>
  <c r="AD24" i="52"/>
  <c r="AD25" i="52"/>
  <c r="AD26" i="52"/>
  <c r="AD27" i="52"/>
  <c r="AD28" i="52"/>
  <c r="AD29" i="52"/>
  <c r="Y131" i="52"/>
  <c r="E131" i="50"/>
  <c r="D75" i="51"/>
  <c r="W5" i="57"/>
  <c r="AB18" i="53"/>
  <c r="AB19" i="53"/>
  <c r="AB20" i="53"/>
  <c r="AB21" i="53"/>
  <c r="AB22" i="53"/>
  <c r="AB23" i="53"/>
  <c r="AB24" i="53"/>
  <c r="AB25" i="53"/>
  <c r="AB26" i="53"/>
  <c r="D131" i="53"/>
  <c r="H131" i="53"/>
  <c r="L131" i="53"/>
  <c r="P131" i="53"/>
  <c r="E131" i="53"/>
  <c r="I131" i="53"/>
  <c r="M131" i="53"/>
  <c r="Q131" i="53"/>
  <c r="F131" i="53"/>
  <c r="J131" i="53"/>
  <c r="N131" i="53"/>
  <c r="R131" i="53"/>
  <c r="W131" i="53"/>
  <c r="F131" i="50"/>
  <c r="E75" i="51"/>
  <c r="X5" i="57"/>
  <c r="AC18" i="53"/>
  <c r="AC19" i="53"/>
  <c r="AC20" i="53"/>
  <c r="AC21" i="53"/>
  <c r="AC22" i="53"/>
  <c r="AC23" i="53"/>
  <c r="AC24" i="53"/>
  <c r="AC25" i="53"/>
  <c r="AC26" i="53"/>
  <c r="AC27" i="53"/>
  <c r="AC28" i="53"/>
  <c r="AC29" i="53"/>
  <c r="G131" i="53"/>
  <c r="K131" i="53"/>
  <c r="O131" i="53"/>
  <c r="S131" i="53"/>
  <c r="X131" i="53"/>
  <c r="G131" i="50"/>
  <c r="F75" i="51"/>
  <c r="Y5" i="57"/>
  <c r="AD18" i="53"/>
  <c r="AD19" i="53"/>
  <c r="AD20" i="53"/>
  <c r="AD21" i="53"/>
  <c r="AD22" i="53"/>
  <c r="AD23" i="53"/>
  <c r="AD24" i="53"/>
  <c r="AD25" i="53"/>
  <c r="AD26" i="53"/>
  <c r="AD27" i="53"/>
  <c r="AD28" i="53"/>
  <c r="AD29" i="53"/>
  <c r="Y131" i="53"/>
  <c r="H131" i="50"/>
  <c r="G75" i="51"/>
  <c r="Z5" i="57"/>
  <c r="AB18" i="54"/>
  <c r="AB19" i="54"/>
  <c r="AB20" i="54"/>
  <c r="AB21" i="54"/>
  <c r="AB22" i="54"/>
  <c r="AB23" i="54"/>
  <c r="AB24" i="54"/>
  <c r="AB25" i="54"/>
  <c r="AB26" i="54"/>
  <c r="D131" i="54"/>
  <c r="H131" i="54"/>
  <c r="L131" i="54"/>
  <c r="P131" i="54"/>
  <c r="E131" i="54"/>
  <c r="I131" i="54"/>
  <c r="M131" i="54"/>
  <c r="Q131" i="54"/>
  <c r="F131" i="54"/>
  <c r="J131" i="54"/>
  <c r="N131" i="54"/>
  <c r="R131" i="54"/>
  <c r="W131" i="54"/>
  <c r="I131" i="50"/>
  <c r="H75" i="51"/>
  <c r="AA5" i="57"/>
  <c r="AC18" i="54"/>
  <c r="AC19" i="54"/>
  <c r="AC20" i="54"/>
  <c r="AC21" i="54"/>
  <c r="AC22" i="54"/>
  <c r="AC23" i="54"/>
  <c r="AC24" i="54"/>
  <c r="AC25" i="54"/>
  <c r="AC26" i="54"/>
  <c r="AC27" i="54"/>
  <c r="AC28" i="54"/>
  <c r="AC29" i="54"/>
  <c r="G131" i="54"/>
  <c r="K131" i="54"/>
  <c r="O131" i="54"/>
  <c r="S131" i="54"/>
  <c r="X131" i="54"/>
  <c r="J131" i="50"/>
  <c r="I75" i="51"/>
  <c r="AB5" i="57"/>
  <c r="AD18" i="54"/>
  <c r="AD19" i="54"/>
  <c r="AD20" i="54"/>
  <c r="AD21" i="54"/>
  <c r="AD22" i="54"/>
  <c r="AD23" i="54"/>
  <c r="AD24" i="54"/>
  <c r="AD25" i="54"/>
  <c r="AD26" i="54"/>
  <c r="AD27" i="54"/>
  <c r="AD28" i="54"/>
  <c r="AD29" i="54"/>
  <c r="Y131" i="54"/>
  <c r="K131" i="50"/>
  <c r="J75" i="51"/>
  <c r="AC5" i="57"/>
  <c r="AB18" i="55"/>
  <c r="AB19" i="55"/>
  <c r="AB20" i="55"/>
  <c r="AB21" i="55"/>
  <c r="AB22" i="55"/>
  <c r="AB23" i="55"/>
  <c r="AB24" i="55"/>
  <c r="AB25" i="55"/>
  <c r="AB26" i="55"/>
  <c r="D131" i="55"/>
  <c r="H131" i="55"/>
  <c r="L131" i="55"/>
  <c r="P131" i="55"/>
  <c r="E131" i="55"/>
  <c r="I131" i="55"/>
  <c r="M131" i="55"/>
  <c r="Q131" i="55"/>
  <c r="F131" i="55"/>
  <c r="J131" i="55"/>
  <c r="N131" i="55"/>
  <c r="R131" i="55"/>
  <c r="W131" i="55"/>
  <c r="L131" i="50"/>
  <c r="K75" i="51"/>
  <c r="AD5" i="57"/>
  <c r="AC18" i="55"/>
  <c r="AC19" i="55"/>
  <c r="AC20" i="55"/>
  <c r="AC21" i="55"/>
  <c r="AC22" i="55"/>
  <c r="AC23" i="55"/>
  <c r="AC24" i="55"/>
  <c r="AC25" i="55"/>
  <c r="AC26" i="55"/>
  <c r="AC27" i="55"/>
  <c r="AC28" i="55"/>
  <c r="AC29" i="55"/>
  <c r="G131" i="55"/>
  <c r="K131" i="55"/>
  <c r="O131" i="55"/>
  <c r="S131" i="55"/>
  <c r="X131" i="55"/>
  <c r="M131" i="50"/>
  <c r="L75" i="51"/>
  <c r="AE5" i="57"/>
  <c r="AD18" i="55"/>
  <c r="AD19" i="55"/>
  <c r="AD20" i="55"/>
  <c r="AD21" i="55"/>
  <c r="AD22" i="55"/>
  <c r="AD23" i="55"/>
  <c r="AD24" i="55"/>
  <c r="AD25" i="55"/>
  <c r="AD26" i="55"/>
  <c r="AD27" i="55"/>
  <c r="AD28" i="55"/>
  <c r="AD29" i="55"/>
  <c r="Y131" i="55"/>
  <c r="N131" i="50"/>
  <c r="M75" i="51"/>
  <c r="AF5" i="57"/>
  <c r="AB18" i="56"/>
  <c r="AB19" i="56"/>
  <c r="AB20" i="56"/>
  <c r="AB21" i="56"/>
  <c r="AB22" i="56"/>
  <c r="AB23" i="56"/>
  <c r="AB24" i="56"/>
  <c r="AB25" i="56"/>
  <c r="AB26" i="56"/>
  <c r="D131" i="56"/>
  <c r="H131" i="56"/>
  <c r="L131" i="56"/>
  <c r="P131" i="56"/>
  <c r="E131" i="56"/>
  <c r="I131" i="56"/>
  <c r="M131" i="56"/>
  <c r="Q131" i="56"/>
  <c r="F131" i="56"/>
  <c r="J131" i="56"/>
  <c r="N131" i="56"/>
  <c r="R131" i="56"/>
  <c r="W131" i="56"/>
  <c r="O131" i="50"/>
  <c r="N75" i="51"/>
  <c r="AG5" i="57"/>
  <c r="AC18" i="56"/>
  <c r="AC19" i="56"/>
  <c r="AC20" i="56"/>
  <c r="AC21" i="56"/>
  <c r="AC22" i="56"/>
  <c r="AC23" i="56"/>
  <c r="AC24" i="56"/>
  <c r="AC25" i="56"/>
  <c r="AC26" i="56"/>
  <c r="AC27" i="56"/>
  <c r="AC28" i="56"/>
  <c r="AC29" i="56"/>
  <c r="G131" i="56"/>
  <c r="K131" i="56"/>
  <c r="O131" i="56"/>
  <c r="S131" i="56"/>
  <c r="X131" i="56"/>
  <c r="P131" i="50"/>
  <c r="O75" i="51"/>
  <c r="AH5" i="57"/>
  <c r="AD18" i="56"/>
  <c r="AD19" i="56"/>
  <c r="AD20" i="56"/>
  <c r="AD21" i="56"/>
  <c r="AD22" i="56"/>
  <c r="AD23" i="56"/>
  <c r="AD24" i="56"/>
  <c r="AD25" i="56"/>
  <c r="AD26" i="56"/>
  <c r="AD27" i="56"/>
  <c r="AD28" i="56"/>
  <c r="AD29" i="56"/>
  <c r="Y131" i="56"/>
  <c r="Q131" i="50"/>
  <c r="P75" i="51"/>
  <c r="AI5" i="57"/>
  <c r="O147" i="48"/>
  <c r="D146" i="49"/>
  <c r="D144" i="52"/>
  <c r="H144" i="52"/>
  <c r="L144" i="52"/>
  <c r="P144" i="52"/>
  <c r="P147" i="48"/>
  <c r="E146" i="49"/>
  <c r="E144" i="52"/>
  <c r="I144" i="52"/>
  <c r="M144" i="52"/>
  <c r="Q144" i="52"/>
  <c r="Q147" i="48"/>
  <c r="F146" i="49"/>
  <c r="F144" i="52"/>
  <c r="J144" i="52"/>
  <c r="N144" i="52"/>
  <c r="R144" i="52"/>
  <c r="W144" i="52"/>
  <c r="C144" i="50"/>
  <c r="B86" i="51"/>
  <c r="U16" i="57"/>
  <c r="R147" i="48"/>
  <c r="G146" i="49"/>
  <c r="G144" i="52"/>
  <c r="K144" i="52"/>
  <c r="O144" i="52"/>
  <c r="S144" i="52"/>
  <c r="X144" i="52"/>
  <c r="D144" i="50"/>
  <c r="C86" i="51"/>
  <c r="V16" i="57"/>
  <c r="Y144" i="52"/>
  <c r="E144" i="50"/>
  <c r="D86" i="51"/>
  <c r="W16" i="57"/>
  <c r="D144" i="53"/>
  <c r="H144" i="53"/>
  <c r="L144" i="53"/>
  <c r="P144" i="53"/>
  <c r="E144" i="53"/>
  <c r="I144" i="53"/>
  <c r="M144" i="53"/>
  <c r="Q144" i="53"/>
  <c r="F144" i="53"/>
  <c r="J144" i="53"/>
  <c r="N144" i="53"/>
  <c r="R144" i="53"/>
  <c r="W144" i="53"/>
  <c r="F144" i="50"/>
  <c r="E86" i="51"/>
  <c r="X16" i="57"/>
  <c r="G144" i="53"/>
  <c r="K144" i="53"/>
  <c r="O144" i="53"/>
  <c r="S144" i="53"/>
  <c r="X144" i="53"/>
  <c r="G144" i="50"/>
  <c r="F86" i="51"/>
  <c r="Y16" i="57"/>
  <c r="Y144" i="53"/>
  <c r="H144" i="50"/>
  <c r="G86" i="51"/>
  <c r="Z16" i="57"/>
  <c r="D144" i="54"/>
  <c r="H144" i="54"/>
  <c r="L144" i="54"/>
  <c r="P144" i="54"/>
  <c r="E144" i="54"/>
  <c r="I144" i="54"/>
  <c r="M144" i="54"/>
  <c r="Q144" i="54"/>
  <c r="F144" i="54"/>
  <c r="J144" i="54"/>
  <c r="N144" i="54"/>
  <c r="R144" i="54"/>
  <c r="W144" i="54"/>
  <c r="I144" i="50"/>
  <c r="H86" i="51"/>
  <c r="AA16" i="57"/>
  <c r="G144" i="54"/>
  <c r="K144" i="54"/>
  <c r="O144" i="54"/>
  <c r="S144" i="54"/>
  <c r="X144" i="54"/>
  <c r="J144" i="50"/>
  <c r="I86" i="51"/>
  <c r="AB16" i="57"/>
  <c r="Y144" i="54"/>
  <c r="K144" i="50"/>
  <c r="J86" i="51"/>
  <c r="AC16" i="57"/>
  <c r="D144" i="55"/>
  <c r="H144" i="55"/>
  <c r="L144" i="55"/>
  <c r="P144" i="55"/>
  <c r="E144" i="55"/>
  <c r="I144" i="55"/>
  <c r="M144" i="55"/>
  <c r="Q144" i="55"/>
  <c r="F144" i="55"/>
  <c r="J144" i="55"/>
  <c r="N144" i="55"/>
  <c r="R144" i="55"/>
  <c r="W144" i="55"/>
  <c r="L144" i="50"/>
  <c r="K86" i="51"/>
  <c r="AD16" i="57"/>
  <c r="G144" i="55"/>
  <c r="K144" i="55"/>
  <c r="O144" i="55"/>
  <c r="S144" i="55"/>
  <c r="X144" i="55"/>
  <c r="M144" i="50"/>
  <c r="L86" i="51"/>
  <c r="AE16" i="57"/>
  <c r="Y144" i="55"/>
  <c r="N144" i="50"/>
  <c r="M86" i="51"/>
  <c r="AF16" i="57"/>
  <c r="D144" i="56"/>
  <c r="H144" i="56"/>
  <c r="L144" i="56"/>
  <c r="P144" i="56"/>
  <c r="E144" i="56"/>
  <c r="I144" i="56"/>
  <c r="M144" i="56"/>
  <c r="Q144" i="56"/>
  <c r="F144" i="56"/>
  <c r="J144" i="56"/>
  <c r="N144" i="56"/>
  <c r="R144" i="56"/>
  <c r="W144" i="56"/>
  <c r="O144" i="50"/>
  <c r="N86" i="51"/>
  <c r="AG16" i="57"/>
  <c r="G144" i="56"/>
  <c r="K144" i="56"/>
  <c r="O144" i="56"/>
  <c r="S144" i="56"/>
  <c r="X144" i="56"/>
  <c r="P144" i="50"/>
  <c r="O86" i="51"/>
  <c r="AH16" i="57"/>
  <c r="Y144" i="56"/>
  <c r="Q144" i="50"/>
  <c r="P86" i="51"/>
  <c r="AI16" i="57"/>
  <c r="O148" i="48"/>
  <c r="D147" i="49"/>
  <c r="D145" i="52"/>
  <c r="H145" i="52"/>
  <c r="L145" i="52"/>
  <c r="P145" i="52"/>
  <c r="P148" i="48"/>
  <c r="E147" i="49"/>
  <c r="E145" i="52"/>
  <c r="I145" i="52"/>
  <c r="M145" i="52"/>
  <c r="Q145" i="52"/>
  <c r="Q148" i="48"/>
  <c r="F147" i="49"/>
  <c r="F145" i="52"/>
  <c r="J145" i="52"/>
  <c r="N145" i="52"/>
  <c r="R145" i="52"/>
  <c r="W145" i="52"/>
  <c r="C145" i="50"/>
  <c r="B87" i="51"/>
  <c r="U17" i="57"/>
  <c r="R148" i="48"/>
  <c r="G147" i="49"/>
  <c r="G145" i="52"/>
  <c r="K145" i="52"/>
  <c r="O145" i="52"/>
  <c r="S145" i="52"/>
  <c r="X145" i="52"/>
  <c r="D145" i="50"/>
  <c r="C87" i="51"/>
  <c r="V17" i="57"/>
  <c r="Y145" i="52"/>
  <c r="E145" i="50"/>
  <c r="D87" i="51"/>
  <c r="W17" i="57"/>
  <c r="D145" i="53"/>
  <c r="H145" i="53"/>
  <c r="L145" i="53"/>
  <c r="P145" i="53"/>
  <c r="E145" i="53"/>
  <c r="I145" i="53"/>
  <c r="M145" i="53"/>
  <c r="Q145" i="53"/>
  <c r="F145" i="53"/>
  <c r="J145" i="53"/>
  <c r="N145" i="53"/>
  <c r="R145" i="53"/>
  <c r="W145" i="53"/>
  <c r="F145" i="50"/>
  <c r="E87" i="51"/>
  <c r="X17" i="57"/>
  <c r="G145" i="53"/>
  <c r="K145" i="53"/>
  <c r="O145" i="53"/>
  <c r="S145" i="53"/>
  <c r="X145" i="53"/>
  <c r="G145" i="50"/>
  <c r="F87" i="51"/>
  <c r="Y17" i="57"/>
  <c r="Y145" i="53"/>
  <c r="H145" i="50"/>
  <c r="G87" i="51"/>
  <c r="Z17" i="57"/>
  <c r="D145" i="54"/>
  <c r="H145" i="54"/>
  <c r="L145" i="54"/>
  <c r="P145" i="54"/>
  <c r="E145" i="54"/>
  <c r="I145" i="54"/>
  <c r="M145" i="54"/>
  <c r="Q145" i="54"/>
  <c r="F145" i="54"/>
  <c r="J145" i="54"/>
  <c r="N145" i="54"/>
  <c r="R145" i="54"/>
  <c r="W145" i="54"/>
  <c r="I145" i="50"/>
  <c r="H87" i="51"/>
  <c r="AA17" i="57"/>
  <c r="G145" i="54"/>
  <c r="K145" i="54"/>
  <c r="O145" i="54"/>
  <c r="S145" i="54"/>
  <c r="X145" i="54"/>
  <c r="J145" i="50"/>
  <c r="I87" i="51"/>
  <c r="AB17" i="57"/>
  <c r="Y145" i="54"/>
  <c r="K145" i="50"/>
  <c r="J87" i="51"/>
  <c r="AC17" i="57"/>
  <c r="D145" i="55"/>
  <c r="H145" i="55"/>
  <c r="L145" i="55"/>
  <c r="P145" i="55"/>
  <c r="E145" i="55"/>
  <c r="I145" i="55"/>
  <c r="M145" i="55"/>
  <c r="Q145" i="55"/>
  <c r="F145" i="55"/>
  <c r="J145" i="55"/>
  <c r="N145" i="55"/>
  <c r="R145" i="55"/>
  <c r="W145" i="55"/>
  <c r="L145" i="50"/>
  <c r="K87" i="51"/>
  <c r="AD17" i="57"/>
  <c r="G145" i="55"/>
  <c r="K145" i="55"/>
  <c r="O145" i="55"/>
  <c r="S145" i="55"/>
  <c r="X145" i="55"/>
  <c r="M145" i="50"/>
  <c r="L87" i="51"/>
  <c r="AE17" i="57"/>
  <c r="Y145" i="55"/>
  <c r="N145" i="50"/>
  <c r="M87" i="51"/>
  <c r="AF17" i="57"/>
  <c r="D145" i="56"/>
  <c r="H145" i="56"/>
  <c r="L145" i="56"/>
  <c r="P145" i="56"/>
  <c r="E145" i="56"/>
  <c r="I145" i="56"/>
  <c r="M145" i="56"/>
  <c r="Q145" i="56"/>
  <c r="F145" i="56"/>
  <c r="J145" i="56"/>
  <c r="N145" i="56"/>
  <c r="R145" i="56"/>
  <c r="W145" i="56"/>
  <c r="O145" i="50"/>
  <c r="N87" i="51"/>
  <c r="AG17" i="57"/>
  <c r="G145" i="56"/>
  <c r="K145" i="56"/>
  <c r="O145" i="56"/>
  <c r="S145" i="56"/>
  <c r="X145" i="56"/>
  <c r="P145" i="50"/>
  <c r="O87" i="51"/>
  <c r="AH17" i="57"/>
  <c r="Y145" i="56"/>
  <c r="Q145" i="50"/>
  <c r="P87" i="51"/>
  <c r="AI17" i="57"/>
  <c r="O149" i="48"/>
  <c r="D148" i="49"/>
  <c r="D146" i="52"/>
  <c r="H146" i="52"/>
  <c r="L146" i="52"/>
  <c r="P146" i="52"/>
  <c r="P149" i="48"/>
  <c r="E148" i="49"/>
  <c r="E146" i="52"/>
  <c r="I146" i="52"/>
  <c r="M146" i="52"/>
  <c r="Q146" i="52"/>
  <c r="Q149" i="48"/>
  <c r="F148" i="49"/>
  <c r="F146" i="52"/>
  <c r="J146" i="52"/>
  <c r="N146" i="52"/>
  <c r="R146" i="52"/>
  <c r="W146" i="52"/>
  <c r="C146" i="50"/>
  <c r="B88" i="51"/>
  <c r="U18" i="57"/>
  <c r="R149" i="48"/>
  <c r="G148" i="49"/>
  <c r="G146" i="52"/>
  <c r="K146" i="52"/>
  <c r="O146" i="52"/>
  <c r="S146" i="52"/>
  <c r="X146" i="52"/>
  <c r="D146" i="50"/>
  <c r="C88" i="51"/>
  <c r="V18" i="57"/>
  <c r="Y146" i="52"/>
  <c r="E146" i="50"/>
  <c r="D88" i="51"/>
  <c r="W18" i="57"/>
  <c r="D146" i="53"/>
  <c r="H146" i="53"/>
  <c r="L146" i="53"/>
  <c r="P146" i="53"/>
  <c r="E146" i="53"/>
  <c r="I146" i="53"/>
  <c r="M146" i="53"/>
  <c r="Q146" i="53"/>
  <c r="F146" i="53"/>
  <c r="J146" i="53"/>
  <c r="N146" i="53"/>
  <c r="R146" i="53"/>
  <c r="W146" i="53"/>
  <c r="F146" i="50"/>
  <c r="E88" i="51"/>
  <c r="X18" i="57"/>
  <c r="G146" i="53"/>
  <c r="K146" i="53"/>
  <c r="O146" i="53"/>
  <c r="S146" i="53"/>
  <c r="X146" i="53"/>
  <c r="G146" i="50"/>
  <c r="F88" i="51"/>
  <c r="Y18" i="57"/>
  <c r="Y146" i="53"/>
  <c r="H146" i="50"/>
  <c r="G88" i="51"/>
  <c r="Z18" i="57"/>
  <c r="D146" i="54"/>
  <c r="H146" i="54"/>
  <c r="L146" i="54"/>
  <c r="P146" i="54"/>
  <c r="E146" i="54"/>
  <c r="I146" i="54"/>
  <c r="M146" i="54"/>
  <c r="Q146" i="54"/>
  <c r="F146" i="54"/>
  <c r="J146" i="54"/>
  <c r="N146" i="54"/>
  <c r="R146" i="54"/>
  <c r="W146" i="54"/>
  <c r="I146" i="50"/>
  <c r="H88" i="51"/>
  <c r="AA18" i="57"/>
  <c r="G146" i="54"/>
  <c r="K146" i="54"/>
  <c r="O146" i="54"/>
  <c r="S146" i="54"/>
  <c r="X146" i="54"/>
  <c r="J146" i="50"/>
  <c r="I88" i="51"/>
  <c r="AB18" i="57"/>
  <c r="Y146" i="54"/>
  <c r="K146" i="50"/>
  <c r="J88" i="51"/>
  <c r="AC18" i="57"/>
  <c r="D146" i="55"/>
  <c r="H146" i="55"/>
  <c r="L146" i="55"/>
  <c r="P146" i="55"/>
  <c r="E146" i="55"/>
  <c r="I146" i="55"/>
  <c r="M146" i="55"/>
  <c r="Q146" i="55"/>
  <c r="F146" i="55"/>
  <c r="J146" i="55"/>
  <c r="N146" i="55"/>
  <c r="R146" i="55"/>
  <c r="W146" i="55"/>
  <c r="L146" i="50"/>
  <c r="K88" i="51"/>
  <c r="AD18" i="57"/>
  <c r="G146" i="55"/>
  <c r="K146" i="55"/>
  <c r="O146" i="55"/>
  <c r="S146" i="55"/>
  <c r="X146" i="55"/>
  <c r="M146" i="50"/>
  <c r="L88" i="51"/>
  <c r="AE18" i="57"/>
  <c r="Y146" i="55"/>
  <c r="N146" i="50"/>
  <c r="M88" i="51"/>
  <c r="AF18" i="57"/>
  <c r="D146" i="56"/>
  <c r="H146" i="56"/>
  <c r="L146" i="56"/>
  <c r="P146" i="56"/>
  <c r="E146" i="56"/>
  <c r="I146" i="56"/>
  <c r="M146" i="56"/>
  <c r="Q146" i="56"/>
  <c r="F146" i="56"/>
  <c r="J146" i="56"/>
  <c r="N146" i="56"/>
  <c r="R146" i="56"/>
  <c r="W146" i="56"/>
  <c r="O146" i="50"/>
  <c r="N88" i="51"/>
  <c r="AG18" i="57"/>
  <c r="G146" i="56"/>
  <c r="K146" i="56"/>
  <c r="O146" i="56"/>
  <c r="S146" i="56"/>
  <c r="X146" i="56"/>
  <c r="P146" i="50"/>
  <c r="O88" i="51"/>
  <c r="AH18" i="57"/>
  <c r="Y146" i="56"/>
  <c r="Q146" i="50"/>
  <c r="P88" i="51"/>
  <c r="AI18" i="57"/>
  <c r="O150" i="48"/>
  <c r="D149" i="49"/>
  <c r="D147" i="52"/>
  <c r="H147" i="52"/>
  <c r="L147" i="52"/>
  <c r="P147" i="52"/>
  <c r="P150" i="48"/>
  <c r="E149" i="49"/>
  <c r="E147" i="52"/>
  <c r="I147" i="52"/>
  <c r="M147" i="52"/>
  <c r="Q147" i="52"/>
  <c r="Q150" i="48"/>
  <c r="F149" i="49"/>
  <c r="F147" i="52"/>
  <c r="J147" i="52"/>
  <c r="N147" i="52"/>
  <c r="R147" i="52"/>
  <c r="W147" i="52"/>
  <c r="C147" i="50"/>
  <c r="B89" i="51"/>
  <c r="U19" i="57"/>
  <c r="R150" i="48"/>
  <c r="G149" i="49"/>
  <c r="G147" i="52"/>
  <c r="K147" i="52"/>
  <c r="O147" i="52"/>
  <c r="S147" i="52"/>
  <c r="X147" i="52"/>
  <c r="D147" i="50"/>
  <c r="C89" i="51"/>
  <c r="V19" i="57"/>
  <c r="Y147" i="52"/>
  <c r="E147" i="50"/>
  <c r="D89" i="51"/>
  <c r="W19" i="57"/>
  <c r="D147" i="53"/>
  <c r="H147" i="53"/>
  <c r="L147" i="53"/>
  <c r="P147" i="53"/>
  <c r="E147" i="53"/>
  <c r="I147" i="53"/>
  <c r="M147" i="53"/>
  <c r="Q147" i="53"/>
  <c r="F147" i="53"/>
  <c r="J147" i="53"/>
  <c r="N147" i="53"/>
  <c r="R147" i="53"/>
  <c r="W147" i="53"/>
  <c r="F147" i="50"/>
  <c r="E89" i="51"/>
  <c r="X19" i="57"/>
  <c r="G147" i="53"/>
  <c r="K147" i="53"/>
  <c r="O147" i="53"/>
  <c r="S147" i="53"/>
  <c r="X147" i="53"/>
  <c r="G147" i="50"/>
  <c r="F89" i="51"/>
  <c r="Y19" i="57"/>
  <c r="Y147" i="53"/>
  <c r="H147" i="50"/>
  <c r="G89" i="51"/>
  <c r="Z19" i="57"/>
  <c r="D147" i="54"/>
  <c r="H147" i="54"/>
  <c r="L147" i="54"/>
  <c r="P147" i="54"/>
  <c r="E147" i="54"/>
  <c r="I147" i="54"/>
  <c r="M147" i="54"/>
  <c r="Q147" i="54"/>
  <c r="F147" i="54"/>
  <c r="J147" i="54"/>
  <c r="N147" i="54"/>
  <c r="R147" i="54"/>
  <c r="W147" i="54"/>
  <c r="I147" i="50"/>
  <c r="H89" i="51"/>
  <c r="AA19" i="57"/>
  <c r="G147" i="54"/>
  <c r="K147" i="54"/>
  <c r="O147" i="54"/>
  <c r="S147" i="54"/>
  <c r="X147" i="54"/>
  <c r="J147" i="50"/>
  <c r="I89" i="51"/>
  <c r="AB19" i="57"/>
  <c r="Y147" i="54"/>
  <c r="K147" i="50"/>
  <c r="J89" i="51"/>
  <c r="AC19" i="57"/>
  <c r="D147" i="55"/>
  <c r="H147" i="55"/>
  <c r="L147" i="55"/>
  <c r="P147" i="55"/>
  <c r="E147" i="55"/>
  <c r="I147" i="55"/>
  <c r="M147" i="55"/>
  <c r="Q147" i="55"/>
  <c r="F147" i="55"/>
  <c r="J147" i="55"/>
  <c r="N147" i="55"/>
  <c r="R147" i="55"/>
  <c r="W147" i="55"/>
  <c r="L147" i="50"/>
  <c r="K89" i="51"/>
  <c r="AD19" i="57"/>
  <c r="G147" i="55"/>
  <c r="K147" i="55"/>
  <c r="O147" i="55"/>
  <c r="S147" i="55"/>
  <c r="X147" i="55"/>
  <c r="M147" i="50"/>
  <c r="L89" i="51"/>
  <c r="AE19" i="57"/>
  <c r="Y147" i="55"/>
  <c r="N147" i="50"/>
  <c r="M89" i="51"/>
  <c r="AF19" i="57"/>
  <c r="D147" i="56"/>
  <c r="H147" i="56"/>
  <c r="L147" i="56"/>
  <c r="P147" i="56"/>
  <c r="E147" i="56"/>
  <c r="I147" i="56"/>
  <c r="M147" i="56"/>
  <c r="Q147" i="56"/>
  <c r="F147" i="56"/>
  <c r="J147" i="56"/>
  <c r="N147" i="56"/>
  <c r="R147" i="56"/>
  <c r="W147" i="56"/>
  <c r="O147" i="50"/>
  <c r="N89" i="51"/>
  <c r="AG19" i="57"/>
  <c r="G147" i="56"/>
  <c r="K147" i="56"/>
  <c r="O147" i="56"/>
  <c r="S147" i="56"/>
  <c r="X147" i="56"/>
  <c r="P147" i="50"/>
  <c r="O89" i="51"/>
  <c r="AH19" i="57"/>
  <c r="Y147" i="56"/>
  <c r="Q147" i="50"/>
  <c r="P89" i="51"/>
  <c r="AI19" i="57"/>
  <c r="O151" i="48"/>
  <c r="D150" i="49"/>
  <c r="D148" i="52"/>
  <c r="H148" i="52"/>
  <c r="L148" i="52"/>
  <c r="P148" i="52"/>
  <c r="P151" i="48"/>
  <c r="E150" i="49"/>
  <c r="E148" i="52"/>
  <c r="I148" i="52"/>
  <c r="M148" i="52"/>
  <c r="Q148" i="52"/>
  <c r="Q151" i="48"/>
  <c r="F150" i="49"/>
  <c r="F148" i="52"/>
  <c r="J148" i="52"/>
  <c r="N148" i="52"/>
  <c r="R148" i="52"/>
  <c r="W148" i="52"/>
  <c r="C148" i="50"/>
  <c r="B90" i="51"/>
  <c r="U20" i="57"/>
  <c r="R151" i="48"/>
  <c r="G150" i="49"/>
  <c r="G148" i="52"/>
  <c r="K148" i="52"/>
  <c r="O148" i="52"/>
  <c r="S148" i="52"/>
  <c r="X148" i="52"/>
  <c r="D148" i="50"/>
  <c r="C90" i="51"/>
  <c r="V20" i="57"/>
  <c r="Y148" i="52"/>
  <c r="E148" i="50"/>
  <c r="D90" i="51"/>
  <c r="W20" i="57"/>
  <c r="D148" i="53"/>
  <c r="H148" i="53"/>
  <c r="L148" i="53"/>
  <c r="P148" i="53"/>
  <c r="E148" i="53"/>
  <c r="I148" i="53"/>
  <c r="M148" i="53"/>
  <c r="Q148" i="53"/>
  <c r="F148" i="53"/>
  <c r="J148" i="53"/>
  <c r="N148" i="53"/>
  <c r="R148" i="53"/>
  <c r="W148" i="53"/>
  <c r="F148" i="50"/>
  <c r="E90" i="51"/>
  <c r="X20" i="57"/>
  <c r="G148" i="53"/>
  <c r="K148" i="53"/>
  <c r="O148" i="53"/>
  <c r="S148" i="53"/>
  <c r="X148" i="53"/>
  <c r="G148" i="50"/>
  <c r="F90" i="51"/>
  <c r="Y20" i="57"/>
  <c r="Y148" i="53"/>
  <c r="H148" i="50"/>
  <c r="G90" i="51"/>
  <c r="Z20" i="57"/>
  <c r="D148" i="54"/>
  <c r="H148" i="54"/>
  <c r="L148" i="54"/>
  <c r="P148" i="54"/>
  <c r="E148" i="54"/>
  <c r="I148" i="54"/>
  <c r="M148" i="54"/>
  <c r="Q148" i="54"/>
  <c r="F148" i="54"/>
  <c r="J148" i="54"/>
  <c r="N148" i="54"/>
  <c r="R148" i="54"/>
  <c r="W148" i="54"/>
  <c r="I148" i="50"/>
  <c r="H90" i="51"/>
  <c r="AA20" i="57"/>
  <c r="G148" i="54"/>
  <c r="K148" i="54"/>
  <c r="O148" i="54"/>
  <c r="S148" i="54"/>
  <c r="X148" i="54"/>
  <c r="J148" i="50"/>
  <c r="I90" i="51"/>
  <c r="AB20" i="57"/>
  <c r="Y148" i="54"/>
  <c r="K148" i="50"/>
  <c r="J90" i="51"/>
  <c r="AC20" i="57"/>
  <c r="D148" i="55"/>
  <c r="H148" i="55"/>
  <c r="L148" i="55"/>
  <c r="P148" i="55"/>
  <c r="E148" i="55"/>
  <c r="I148" i="55"/>
  <c r="M148" i="55"/>
  <c r="Q148" i="55"/>
  <c r="F148" i="55"/>
  <c r="J148" i="55"/>
  <c r="N148" i="55"/>
  <c r="R148" i="55"/>
  <c r="W148" i="55"/>
  <c r="L148" i="50"/>
  <c r="K90" i="51"/>
  <c r="AD20" i="57"/>
  <c r="G148" i="55"/>
  <c r="K148" i="55"/>
  <c r="O148" i="55"/>
  <c r="S148" i="55"/>
  <c r="X148" i="55"/>
  <c r="M148" i="50"/>
  <c r="L90" i="51"/>
  <c r="AE20" i="57"/>
  <c r="Y148" i="55"/>
  <c r="N148" i="50"/>
  <c r="M90" i="51"/>
  <c r="AF20" i="57"/>
  <c r="D148" i="56"/>
  <c r="H148" i="56"/>
  <c r="L148" i="56"/>
  <c r="P148" i="56"/>
  <c r="E148" i="56"/>
  <c r="I148" i="56"/>
  <c r="M148" i="56"/>
  <c r="Q148" i="56"/>
  <c r="F148" i="56"/>
  <c r="J148" i="56"/>
  <c r="N148" i="56"/>
  <c r="R148" i="56"/>
  <c r="W148" i="56"/>
  <c r="O148" i="50"/>
  <c r="N90" i="51"/>
  <c r="AG20" i="57"/>
  <c r="G148" i="56"/>
  <c r="K148" i="56"/>
  <c r="O148" i="56"/>
  <c r="S148" i="56"/>
  <c r="X148" i="56"/>
  <c r="P148" i="50"/>
  <c r="O90" i="51"/>
  <c r="AH20" i="57"/>
  <c r="Y148" i="56"/>
  <c r="Q148" i="50"/>
  <c r="P90" i="51"/>
  <c r="AI20" i="57"/>
  <c r="O62" i="48"/>
  <c r="D61" i="49"/>
  <c r="D59" i="52"/>
  <c r="D149" i="52"/>
  <c r="H149" i="52"/>
  <c r="L149" i="52"/>
  <c r="P149" i="52"/>
  <c r="P123" i="48"/>
  <c r="E122" i="49"/>
  <c r="E120" i="52"/>
  <c r="E149" i="52"/>
  <c r="I149" i="52"/>
  <c r="M149" i="52"/>
  <c r="Q149" i="52"/>
  <c r="Q152" i="48"/>
  <c r="F151" i="49"/>
  <c r="F149" i="52"/>
  <c r="J149" i="52"/>
  <c r="N149" i="52"/>
  <c r="R149" i="52"/>
  <c r="W149" i="52"/>
  <c r="C149" i="50"/>
  <c r="B91" i="51"/>
  <c r="U21" i="57"/>
  <c r="R123" i="48"/>
  <c r="G122" i="49"/>
  <c r="G120" i="52"/>
  <c r="G149" i="52"/>
  <c r="K149" i="52"/>
  <c r="O149" i="52"/>
  <c r="S149" i="52"/>
  <c r="X149" i="52"/>
  <c r="D149" i="50"/>
  <c r="C91" i="51"/>
  <c r="V21" i="57"/>
  <c r="Y149" i="52"/>
  <c r="E149" i="50"/>
  <c r="D91" i="51"/>
  <c r="W21" i="57"/>
  <c r="D59" i="53"/>
  <c r="D149" i="53"/>
  <c r="H149" i="53"/>
  <c r="L149" i="53"/>
  <c r="P149" i="53"/>
  <c r="E120" i="53"/>
  <c r="E149" i="53"/>
  <c r="I149" i="53"/>
  <c r="M149" i="53"/>
  <c r="Q149" i="53"/>
  <c r="F149" i="53"/>
  <c r="J149" i="53"/>
  <c r="N149" i="53"/>
  <c r="R149" i="53"/>
  <c r="W149" i="53"/>
  <c r="F149" i="50"/>
  <c r="E91" i="51"/>
  <c r="X21" i="57"/>
  <c r="G120" i="53"/>
  <c r="G149" i="53"/>
  <c r="K149" i="53"/>
  <c r="O149" i="53"/>
  <c r="S149" i="53"/>
  <c r="X149" i="53"/>
  <c r="G149" i="50"/>
  <c r="F91" i="51"/>
  <c r="Y21" i="57"/>
  <c r="Y149" i="53"/>
  <c r="H149" i="50"/>
  <c r="G91" i="51"/>
  <c r="Z21" i="57"/>
  <c r="D59" i="54"/>
  <c r="D149" i="54"/>
  <c r="H149" i="54"/>
  <c r="L149" i="54"/>
  <c r="P149" i="54"/>
  <c r="E120" i="54"/>
  <c r="E149" i="54"/>
  <c r="I149" i="54"/>
  <c r="M149" i="54"/>
  <c r="Q149" i="54"/>
  <c r="F149" i="54"/>
  <c r="J149" i="54"/>
  <c r="N149" i="54"/>
  <c r="R149" i="54"/>
  <c r="W149" i="54"/>
  <c r="I149" i="50"/>
  <c r="H91" i="51"/>
  <c r="AA21" i="57"/>
  <c r="G120" i="54"/>
  <c r="G149" i="54"/>
  <c r="K149" i="54"/>
  <c r="O149" i="54"/>
  <c r="S149" i="54"/>
  <c r="X149" i="54"/>
  <c r="J149" i="50"/>
  <c r="I91" i="51"/>
  <c r="AB21" i="57"/>
  <c r="Y149" i="54"/>
  <c r="K149" i="50"/>
  <c r="J91" i="51"/>
  <c r="AC21" i="57"/>
  <c r="D59" i="55"/>
  <c r="D149" i="55"/>
  <c r="H149" i="55"/>
  <c r="L149" i="55"/>
  <c r="P149" i="55"/>
  <c r="E120" i="55"/>
  <c r="E149" i="55"/>
  <c r="I149" i="55"/>
  <c r="M149" i="55"/>
  <c r="Q149" i="55"/>
  <c r="F149" i="55"/>
  <c r="J149" i="55"/>
  <c r="N149" i="55"/>
  <c r="R149" i="55"/>
  <c r="W149" i="55"/>
  <c r="L149" i="50"/>
  <c r="K91" i="51"/>
  <c r="AD21" i="57"/>
  <c r="G120" i="55"/>
  <c r="G149" i="55"/>
  <c r="K149" i="55"/>
  <c r="O149" i="55"/>
  <c r="S149" i="55"/>
  <c r="X149" i="55"/>
  <c r="M149" i="50"/>
  <c r="L91" i="51"/>
  <c r="AE21" i="57"/>
  <c r="Y149" i="55"/>
  <c r="N149" i="50"/>
  <c r="M91" i="51"/>
  <c r="AF21" i="57"/>
  <c r="D59" i="56"/>
  <c r="D149" i="56"/>
  <c r="H149" i="56"/>
  <c r="L149" i="56"/>
  <c r="P149" i="56"/>
  <c r="E120" i="56"/>
  <c r="E149" i="56"/>
  <c r="I149" i="56"/>
  <c r="M149" i="56"/>
  <c r="Q149" i="56"/>
  <c r="F149" i="56"/>
  <c r="J149" i="56"/>
  <c r="N149" i="56"/>
  <c r="R149" i="56"/>
  <c r="W149" i="56"/>
  <c r="O149" i="50"/>
  <c r="N91" i="51"/>
  <c r="AG21" i="57"/>
  <c r="G120" i="56"/>
  <c r="G149" i="56"/>
  <c r="K149" i="56"/>
  <c r="O149" i="56"/>
  <c r="S149" i="56"/>
  <c r="X149" i="56"/>
  <c r="P149" i="50"/>
  <c r="O91" i="51"/>
  <c r="AH21" i="57"/>
  <c r="Y149" i="56"/>
  <c r="Q149" i="50"/>
  <c r="P91" i="51"/>
  <c r="AI21" i="57"/>
  <c r="O153" i="48"/>
  <c r="D152" i="49"/>
  <c r="D150" i="52"/>
  <c r="H150" i="52"/>
  <c r="L150" i="52"/>
  <c r="P150" i="52"/>
  <c r="P153" i="48"/>
  <c r="E152" i="49"/>
  <c r="E150" i="52"/>
  <c r="I150" i="52"/>
  <c r="M150" i="52"/>
  <c r="Q150" i="52"/>
  <c r="Q153" i="48"/>
  <c r="F152" i="49"/>
  <c r="F150" i="52"/>
  <c r="J150" i="52"/>
  <c r="N150" i="52"/>
  <c r="R150" i="52"/>
  <c r="W150" i="52"/>
  <c r="C150" i="50"/>
  <c r="B92" i="51"/>
  <c r="U22" i="57"/>
  <c r="R153" i="48"/>
  <c r="G152" i="49"/>
  <c r="G150" i="52"/>
  <c r="K150" i="52"/>
  <c r="O150" i="52"/>
  <c r="S150" i="52"/>
  <c r="X150" i="52"/>
  <c r="D150" i="50"/>
  <c r="C92" i="51"/>
  <c r="V22" i="57"/>
  <c r="Y150" i="52"/>
  <c r="E150" i="50"/>
  <c r="D92" i="51"/>
  <c r="W22" i="57"/>
  <c r="D150" i="53"/>
  <c r="H150" i="53"/>
  <c r="L150" i="53"/>
  <c r="P150" i="53"/>
  <c r="E150" i="53"/>
  <c r="I150" i="53"/>
  <c r="M150" i="53"/>
  <c r="Q150" i="53"/>
  <c r="F150" i="53"/>
  <c r="J150" i="53"/>
  <c r="N150" i="53"/>
  <c r="R150" i="53"/>
  <c r="W150" i="53"/>
  <c r="F150" i="50"/>
  <c r="E92" i="51"/>
  <c r="X22" i="57"/>
  <c r="G150" i="53"/>
  <c r="K150" i="53"/>
  <c r="O150" i="53"/>
  <c r="S150" i="53"/>
  <c r="X150" i="53"/>
  <c r="G150" i="50"/>
  <c r="F92" i="51"/>
  <c r="Y22" i="57"/>
  <c r="Y150" i="53"/>
  <c r="H150" i="50"/>
  <c r="G92" i="51"/>
  <c r="Z22" i="57"/>
  <c r="D150" i="54"/>
  <c r="H150" i="54"/>
  <c r="L150" i="54"/>
  <c r="P150" i="54"/>
  <c r="E150" i="54"/>
  <c r="I150" i="54"/>
  <c r="M150" i="54"/>
  <c r="Q150" i="54"/>
  <c r="F150" i="54"/>
  <c r="J150" i="54"/>
  <c r="N150" i="54"/>
  <c r="R150" i="54"/>
  <c r="W150" i="54"/>
  <c r="I150" i="50"/>
  <c r="H92" i="51"/>
  <c r="AA22" i="57"/>
  <c r="G150" i="54"/>
  <c r="K150" i="54"/>
  <c r="O150" i="54"/>
  <c r="S150" i="54"/>
  <c r="X150" i="54"/>
  <c r="J150" i="50"/>
  <c r="I92" i="51"/>
  <c r="AB22" i="57"/>
  <c r="Y150" i="54"/>
  <c r="K150" i="50"/>
  <c r="J92" i="51"/>
  <c r="AC22" i="57"/>
  <c r="D150" i="55"/>
  <c r="H150" i="55"/>
  <c r="L150" i="55"/>
  <c r="P150" i="55"/>
  <c r="E150" i="55"/>
  <c r="I150" i="55"/>
  <c r="M150" i="55"/>
  <c r="Q150" i="55"/>
  <c r="F150" i="55"/>
  <c r="J150" i="55"/>
  <c r="N150" i="55"/>
  <c r="R150" i="55"/>
  <c r="W150" i="55"/>
  <c r="L150" i="50"/>
  <c r="K92" i="51"/>
  <c r="AD22" i="57"/>
  <c r="G150" i="55"/>
  <c r="K150" i="55"/>
  <c r="O150" i="55"/>
  <c r="S150" i="55"/>
  <c r="X150" i="55"/>
  <c r="M150" i="50"/>
  <c r="L92" i="51"/>
  <c r="AE22" i="57"/>
  <c r="Y150" i="55"/>
  <c r="N150" i="50"/>
  <c r="M92" i="51"/>
  <c r="AF22" i="57"/>
  <c r="D150" i="56"/>
  <c r="H150" i="56"/>
  <c r="L150" i="56"/>
  <c r="P150" i="56"/>
  <c r="E150" i="56"/>
  <c r="I150" i="56"/>
  <c r="M150" i="56"/>
  <c r="Q150" i="56"/>
  <c r="F150" i="56"/>
  <c r="J150" i="56"/>
  <c r="N150" i="56"/>
  <c r="R150" i="56"/>
  <c r="W150" i="56"/>
  <c r="O150" i="50"/>
  <c r="N92" i="51"/>
  <c r="AG22" i="57"/>
  <c r="G150" i="56"/>
  <c r="K150" i="56"/>
  <c r="O150" i="56"/>
  <c r="S150" i="56"/>
  <c r="X150" i="56"/>
  <c r="P150" i="50"/>
  <c r="O92" i="51"/>
  <c r="AH22" i="57"/>
  <c r="Y150" i="56"/>
  <c r="Q150" i="50"/>
  <c r="P92" i="51"/>
  <c r="AI22" i="57"/>
  <c r="C155" i="48"/>
  <c r="D155" i="48"/>
  <c r="E155" i="48"/>
  <c r="O155" i="48"/>
  <c r="D154" i="49"/>
  <c r="D152" i="52"/>
  <c r="H152" i="52"/>
  <c r="L152" i="52"/>
  <c r="P152" i="52"/>
  <c r="F155" i="48"/>
  <c r="G155" i="48"/>
  <c r="H155" i="48"/>
  <c r="P155" i="48"/>
  <c r="E154" i="49"/>
  <c r="E152" i="52"/>
  <c r="I152" i="52"/>
  <c r="M152" i="52"/>
  <c r="Q152" i="52"/>
  <c r="I155" i="48"/>
  <c r="J155" i="48"/>
  <c r="K155" i="48"/>
  <c r="Q155" i="48"/>
  <c r="F154" i="49"/>
  <c r="F152" i="52"/>
  <c r="J152" i="52"/>
  <c r="N152" i="52"/>
  <c r="R152" i="52"/>
  <c r="W152" i="52"/>
  <c r="C152" i="50"/>
  <c r="B93" i="51"/>
  <c r="U23" i="57"/>
  <c r="L155" i="48"/>
  <c r="M155" i="48"/>
  <c r="N155" i="48"/>
  <c r="R155" i="48"/>
  <c r="G154" i="49"/>
  <c r="G152" i="52"/>
  <c r="K152" i="52"/>
  <c r="O152" i="52"/>
  <c r="S152" i="52"/>
  <c r="X152" i="52"/>
  <c r="D152" i="50"/>
  <c r="C93" i="51"/>
  <c r="V23" i="57"/>
  <c r="Y152" i="52"/>
  <c r="E152" i="50"/>
  <c r="D93" i="51"/>
  <c r="W23" i="57"/>
  <c r="D152" i="53"/>
  <c r="H152" i="53"/>
  <c r="L152" i="53"/>
  <c r="P152" i="53"/>
  <c r="E152" i="53"/>
  <c r="I152" i="53"/>
  <c r="M152" i="53"/>
  <c r="Q152" i="53"/>
  <c r="F152" i="53"/>
  <c r="J152" i="53"/>
  <c r="N152" i="53"/>
  <c r="R152" i="53"/>
  <c r="W152" i="53"/>
  <c r="F152" i="50"/>
  <c r="E93" i="51"/>
  <c r="X23" i="57"/>
  <c r="G152" i="53"/>
  <c r="K152" i="53"/>
  <c r="O152" i="53"/>
  <c r="S152" i="53"/>
  <c r="X152" i="53"/>
  <c r="G152" i="50"/>
  <c r="F93" i="51"/>
  <c r="Y23" i="57"/>
  <c r="Y152" i="53"/>
  <c r="H152" i="50"/>
  <c r="G93" i="51"/>
  <c r="Z23" i="57"/>
  <c r="D152" i="54"/>
  <c r="H152" i="54"/>
  <c r="L152" i="54"/>
  <c r="P152" i="54"/>
  <c r="E152" i="54"/>
  <c r="I152" i="54"/>
  <c r="M152" i="54"/>
  <c r="Q152" i="54"/>
  <c r="F152" i="54"/>
  <c r="J152" i="54"/>
  <c r="N152" i="54"/>
  <c r="R152" i="54"/>
  <c r="W152" i="54"/>
  <c r="I152" i="50"/>
  <c r="H93" i="51"/>
  <c r="AA23" i="57"/>
  <c r="G152" i="54"/>
  <c r="K152" i="54"/>
  <c r="O152" i="54"/>
  <c r="S152" i="54"/>
  <c r="X152" i="54"/>
  <c r="J152" i="50"/>
  <c r="I93" i="51"/>
  <c r="AB23" i="57"/>
  <c r="Y152" i="54"/>
  <c r="K152" i="50"/>
  <c r="J93" i="51"/>
  <c r="AC23" i="57"/>
  <c r="D152" i="55"/>
  <c r="H152" i="55"/>
  <c r="L152" i="55"/>
  <c r="P152" i="55"/>
  <c r="E152" i="55"/>
  <c r="I152" i="55"/>
  <c r="M152" i="55"/>
  <c r="Q152" i="55"/>
  <c r="F152" i="55"/>
  <c r="J152" i="55"/>
  <c r="N152" i="55"/>
  <c r="R152" i="55"/>
  <c r="W152" i="55"/>
  <c r="L152" i="50"/>
  <c r="K93" i="51"/>
  <c r="AD23" i="57"/>
  <c r="G152" i="55"/>
  <c r="K152" i="55"/>
  <c r="O152" i="55"/>
  <c r="S152" i="55"/>
  <c r="X152" i="55"/>
  <c r="M152" i="50"/>
  <c r="L93" i="51"/>
  <c r="AE23" i="57"/>
  <c r="Y152" i="55"/>
  <c r="N152" i="50"/>
  <c r="M93" i="51"/>
  <c r="AF23" i="57"/>
  <c r="D152" i="56"/>
  <c r="H152" i="56"/>
  <c r="L152" i="56"/>
  <c r="P152" i="56"/>
  <c r="E152" i="56"/>
  <c r="I152" i="56"/>
  <c r="M152" i="56"/>
  <c r="Q152" i="56"/>
  <c r="F152" i="56"/>
  <c r="J152" i="56"/>
  <c r="N152" i="56"/>
  <c r="R152" i="56"/>
  <c r="W152" i="56"/>
  <c r="O152" i="50"/>
  <c r="N93" i="51"/>
  <c r="AG23" i="57"/>
  <c r="G152" i="56"/>
  <c r="K152" i="56"/>
  <c r="O152" i="56"/>
  <c r="S152" i="56"/>
  <c r="X152" i="56"/>
  <c r="P152" i="50"/>
  <c r="O93" i="51"/>
  <c r="AH23" i="57"/>
  <c r="Y152" i="56"/>
  <c r="Q152" i="50"/>
  <c r="P93" i="51"/>
  <c r="AI23" i="57"/>
  <c r="C164" i="48"/>
  <c r="D164" i="48"/>
  <c r="E164" i="48"/>
  <c r="O164" i="48"/>
  <c r="D163" i="49"/>
  <c r="D161" i="52"/>
  <c r="H161" i="52"/>
  <c r="L161" i="52"/>
  <c r="P161" i="52"/>
  <c r="F164" i="48"/>
  <c r="G164" i="48"/>
  <c r="H164" i="48"/>
  <c r="P164" i="48"/>
  <c r="E163" i="49"/>
  <c r="E161" i="52"/>
  <c r="I161" i="52"/>
  <c r="M161" i="52"/>
  <c r="Q161" i="52"/>
  <c r="I164" i="48"/>
  <c r="J164" i="48"/>
  <c r="K164" i="48"/>
  <c r="Q164" i="48"/>
  <c r="F163" i="49"/>
  <c r="F161" i="52"/>
  <c r="J161" i="52"/>
  <c r="N161" i="52"/>
  <c r="R161" i="52"/>
  <c r="W161" i="52"/>
  <c r="C161" i="50"/>
  <c r="B94" i="51"/>
  <c r="U24" i="57"/>
  <c r="L164" i="48"/>
  <c r="M164" i="48"/>
  <c r="N164" i="48"/>
  <c r="R164" i="48"/>
  <c r="G163" i="49"/>
  <c r="G161" i="52"/>
  <c r="K161" i="52"/>
  <c r="O161" i="52"/>
  <c r="S161" i="52"/>
  <c r="X161" i="52"/>
  <c r="D161" i="50"/>
  <c r="C94" i="51"/>
  <c r="V24" i="57"/>
  <c r="Y161" i="52"/>
  <c r="E161" i="50"/>
  <c r="D94" i="51"/>
  <c r="W24" i="57"/>
  <c r="D161" i="53"/>
  <c r="H161" i="53"/>
  <c r="L161" i="53"/>
  <c r="P161" i="53"/>
  <c r="E161" i="53"/>
  <c r="I161" i="53"/>
  <c r="M161" i="53"/>
  <c r="Q161" i="53"/>
  <c r="F161" i="53"/>
  <c r="J161" i="53"/>
  <c r="N161" i="53"/>
  <c r="R161" i="53"/>
  <c r="W161" i="53"/>
  <c r="F161" i="50"/>
  <c r="E94" i="51"/>
  <c r="X24" i="57"/>
  <c r="G161" i="53"/>
  <c r="K161" i="53"/>
  <c r="O161" i="53"/>
  <c r="S161" i="53"/>
  <c r="X161" i="53"/>
  <c r="G161" i="50"/>
  <c r="F94" i="51"/>
  <c r="Y24" i="57"/>
  <c r="Y161" i="53"/>
  <c r="H161" i="50"/>
  <c r="G94" i="51"/>
  <c r="Z24" i="57"/>
  <c r="D161" i="54"/>
  <c r="H161" i="54"/>
  <c r="L161" i="54"/>
  <c r="P161" i="54"/>
  <c r="E161" i="54"/>
  <c r="I161" i="54"/>
  <c r="M161" i="54"/>
  <c r="Q161" i="54"/>
  <c r="F161" i="54"/>
  <c r="J161" i="54"/>
  <c r="N161" i="54"/>
  <c r="R161" i="54"/>
  <c r="W161" i="54"/>
  <c r="I161" i="50"/>
  <c r="H94" i="51"/>
  <c r="AA24" i="57"/>
  <c r="G161" i="54"/>
  <c r="K161" i="54"/>
  <c r="O161" i="54"/>
  <c r="S161" i="54"/>
  <c r="X161" i="54"/>
  <c r="J161" i="50"/>
  <c r="I94" i="51"/>
  <c r="AB24" i="57"/>
  <c r="Y161" i="54"/>
  <c r="K161" i="50"/>
  <c r="J94" i="51"/>
  <c r="AC24" i="57"/>
  <c r="D161" i="55"/>
  <c r="H161" i="55"/>
  <c r="L161" i="55"/>
  <c r="P161" i="55"/>
  <c r="E161" i="55"/>
  <c r="I161" i="55"/>
  <c r="M161" i="55"/>
  <c r="Q161" i="55"/>
  <c r="F161" i="55"/>
  <c r="J161" i="55"/>
  <c r="N161" i="55"/>
  <c r="R161" i="55"/>
  <c r="W161" i="55"/>
  <c r="L161" i="50"/>
  <c r="K94" i="51"/>
  <c r="AD24" i="57"/>
  <c r="G161" i="55"/>
  <c r="K161" i="55"/>
  <c r="O161" i="55"/>
  <c r="S161" i="55"/>
  <c r="X161" i="55"/>
  <c r="M161" i="50"/>
  <c r="L94" i="51"/>
  <c r="AE24" i="57"/>
  <c r="Y161" i="55"/>
  <c r="N161" i="50"/>
  <c r="M94" i="51"/>
  <c r="AF24" i="57"/>
  <c r="D161" i="56"/>
  <c r="H161" i="56"/>
  <c r="L161" i="56"/>
  <c r="P161" i="56"/>
  <c r="E161" i="56"/>
  <c r="I161" i="56"/>
  <c r="M161" i="56"/>
  <c r="Q161" i="56"/>
  <c r="F161" i="56"/>
  <c r="J161" i="56"/>
  <c r="N161" i="56"/>
  <c r="R161" i="56"/>
  <c r="W161" i="56"/>
  <c r="O161" i="50"/>
  <c r="N94" i="51"/>
  <c r="AG24" i="57"/>
  <c r="G161" i="56"/>
  <c r="K161" i="56"/>
  <c r="O161" i="56"/>
  <c r="S161" i="56"/>
  <c r="X161" i="56"/>
  <c r="P161" i="50"/>
  <c r="O94" i="51"/>
  <c r="AH24" i="57"/>
  <c r="Y161" i="56"/>
  <c r="Q161" i="50"/>
  <c r="P94" i="51"/>
  <c r="AI24" i="57"/>
  <c r="D162" i="52"/>
  <c r="H162" i="52"/>
  <c r="L162" i="52"/>
  <c r="P162" i="52"/>
  <c r="P165" i="48"/>
  <c r="E164" i="49"/>
  <c r="E162" i="52"/>
  <c r="I162" i="52"/>
  <c r="M162" i="52"/>
  <c r="Q162" i="52"/>
  <c r="Q165" i="48"/>
  <c r="F164" i="49"/>
  <c r="F162" i="52"/>
  <c r="J162" i="52"/>
  <c r="N162" i="52"/>
  <c r="R162" i="52"/>
  <c r="W162" i="52"/>
  <c r="C162" i="50"/>
  <c r="B95" i="51"/>
  <c r="U25" i="57"/>
  <c r="R165" i="48"/>
  <c r="G164" i="49"/>
  <c r="G162" i="52"/>
  <c r="K162" i="52"/>
  <c r="O162" i="52"/>
  <c r="S162" i="52"/>
  <c r="X162" i="52"/>
  <c r="D162" i="50"/>
  <c r="C95" i="51"/>
  <c r="V25" i="57"/>
  <c r="Y162" i="52"/>
  <c r="E162" i="50"/>
  <c r="D95" i="51"/>
  <c r="W25" i="57"/>
  <c r="D162" i="53"/>
  <c r="H162" i="53"/>
  <c r="L162" i="53"/>
  <c r="P162" i="53"/>
  <c r="E162" i="53"/>
  <c r="I162" i="53"/>
  <c r="M162" i="53"/>
  <c r="Q162" i="53"/>
  <c r="F162" i="53"/>
  <c r="J162" i="53"/>
  <c r="N162" i="53"/>
  <c r="R162" i="53"/>
  <c r="W162" i="53"/>
  <c r="F162" i="50"/>
  <c r="E95" i="51"/>
  <c r="X25" i="57"/>
  <c r="G162" i="53"/>
  <c r="K162" i="53"/>
  <c r="O162" i="53"/>
  <c r="S162" i="53"/>
  <c r="X162" i="53"/>
  <c r="G162" i="50"/>
  <c r="F95" i="51"/>
  <c r="Y25" i="57"/>
  <c r="Y162" i="53"/>
  <c r="H162" i="50"/>
  <c r="G95" i="51"/>
  <c r="Z25" i="57"/>
  <c r="D162" i="54"/>
  <c r="H162" i="54"/>
  <c r="L162" i="54"/>
  <c r="P162" i="54"/>
  <c r="E162" i="54"/>
  <c r="I162" i="54"/>
  <c r="M162" i="54"/>
  <c r="Q162" i="54"/>
  <c r="F162" i="54"/>
  <c r="J162" i="54"/>
  <c r="N162" i="54"/>
  <c r="R162" i="54"/>
  <c r="W162" i="54"/>
  <c r="I162" i="50"/>
  <c r="H95" i="51"/>
  <c r="AA25" i="57"/>
  <c r="G162" i="54"/>
  <c r="K162" i="54"/>
  <c r="O162" i="54"/>
  <c r="S162" i="54"/>
  <c r="X162" i="54"/>
  <c r="J162" i="50"/>
  <c r="I95" i="51"/>
  <c r="AB25" i="57"/>
  <c r="Y162" i="54"/>
  <c r="K162" i="50"/>
  <c r="J95" i="51"/>
  <c r="AC25" i="57"/>
  <c r="D162" i="55"/>
  <c r="H162" i="55"/>
  <c r="L162" i="55"/>
  <c r="P162" i="55"/>
  <c r="E162" i="55"/>
  <c r="I162" i="55"/>
  <c r="M162" i="55"/>
  <c r="Q162" i="55"/>
  <c r="F162" i="55"/>
  <c r="J162" i="55"/>
  <c r="N162" i="55"/>
  <c r="R162" i="55"/>
  <c r="W162" i="55"/>
  <c r="L162" i="50"/>
  <c r="K95" i="51"/>
  <c r="AD25" i="57"/>
  <c r="G162" i="55"/>
  <c r="K162" i="55"/>
  <c r="O162" i="55"/>
  <c r="S162" i="55"/>
  <c r="X162" i="55"/>
  <c r="M162" i="50"/>
  <c r="L95" i="51"/>
  <c r="AE25" i="57"/>
  <c r="Y162" i="55"/>
  <c r="N162" i="50"/>
  <c r="M95" i="51"/>
  <c r="AF25" i="57"/>
  <c r="D162" i="56"/>
  <c r="H162" i="56"/>
  <c r="L162" i="56"/>
  <c r="P162" i="56"/>
  <c r="E162" i="56"/>
  <c r="I162" i="56"/>
  <c r="M162" i="56"/>
  <c r="Q162" i="56"/>
  <c r="F162" i="56"/>
  <c r="J162" i="56"/>
  <c r="N162" i="56"/>
  <c r="R162" i="56"/>
  <c r="W162" i="56"/>
  <c r="O162" i="50"/>
  <c r="N95" i="51"/>
  <c r="AG25" i="57"/>
  <c r="G162" i="56"/>
  <c r="K162" i="56"/>
  <c r="O162" i="56"/>
  <c r="S162" i="56"/>
  <c r="X162" i="56"/>
  <c r="P162" i="50"/>
  <c r="O95" i="51"/>
  <c r="AH25" i="57"/>
  <c r="Y162" i="56"/>
  <c r="Q162" i="50"/>
  <c r="P95" i="51"/>
  <c r="AI25" i="57"/>
  <c r="O166" i="48"/>
  <c r="D165" i="49"/>
  <c r="D163" i="52"/>
  <c r="H163" i="52"/>
  <c r="L163" i="52"/>
  <c r="P163" i="52"/>
  <c r="P166" i="48"/>
  <c r="E165" i="49"/>
  <c r="E163" i="52"/>
  <c r="I163" i="52"/>
  <c r="M163" i="52"/>
  <c r="Q163" i="52"/>
  <c r="Q166" i="48"/>
  <c r="F165" i="49"/>
  <c r="F163" i="52"/>
  <c r="J163" i="52"/>
  <c r="N163" i="52"/>
  <c r="R163" i="52"/>
  <c r="W163" i="52"/>
  <c r="C163" i="50"/>
  <c r="B96" i="51"/>
  <c r="U26" i="57"/>
  <c r="R166" i="48"/>
  <c r="G165" i="49"/>
  <c r="G163" i="52"/>
  <c r="K163" i="52"/>
  <c r="O163" i="52"/>
  <c r="S163" i="52"/>
  <c r="X163" i="52"/>
  <c r="D163" i="50"/>
  <c r="C96" i="51"/>
  <c r="V26" i="57"/>
  <c r="Y163" i="52"/>
  <c r="E163" i="50"/>
  <c r="D96" i="51"/>
  <c r="W26" i="57"/>
  <c r="D163" i="53"/>
  <c r="H163" i="53"/>
  <c r="L163" i="53"/>
  <c r="P163" i="53"/>
  <c r="E163" i="53"/>
  <c r="I163" i="53"/>
  <c r="M163" i="53"/>
  <c r="Q163" i="53"/>
  <c r="F163" i="53"/>
  <c r="J163" i="53"/>
  <c r="N163" i="53"/>
  <c r="R163" i="53"/>
  <c r="W163" i="53"/>
  <c r="F163" i="50"/>
  <c r="E96" i="51"/>
  <c r="X26" i="57"/>
  <c r="G163" i="53"/>
  <c r="K163" i="53"/>
  <c r="O163" i="53"/>
  <c r="S163" i="53"/>
  <c r="X163" i="53"/>
  <c r="G163" i="50"/>
  <c r="F96" i="51"/>
  <c r="Y26" i="57"/>
  <c r="Y163" i="53"/>
  <c r="H163" i="50"/>
  <c r="G96" i="51"/>
  <c r="Z26" i="57"/>
  <c r="D163" i="54"/>
  <c r="H163" i="54"/>
  <c r="L163" i="54"/>
  <c r="P163" i="54"/>
  <c r="E163" i="54"/>
  <c r="I163" i="54"/>
  <c r="M163" i="54"/>
  <c r="Q163" i="54"/>
  <c r="F163" i="54"/>
  <c r="J163" i="54"/>
  <c r="N163" i="54"/>
  <c r="R163" i="54"/>
  <c r="W163" i="54"/>
  <c r="I163" i="50"/>
  <c r="H96" i="51"/>
  <c r="AA26" i="57"/>
  <c r="G163" i="54"/>
  <c r="K163" i="54"/>
  <c r="O163" i="54"/>
  <c r="S163" i="54"/>
  <c r="X163" i="54"/>
  <c r="J163" i="50"/>
  <c r="I96" i="51"/>
  <c r="AB26" i="57"/>
  <c r="Y163" i="54"/>
  <c r="K163" i="50"/>
  <c r="J96" i="51"/>
  <c r="AC26" i="57"/>
  <c r="D163" i="55"/>
  <c r="H163" i="55"/>
  <c r="L163" i="55"/>
  <c r="P163" i="55"/>
  <c r="E163" i="55"/>
  <c r="I163" i="55"/>
  <c r="M163" i="55"/>
  <c r="Q163" i="55"/>
  <c r="F163" i="55"/>
  <c r="J163" i="55"/>
  <c r="N163" i="55"/>
  <c r="R163" i="55"/>
  <c r="W163" i="55"/>
  <c r="L163" i="50"/>
  <c r="K96" i="51"/>
  <c r="AD26" i="57"/>
  <c r="G163" i="55"/>
  <c r="K163" i="55"/>
  <c r="O163" i="55"/>
  <c r="S163" i="55"/>
  <c r="X163" i="55"/>
  <c r="M163" i="50"/>
  <c r="L96" i="51"/>
  <c r="AE26" i="57"/>
  <c r="Y163" i="55"/>
  <c r="N163" i="50"/>
  <c r="M96" i="51"/>
  <c r="AF26" i="57"/>
  <c r="D163" i="56"/>
  <c r="H163" i="56"/>
  <c r="L163" i="56"/>
  <c r="P163" i="56"/>
  <c r="E163" i="56"/>
  <c r="I163" i="56"/>
  <c r="M163" i="56"/>
  <c r="Q163" i="56"/>
  <c r="F163" i="56"/>
  <c r="J163" i="56"/>
  <c r="N163" i="56"/>
  <c r="R163" i="56"/>
  <c r="W163" i="56"/>
  <c r="O163" i="50"/>
  <c r="N96" i="51"/>
  <c r="AG26" i="57"/>
  <c r="G163" i="56"/>
  <c r="K163" i="56"/>
  <c r="O163" i="56"/>
  <c r="S163" i="56"/>
  <c r="X163" i="56"/>
  <c r="P163" i="50"/>
  <c r="O96" i="51"/>
  <c r="AH26" i="57"/>
  <c r="Y163" i="56"/>
  <c r="Q163" i="50"/>
  <c r="P96" i="51"/>
  <c r="AI26" i="57"/>
  <c r="C170" i="48"/>
  <c r="D170" i="48"/>
  <c r="E170" i="48"/>
  <c r="O170" i="48"/>
  <c r="D169" i="49"/>
  <c r="D167" i="52"/>
  <c r="H167" i="52"/>
  <c r="L167" i="52"/>
  <c r="P167" i="52"/>
  <c r="F170" i="48"/>
  <c r="G170" i="48"/>
  <c r="H170" i="48"/>
  <c r="P170" i="48"/>
  <c r="E169" i="49"/>
  <c r="E167" i="52"/>
  <c r="I167" i="52"/>
  <c r="M167" i="52"/>
  <c r="Q167" i="52"/>
  <c r="I170" i="48"/>
  <c r="J170" i="48"/>
  <c r="K170" i="48"/>
  <c r="Q170" i="48"/>
  <c r="F169" i="49"/>
  <c r="F167" i="52"/>
  <c r="J167" i="52"/>
  <c r="N167" i="52"/>
  <c r="R167" i="52"/>
  <c r="W167" i="52"/>
  <c r="C167" i="50"/>
  <c r="B97" i="51"/>
  <c r="U27" i="57"/>
  <c r="L170" i="48"/>
  <c r="M170" i="48"/>
  <c r="N170" i="48"/>
  <c r="R170" i="48"/>
  <c r="G169" i="49"/>
  <c r="G167" i="52"/>
  <c r="K167" i="52"/>
  <c r="O167" i="52"/>
  <c r="S167" i="52"/>
  <c r="X167" i="52"/>
  <c r="D167" i="50"/>
  <c r="C97" i="51"/>
  <c r="V27" i="57"/>
  <c r="Y167" i="52"/>
  <c r="E167" i="50"/>
  <c r="D97" i="51"/>
  <c r="W27" i="57"/>
  <c r="D167" i="53"/>
  <c r="H167" i="53"/>
  <c r="L167" i="53"/>
  <c r="P167" i="53"/>
  <c r="E167" i="53"/>
  <c r="I167" i="53"/>
  <c r="M167" i="53"/>
  <c r="Q167" i="53"/>
  <c r="F167" i="53"/>
  <c r="J167" i="53"/>
  <c r="N167" i="53"/>
  <c r="R167" i="53"/>
  <c r="W167" i="53"/>
  <c r="F167" i="50"/>
  <c r="E97" i="51"/>
  <c r="X27" i="57"/>
  <c r="G167" i="53"/>
  <c r="K167" i="53"/>
  <c r="O167" i="53"/>
  <c r="S167" i="53"/>
  <c r="X167" i="53"/>
  <c r="G167" i="50"/>
  <c r="F97" i="51"/>
  <c r="Y27" i="57"/>
  <c r="Y167" i="53"/>
  <c r="H167" i="50"/>
  <c r="G97" i="51"/>
  <c r="Z27" i="57"/>
  <c r="D167" i="54"/>
  <c r="H167" i="54"/>
  <c r="L167" i="54"/>
  <c r="P167" i="54"/>
  <c r="E167" i="54"/>
  <c r="I167" i="54"/>
  <c r="M167" i="54"/>
  <c r="Q167" i="54"/>
  <c r="F167" i="54"/>
  <c r="J167" i="54"/>
  <c r="N167" i="54"/>
  <c r="R167" i="54"/>
  <c r="W167" i="54"/>
  <c r="I167" i="50"/>
  <c r="H97" i="51"/>
  <c r="AA27" i="57"/>
  <c r="G167" i="54"/>
  <c r="K167" i="54"/>
  <c r="O167" i="54"/>
  <c r="S167" i="54"/>
  <c r="X167" i="54"/>
  <c r="J167" i="50"/>
  <c r="I97" i="51"/>
  <c r="AB27" i="57"/>
  <c r="Y167" i="54"/>
  <c r="K167" i="50"/>
  <c r="J97" i="51"/>
  <c r="AC27" i="57"/>
  <c r="D167" i="55"/>
  <c r="H167" i="55"/>
  <c r="L167" i="55"/>
  <c r="P167" i="55"/>
  <c r="E167" i="55"/>
  <c r="I167" i="55"/>
  <c r="M167" i="55"/>
  <c r="Q167" i="55"/>
  <c r="F167" i="55"/>
  <c r="J167" i="55"/>
  <c r="N167" i="55"/>
  <c r="R167" i="55"/>
  <c r="W167" i="55"/>
  <c r="L167" i="50"/>
  <c r="K97" i="51"/>
  <c r="AD27" i="57"/>
  <c r="G167" i="55"/>
  <c r="K167" i="55"/>
  <c r="O167" i="55"/>
  <c r="S167" i="55"/>
  <c r="X167" i="55"/>
  <c r="M167" i="50"/>
  <c r="L97" i="51"/>
  <c r="AE27" i="57"/>
  <c r="Y167" i="55"/>
  <c r="N167" i="50"/>
  <c r="M97" i="51"/>
  <c r="AF27" i="57"/>
  <c r="D167" i="56"/>
  <c r="H167" i="56"/>
  <c r="L167" i="56"/>
  <c r="P167" i="56"/>
  <c r="E167" i="56"/>
  <c r="I167" i="56"/>
  <c r="M167" i="56"/>
  <c r="Q167" i="56"/>
  <c r="F167" i="56"/>
  <c r="J167" i="56"/>
  <c r="N167" i="56"/>
  <c r="R167" i="56"/>
  <c r="W167" i="56"/>
  <c r="O167" i="50"/>
  <c r="N97" i="51"/>
  <c r="AG27" i="57"/>
  <c r="G167" i="56"/>
  <c r="K167" i="56"/>
  <c r="O167" i="56"/>
  <c r="S167" i="56"/>
  <c r="X167" i="56"/>
  <c r="P167" i="50"/>
  <c r="O97" i="51"/>
  <c r="AH27" i="57"/>
  <c r="Y167" i="56"/>
  <c r="Q167" i="50"/>
  <c r="P97" i="51"/>
  <c r="AI27" i="57"/>
  <c r="O171" i="48"/>
  <c r="D170" i="49"/>
  <c r="D168" i="52"/>
  <c r="H168" i="52"/>
  <c r="L168" i="52"/>
  <c r="P168" i="52"/>
  <c r="P171" i="48"/>
  <c r="E170" i="49"/>
  <c r="E168" i="52"/>
  <c r="I168" i="52"/>
  <c r="M168" i="52"/>
  <c r="Q168" i="52"/>
  <c r="Q171" i="48"/>
  <c r="F170" i="49"/>
  <c r="F168" i="52"/>
  <c r="J168" i="52"/>
  <c r="N168" i="52"/>
  <c r="R168" i="52"/>
  <c r="W168" i="52"/>
  <c r="C168" i="50"/>
  <c r="B98" i="51"/>
  <c r="U28" i="57"/>
  <c r="R171" i="48"/>
  <c r="G170" i="49"/>
  <c r="G168" i="52"/>
  <c r="K168" i="52"/>
  <c r="O168" i="52"/>
  <c r="S168" i="52"/>
  <c r="X168" i="52"/>
  <c r="D168" i="50"/>
  <c r="C98" i="51"/>
  <c r="V28" i="57"/>
  <c r="Y168" i="52"/>
  <c r="E168" i="50"/>
  <c r="D98" i="51"/>
  <c r="W28" i="57"/>
  <c r="D168" i="53"/>
  <c r="H168" i="53"/>
  <c r="L168" i="53"/>
  <c r="P168" i="53"/>
  <c r="E168" i="53"/>
  <c r="I168" i="53"/>
  <c r="M168" i="53"/>
  <c r="Q168" i="53"/>
  <c r="F168" i="53"/>
  <c r="J168" i="53"/>
  <c r="N168" i="53"/>
  <c r="R168" i="53"/>
  <c r="W168" i="53"/>
  <c r="F168" i="50"/>
  <c r="E98" i="51"/>
  <c r="X28" i="57"/>
  <c r="G168" i="53"/>
  <c r="K168" i="53"/>
  <c r="O168" i="53"/>
  <c r="S168" i="53"/>
  <c r="X168" i="53"/>
  <c r="G168" i="50"/>
  <c r="F98" i="51"/>
  <c r="Y28" i="57"/>
  <c r="Y168" i="53"/>
  <c r="H168" i="50"/>
  <c r="G98" i="51"/>
  <c r="Z28" i="57"/>
  <c r="D168" i="54"/>
  <c r="H168" i="54"/>
  <c r="L168" i="54"/>
  <c r="P168" i="54"/>
  <c r="E168" i="54"/>
  <c r="I168" i="54"/>
  <c r="M168" i="54"/>
  <c r="Q168" i="54"/>
  <c r="F168" i="54"/>
  <c r="J168" i="54"/>
  <c r="N168" i="54"/>
  <c r="R168" i="54"/>
  <c r="W168" i="54"/>
  <c r="I168" i="50"/>
  <c r="H98" i="51"/>
  <c r="AA28" i="57"/>
  <c r="G168" i="54"/>
  <c r="K168" i="54"/>
  <c r="O168" i="54"/>
  <c r="S168" i="54"/>
  <c r="X168" i="54"/>
  <c r="J168" i="50"/>
  <c r="I98" i="51"/>
  <c r="AB28" i="57"/>
  <c r="Y168" i="54"/>
  <c r="K168" i="50"/>
  <c r="J98" i="51"/>
  <c r="AC28" i="57"/>
  <c r="D168" i="55"/>
  <c r="H168" i="55"/>
  <c r="L168" i="55"/>
  <c r="P168" i="55"/>
  <c r="E168" i="55"/>
  <c r="I168" i="55"/>
  <c r="M168" i="55"/>
  <c r="Q168" i="55"/>
  <c r="F168" i="55"/>
  <c r="J168" i="55"/>
  <c r="N168" i="55"/>
  <c r="R168" i="55"/>
  <c r="W168" i="55"/>
  <c r="L168" i="50"/>
  <c r="K98" i="51"/>
  <c r="AD28" i="57"/>
  <c r="G168" i="55"/>
  <c r="K168" i="55"/>
  <c r="O168" i="55"/>
  <c r="S168" i="55"/>
  <c r="X168" i="55"/>
  <c r="M168" i="50"/>
  <c r="L98" i="51"/>
  <c r="AE28" i="57"/>
  <c r="Y168" i="55"/>
  <c r="N168" i="50"/>
  <c r="M98" i="51"/>
  <c r="AF28" i="57"/>
  <c r="D168" i="56"/>
  <c r="H168" i="56"/>
  <c r="L168" i="56"/>
  <c r="P168" i="56"/>
  <c r="E168" i="56"/>
  <c r="I168" i="56"/>
  <c r="M168" i="56"/>
  <c r="Q168" i="56"/>
  <c r="F168" i="56"/>
  <c r="J168" i="56"/>
  <c r="N168" i="56"/>
  <c r="R168" i="56"/>
  <c r="W168" i="56"/>
  <c r="O168" i="50"/>
  <c r="N98" i="51"/>
  <c r="AG28" i="57"/>
  <c r="G168" i="56"/>
  <c r="K168" i="56"/>
  <c r="O168" i="56"/>
  <c r="S168" i="56"/>
  <c r="X168" i="56"/>
  <c r="P168" i="50"/>
  <c r="O98" i="51"/>
  <c r="AH28" i="57"/>
  <c r="Y168" i="56"/>
  <c r="Q168" i="50"/>
  <c r="P98" i="51"/>
  <c r="AI28" i="57"/>
  <c r="O172" i="48"/>
  <c r="D171" i="49"/>
  <c r="D169" i="52"/>
  <c r="H169" i="52"/>
  <c r="L169" i="52"/>
  <c r="P169" i="52"/>
  <c r="P172" i="48"/>
  <c r="E171" i="49"/>
  <c r="E169" i="52"/>
  <c r="I169" i="52"/>
  <c r="M169" i="52"/>
  <c r="Q169" i="52"/>
  <c r="Q172" i="48"/>
  <c r="F171" i="49"/>
  <c r="F169" i="52"/>
  <c r="J169" i="52"/>
  <c r="N169" i="52"/>
  <c r="R169" i="52"/>
  <c r="W169" i="52"/>
  <c r="C169" i="50"/>
  <c r="B99" i="51"/>
  <c r="U29" i="57"/>
  <c r="R172" i="48"/>
  <c r="G171" i="49"/>
  <c r="G169" i="52"/>
  <c r="K169" i="52"/>
  <c r="O169" i="52"/>
  <c r="S169" i="52"/>
  <c r="X169" i="52"/>
  <c r="D169" i="50"/>
  <c r="C99" i="51"/>
  <c r="V29" i="57"/>
  <c r="Y169" i="52"/>
  <c r="E169" i="50"/>
  <c r="D99" i="51"/>
  <c r="W29" i="57"/>
  <c r="D169" i="53"/>
  <c r="H169" i="53"/>
  <c r="L169" i="53"/>
  <c r="P169" i="53"/>
  <c r="E169" i="53"/>
  <c r="I169" i="53"/>
  <c r="M169" i="53"/>
  <c r="Q169" i="53"/>
  <c r="F169" i="53"/>
  <c r="J169" i="53"/>
  <c r="N169" i="53"/>
  <c r="R169" i="53"/>
  <c r="W169" i="53"/>
  <c r="F169" i="50"/>
  <c r="E99" i="51"/>
  <c r="X29" i="57"/>
  <c r="G169" i="53"/>
  <c r="K169" i="53"/>
  <c r="O169" i="53"/>
  <c r="S169" i="53"/>
  <c r="X169" i="53"/>
  <c r="G169" i="50"/>
  <c r="F99" i="51"/>
  <c r="Y29" i="57"/>
  <c r="Y169" i="53"/>
  <c r="H169" i="50"/>
  <c r="G99" i="51"/>
  <c r="Z29" i="57"/>
  <c r="D169" i="54"/>
  <c r="H169" i="54"/>
  <c r="L169" i="54"/>
  <c r="P169" i="54"/>
  <c r="E169" i="54"/>
  <c r="I169" i="54"/>
  <c r="M169" i="54"/>
  <c r="Q169" i="54"/>
  <c r="F169" i="54"/>
  <c r="J169" i="54"/>
  <c r="N169" i="54"/>
  <c r="R169" i="54"/>
  <c r="W169" i="54"/>
  <c r="I169" i="50"/>
  <c r="H99" i="51"/>
  <c r="AA29" i="57"/>
  <c r="G169" i="54"/>
  <c r="K169" i="54"/>
  <c r="O169" i="54"/>
  <c r="S169" i="54"/>
  <c r="X169" i="54"/>
  <c r="J169" i="50"/>
  <c r="I99" i="51"/>
  <c r="AB29" i="57"/>
  <c r="Y169" i="54"/>
  <c r="K169" i="50"/>
  <c r="J99" i="51"/>
  <c r="AC29" i="57"/>
  <c r="D169" i="55"/>
  <c r="H169" i="55"/>
  <c r="L169" i="55"/>
  <c r="P169" i="55"/>
  <c r="E169" i="55"/>
  <c r="I169" i="55"/>
  <c r="M169" i="55"/>
  <c r="Q169" i="55"/>
  <c r="F169" i="55"/>
  <c r="J169" i="55"/>
  <c r="N169" i="55"/>
  <c r="R169" i="55"/>
  <c r="W169" i="55"/>
  <c r="L169" i="50"/>
  <c r="K99" i="51"/>
  <c r="AD29" i="57"/>
  <c r="G169" i="55"/>
  <c r="K169" i="55"/>
  <c r="O169" i="55"/>
  <c r="S169" i="55"/>
  <c r="X169" i="55"/>
  <c r="M169" i="50"/>
  <c r="L99" i="51"/>
  <c r="AE29" i="57"/>
  <c r="Y169" i="55"/>
  <c r="N169" i="50"/>
  <c r="M99" i="51"/>
  <c r="AF29" i="57"/>
  <c r="D169" i="56"/>
  <c r="H169" i="56"/>
  <c r="L169" i="56"/>
  <c r="P169" i="56"/>
  <c r="E169" i="56"/>
  <c r="I169" i="56"/>
  <c r="M169" i="56"/>
  <c r="Q169" i="56"/>
  <c r="F169" i="56"/>
  <c r="J169" i="56"/>
  <c r="N169" i="56"/>
  <c r="R169" i="56"/>
  <c r="W169" i="56"/>
  <c r="O169" i="50"/>
  <c r="N99" i="51"/>
  <c r="AG29" i="57"/>
  <c r="G169" i="56"/>
  <c r="K169" i="56"/>
  <c r="O169" i="56"/>
  <c r="S169" i="56"/>
  <c r="X169" i="56"/>
  <c r="P169" i="50"/>
  <c r="O99" i="51"/>
  <c r="AH29" i="57"/>
  <c r="Y169" i="56"/>
  <c r="Q169" i="50"/>
  <c r="P99" i="51"/>
  <c r="AI29" i="57"/>
  <c r="O173" i="48"/>
  <c r="D172" i="49"/>
  <c r="D170" i="52"/>
  <c r="H170" i="52"/>
  <c r="L170" i="52"/>
  <c r="P170" i="52"/>
  <c r="P173" i="48"/>
  <c r="E172" i="49"/>
  <c r="E170" i="52"/>
  <c r="I170" i="52"/>
  <c r="M170" i="52"/>
  <c r="Q170" i="52"/>
  <c r="Q173" i="48"/>
  <c r="F172" i="49"/>
  <c r="F170" i="52"/>
  <c r="J170" i="52"/>
  <c r="N170" i="52"/>
  <c r="R170" i="52"/>
  <c r="W170" i="52"/>
  <c r="C170" i="50"/>
  <c r="B100" i="51"/>
  <c r="U30" i="57"/>
  <c r="R173" i="48"/>
  <c r="G172" i="49"/>
  <c r="G170" i="52"/>
  <c r="K170" i="52"/>
  <c r="O170" i="52"/>
  <c r="S170" i="52"/>
  <c r="X170" i="52"/>
  <c r="D170" i="50"/>
  <c r="C100" i="51"/>
  <c r="V30" i="57"/>
  <c r="Y170" i="52"/>
  <c r="E170" i="50"/>
  <c r="D100" i="51"/>
  <c r="W30" i="57"/>
  <c r="D170" i="53"/>
  <c r="H170" i="53"/>
  <c r="L170" i="53"/>
  <c r="P170" i="53"/>
  <c r="E170" i="53"/>
  <c r="I170" i="53"/>
  <c r="M170" i="53"/>
  <c r="Q170" i="53"/>
  <c r="F170" i="53"/>
  <c r="J170" i="53"/>
  <c r="N170" i="53"/>
  <c r="R170" i="53"/>
  <c r="W170" i="53"/>
  <c r="F170" i="50"/>
  <c r="E100" i="51"/>
  <c r="X30" i="57"/>
  <c r="G170" i="53"/>
  <c r="K170" i="53"/>
  <c r="O170" i="53"/>
  <c r="S170" i="53"/>
  <c r="X170" i="53"/>
  <c r="G170" i="50"/>
  <c r="F100" i="51"/>
  <c r="Y30" i="57"/>
  <c r="Y170" i="53"/>
  <c r="H170" i="50"/>
  <c r="G100" i="51"/>
  <c r="Z30" i="57"/>
  <c r="D170" i="54"/>
  <c r="H170" i="54"/>
  <c r="L170" i="54"/>
  <c r="P170" i="54"/>
  <c r="E170" i="54"/>
  <c r="I170" i="54"/>
  <c r="M170" i="54"/>
  <c r="Q170" i="54"/>
  <c r="F170" i="54"/>
  <c r="J170" i="54"/>
  <c r="N170" i="54"/>
  <c r="R170" i="54"/>
  <c r="W170" i="54"/>
  <c r="I170" i="50"/>
  <c r="H100" i="51"/>
  <c r="AA30" i="57"/>
  <c r="G170" i="54"/>
  <c r="K170" i="54"/>
  <c r="O170" i="54"/>
  <c r="S170" i="54"/>
  <c r="X170" i="54"/>
  <c r="J170" i="50"/>
  <c r="I100" i="51"/>
  <c r="AB30" i="57"/>
  <c r="Y170" i="54"/>
  <c r="K170" i="50"/>
  <c r="J100" i="51"/>
  <c r="AC30" i="57"/>
  <c r="D170" i="55"/>
  <c r="H170" i="55"/>
  <c r="L170" i="55"/>
  <c r="P170" i="55"/>
  <c r="E170" i="55"/>
  <c r="I170" i="55"/>
  <c r="M170" i="55"/>
  <c r="Q170" i="55"/>
  <c r="F170" i="55"/>
  <c r="J170" i="55"/>
  <c r="N170" i="55"/>
  <c r="R170" i="55"/>
  <c r="W170" i="55"/>
  <c r="L170" i="50"/>
  <c r="K100" i="51"/>
  <c r="AD30" i="57"/>
  <c r="G170" i="55"/>
  <c r="K170" i="55"/>
  <c r="O170" i="55"/>
  <c r="S170" i="55"/>
  <c r="X170" i="55"/>
  <c r="M170" i="50"/>
  <c r="L100" i="51"/>
  <c r="AE30" i="57"/>
  <c r="Y170" i="55"/>
  <c r="N170" i="50"/>
  <c r="M100" i="51"/>
  <c r="AF30" i="57"/>
  <c r="D170" i="56"/>
  <c r="H170" i="56"/>
  <c r="L170" i="56"/>
  <c r="P170" i="56"/>
  <c r="E170" i="56"/>
  <c r="I170" i="56"/>
  <c r="M170" i="56"/>
  <c r="Q170" i="56"/>
  <c r="F170" i="56"/>
  <c r="J170" i="56"/>
  <c r="N170" i="56"/>
  <c r="R170" i="56"/>
  <c r="W170" i="56"/>
  <c r="O170" i="50"/>
  <c r="N100" i="51"/>
  <c r="AG30" i="57"/>
  <c r="G170" i="56"/>
  <c r="K170" i="56"/>
  <c r="O170" i="56"/>
  <c r="S170" i="56"/>
  <c r="X170" i="56"/>
  <c r="P170" i="50"/>
  <c r="O100" i="51"/>
  <c r="AH30" i="57"/>
  <c r="Y170" i="56"/>
  <c r="Q170" i="50"/>
  <c r="P100" i="51"/>
  <c r="AI30" i="57"/>
  <c r="O174" i="48"/>
  <c r="D173" i="49"/>
  <c r="D171" i="52"/>
  <c r="H171" i="52"/>
  <c r="L171" i="52"/>
  <c r="P171" i="52"/>
  <c r="P174" i="48"/>
  <c r="E173" i="49"/>
  <c r="E171" i="52"/>
  <c r="I171" i="52"/>
  <c r="M171" i="52"/>
  <c r="Q171" i="52"/>
  <c r="Q54" i="48"/>
  <c r="F53" i="49"/>
  <c r="F51" i="52"/>
  <c r="F171" i="52"/>
  <c r="J171" i="52"/>
  <c r="N171" i="52"/>
  <c r="R171" i="52"/>
  <c r="W171" i="52"/>
  <c r="C171" i="50"/>
  <c r="B101" i="51"/>
  <c r="U31" i="57"/>
  <c r="R174" i="48"/>
  <c r="G173" i="49"/>
  <c r="G171" i="52"/>
  <c r="K171" i="52"/>
  <c r="O171" i="52"/>
  <c r="S171" i="52"/>
  <c r="X171" i="52"/>
  <c r="D171" i="50"/>
  <c r="C101" i="51"/>
  <c r="V31" i="57"/>
  <c r="Y171" i="52"/>
  <c r="E171" i="50"/>
  <c r="D101" i="51"/>
  <c r="W31" i="57"/>
  <c r="D171" i="53"/>
  <c r="H171" i="53"/>
  <c r="L171" i="53"/>
  <c r="P171" i="53"/>
  <c r="E171" i="53"/>
  <c r="I171" i="53"/>
  <c r="M171" i="53"/>
  <c r="Q171" i="53"/>
  <c r="F51" i="53"/>
  <c r="F171" i="53"/>
  <c r="J171" i="53"/>
  <c r="N171" i="53"/>
  <c r="R171" i="53"/>
  <c r="W171" i="53"/>
  <c r="F171" i="50"/>
  <c r="E101" i="51"/>
  <c r="X31" i="57"/>
  <c r="G171" i="53"/>
  <c r="K171" i="53"/>
  <c r="O171" i="53"/>
  <c r="S171" i="53"/>
  <c r="X171" i="53"/>
  <c r="G171" i="50"/>
  <c r="F101" i="51"/>
  <c r="Y31" i="57"/>
  <c r="Y171" i="53"/>
  <c r="H171" i="50"/>
  <c r="G101" i="51"/>
  <c r="Z31" i="57"/>
  <c r="D171" i="54"/>
  <c r="H171" i="54"/>
  <c r="L171" i="54"/>
  <c r="P171" i="54"/>
  <c r="E171" i="54"/>
  <c r="I171" i="54"/>
  <c r="M171" i="54"/>
  <c r="Q171" i="54"/>
  <c r="F51" i="54"/>
  <c r="F171" i="54"/>
  <c r="J171" i="54"/>
  <c r="N171" i="54"/>
  <c r="R171" i="54"/>
  <c r="W171" i="54"/>
  <c r="I171" i="50"/>
  <c r="H101" i="51"/>
  <c r="AA31" i="57"/>
  <c r="G171" i="54"/>
  <c r="K171" i="54"/>
  <c r="O171" i="54"/>
  <c r="S171" i="54"/>
  <c r="X171" i="54"/>
  <c r="J171" i="50"/>
  <c r="I101" i="51"/>
  <c r="AB31" i="57"/>
  <c r="Y171" i="54"/>
  <c r="K171" i="50"/>
  <c r="J101" i="51"/>
  <c r="AC31" i="57"/>
  <c r="D171" i="55"/>
  <c r="H171" i="55"/>
  <c r="L171" i="55"/>
  <c r="P171" i="55"/>
  <c r="E171" i="55"/>
  <c r="I171" i="55"/>
  <c r="M171" i="55"/>
  <c r="Q171" i="55"/>
  <c r="F51" i="55"/>
  <c r="F171" i="55"/>
  <c r="J171" i="55"/>
  <c r="N171" i="55"/>
  <c r="R171" i="55"/>
  <c r="W171" i="55"/>
  <c r="L171" i="50"/>
  <c r="K101" i="51"/>
  <c r="AD31" i="57"/>
  <c r="G171" i="55"/>
  <c r="K171" i="55"/>
  <c r="O171" i="55"/>
  <c r="S171" i="55"/>
  <c r="X171" i="55"/>
  <c r="M171" i="50"/>
  <c r="L101" i="51"/>
  <c r="AE31" i="57"/>
  <c r="Y171" i="55"/>
  <c r="N171" i="50"/>
  <c r="M101" i="51"/>
  <c r="AF31" i="57"/>
  <c r="D171" i="56"/>
  <c r="H171" i="56"/>
  <c r="L171" i="56"/>
  <c r="P171" i="56"/>
  <c r="E171" i="56"/>
  <c r="I171" i="56"/>
  <c r="M171" i="56"/>
  <c r="Q171" i="56"/>
  <c r="F51" i="56"/>
  <c r="F171" i="56"/>
  <c r="J171" i="56"/>
  <c r="N171" i="56"/>
  <c r="R171" i="56"/>
  <c r="W171" i="56"/>
  <c r="O171" i="50"/>
  <c r="N101" i="51"/>
  <c r="AG31" i="57"/>
  <c r="G171" i="56"/>
  <c r="K171" i="56"/>
  <c r="O171" i="56"/>
  <c r="S171" i="56"/>
  <c r="X171" i="56"/>
  <c r="P171" i="50"/>
  <c r="O101" i="51"/>
  <c r="AH31" i="57"/>
  <c r="Y171" i="56"/>
  <c r="Q171" i="50"/>
  <c r="P101" i="51"/>
  <c r="AI31" i="57"/>
  <c r="O175" i="48"/>
  <c r="D174" i="49"/>
  <c r="D172" i="52"/>
  <c r="H172" i="52"/>
  <c r="L172" i="52"/>
  <c r="P172" i="52"/>
  <c r="P175" i="48"/>
  <c r="E174" i="49"/>
  <c r="E172" i="52"/>
  <c r="I172" i="52"/>
  <c r="M172" i="52"/>
  <c r="Q172" i="52"/>
  <c r="Q175" i="48"/>
  <c r="F174" i="49"/>
  <c r="F172" i="52"/>
  <c r="J172" i="52"/>
  <c r="N172" i="52"/>
  <c r="R172" i="52"/>
  <c r="W172" i="52"/>
  <c r="C172" i="50"/>
  <c r="B102" i="51"/>
  <c r="U32" i="57"/>
  <c r="R175" i="48"/>
  <c r="G174" i="49"/>
  <c r="G172" i="52"/>
  <c r="K172" i="52"/>
  <c r="O172" i="52"/>
  <c r="S172" i="52"/>
  <c r="X172" i="52"/>
  <c r="D172" i="50"/>
  <c r="C102" i="51"/>
  <c r="V32" i="57"/>
  <c r="Y172" i="52"/>
  <c r="E172" i="50"/>
  <c r="D102" i="51"/>
  <c r="W32" i="57"/>
  <c r="D172" i="53"/>
  <c r="H172" i="53"/>
  <c r="L172" i="53"/>
  <c r="P172" i="53"/>
  <c r="E172" i="53"/>
  <c r="I172" i="53"/>
  <c r="M172" i="53"/>
  <c r="Q172" i="53"/>
  <c r="F172" i="53"/>
  <c r="J172" i="53"/>
  <c r="N172" i="53"/>
  <c r="R172" i="53"/>
  <c r="W172" i="53"/>
  <c r="F172" i="50"/>
  <c r="E102" i="51"/>
  <c r="X32" i="57"/>
  <c r="G172" i="53"/>
  <c r="K172" i="53"/>
  <c r="O172" i="53"/>
  <c r="S172" i="53"/>
  <c r="X172" i="53"/>
  <c r="G172" i="50"/>
  <c r="F102" i="51"/>
  <c r="Y32" i="57"/>
  <c r="Y172" i="53"/>
  <c r="H172" i="50"/>
  <c r="G102" i="51"/>
  <c r="Z32" i="57"/>
  <c r="D172" i="54"/>
  <c r="H172" i="54"/>
  <c r="L172" i="54"/>
  <c r="P172" i="54"/>
  <c r="E172" i="54"/>
  <c r="I172" i="54"/>
  <c r="M172" i="54"/>
  <c r="Q172" i="54"/>
  <c r="F172" i="54"/>
  <c r="J172" i="54"/>
  <c r="N172" i="54"/>
  <c r="R172" i="54"/>
  <c r="W172" i="54"/>
  <c r="I172" i="50"/>
  <c r="H102" i="51"/>
  <c r="AA32" i="57"/>
  <c r="G172" i="54"/>
  <c r="K172" i="54"/>
  <c r="O172" i="54"/>
  <c r="S172" i="54"/>
  <c r="X172" i="54"/>
  <c r="J172" i="50"/>
  <c r="I102" i="51"/>
  <c r="AB32" i="57"/>
  <c r="Y172" i="54"/>
  <c r="K172" i="50"/>
  <c r="J102" i="51"/>
  <c r="AC32" i="57"/>
  <c r="D172" i="55"/>
  <c r="H172" i="55"/>
  <c r="L172" i="55"/>
  <c r="P172" i="55"/>
  <c r="E172" i="55"/>
  <c r="I172" i="55"/>
  <c r="M172" i="55"/>
  <c r="Q172" i="55"/>
  <c r="F172" i="55"/>
  <c r="J172" i="55"/>
  <c r="N172" i="55"/>
  <c r="R172" i="55"/>
  <c r="W172" i="55"/>
  <c r="L172" i="50"/>
  <c r="K102" i="51"/>
  <c r="AD32" i="57"/>
  <c r="G172" i="55"/>
  <c r="K172" i="55"/>
  <c r="O172" i="55"/>
  <c r="S172" i="55"/>
  <c r="X172" i="55"/>
  <c r="M172" i="50"/>
  <c r="L102" i="51"/>
  <c r="AE32" i="57"/>
  <c r="Y172" i="55"/>
  <c r="N172" i="50"/>
  <c r="M102" i="51"/>
  <c r="AF32" i="57"/>
  <c r="D172" i="56"/>
  <c r="H172" i="56"/>
  <c r="L172" i="56"/>
  <c r="P172" i="56"/>
  <c r="E172" i="56"/>
  <c r="I172" i="56"/>
  <c r="M172" i="56"/>
  <c r="Q172" i="56"/>
  <c r="F172" i="56"/>
  <c r="J172" i="56"/>
  <c r="N172" i="56"/>
  <c r="R172" i="56"/>
  <c r="W172" i="56"/>
  <c r="O172" i="50"/>
  <c r="N102" i="51"/>
  <c r="AG32" i="57"/>
  <c r="G172" i="56"/>
  <c r="K172" i="56"/>
  <c r="O172" i="56"/>
  <c r="S172" i="56"/>
  <c r="X172" i="56"/>
  <c r="P172" i="50"/>
  <c r="O102" i="51"/>
  <c r="AH32" i="57"/>
  <c r="Y172" i="56"/>
  <c r="Q172" i="50"/>
  <c r="P102" i="51"/>
  <c r="AI32" i="57"/>
  <c r="O176" i="48"/>
  <c r="D175" i="49"/>
  <c r="D173" i="52"/>
  <c r="H173" i="52"/>
  <c r="L173" i="52"/>
  <c r="P173" i="52"/>
  <c r="P176" i="48"/>
  <c r="E175" i="49"/>
  <c r="E173" i="52"/>
  <c r="I173" i="52"/>
  <c r="M173" i="52"/>
  <c r="Q173" i="52"/>
  <c r="Q176" i="48"/>
  <c r="F175" i="49"/>
  <c r="F173" i="52"/>
  <c r="J173" i="52"/>
  <c r="N173" i="52"/>
  <c r="R173" i="52"/>
  <c r="W173" i="52"/>
  <c r="C173" i="50"/>
  <c r="B103" i="51"/>
  <c r="U33" i="57"/>
  <c r="R176" i="48"/>
  <c r="G175" i="49"/>
  <c r="G173" i="52"/>
  <c r="K173" i="52"/>
  <c r="O173" i="52"/>
  <c r="S173" i="52"/>
  <c r="X173" i="52"/>
  <c r="D173" i="50"/>
  <c r="C103" i="51"/>
  <c r="V33" i="57"/>
  <c r="Y173" i="52"/>
  <c r="E173" i="50"/>
  <c r="D103" i="51"/>
  <c r="W33" i="57"/>
  <c r="D173" i="53"/>
  <c r="H173" i="53"/>
  <c r="L173" i="53"/>
  <c r="P173" i="53"/>
  <c r="E173" i="53"/>
  <c r="I173" i="53"/>
  <c r="M173" i="53"/>
  <c r="Q173" i="53"/>
  <c r="F173" i="53"/>
  <c r="J173" i="53"/>
  <c r="N173" i="53"/>
  <c r="R173" i="53"/>
  <c r="W173" i="53"/>
  <c r="F173" i="50"/>
  <c r="E103" i="51"/>
  <c r="X33" i="57"/>
  <c r="G173" i="53"/>
  <c r="K173" i="53"/>
  <c r="O173" i="53"/>
  <c r="S173" i="53"/>
  <c r="X173" i="53"/>
  <c r="G173" i="50"/>
  <c r="F103" i="51"/>
  <c r="Y33" i="57"/>
  <c r="Y173" i="53"/>
  <c r="H173" i="50"/>
  <c r="G103" i="51"/>
  <c r="Z33" i="57"/>
  <c r="D173" i="54"/>
  <c r="H173" i="54"/>
  <c r="L173" i="54"/>
  <c r="P173" i="54"/>
  <c r="E173" i="54"/>
  <c r="I173" i="54"/>
  <c r="M173" i="54"/>
  <c r="Q173" i="54"/>
  <c r="F173" i="54"/>
  <c r="J173" i="54"/>
  <c r="N173" i="54"/>
  <c r="R173" i="54"/>
  <c r="W173" i="54"/>
  <c r="I173" i="50"/>
  <c r="H103" i="51"/>
  <c r="AA33" i="57"/>
  <c r="G173" i="54"/>
  <c r="K173" i="54"/>
  <c r="O173" i="54"/>
  <c r="S173" i="54"/>
  <c r="X173" i="54"/>
  <c r="J173" i="50"/>
  <c r="I103" i="51"/>
  <c r="AB33" i="57"/>
  <c r="Y173" i="54"/>
  <c r="K173" i="50"/>
  <c r="J103" i="51"/>
  <c r="AC33" i="57"/>
  <c r="D173" i="55"/>
  <c r="H173" i="55"/>
  <c r="L173" i="55"/>
  <c r="P173" i="55"/>
  <c r="E173" i="55"/>
  <c r="I173" i="55"/>
  <c r="M173" i="55"/>
  <c r="Q173" i="55"/>
  <c r="F173" i="55"/>
  <c r="J173" i="55"/>
  <c r="N173" i="55"/>
  <c r="R173" i="55"/>
  <c r="W173" i="55"/>
  <c r="L173" i="50"/>
  <c r="K103" i="51"/>
  <c r="AD33" i="57"/>
  <c r="G173" i="55"/>
  <c r="K173" i="55"/>
  <c r="O173" i="55"/>
  <c r="S173" i="55"/>
  <c r="X173" i="55"/>
  <c r="M173" i="50"/>
  <c r="L103" i="51"/>
  <c r="AE33" i="57"/>
  <c r="Y173" i="55"/>
  <c r="N173" i="50"/>
  <c r="M103" i="51"/>
  <c r="AF33" i="57"/>
  <c r="D173" i="56"/>
  <c r="H173" i="56"/>
  <c r="L173" i="56"/>
  <c r="P173" i="56"/>
  <c r="E173" i="56"/>
  <c r="I173" i="56"/>
  <c r="M173" i="56"/>
  <c r="Q173" i="56"/>
  <c r="F173" i="56"/>
  <c r="J173" i="56"/>
  <c r="N173" i="56"/>
  <c r="R173" i="56"/>
  <c r="W173" i="56"/>
  <c r="O173" i="50"/>
  <c r="N103" i="51"/>
  <c r="AG33" i="57"/>
  <c r="G173" i="56"/>
  <c r="K173" i="56"/>
  <c r="O173" i="56"/>
  <c r="S173" i="56"/>
  <c r="X173" i="56"/>
  <c r="P173" i="50"/>
  <c r="O103" i="51"/>
  <c r="AH33" i="57"/>
  <c r="Y173" i="56"/>
  <c r="Q173" i="50"/>
  <c r="P103" i="51"/>
  <c r="AI33" i="57"/>
  <c r="O177" i="48"/>
  <c r="D176" i="49"/>
  <c r="D174" i="52"/>
  <c r="H174" i="52"/>
  <c r="L174" i="52"/>
  <c r="P174" i="52"/>
  <c r="P177" i="48"/>
  <c r="E176" i="49"/>
  <c r="E174" i="52"/>
  <c r="I174" i="52"/>
  <c r="M174" i="52"/>
  <c r="Q174" i="52"/>
  <c r="Q177" i="48"/>
  <c r="F176" i="49"/>
  <c r="F174" i="52"/>
  <c r="J174" i="52"/>
  <c r="N174" i="52"/>
  <c r="R174" i="52"/>
  <c r="W174" i="52"/>
  <c r="C174" i="50"/>
  <c r="B104" i="51"/>
  <c r="U34" i="57"/>
  <c r="R177" i="48"/>
  <c r="G176" i="49"/>
  <c r="G174" i="52"/>
  <c r="K174" i="52"/>
  <c r="O174" i="52"/>
  <c r="S174" i="52"/>
  <c r="X174" i="52"/>
  <c r="D174" i="50"/>
  <c r="C104" i="51"/>
  <c r="V34" i="57"/>
  <c r="Y174" i="52"/>
  <c r="E174" i="50"/>
  <c r="D104" i="51"/>
  <c r="W34" i="57"/>
  <c r="D174" i="53"/>
  <c r="H174" i="53"/>
  <c r="L174" i="53"/>
  <c r="P174" i="53"/>
  <c r="E174" i="53"/>
  <c r="I174" i="53"/>
  <c r="M174" i="53"/>
  <c r="Q174" i="53"/>
  <c r="F174" i="53"/>
  <c r="J174" i="53"/>
  <c r="N174" i="53"/>
  <c r="R174" i="53"/>
  <c r="W174" i="53"/>
  <c r="F174" i="50"/>
  <c r="E104" i="51"/>
  <c r="X34" i="57"/>
  <c r="G174" i="53"/>
  <c r="K174" i="53"/>
  <c r="O174" i="53"/>
  <c r="S174" i="53"/>
  <c r="X174" i="53"/>
  <c r="G174" i="50"/>
  <c r="F104" i="51"/>
  <c r="Y34" i="57"/>
  <c r="Y174" i="53"/>
  <c r="H174" i="50"/>
  <c r="G104" i="51"/>
  <c r="Z34" i="57"/>
  <c r="D174" i="54"/>
  <c r="H174" i="54"/>
  <c r="L174" i="54"/>
  <c r="P174" i="54"/>
  <c r="E174" i="54"/>
  <c r="I174" i="54"/>
  <c r="M174" i="54"/>
  <c r="Q174" i="54"/>
  <c r="F174" i="54"/>
  <c r="J174" i="54"/>
  <c r="N174" i="54"/>
  <c r="R174" i="54"/>
  <c r="W174" i="54"/>
  <c r="I174" i="50"/>
  <c r="H104" i="51"/>
  <c r="AA34" i="57"/>
  <c r="G174" i="54"/>
  <c r="K174" i="54"/>
  <c r="O174" i="54"/>
  <c r="S174" i="54"/>
  <c r="X174" i="54"/>
  <c r="J174" i="50"/>
  <c r="I104" i="51"/>
  <c r="AB34" i="57"/>
  <c r="Y174" i="54"/>
  <c r="K174" i="50"/>
  <c r="J104" i="51"/>
  <c r="AC34" i="57"/>
  <c r="D174" i="55"/>
  <c r="H174" i="55"/>
  <c r="L174" i="55"/>
  <c r="P174" i="55"/>
  <c r="E174" i="55"/>
  <c r="I174" i="55"/>
  <c r="M174" i="55"/>
  <c r="Q174" i="55"/>
  <c r="F174" i="55"/>
  <c r="J174" i="55"/>
  <c r="N174" i="55"/>
  <c r="R174" i="55"/>
  <c r="W174" i="55"/>
  <c r="L174" i="50"/>
  <c r="K104" i="51"/>
  <c r="AD34" i="57"/>
  <c r="G174" i="55"/>
  <c r="K174" i="55"/>
  <c r="O174" i="55"/>
  <c r="S174" i="55"/>
  <c r="X174" i="55"/>
  <c r="M174" i="50"/>
  <c r="L104" i="51"/>
  <c r="AE34" i="57"/>
  <c r="Y174" i="55"/>
  <c r="N174" i="50"/>
  <c r="M104" i="51"/>
  <c r="AF34" i="57"/>
  <c r="D174" i="56"/>
  <c r="H174" i="56"/>
  <c r="L174" i="56"/>
  <c r="P174" i="56"/>
  <c r="E174" i="56"/>
  <c r="I174" i="56"/>
  <c r="M174" i="56"/>
  <c r="Q174" i="56"/>
  <c r="F174" i="56"/>
  <c r="J174" i="56"/>
  <c r="N174" i="56"/>
  <c r="R174" i="56"/>
  <c r="W174" i="56"/>
  <c r="O174" i="50"/>
  <c r="N104" i="51"/>
  <c r="AG34" i="57"/>
  <c r="G174" i="56"/>
  <c r="K174" i="56"/>
  <c r="O174" i="56"/>
  <c r="S174" i="56"/>
  <c r="X174" i="56"/>
  <c r="P174" i="50"/>
  <c r="O104" i="51"/>
  <c r="AH34" i="57"/>
  <c r="Y174" i="56"/>
  <c r="Q174" i="50"/>
  <c r="P104" i="51"/>
  <c r="AI34" i="57"/>
  <c r="O178" i="48"/>
  <c r="D177" i="49"/>
  <c r="D175" i="52"/>
  <c r="H175" i="52"/>
  <c r="L175" i="52"/>
  <c r="P175" i="52"/>
  <c r="P178" i="48"/>
  <c r="E177" i="49"/>
  <c r="E175" i="52"/>
  <c r="I175" i="52"/>
  <c r="M175" i="52"/>
  <c r="Q175" i="52"/>
  <c r="F175" i="52"/>
  <c r="J175" i="52"/>
  <c r="N175" i="52"/>
  <c r="R175" i="52"/>
  <c r="W175" i="52"/>
  <c r="C175" i="50"/>
  <c r="B105" i="51"/>
  <c r="U35" i="57"/>
  <c r="R178" i="48"/>
  <c r="G177" i="49"/>
  <c r="G175" i="52"/>
  <c r="K175" i="52"/>
  <c r="O175" i="52"/>
  <c r="S175" i="52"/>
  <c r="X175" i="52"/>
  <c r="D175" i="50"/>
  <c r="C105" i="51"/>
  <c r="V35" i="57"/>
  <c r="Y175" i="52"/>
  <c r="E175" i="50"/>
  <c r="D105" i="51"/>
  <c r="W35" i="57"/>
  <c r="D175" i="53"/>
  <c r="H175" i="53"/>
  <c r="L175" i="53"/>
  <c r="P175" i="53"/>
  <c r="E175" i="53"/>
  <c r="I175" i="53"/>
  <c r="M175" i="53"/>
  <c r="Q175" i="53"/>
  <c r="F175" i="53"/>
  <c r="J175" i="53"/>
  <c r="N175" i="53"/>
  <c r="R175" i="53"/>
  <c r="W175" i="53"/>
  <c r="F175" i="50"/>
  <c r="E105" i="51"/>
  <c r="X35" i="57"/>
  <c r="G175" i="53"/>
  <c r="K175" i="53"/>
  <c r="O175" i="53"/>
  <c r="S175" i="53"/>
  <c r="X175" i="53"/>
  <c r="G175" i="50"/>
  <c r="F105" i="51"/>
  <c r="Y35" i="57"/>
  <c r="Y175" i="53"/>
  <c r="H175" i="50"/>
  <c r="G105" i="51"/>
  <c r="Z35" i="57"/>
  <c r="D175" i="54"/>
  <c r="H175" i="54"/>
  <c r="L175" i="54"/>
  <c r="P175" i="54"/>
  <c r="E175" i="54"/>
  <c r="I175" i="54"/>
  <c r="M175" i="54"/>
  <c r="Q175" i="54"/>
  <c r="F175" i="54"/>
  <c r="J175" i="54"/>
  <c r="N175" i="54"/>
  <c r="R175" i="54"/>
  <c r="W175" i="54"/>
  <c r="I175" i="50"/>
  <c r="H105" i="51"/>
  <c r="AA35" i="57"/>
  <c r="G175" i="54"/>
  <c r="K175" i="54"/>
  <c r="O175" i="54"/>
  <c r="S175" i="54"/>
  <c r="X175" i="54"/>
  <c r="J175" i="50"/>
  <c r="I105" i="51"/>
  <c r="AB35" i="57"/>
  <c r="Y175" i="54"/>
  <c r="K175" i="50"/>
  <c r="J105" i="51"/>
  <c r="AC35" i="57"/>
  <c r="D175" i="55"/>
  <c r="H175" i="55"/>
  <c r="L175" i="55"/>
  <c r="P175" i="55"/>
  <c r="E175" i="55"/>
  <c r="I175" i="55"/>
  <c r="M175" i="55"/>
  <c r="Q175" i="55"/>
  <c r="F175" i="55"/>
  <c r="J175" i="55"/>
  <c r="N175" i="55"/>
  <c r="R175" i="55"/>
  <c r="W175" i="55"/>
  <c r="L175" i="50"/>
  <c r="K105" i="51"/>
  <c r="AD35" i="57"/>
  <c r="G175" i="55"/>
  <c r="K175" i="55"/>
  <c r="O175" i="55"/>
  <c r="S175" i="55"/>
  <c r="X175" i="55"/>
  <c r="M175" i="50"/>
  <c r="L105" i="51"/>
  <c r="AE35" i="57"/>
  <c r="Y175" i="55"/>
  <c r="N175" i="50"/>
  <c r="M105" i="51"/>
  <c r="AF35" i="57"/>
  <c r="D175" i="56"/>
  <c r="H175" i="56"/>
  <c r="L175" i="56"/>
  <c r="P175" i="56"/>
  <c r="E175" i="56"/>
  <c r="I175" i="56"/>
  <c r="M175" i="56"/>
  <c r="Q175" i="56"/>
  <c r="F175" i="56"/>
  <c r="J175" i="56"/>
  <c r="N175" i="56"/>
  <c r="R175" i="56"/>
  <c r="W175" i="56"/>
  <c r="O175" i="50"/>
  <c r="N105" i="51"/>
  <c r="AG35" i="57"/>
  <c r="G175" i="56"/>
  <c r="K175" i="56"/>
  <c r="O175" i="56"/>
  <c r="S175" i="56"/>
  <c r="X175" i="56"/>
  <c r="P175" i="50"/>
  <c r="O105" i="51"/>
  <c r="AH35" i="57"/>
  <c r="Y175" i="56"/>
  <c r="Q175" i="50"/>
  <c r="P105" i="51"/>
  <c r="AI35" i="57"/>
  <c r="O179" i="48"/>
  <c r="D178" i="49"/>
  <c r="D176" i="52"/>
  <c r="H176" i="52"/>
  <c r="L176" i="52"/>
  <c r="P176" i="52"/>
  <c r="P179" i="48"/>
  <c r="E178" i="49"/>
  <c r="E176" i="52"/>
  <c r="I176" i="52"/>
  <c r="M176" i="52"/>
  <c r="Q176" i="52"/>
  <c r="F176" i="52"/>
  <c r="J176" i="52"/>
  <c r="N176" i="52"/>
  <c r="R176" i="52"/>
  <c r="W176" i="52"/>
  <c r="C176" i="50"/>
  <c r="B106" i="51"/>
  <c r="U36" i="57"/>
  <c r="R179" i="48"/>
  <c r="G178" i="49"/>
  <c r="G176" i="52"/>
  <c r="K176" i="52"/>
  <c r="O176" i="52"/>
  <c r="S176" i="52"/>
  <c r="X176" i="52"/>
  <c r="D176" i="50"/>
  <c r="C106" i="51"/>
  <c r="V36" i="57"/>
  <c r="Y176" i="52"/>
  <c r="E176" i="50"/>
  <c r="D106" i="51"/>
  <c r="W36" i="57"/>
  <c r="D176" i="53"/>
  <c r="H176" i="53"/>
  <c r="L176" i="53"/>
  <c r="P176" i="53"/>
  <c r="E176" i="53"/>
  <c r="I176" i="53"/>
  <c r="M176" i="53"/>
  <c r="Q176" i="53"/>
  <c r="F176" i="53"/>
  <c r="J176" i="53"/>
  <c r="N176" i="53"/>
  <c r="R176" i="53"/>
  <c r="W176" i="53"/>
  <c r="F176" i="50"/>
  <c r="E106" i="51"/>
  <c r="X36" i="57"/>
  <c r="G176" i="53"/>
  <c r="K176" i="53"/>
  <c r="O176" i="53"/>
  <c r="S176" i="53"/>
  <c r="X176" i="53"/>
  <c r="G176" i="50"/>
  <c r="F106" i="51"/>
  <c r="Y36" i="57"/>
  <c r="Y176" i="53"/>
  <c r="H176" i="50"/>
  <c r="G106" i="51"/>
  <c r="Z36" i="57"/>
  <c r="D176" i="54"/>
  <c r="H176" i="54"/>
  <c r="L176" i="54"/>
  <c r="P176" i="54"/>
  <c r="E176" i="54"/>
  <c r="I176" i="54"/>
  <c r="M176" i="54"/>
  <c r="Q176" i="54"/>
  <c r="F176" i="54"/>
  <c r="J176" i="54"/>
  <c r="N176" i="54"/>
  <c r="R176" i="54"/>
  <c r="W176" i="54"/>
  <c r="I176" i="50"/>
  <c r="H106" i="51"/>
  <c r="AA36" i="57"/>
  <c r="G176" i="54"/>
  <c r="K176" i="54"/>
  <c r="O176" i="54"/>
  <c r="S176" i="54"/>
  <c r="X176" i="54"/>
  <c r="J176" i="50"/>
  <c r="I106" i="51"/>
  <c r="AB36" i="57"/>
  <c r="Y176" i="54"/>
  <c r="K176" i="50"/>
  <c r="J106" i="51"/>
  <c r="AC36" i="57"/>
  <c r="D176" i="55"/>
  <c r="H176" i="55"/>
  <c r="L176" i="55"/>
  <c r="P176" i="55"/>
  <c r="E176" i="55"/>
  <c r="I176" i="55"/>
  <c r="M176" i="55"/>
  <c r="Q176" i="55"/>
  <c r="F176" i="55"/>
  <c r="J176" i="55"/>
  <c r="N176" i="55"/>
  <c r="R176" i="55"/>
  <c r="W176" i="55"/>
  <c r="L176" i="50"/>
  <c r="K106" i="51"/>
  <c r="AD36" i="57"/>
  <c r="G176" i="55"/>
  <c r="K176" i="55"/>
  <c r="O176" i="55"/>
  <c r="S176" i="55"/>
  <c r="X176" i="55"/>
  <c r="M176" i="50"/>
  <c r="L106" i="51"/>
  <c r="AE36" i="57"/>
  <c r="Y176" i="55"/>
  <c r="N176" i="50"/>
  <c r="M106" i="51"/>
  <c r="AF36" i="57"/>
  <c r="D176" i="56"/>
  <c r="H176" i="56"/>
  <c r="L176" i="56"/>
  <c r="P176" i="56"/>
  <c r="E176" i="56"/>
  <c r="I176" i="56"/>
  <c r="M176" i="56"/>
  <c r="Q176" i="56"/>
  <c r="F176" i="56"/>
  <c r="J176" i="56"/>
  <c r="N176" i="56"/>
  <c r="R176" i="56"/>
  <c r="W176" i="56"/>
  <c r="O176" i="50"/>
  <c r="N106" i="51"/>
  <c r="AG36" i="57"/>
  <c r="G176" i="56"/>
  <c r="K176" i="56"/>
  <c r="O176" i="56"/>
  <c r="S176" i="56"/>
  <c r="X176" i="56"/>
  <c r="P176" i="50"/>
  <c r="O106" i="51"/>
  <c r="AH36" i="57"/>
  <c r="Y176" i="56"/>
  <c r="Q176" i="50"/>
  <c r="P106" i="51"/>
  <c r="AI36" i="57"/>
  <c r="O180" i="48"/>
  <c r="D179" i="49"/>
  <c r="D177" i="52"/>
  <c r="H177" i="52"/>
  <c r="L177" i="52"/>
  <c r="P177" i="52"/>
  <c r="P180" i="48"/>
  <c r="E179" i="49"/>
  <c r="E177" i="52"/>
  <c r="I177" i="52"/>
  <c r="M177" i="52"/>
  <c r="Q177" i="52"/>
  <c r="F177" i="52"/>
  <c r="J177" i="52"/>
  <c r="N177" i="52"/>
  <c r="R177" i="52"/>
  <c r="W177" i="52"/>
  <c r="C177" i="50"/>
  <c r="B107" i="51"/>
  <c r="U37" i="57"/>
  <c r="R180" i="48"/>
  <c r="G179" i="49"/>
  <c r="G177" i="52"/>
  <c r="K177" i="52"/>
  <c r="O177" i="52"/>
  <c r="S177" i="52"/>
  <c r="X177" i="52"/>
  <c r="D177" i="50"/>
  <c r="C107" i="51"/>
  <c r="V37" i="57"/>
  <c r="Y177" i="52"/>
  <c r="E177" i="50"/>
  <c r="D107" i="51"/>
  <c r="W37" i="57"/>
  <c r="D177" i="53"/>
  <c r="H177" i="53"/>
  <c r="L177" i="53"/>
  <c r="P177" i="53"/>
  <c r="E177" i="53"/>
  <c r="I177" i="53"/>
  <c r="M177" i="53"/>
  <c r="Q177" i="53"/>
  <c r="F177" i="53"/>
  <c r="J177" i="53"/>
  <c r="N177" i="53"/>
  <c r="R177" i="53"/>
  <c r="W177" i="53"/>
  <c r="F177" i="50"/>
  <c r="E107" i="51"/>
  <c r="X37" i="57"/>
  <c r="G177" i="53"/>
  <c r="K177" i="53"/>
  <c r="O177" i="53"/>
  <c r="S177" i="53"/>
  <c r="X177" i="53"/>
  <c r="G177" i="50"/>
  <c r="F107" i="51"/>
  <c r="Y37" i="57"/>
  <c r="Y177" i="53"/>
  <c r="H177" i="50"/>
  <c r="G107" i="51"/>
  <c r="Z37" i="57"/>
  <c r="D177" i="54"/>
  <c r="H177" i="54"/>
  <c r="L177" i="54"/>
  <c r="P177" i="54"/>
  <c r="E177" i="54"/>
  <c r="I177" i="54"/>
  <c r="M177" i="54"/>
  <c r="Q177" i="54"/>
  <c r="F177" i="54"/>
  <c r="J177" i="54"/>
  <c r="N177" i="54"/>
  <c r="R177" i="54"/>
  <c r="W177" i="54"/>
  <c r="I177" i="50"/>
  <c r="H107" i="51"/>
  <c r="AA37" i="57"/>
  <c r="G177" i="54"/>
  <c r="K177" i="54"/>
  <c r="O177" i="54"/>
  <c r="S177" i="54"/>
  <c r="X177" i="54"/>
  <c r="J177" i="50"/>
  <c r="I107" i="51"/>
  <c r="AB37" i="57"/>
  <c r="Y177" i="54"/>
  <c r="K177" i="50"/>
  <c r="J107" i="51"/>
  <c r="AC37" i="57"/>
  <c r="D177" i="55"/>
  <c r="H177" i="55"/>
  <c r="L177" i="55"/>
  <c r="P177" i="55"/>
  <c r="E177" i="55"/>
  <c r="I177" i="55"/>
  <c r="M177" i="55"/>
  <c r="Q177" i="55"/>
  <c r="F177" i="55"/>
  <c r="J177" i="55"/>
  <c r="N177" i="55"/>
  <c r="R177" i="55"/>
  <c r="W177" i="55"/>
  <c r="L177" i="50"/>
  <c r="K107" i="51"/>
  <c r="AD37" i="57"/>
  <c r="G177" i="55"/>
  <c r="K177" i="55"/>
  <c r="O177" i="55"/>
  <c r="S177" i="55"/>
  <c r="X177" i="55"/>
  <c r="M177" i="50"/>
  <c r="L107" i="51"/>
  <c r="AE37" i="57"/>
  <c r="Y177" i="55"/>
  <c r="N177" i="50"/>
  <c r="M107" i="51"/>
  <c r="AF37" i="57"/>
  <c r="D177" i="56"/>
  <c r="H177" i="56"/>
  <c r="L177" i="56"/>
  <c r="P177" i="56"/>
  <c r="E177" i="56"/>
  <c r="I177" i="56"/>
  <c r="M177" i="56"/>
  <c r="Q177" i="56"/>
  <c r="F177" i="56"/>
  <c r="J177" i="56"/>
  <c r="N177" i="56"/>
  <c r="R177" i="56"/>
  <c r="W177" i="56"/>
  <c r="O177" i="50"/>
  <c r="N107" i="51"/>
  <c r="AG37" i="57"/>
  <c r="G177" i="56"/>
  <c r="K177" i="56"/>
  <c r="O177" i="56"/>
  <c r="S177" i="56"/>
  <c r="X177" i="56"/>
  <c r="P177" i="50"/>
  <c r="O107" i="51"/>
  <c r="AH37" i="57"/>
  <c r="Y177" i="56"/>
  <c r="Q177" i="50"/>
  <c r="P107" i="51"/>
  <c r="AI37" i="57"/>
  <c r="O181" i="48"/>
  <c r="D180" i="49"/>
  <c r="D178" i="52"/>
  <c r="H178" i="52"/>
  <c r="L178" i="52"/>
  <c r="P178" i="52"/>
  <c r="P181" i="48"/>
  <c r="E180" i="49"/>
  <c r="E178" i="52"/>
  <c r="I178" i="52"/>
  <c r="M178" i="52"/>
  <c r="Q178" i="52"/>
  <c r="F178" i="52"/>
  <c r="J178" i="52"/>
  <c r="N178" i="52"/>
  <c r="R178" i="52"/>
  <c r="W178" i="52"/>
  <c r="C178" i="50"/>
  <c r="B108" i="51"/>
  <c r="U38" i="57"/>
  <c r="R181" i="48"/>
  <c r="G180" i="49"/>
  <c r="G178" i="52"/>
  <c r="K178" i="52"/>
  <c r="O178" i="52"/>
  <c r="S178" i="52"/>
  <c r="X178" i="52"/>
  <c r="D178" i="50"/>
  <c r="C108" i="51"/>
  <c r="V38" i="57"/>
  <c r="Y178" i="52"/>
  <c r="E178" i="50"/>
  <c r="D108" i="51"/>
  <c r="W38" i="57"/>
  <c r="D178" i="53"/>
  <c r="H178" i="53"/>
  <c r="L178" i="53"/>
  <c r="P178" i="53"/>
  <c r="E178" i="53"/>
  <c r="I178" i="53"/>
  <c r="M178" i="53"/>
  <c r="Q178" i="53"/>
  <c r="F178" i="53"/>
  <c r="J178" i="53"/>
  <c r="N178" i="53"/>
  <c r="R178" i="53"/>
  <c r="W178" i="53"/>
  <c r="F178" i="50"/>
  <c r="E108" i="51"/>
  <c r="X38" i="57"/>
  <c r="G178" i="53"/>
  <c r="K178" i="53"/>
  <c r="O178" i="53"/>
  <c r="S178" i="53"/>
  <c r="X178" i="53"/>
  <c r="G178" i="50"/>
  <c r="F108" i="51"/>
  <c r="Y38" i="57"/>
  <c r="Y178" i="53"/>
  <c r="H178" i="50"/>
  <c r="G108" i="51"/>
  <c r="Z38" i="57"/>
  <c r="D178" i="54"/>
  <c r="H178" i="54"/>
  <c r="L178" i="54"/>
  <c r="P178" i="54"/>
  <c r="E178" i="54"/>
  <c r="I178" i="54"/>
  <c r="M178" i="54"/>
  <c r="Q178" i="54"/>
  <c r="F178" i="54"/>
  <c r="J178" i="54"/>
  <c r="N178" i="54"/>
  <c r="R178" i="54"/>
  <c r="W178" i="54"/>
  <c r="I178" i="50"/>
  <c r="H108" i="51"/>
  <c r="AA38" i="57"/>
  <c r="G178" i="54"/>
  <c r="K178" i="54"/>
  <c r="O178" i="54"/>
  <c r="S178" i="54"/>
  <c r="X178" i="54"/>
  <c r="J178" i="50"/>
  <c r="I108" i="51"/>
  <c r="AB38" i="57"/>
  <c r="Y178" i="54"/>
  <c r="K178" i="50"/>
  <c r="J108" i="51"/>
  <c r="AC38" i="57"/>
  <c r="D178" i="55"/>
  <c r="H178" i="55"/>
  <c r="L178" i="55"/>
  <c r="P178" i="55"/>
  <c r="E178" i="55"/>
  <c r="I178" i="55"/>
  <c r="M178" i="55"/>
  <c r="Q178" i="55"/>
  <c r="F178" i="55"/>
  <c r="J178" i="55"/>
  <c r="N178" i="55"/>
  <c r="R178" i="55"/>
  <c r="W178" i="55"/>
  <c r="L178" i="50"/>
  <c r="K108" i="51"/>
  <c r="AD38" i="57"/>
  <c r="G178" i="55"/>
  <c r="K178" i="55"/>
  <c r="O178" i="55"/>
  <c r="S178" i="55"/>
  <c r="X178" i="55"/>
  <c r="M178" i="50"/>
  <c r="L108" i="51"/>
  <c r="AE38" i="57"/>
  <c r="Y178" i="55"/>
  <c r="N178" i="50"/>
  <c r="M108" i="51"/>
  <c r="AF38" i="57"/>
  <c r="D178" i="56"/>
  <c r="H178" i="56"/>
  <c r="L178" i="56"/>
  <c r="P178" i="56"/>
  <c r="E178" i="56"/>
  <c r="I178" i="56"/>
  <c r="M178" i="56"/>
  <c r="Q178" i="56"/>
  <c r="F178" i="56"/>
  <c r="J178" i="56"/>
  <c r="N178" i="56"/>
  <c r="R178" i="56"/>
  <c r="W178" i="56"/>
  <c r="O178" i="50"/>
  <c r="N108" i="51"/>
  <c r="AG38" i="57"/>
  <c r="G178" i="56"/>
  <c r="K178" i="56"/>
  <c r="O178" i="56"/>
  <c r="S178" i="56"/>
  <c r="X178" i="56"/>
  <c r="P178" i="50"/>
  <c r="O108" i="51"/>
  <c r="AH38" i="57"/>
  <c r="Y178" i="56"/>
  <c r="Q178" i="50"/>
  <c r="P108" i="51"/>
  <c r="AI38" i="57"/>
  <c r="O182" i="48"/>
  <c r="D181" i="49"/>
  <c r="D179" i="52"/>
  <c r="H179" i="52"/>
  <c r="L179" i="52"/>
  <c r="P179" i="52"/>
  <c r="P182" i="48"/>
  <c r="E181" i="49"/>
  <c r="E179" i="52"/>
  <c r="I179" i="52"/>
  <c r="M179" i="52"/>
  <c r="Q179" i="52"/>
  <c r="Q182" i="48"/>
  <c r="F181" i="49"/>
  <c r="F179" i="52"/>
  <c r="J179" i="52"/>
  <c r="N179" i="52"/>
  <c r="R179" i="52"/>
  <c r="W179" i="52"/>
  <c r="C179" i="50"/>
  <c r="B109" i="51"/>
  <c r="U39" i="57"/>
  <c r="R182" i="48"/>
  <c r="G181" i="49"/>
  <c r="G179" i="52"/>
  <c r="K179" i="52"/>
  <c r="O179" i="52"/>
  <c r="S179" i="52"/>
  <c r="X179" i="52"/>
  <c r="D179" i="50"/>
  <c r="C109" i="51"/>
  <c r="V39" i="57"/>
  <c r="Y179" i="52"/>
  <c r="E179" i="50"/>
  <c r="D109" i="51"/>
  <c r="W39" i="57"/>
  <c r="D179" i="53"/>
  <c r="H179" i="53"/>
  <c r="L179" i="53"/>
  <c r="P179" i="53"/>
  <c r="E179" i="53"/>
  <c r="I179" i="53"/>
  <c r="M179" i="53"/>
  <c r="Q179" i="53"/>
  <c r="F179" i="53"/>
  <c r="J179" i="53"/>
  <c r="N179" i="53"/>
  <c r="R179" i="53"/>
  <c r="W179" i="53"/>
  <c r="F179" i="50"/>
  <c r="E109" i="51"/>
  <c r="X39" i="57"/>
  <c r="G179" i="53"/>
  <c r="K179" i="53"/>
  <c r="O179" i="53"/>
  <c r="S179" i="53"/>
  <c r="X179" i="53"/>
  <c r="G179" i="50"/>
  <c r="F109" i="51"/>
  <c r="Y39" i="57"/>
  <c r="Y179" i="53"/>
  <c r="H179" i="50"/>
  <c r="G109" i="51"/>
  <c r="Z39" i="57"/>
  <c r="D179" i="54"/>
  <c r="H179" i="54"/>
  <c r="L179" i="54"/>
  <c r="P179" i="54"/>
  <c r="E179" i="54"/>
  <c r="I179" i="54"/>
  <c r="M179" i="54"/>
  <c r="Q179" i="54"/>
  <c r="F179" i="54"/>
  <c r="J179" i="54"/>
  <c r="N179" i="54"/>
  <c r="R179" i="54"/>
  <c r="W179" i="54"/>
  <c r="I179" i="50"/>
  <c r="H109" i="51"/>
  <c r="AA39" i="57"/>
  <c r="G179" i="54"/>
  <c r="K179" i="54"/>
  <c r="O179" i="54"/>
  <c r="S179" i="54"/>
  <c r="X179" i="54"/>
  <c r="J179" i="50"/>
  <c r="I109" i="51"/>
  <c r="AB39" i="57"/>
  <c r="Y179" i="54"/>
  <c r="K179" i="50"/>
  <c r="J109" i="51"/>
  <c r="AC39" i="57"/>
  <c r="D179" i="55"/>
  <c r="H179" i="55"/>
  <c r="L179" i="55"/>
  <c r="P179" i="55"/>
  <c r="E179" i="55"/>
  <c r="I179" i="55"/>
  <c r="M179" i="55"/>
  <c r="Q179" i="55"/>
  <c r="F179" i="55"/>
  <c r="J179" i="55"/>
  <c r="N179" i="55"/>
  <c r="R179" i="55"/>
  <c r="W179" i="55"/>
  <c r="L179" i="50"/>
  <c r="K109" i="51"/>
  <c r="AD39" i="57"/>
  <c r="G179" i="55"/>
  <c r="K179" i="55"/>
  <c r="O179" i="55"/>
  <c r="S179" i="55"/>
  <c r="X179" i="55"/>
  <c r="M179" i="50"/>
  <c r="L109" i="51"/>
  <c r="AE39" i="57"/>
  <c r="Y179" i="55"/>
  <c r="N179" i="50"/>
  <c r="M109" i="51"/>
  <c r="AF39" i="57"/>
  <c r="D179" i="56"/>
  <c r="H179" i="56"/>
  <c r="L179" i="56"/>
  <c r="P179" i="56"/>
  <c r="E179" i="56"/>
  <c r="I179" i="56"/>
  <c r="M179" i="56"/>
  <c r="Q179" i="56"/>
  <c r="F179" i="56"/>
  <c r="J179" i="56"/>
  <c r="N179" i="56"/>
  <c r="R179" i="56"/>
  <c r="W179" i="56"/>
  <c r="O179" i="50"/>
  <c r="N109" i="51"/>
  <c r="AG39" i="57"/>
  <c r="G179" i="56"/>
  <c r="K179" i="56"/>
  <c r="O179" i="56"/>
  <c r="S179" i="56"/>
  <c r="X179" i="56"/>
  <c r="P179" i="50"/>
  <c r="O109" i="51"/>
  <c r="AH39" i="57"/>
  <c r="Y179" i="56"/>
  <c r="Q179" i="50"/>
  <c r="P109" i="51"/>
  <c r="AI39" i="57"/>
  <c r="O183" i="48"/>
  <c r="D182" i="49"/>
  <c r="D180" i="52"/>
  <c r="H180" i="52"/>
  <c r="L180" i="52"/>
  <c r="P180" i="52"/>
  <c r="P183" i="48"/>
  <c r="E182" i="49"/>
  <c r="E180" i="52"/>
  <c r="I180" i="52"/>
  <c r="M180" i="52"/>
  <c r="Q180" i="52"/>
  <c r="F180" i="52"/>
  <c r="J180" i="52"/>
  <c r="N180" i="52"/>
  <c r="R180" i="52"/>
  <c r="W180" i="52"/>
  <c r="C180" i="50"/>
  <c r="B110" i="51"/>
  <c r="U40" i="57"/>
  <c r="R183" i="48"/>
  <c r="G182" i="49"/>
  <c r="G180" i="52"/>
  <c r="K180" i="52"/>
  <c r="O180" i="52"/>
  <c r="S180" i="52"/>
  <c r="X180" i="52"/>
  <c r="D180" i="50"/>
  <c r="C110" i="51"/>
  <c r="V40" i="57"/>
  <c r="Y180" i="52"/>
  <c r="E180" i="50"/>
  <c r="D110" i="51"/>
  <c r="W40" i="57"/>
  <c r="D180" i="53"/>
  <c r="H180" i="53"/>
  <c r="L180" i="53"/>
  <c r="P180" i="53"/>
  <c r="E180" i="53"/>
  <c r="I180" i="53"/>
  <c r="M180" i="53"/>
  <c r="Q180" i="53"/>
  <c r="F180" i="53"/>
  <c r="J180" i="53"/>
  <c r="N180" i="53"/>
  <c r="R180" i="53"/>
  <c r="W180" i="53"/>
  <c r="F180" i="50"/>
  <c r="E110" i="51"/>
  <c r="X40" i="57"/>
  <c r="G180" i="53"/>
  <c r="K180" i="53"/>
  <c r="O180" i="53"/>
  <c r="S180" i="53"/>
  <c r="X180" i="53"/>
  <c r="G180" i="50"/>
  <c r="F110" i="51"/>
  <c r="Y40" i="57"/>
  <c r="Y180" i="53"/>
  <c r="H180" i="50"/>
  <c r="G110" i="51"/>
  <c r="Z40" i="57"/>
  <c r="D180" i="54"/>
  <c r="H180" i="54"/>
  <c r="L180" i="54"/>
  <c r="P180" i="54"/>
  <c r="E180" i="54"/>
  <c r="I180" i="54"/>
  <c r="M180" i="54"/>
  <c r="Q180" i="54"/>
  <c r="F180" i="54"/>
  <c r="J180" i="54"/>
  <c r="N180" i="54"/>
  <c r="R180" i="54"/>
  <c r="W180" i="54"/>
  <c r="I180" i="50"/>
  <c r="H110" i="51"/>
  <c r="AA40" i="57"/>
  <c r="G180" i="54"/>
  <c r="K180" i="54"/>
  <c r="O180" i="54"/>
  <c r="S180" i="54"/>
  <c r="X180" i="54"/>
  <c r="J180" i="50"/>
  <c r="I110" i="51"/>
  <c r="AB40" i="57"/>
  <c r="Y180" i="54"/>
  <c r="K180" i="50"/>
  <c r="J110" i="51"/>
  <c r="AC40" i="57"/>
  <c r="D180" i="55"/>
  <c r="H180" i="55"/>
  <c r="L180" i="55"/>
  <c r="P180" i="55"/>
  <c r="E180" i="55"/>
  <c r="I180" i="55"/>
  <c r="M180" i="55"/>
  <c r="Q180" i="55"/>
  <c r="F180" i="55"/>
  <c r="J180" i="55"/>
  <c r="N180" i="55"/>
  <c r="R180" i="55"/>
  <c r="W180" i="55"/>
  <c r="L180" i="50"/>
  <c r="K110" i="51"/>
  <c r="AD40" i="57"/>
  <c r="G180" i="55"/>
  <c r="K180" i="55"/>
  <c r="O180" i="55"/>
  <c r="S180" i="55"/>
  <c r="X180" i="55"/>
  <c r="M180" i="50"/>
  <c r="L110" i="51"/>
  <c r="AE40" i="57"/>
  <c r="Y180" i="55"/>
  <c r="N180" i="50"/>
  <c r="M110" i="51"/>
  <c r="AF40" i="57"/>
  <c r="D180" i="56"/>
  <c r="H180" i="56"/>
  <c r="L180" i="56"/>
  <c r="P180" i="56"/>
  <c r="E180" i="56"/>
  <c r="I180" i="56"/>
  <c r="M180" i="56"/>
  <c r="Q180" i="56"/>
  <c r="F180" i="56"/>
  <c r="J180" i="56"/>
  <c r="N180" i="56"/>
  <c r="R180" i="56"/>
  <c r="W180" i="56"/>
  <c r="O180" i="50"/>
  <c r="N110" i="51"/>
  <c r="AG40" i="57"/>
  <c r="G180" i="56"/>
  <c r="K180" i="56"/>
  <c r="O180" i="56"/>
  <c r="S180" i="56"/>
  <c r="X180" i="56"/>
  <c r="P180" i="50"/>
  <c r="O110" i="51"/>
  <c r="AH40" i="57"/>
  <c r="Y180" i="56"/>
  <c r="Q180" i="50"/>
  <c r="P110" i="51"/>
  <c r="AI40" i="57"/>
  <c r="C189" i="48"/>
  <c r="D189" i="48"/>
  <c r="E189" i="48"/>
  <c r="O189" i="48"/>
  <c r="D188" i="49"/>
  <c r="D186" i="52"/>
  <c r="H186" i="52"/>
  <c r="L186" i="52"/>
  <c r="P186" i="52"/>
  <c r="F189" i="48"/>
  <c r="G189" i="48"/>
  <c r="H189" i="48"/>
  <c r="P189" i="48"/>
  <c r="E188" i="49"/>
  <c r="E186" i="52"/>
  <c r="I186" i="52"/>
  <c r="M186" i="52"/>
  <c r="Q186" i="52"/>
  <c r="I189" i="48"/>
  <c r="J189" i="48"/>
  <c r="K189" i="48"/>
  <c r="Q189" i="48"/>
  <c r="F188" i="49"/>
  <c r="F186" i="52"/>
  <c r="J186" i="52"/>
  <c r="N186" i="52"/>
  <c r="R186" i="52"/>
  <c r="W186" i="52"/>
  <c r="C186" i="50"/>
  <c r="B111" i="51"/>
  <c r="U41" i="57"/>
  <c r="L189" i="48"/>
  <c r="M189" i="48"/>
  <c r="N189" i="48"/>
  <c r="R189" i="48"/>
  <c r="G188" i="49"/>
  <c r="G186" i="52"/>
  <c r="K186" i="52"/>
  <c r="O186" i="52"/>
  <c r="S186" i="52"/>
  <c r="X186" i="52"/>
  <c r="D186" i="50"/>
  <c r="C111" i="51"/>
  <c r="V41" i="57"/>
  <c r="Y186" i="52"/>
  <c r="E186" i="50"/>
  <c r="D111" i="51"/>
  <c r="W41" i="57"/>
  <c r="D186" i="53"/>
  <c r="H186" i="53"/>
  <c r="L186" i="53"/>
  <c r="P186" i="53"/>
  <c r="E186" i="53"/>
  <c r="I186" i="53"/>
  <c r="M186" i="53"/>
  <c r="Q186" i="53"/>
  <c r="F186" i="53"/>
  <c r="J186" i="53"/>
  <c r="N186" i="53"/>
  <c r="R186" i="53"/>
  <c r="W186" i="53"/>
  <c r="F186" i="50"/>
  <c r="E111" i="51"/>
  <c r="X41" i="57"/>
  <c r="G186" i="53"/>
  <c r="K186" i="53"/>
  <c r="O186" i="53"/>
  <c r="S186" i="53"/>
  <c r="X186" i="53"/>
  <c r="G186" i="50"/>
  <c r="F111" i="51"/>
  <c r="Y41" i="57"/>
  <c r="Y186" i="53"/>
  <c r="H186" i="50"/>
  <c r="G111" i="51"/>
  <c r="Z41" i="57"/>
  <c r="D186" i="54"/>
  <c r="H186" i="54"/>
  <c r="L186" i="54"/>
  <c r="P186" i="54"/>
  <c r="E186" i="54"/>
  <c r="I186" i="54"/>
  <c r="M186" i="54"/>
  <c r="Q186" i="54"/>
  <c r="F186" i="54"/>
  <c r="J186" i="54"/>
  <c r="N186" i="54"/>
  <c r="R186" i="54"/>
  <c r="W186" i="54"/>
  <c r="I186" i="50"/>
  <c r="H111" i="51"/>
  <c r="AA41" i="57"/>
  <c r="G186" i="54"/>
  <c r="K186" i="54"/>
  <c r="O186" i="54"/>
  <c r="S186" i="54"/>
  <c r="X186" i="54"/>
  <c r="J186" i="50"/>
  <c r="I111" i="51"/>
  <c r="AB41" i="57"/>
  <c r="Y186" i="54"/>
  <c r="K186" i="50"/>
  <c r="J111" i="51"/>
  <c r="AC41" i="57"/>
  <c r="D186" i="55"/>
  <c r="H186" i="55"/>
  <c r="L186" i="55"/>
  <c r="P186" i="55"/>
  <c r="E186" i="55"/>
  <c r="I186" i="55"/>
  <c r="M186" i="55"/>
  <c r="Q186" i="55"/>
  <c r="F186" i="55"/>
  <c r="J186" i="55"/>
  <c r="N186" i="55"/>
  <c r="R186" i="55"/>
  <c r="W186" i="55"/>
  <c r="L186" i="50"/>
  <c r="K111" i="51"/>
  <c r="AD41" i="57"/>
  <c r="G186" i="55"/>
  <c r="K186" i="55"/>
  <c r="O186" i="55"/>
  <c r="S186" i="55"/>
  <c r="X186" i="55"/>
  <c r="M186" i="50"/>
  <c r="L111" i="51"/>
  <c r="AE41" i="57"/>
  <c r="Y186" i="55"/>
  <c r="N186" i="50"/>
  <c r="M111" i="51"/>
  <c r="AF41" i="57"/>
  <c r="D186" i="56"/>
  <c r="H186" i="56"/>
  <c r="L186" i="56"/>
  <c r="P186" i="56"/>
  <c r="E186" i="56"/>
  <c r="I186" i="56"/>
  <c r="M186" i="56"/>
  <c r="Q186" i="56"/>
  <c r="F186" i="56"/>
  <c r="J186" i="56"/>
  <c r="N186" i="56"/>
  <c r="R186" i="56"/>
  <c r="W186" i="56"/>
  <c r="O186" i="50"/>
  <c r="N111" i="51"/>
  <c r="AG41" i="57"/>
  <c r="G186" i="56"/>
  <c r="K186" i="56"/>
  <c r="O186" i="56"/>
  <c r="S186" i="56"/>
  <c r="X186" i="56"/>
  <c r="P186" i="50"/>
  <c r="O111" i="51"/>
  <c r="AH41" i="57"/>
  <c r="Y186" i="56"/>
  <c r="Q186" i="50"/>
  <c r="P111" i="51"/>
  <c r="AI41" i="57"/>
  <c r="O190" i="48"/>
  <c r="D189" i="49"/>
  <c r="D187" i="52"/>
  <c r="H187" i="52"/>
  <c r="L187" i="52"/>
  <c r="P187" i="52"/>
  <c r="P190" i="48"/>
  <c r="E189" i="49"/>
  <c r="E187" i="52"/>
  <c r="I187" i="52"/>
  <c r="M187" i="52"/>
  <c r="Q187" i="52"/>
  <c r="F187" i="52"/>
  <c r="J187" i="52"/>
  <c r="N187" i="52"/>
  <c r="R187" i="52"/>
  <c r="W187" i="52"/>
  <c r="C187" i="50"/>
  <c r="B112" i="51"/>
  <c r="U42" i="57"/>
  <c r="R190" i="48"/>
  <c r="G189" i="49"/>
  <c r="G187" i="52"/>
  <c r="K187" i="52"/>
  <c r="O187" i="52"/>
  <c r="S187" i="52"/>
  <c r="X187" i="52"/>
  <c r="D187" i="50"/>
  <c r="C112" i="51"/>
  <c r="V42" i="57"/>
  <c r="Y187" i="52"/>
  <c r="E187" i="50"/>
  <c r="D112" i="51"/>
  <c r="W42" i="57"/>
  <c r="D187" i="53"/>
  <c r="H187" i="53"/>
  <c r="L187" i="53"/>
  <c r="P187" i="53"/>
  <c r="E187" i="53"/>
  <c r="I187" i="53"/>
  <c r="M187" i="53"/>
  <c r="Q187" i="53"/>
  <c r="F187" i="53"/>
  <c r="J187" i="53"/>
  <c r="N187" i="53"/>
  <c r="R187" i="53"/>
  <c r="W187" i="53"/>
  <c r="F187" i="50"/>
  <c r="E112" i="51"/>
  <c r="X42" i="57"/>
  <c r="G187" i="53"/>
  <c r="K187" i="53"/>
  <c r="O187" i="53"/>
  <c r="S187" i="53"/>
  <c r="X187" i="53"/>
  <c r="G187" i="50"/>
  <c r="F112" i="51"/>
  <c r="Y42" i="57"/>
  <c r="Y187" i="53"/>
  <c r="H187" i="50"/>
  <c r="G112" i="51"/>
  <c r="Z42" i="57"/>
  <c r="D187" i="54"/>
  <c r="H187" i="54"/>
  <c r="L187" i="54"/>
  <c r="P187" i="54"/>
  <c r="E187" i="54"/>
  <c r="I187" i="54"/>
  <c r="M187" i="54"/>
  <c r="Q187" i="54"/>
  <c r="F187" i="54"/>
  <c r="J187" i="54"/>
  <c r="N187" i="54"/>
  <c r="R187" i="54"/>
  <c r="W187" i="54"/>
  <c r="I187" i="50"/>
  <c r="H112" i="51"/>
  <c r="AA42" i="57"/>
  <c r="G187" i="54"/>
  <c r="K187" i="54"/>
  <c r="O187" i="54"/>
  <c r="S187" i="54"/>
  <c r="X187" i="54"/>
  <c r="J187" i="50"/>
  <c r="I112" i="51"/>
  <c r="AB42" i="57"/>
  <c r="Y187" i="54"/>
  <c r="K187" i="50"/>
  <c r="J112" i="51"/>
  <c r="AC42" i="57"/>
  <c r="D187" i="55"/>
  <c r="H187" i="55"/>
  <c r="L187" i="55"/>
  <c r="P187" i="55"/>
  <c r="E187" i="55"/>
  <c r="I187" i="55"/>
  <c r="M187" i="55"/>
  <c r="Q187" i="55"/>
  <c r="F187" i="55"/>
  <c r="J187" i="55"/>
  <c r="N187" i="55"/>
  <c r="R187" i="55"/>
  <c r="W187" i="55"/>
  <c r="L187" i="50"/>
  <c r="K112" i="51"/>
  <c r="AD42" i="57"/>
  <c r="G187" i="55"/>
  <c r="K187" i="55"/>
  <c r="O187" i="55"/>
  <c r="S187" i="55"/>
  <c r="X187" i="55"/>
  <c r="M187" i="50"/>
  <c r="L112" i="51"/>
  <c r="AE42" i="57"/>
  <c r="Y187" i="55"/>
  <c r="N187" i="50"/>
  <c r="M112" i="51"/>
  <c r="AF42" i="57"/>
  <c r="D187" i="56"/>
  <c r="H187" i="56"/>
  <c r="L187" i="56"/>
  <c r="P187" i="56"/>
  <c r="E187" i="56"/>
  <c r="I187" i="56"/>
  <c r="M187" i="56"/>
  <c r="Q187" i="56"/>
  <c r="F187" i="56"/>
  <c r="J187" i="56"/>
  <c r="N187" i="56"/>
  <c r="R187" i="56"/>
  <c r="W187" i="56"/>
  <c r="O187" i="50"/>
  <c r="N112" i="51"/>
  <c r="AG42" i="57"/>
  <c r="G187" i="56"/>
  <c r="K187" i="56"/>
  <c r="O187" i="56"/>
  <c r="S187" i="56"/>
  <c r="X187" i="56"/>
  <c r="P187" i="50"/>
  <c r="O112" i="51"/>
  <c r="AH42" i="57"/>
  <c r="Y187" i="56"/>
  <c r="Q187" i="50"/>
  <c r="P112" i="51"/>
  <c r="AI42" i="57"/>
  <c r="O191" i="48"/>
  <c r="D190" i="49"/>
  <c r="D188" i="52"/>
  <c r="H188" i="52"/>
  <c r="L188" i="52"/>
  <c r="P188" i="52"/>
  <c r="P191" i="48"/>
  <c r="E190" i="49"/>
  <c r="E188" i="52"/>
  <c r="I188" i="52"/>
  <c r="M188" i="52"/>
  <c r="Q188" i="52"/>
  <c r="Q191" i="48"/>
  <c r="F190" i="49"/>
  <c r="F188" i="52"/>
  <c r="J188" i="52"/>
  <c r="N188" i="52"/>
  <c r="R188" i="52"/>
  <c r="W188" i="52"/>
  <c r="C188" i="50"/>
  <c r="B113" i="51"/>
  <c r="U43" i="57"/>
  <c r="R191" i="48"/>
  <c r="G190" i="49"/>
  <c r="G188" i="52"/>
  <c r="K188" i="52"/>
  <c r="O188" i="52"/>
  <c r="S188" i="52"/>
  <c r="X188" i="52"/>
  <c r="D188" i="50"/>
  <c r="C113" i="51"/>
  <c r="V43" i="57"/>
  <c r="Y188" i="52"/>
  <c r="E188" i="50"/>
  <c r="D113" i="51"/>
  <c r="W43" i="57"/>
  <c r="D188" i="53"/>
  <c r="H188" i="53"/>
  <c r="L188" i="53"/>
  <c r="P188" i="53"/>
  <c r="E188" i="53"/>
  <c r="I188" i="53"/>
  <c r="M188" i="53"/>
  <c r="Q188" i="53"/>
  <c r="F188" i="53"/>
  <c r="J188" i="53"/>
  <c r="N188" i="53"/>
  <c r="R188" i="53"/>
  <c r="W188" i="53"/>
  <c r="F188" i="50"/>
  <c r="E113" i="51"/>
  <c r="X43" i="57"/>
  <c r="G188" i="53"/>
  <c r="K188" i="53"/>
  <c r="O188" i="53"/>
  <c r="S188" i="53"/>
  <c r="X188" i="53"/>
  <c r="G188" i="50"/>
  <c r="F113" i="51"/>
  <c r="Y43" i="57"/>
  <c r="Y188" i="53"/>
  <c r="H188" i="50"/>
  <c r="G113" i="51"/>
  <c r="Z43" i="57"/>
  <c r="D188" i="54"/>
  <c r="H188" i="54"/>
  <c r="L188" i="54"/>
  <c r="P188" i="54"/>
  <c r="E188" i="54"/>
  <c r="I188" i="54"/>
  <c r="M188" i="54"/>
  <c r="Q188" i="54"/>
  <c r="F188" i="54"/>
  <c r="J188" i="54"/>
  <c r="N188" i="54"/>
  <c r="R188" i="54"/>
  <c r="W188" i="54"/>
  <c r="I188" i="50"/>
  <c r="H113" i="51"/>
  <c r="AA43" i="57"/>
  <c r="G188" i="54"/>
  <c r="K188" i="54"/>
  <c r="O188" i="54"/>
  <c r="S188" i="54"/>
  <c r="X188" i="54"/>
  <c r="J188" i="50"/>
  <c r="I113" i="51"/>
  <c r="AB43" i="57"/>
  <c r="Y188" i="54"/>
  <c r="K188" i="50"/>
  <c r="J113" i="51"/>
  <c r="AC43" i="57"/>
  <c r="D188" i="55"/>
  <c r="H188" i="55"/>
  <c r="L188" i="55"/>
  <c r="P188" i="55"/>
  <c r="E188" i="55"/>
  <c r="I188" i="55"/>
  <c r="M188" i="55"/>
  <c r="Q188" i="55"/>
  <c r="F188" i="55"/>
  <c r="J188" i="55"/>
  <c r="N188" i="55"/>
  <c r="R188" i="55"/>
  <c r="W188" i="55"/>
  <c r="L188" i="50"/>
  <c r="K113" i="51"/>
  <c r="AD43" i="57"/>
  <c r="G188" i="55"/>
  <c r="K188" i="55"/>
  <c r="O188" i="55"/>
  <c r="S188" i="55"/>
  <c r="X188" i="55"/>
  <c r="M188" i="50"/>
  <c r="L113" i="51"/>
  <c r="AE43" i="57"/>
  <c r="Y188" i="55"/>
  <c r="N188" i="50"/>
  <c r="M113" i="51"/>
  <c r="AF43" i="57"/>
  <c r="D188" i="56"/>
  <c r="H188" i="56"/>
  <c r="L188" i="56"/>
  <c r="P188" i="56"/>
  <c r="E188" i="56"/>
  <c r="I188" i="56"/>
  <c r="M188" i="56"/>
  <c r="Q188" i="56"/>
  <c r="F188" i="56"/>
  <c r="J188" i="56"/>
  <c r="N188" i="56"/>
  <c r="R188" i="56"/>
  <c r="W188" i="56"/>
  <c r="O188" i="50"/>
  <c r="N113" i="51"/>
  <c r="AG43" i="57"/>
  <c r="G188" i="56"/>
  <c r="K188" i="56"/>
  <c r="O188" i="56"/>
  <c r="S188" i="56"/>
  <c r="X188" i="56"/>
  <c r="P188" i="50"/>
  <c r="O113" i="51"/>
  <c r="AH43" i="57"/>
  <c r="Y188" i="56"/>
  <c r="Q188" i="50"/>
  <c r="P113" i="51"/>
  <c r="AI43" i="57"/>
  <c r="O192" i="48"/>
  <c r="D191" i="49"/>
  <c r="D189" i="52"/>
  <c r="H189" i="52"/>
  <c r="L189" i="52"/>
  <c r="P189" i="52"/>
  <c r="P192" i="48"/>
  <c r="E191" i="49"/>
  <c r="E189" i="52"/>
  <c r="I189" i="52"/>
  <c r="M189" i="52"/>
  <c r="Q189" i="52"/>
  <c r="Q192" i="48"/>
  <c r="F191" i="49"/>
  <c r="F189" i="52"/>
  <c r="J189" i="52"/>
  <c r="N189" i="52"/>
  <c r="R189" i="52"/>
  <c r="W189" i="52"/>
  <c r="C189" i="50"/>
  <c r="B114" i="51"/>
  <c r="U44" i="57"/>
  <c r="R192" i="48"/>
  <c r="G191" i="49"/>
  <c r="G189" i="52"/>
  <c r="K189" i="52"/>
  <c r="O189" i="52"/>
  <c r="S189" i="52"/>
  <c r="X189" i="52"/>
  <c r="D189" i="50"/>
  <c r="C114" i="51"/>
  <c r="V44" i="57"/>
  <c r="Y189" i="52"/>
  <c r="E189" i="50"/>
  <c r="D114" i="51"/>
  <c r="W44" i="57"/>
  <c r="D189" i="53"/>
  <c r="H189" i="53"/>
  <c r="L189" i="53"/>
  <c r="P189" i="53"/>
  <c r="E189" i="53"/>
  <c r="I189" i="53"/>
  <c r="M189" i="53"/>
  <c r="Q189" i="53"/>
  <c r="F189" i="53"/>
  <c r="J189" i="53"/>
  <c r="N189" i="53"/>
  <c r="R189" i="53"/>
  <c r="W189" i="53"/>
  <c r="F189" i="50"/>
  <c r="E114" i="51"/>
  <c r="X44" i="57"/>
  <c r="G189" i="53"/>
  <c r="K189" i="53"/>
  <c r="O189" i="53"/>
  <c r="S189" i="53"/>
  <c r="X189" i="53"/>
  <c r="G189" i="50"/>
  <c r="F114" i="51"/>
  <c r="Y44" i="57"/>
  <c r="Y189" i="53"/>
  <c r="H189" i="50"/>
  <c r="G114" i="51"/>
  <c r="Z44" i="57"/>
  <c r="D189" i="54"/>
  <c r="H189" i="54"/>
  <c r="L189" i="54"/>
  <c r="P189" i="54"/>
  <c r="E189" i="54"/>
  <c r="I189" i="54"/>
  <c r="M189" i="54"/>
  <c r="Q189" i="54"/>
  <c r="F189" i="54"/>
  <c r="J189" i="54"/>
  <c r="N189" i="54"/>
  <c r="R189" i="54"/>
  <c r="W189" i="54"/>
  <c r="I189" i="50"/>
  <c r="H114" i="51"/>
  <c r="AA44" i="57"/>
  <c r="G189" i="54"/>
  <c r="K189" i="54"/>
  <c r="O189" i="54"/>
  <c r="S189" i="54"/>
  <c r="X189" i="54"/>
  <c r="J189" i="50"/>
  <c r="I114" i="51"/>
  <c r="AB44" i="57"/>
  <c r="Y189" i="54"/>
  <c r="K189" i="50"/>
  <c r="J114" i="51"/>
  <c r="AC44" i="57"/>
  <c r="D189" i="55"/>
  <c r="H189" i="55"/>
  <c r="L189" i="55"/>
  <c r="P189" i="55"/>
  <c r="E189" i="55"/>
  <c r="I189" i="55"/>
  <c r="M189" i="55"/>
  <c r="Q189" i="55"/>
  <c r="F189" i="55"/>
  <c r="J189" i="55"/>
  <c r="N189" i="55"/>
  <c r="R189" i="55"/>
  <c r="W189" i="55"/>
  <c r="L189" i="50"/>
  <c r="K114" i="51"/>
  <c r="AD44" i="57"/>
  <c r="G189" i="55"/>
  <c r="K189" i="55"/>
  <c r="O189" i="55"/>
  <c r="S189" i="55"/>
  <c r="X189" i="55"/>
  <c r="M189" i="50"/>
  <c r="L114" i="51"/>
  <c r="AE44" i="57"/>
  <c r="Y189" i="55"/>
  <c r="N189" i="50"/>
  <c r="M114" i="51"/>
  <c r="AF44" i="57"/>
  <c r="D189" i="56"/>
  <c r="H189" i="56"/>
  <c r="L189" i="56"/>
  <c r="P189" i="56"/>
  <c r="E189" i="56"/>
  <c r="I189" i="56"/>
  <c r="M189" i="56"/>
  <c r="Q189" i="56"/>
  <c r="F189" i="56"/>
  <c r="J189" i="56"/>
  <c r="N189" i="56"/>
  <c r="R189" i="56"/>
  <c r="W189" i="56"/>
  <c r="O189" i="50"/>
  <c r="N114" i="51"/>
  <c r="AG44" i="57"/>
  <c r="G189" i="56"/>
  <c r="K189" i="56"/>
  <c r="O189" i="56"/>
  <c r="S189" i="56"/>
  <c r="X189" i="56"/>
  <c r="P189" i="50"/>
  <c r="O114" i="51"/>
  <c r="AH44" i="57"/>
  <c r="Y189" i="56"/>
  <c r="Q189" i="50"/>
  <c r="P114" i="51"/>
  <c r="AI44" i="57"/>
  <c r="C195" i="48"/>
  <c r="D195" i="48"/>
  <c r="E195" i="48"/>
  <c r="O195" i="48"/>
  <c r="D194" i="49"/>
  <c r="D192" i="52"/>
  <c r="H192" i="52"/>
  <c r="L192" i="52"/>
  <c r="P192" i="52"/>
  <c r="F195" i="48"/>
  <c r="G195" i="48"/>
  <c r="H195" i="48"/>
  <c r="P195" i="48"/>
  <c r="E194" i="49"/>
  <c r="E192" i="52"/>
  <c r="I192" i="52"/>
  <c r="M192" i="52"/>
  <c r="Q192" i="52"/>
  <c r="I195" i="48"/>
  <c r="J195" i="48"/>
  <c r="K195" i="48"/>
  <c r="Q195" i="48"/>
  <c r="F194" i="49"/>
  <c r="F192" i="52"/>
  <c r="J192" i="52"/>
  <c r="N192" i="52"/>
  <c r="R192" i="52"/>
  <c r="W192" i="52"/>
  <c r="C192" i="50"/>
  <c r="B115" i="51"/>
  <c r="U45" i="57"/>
  <c r="L195" i="48"/>
  <c r="M195" i="48"/>
  <c r="N195" i="48"/>
  <c r="R195" i="48"/>
  <c r="G194" i="49"/>
  <c r="G192" i="52"/>
  <c r="K192" i="52"/>
  <c r="O192" i="52"/>
  <c r="S192" i="52"/>
  <c r="X192" i="52"/>
  <c r="D192" i="50"/>
  <c r="C115" i="51"/>
  <c r="V45" i="57"/>
  <c r="Y192" i="52"/>
  <c r="E192" i="50"/>
  <c r="D115" i="51"/>
  <c r="W45" i="57"/>
  <c r="D192" i="53"/>
  <c r="H192" i="53"/>
  <c r="L192" i="53"/>
  <c r="P192" i="53"/>
  <c r="E192" i="53"/>
  <c r="I192" i="53"/>
  <c r="M192" i="53"/>
  <c r="Q192" i="53"/>
  <c r="F192" i="53"/>
  <c r="J192" i="53"/>
  <c r="N192" i="53"/>
  <c r="R192" i="53"/>
  <c r="W192" i="53"/>
  <c r="F192" i="50"/>
  <c r="E115" i="51"/>
  <c r="X45" i="57"/>
  <c r="G192" i="53"/>
  <c r="K192" i="53"/>
  <c r="O192" i="53"/>
  <c r="S192" i="53"/>
  <c r="X192" i="53"/>
  <c r="G192" i="50"/>
  <c r="F115" i="51"/>
  <c r="Y45" i="57"/>
  <c r="Y192" i="53"/>
  <c r="H192" i="50"/>
  <c r="G115" i="51"/>
  <c r="Z45" i="57"/>
  <c r="D192" i="54"/>
  <c r="H192" i="54"/>
  <c r="L192" i="54"/>
  <c r="P192" i="54"/>
  <c r="E192" i="54"/>
  <c r="I192" i="54"/>
  <c r="M192" i="54"/>
  <c r="Q192" i="54"/>
  <c r="F192" i="54"/>
  <c r="J192" i="54"/>
  <c r="N192" i="54"/>
  <c r="R192" i="54"/>
  <c r="W192" i="54"/>
  <c r="I192" i="50"/>
  <c r="H115" i="51"/>
  <c r="AA45" i="57"/>
  <c r="G192" i="54"/>
  <c r="K192" i="54"/>
  <c r="O192" i="54"/>
  <c r="S192" i="54"/>
  <c r="X192" i="54"/>
  <c r="J192" i="50"/>
  <c r="I115" i="51"/>
  <c r="AB45" i="57"/>
  <c r="Y192" i="54"/>
  <c r="K192" i="50"/>
  <c r="J115" i="51"/>
  <c r="AC45" i="57"/>
  <c r="D192" i="55"/>
  <c r="H192" i="55"/>
  <c r="L192" i="55"/>
  <c r="P192" i="55"/>
  <c r="E192" i="55"/>
  <c r="I192" i="55"/>
  <c r="M192" i="55"/>
  <c r="Q192" i="55"/>
  <c r="F192" i="55"/>
  <c r="J192" i="55"/>
  <c r="N192" i="55"/>
  <c r="R192" i="55"/>
  <c r="W192" i="55"/>
  <c r="L192" i="50"/>
  <c r="K115" i="51"/>
  <c r="AD45" i="57"/>
  <c r="G192" i="55"/>
  <c r="K192" i="55"/>
  <c r="O192" i="55"/>
  <c r="S192" i="55"/>
  <c r="X192" i="55"/>
  <c r="M192" i="50"/>
  <c r="L115" i="51"/>
  <c r="AE45" i="57"/>
  <c r="Y192" i="55"/>
  <c r="N192" i="50"/>
  <c r="M115" i="51"/>
  <c r="AF45" i="57"/>
  <c r="D192" i="56"/>
  <c r="H192" i="56"/>
  <c r="L192" i="56"/>
  <c r="P192" i="56"/>
  <c r="E192" i="56"/>
  <c r="I192" i="56"/>
  <c r="M192" i="56"/>
  <c r="Q192" i="56"/>
  <c r="F192" i="56"/>
  <c r="J192" i="56"/>
  <c r="N192" i="56"/>
  <c r="R192" i="56"/>
  <c r="W192" i="56"/>
  <c r="O192" i="50"/>
  <c r="N115" i="51"/>
  <c r="AG45" i="57"/>
  <c r="G192" i="56"/>
  <c r="K192" i="56"/>
  <c r="O192" i="56"/>
  <c r="S192" i="56"/>
  <c r="X192" i="56"/>
  <c r="P192" i="50"/>
  <c r="O115" i="51"/>
  <c r="AH45" i="57"/>
  <c r="Y192" i="56"/>
  <c r="Q192" i="50"/>
  <c r="P115" i="51"/>
  <c r="AI45" i="57"/>
  <c r="O196" i="48"/>
  <c r="D195" i="49"/>
  <c r="D193" i="52"/>
  <c r="H193" i="52"/>
  <c r="L193" i="52"/>
  <c r="P193" i="52"/>
  <c r="P196" i="48"/>
  <c r="E195" i="49"/>
  <c r="E193" i="52"/>
  <c r="I193" i="52"/>
  <c r="M193" i="52"/>
  <c r="Q193" i="52"/>
  <c r="Q196" i="48"/>
  <c r="F195" i="49"/>
  <c r="F193" i="52"/>
  <c r="J193" i="52"/>
  <c r="N193" i="52"/>
  <c r="R193" i="52"/>
  <c r="W193" i="52"/>
  <c r="C193" i="50"/>
  <c r="B116" i="51"/>
  <c r="U46" i="57"/>
  <c r="R196" i="48"/>
  <c r="G195" i="49"/>
  <c r="G193" i="52"/>
  <c r="K193" i="52"/>
  <c r="O193" i="52"/>
  <c r="S193" i="52"/>
  <c r="X193" i="52"/>
  <c r="D193" i="50"/>
  <c r="C116" i="51"/>
  <c r="V46" i="57"/>
  <c r="Y193" i="52"/>
  <c r="E193" i="50"/>
  <c r="D116" i="51"/>
  <c r="W46" i="57"/>
  <c r="D193" i="53"/>
  <c r="H193" i="53"/>
  <c r="L193" i="53"/>
  <c r="P193" i="53"/>
  <c r="E193" i="53"/>
  <c r="I193" i="53"/>
  <c r="M193" i="53"/>
  <c r="Q193" i="53"/>
  <c r="F193" i="53"/>
  <c r="J193" i="53"/>
  <c r="N193" i="53"/>
  <c r="R193" i="53"/>
  <c r="W193" i="53"/>
  <c r="F193" i="50"/>
  <c r="E116" i="51"/>
  <c r="X46" i="57"/>
  <c r="G193" i="53"/>
  <c r="K193" i="53"/>
  <c r="O193" i="53"/>
  <c r="S193" i="53"/>
  <c r="X193" i="53"/>
  <c r="G193" i="50"/>
  <c r="F116" i="51"/>
  <c r="Y46" i="57"/>
  <c r="Y193" i="53"/>
  <c r="H193" i="50"/>
  <c r="G116" i="51"/>
  <c r="Z46" i="57"/>
  <c r="D193" i="54"/>
  <c r="H193" i="54"/>
  <c r="L193" i="54"/>
  <c r="P193" i="54"/>
  <c r="E193" i="54"/>
  <c r="I193" i="54"/>
  <c r="M193" i="54"/>
  <c r="Q193" i="54"/>
  <c r="F193" i="54"/>
  <c r="J193" i="54"/>
  <c r="N193" i="54"/>
  <c r="R193" i="54"/>
  <c r="W193" i="54"/>
  <c r="I193" i="50"/>
  <c r="H116" i="51"/>
  <c r="AA46" i="57"/>
  <c r="G193" i="54"/>
  <c r="K193" i="54"/>
  <c r="O193" i="54"/>
  <c r="S193" i="54"/>
  <c r="X193" i="54"/>
  <c r="J193" i="50"/>
  <c r="I116" i="51"/>
  <c r="AB46" i="57"/>
  <c r="Y193" i="54"/>
  <c r="K193" i="50"/>
  <c r="J116" i="51"/>
  <c r="AC46" i="57"/>
  <c r="D193" i="55"/>
  <c r="H193" i="55"/>
  <c r="L193" i="55"/>
  <c r="P193" i="55"/>
  <c r="E193" i="55"/>
  <c r="I193" i="55"/>
  <c r="M193" i="55"/>
  <c r="Q193" i="55"/>
  <c r="F193" i="55"/>
  <c r="J193" i="55"/>
  <c r="N193" i="55"/>
  <c r="R193" i="55"/>
  <c r="W193" i="55"/>
  <c r="L193" i="50"/>
  <c r="K116" i="51"/>
  <c r="AD46" i="57"/>
  <c r="G193" i="55"/>
  <c r="K193" i="55"/>
  <c r="O193" i="55"/>
  <c r="S193" i="55"/>
  <c r="X193" i="55"/>
  <c r="M193" i="50"/>
  <c r="L116" i="51"/>
  <c r="AE46" i="57"/>
  <c r="Y193" i="55"/>
  <c r="N193" i="50"/>
  <c r="M116" i="51"/>
  <c r="AF46" i="57"/>
  <c r="D193" i="56"/>
  <c r="H193" i="56"/>
  <c r="L193" i="56"/>
  <c r="P193" i="56"/>
  <c r="E193" i="56"/>
  <c r="I193" i="56"/>
  <c r="M193" i="56"/>
  <c r="Q193" i="56"/>
  <c r="F193" i="56"/>
  <c r="J193" i="56"/>
  <c r="N193" i="56"/>
  <c r="R193" i="56"/>
  <c r="W193" i="56"/>
  <c r="O193" i="50"/>
  <c r="N116" i="51"/>
  <c r="AG46" i="57"/>
  <c r="G193" i="56"/>
  <c r="K193" i="56"/>
  <c r="O193" i="56"/>
  <c r="S193" i="56"/>
  <c r="X193" i="56"/>
  <c r="P193" i="50"/>
  <c r="O116" i="51"/>
  <c r="AH46" i="57"/>
  <c r="Y193" i="56"/>
  <c r="Q193" i="50"/>
  <c r="P116" i="51"/>
  <c r="AI46" i="57"/>
  <c r="O197" i="48"/>
  <c r="D196" i="49"/>
  <c r="D194" i="52"/>
  <c r="H194" i="52"/>
  <c r="L194" i="52"/>
  <c r="P194" i="52"/>
  <c r="P197" i="48"/>
  <c r="E196" i="49"/>
  <c r="E194" i="52"/>
  <c r="I194" i="52"/>
  <c r="M194" i="52"/>
  <c r="Q194" i="52"/>
  <c r="F194" i="52"/>
  <c r="J194" i="52"/>
  <c r="N194" i="52"/>
  <c r="R194" i="52"/>
  <c r="W194" i="52"/>
  <c r="C194" i="50"/>
  <c r="B117" i="51"/>
  <c r="U47" i="57"/>
  <c r="R197" i="48"/>
  <c r="G196" i="49"/>
  <c r="G194" i="52"/>
  <c r="K194" i="52"/>
  <c r="O194" i="52"/>
  <c r="S194" i="52"/>
  <c r="X194" i="52"/>
  <c r="D194" i="50"/>
  <c r="C117" i="51"/>
  <c r="V47" i="57"/>
  <c r="Y194" i="52"/>
  <c r="E194" i="50"/>
  <c r="D117" i="51"/>
  <c r="W47" i="57"/>
  <c r="D194" i="53"/>
  <c r="H194" i="53"/>
  <c r="L194" i="53"/>
  <c r="P194" i="53"/>
  <c r="E194" i="53"/>
  <c r="I194" i="53"/>
  <c r="M194" i="53"/>
  <c r="Q194" i="53"/>
  <c r="F194" i="53"/>
  <c r="J194" i="53"/>
  <c r="N194" i="53"/>
  <c r="R194" i="53"/>
  <c r="W194" i="53"/>
  <c r="F194" i="50"/>
  <c r="E117" i="51"/>
  <c r="X47" i="57"/>
  <c r="G194" i="53"/>
  <c r="K194" i="53"/>
  <c r="O194" i="53"/>
  <c r="S194" i="53"/>
  <c r="X194" i="53"/>
  <c r="G194" i="50"/>
  <c r="F117" i="51"/>
  <c r="Y47" i="57"/>
  <c r="Y194" i="53"/>
  <c r="H194" i="50"/>
  <c r="G117" i="51"/>
  <c r="Z47" i="57"/>
  <c r="D194" i="54"/>
  <c r="H194" i="54"/>
  <c r="L194" i="54"/>
  <c r="P194" i="54"/>
  <c r="E194" i="54"/>
  <c r="I194" i="54"/>
  <c r="M194" i="54"/>
  <c r="Q194" i="54"/>
  <c r="F194" i="54"/>
  <c r="J194" i="54"/>
  <c r="N194" i="54"/>
  <c r="R194" i="54"/>
  <c r="W194" i="54"/>
  <c r="I194" i="50"/>
  <c r="H117" i="51"/>
  <c r="AA47" i="57"/>
  <c r="G194" i="54"/>
  <c r="K194" i="54"/>
  <c r="O194" i="54"/>
  <c r="S194" i="54"/>
  <c r="X194" i="54"/>
  <c r="J194" i="50"/>
  <c r="I117" i="51"/>
  <c r="AB47" i="57"/>
  <c r="Y194" i="54"/>
  <c r="K194" i="50"/>
  <c r="J117" i="51"/>
  <c r="AC47" i="57"/>
  <c r="D194" i="55"/>
  <c r="H194" i="55"/>
  <c r="L194" i="55"/>
  <c r="P194" i="55"/>
  <c r="E194" i="55"/>
  <c r="I194" i="55"/>
  <c r="M194" i="55"/>
  <c r="Q194" i="55"/>
  <c r="F194" i="55"/>
  <c r="J194" i="55"/>
  <c r="N194" i="55"/>
  <c r="R194" i="55"/>
  <c r="W194" i="55"/>
  <c r="L194" i="50"/>
  <c r="K117" i="51"/>
  <c r="AD47" i="57"/>
  <c r="G194" i="55"/>
  <c r="K194" i="55"/>
  <c r="O194" i="55"/>
  <c r="S194" i="55"/>
  <c r="X194" i="55"/>
  <c r="M194" i="50"/>
  <c r="L117" i="51"/>
  <c r="AE47" i="57"/>
  <c r="Y194" i="55"/>
  <c r="N194" i="50"/>
  <c r="M117" i="51"/>
  <c r="AF47" i="57"/>
  <c r="D194" i="56"/>
  <c r="H194" i="56"/>
  <c r="L194" i="56"/>
  <c r="P194" i="56"/>
  <c r="E194" i="56"/>
  <c r="I194" i="56"/>
  <c r="M194" i="56"/>
  <c r="Q194" i="56"/>
  <c r="F194" i="56"/>
  <c r="J194" i="56"/>
  <c r="N194" i="56"/>
  <c r="R194" i="56"/>
  <c r="W194" i="56"/>
  <c r="O194" i="50"/>
  <c r="N117" i="51"/>
  <c r="AG47" i="57"/>
  <c r="G194" i="56"/>
  <c r="K194" i="56"/>
  <c r="O194" i="56"/>
  <c r="S194" i="56"/>
  <c r="X194" i="56"/>
  <c r="P194" i="50"/>
  <c r="O117" i="51"/>
  <c r="AH47" i="57"/>
  <c r="Y194" i="56"/>
  <c r="Q194" i="50"/>
  <c r="P117" i="51"/>
  <c r="AI47" i="57"/>
  <c r="O198" i="48"/>
  <c r="D197" i="49"/>
  <c r="D195" i="52"/>
  <c r="H195" i="52"/>
  <c r="L195" i="52"/>
  <c r="P195" i="52"/>
  <c r="P198" i="48"/>
  <c r="E197" i="49"/>
  <c r="E195" i="52"/>
  <c r="I195" i="52"/>
  <c r="M195" i="52"/>
  <c r="Q195" i="52"/>
  <c r="Q198" i="48"/>
  <c r="F197" i="49"/>
  <c r="F195" i="52"/>
  <c r="J195" i="52"/>
  <c r="N195" i="52"/>
  <c r="R195" i="52"/>
  <c r="W195" i="52"/>
  <c r="C195" i="50"/>
  <c r="B118" i="51"/>
  <c r="U48" i="57"/>
  <c r="R198" i="48"/>
  <c r="G197" i="49"/>
  <c r="G195" i="52"/>
  <c r="K195" i="52"/>
  <c r="O195" i="52"/>
  <c r="S195" i="52"/>
  <c r="X195" i="52"/>
  <c r="D195" i="50"/>
  <c r="C118" i="51"/>
  <c r="V48" i="57"/>
  <c r="Y195" i="52"/>
  <c r="E195" i="50"/>
  <c r="D118" i="51"/>
  <c r="W48" i="57"/>
  <c r="D195" i="53"/>
  <c r="H195" i="53"/>
  <c r="L195" i="53"/>
  <c r="P195" i="53"/>
  <c r="E195" i="53"/>
  <c r="I195" i="53"/>
  <c r="M195" i="53"/>
  <c r="Q195" i="53"/>
  <c r="F195" i="53"/>
  <c r="J195" i="53"/>
  <c r="N195" i="53"/>
  <c r="R195" i="53"/>
  <c r="W195" i="53"/>
  <c r="F195" i="50"/>
  <c r="E118" i="51"/>
  <c r="X48" i="57"/>
  <c r="G195" i="53"/>
  <c r="K195" i="53"/>
  <c r="O195" i="53"/>
  <c r="S195" i="53"/>
  <c r="X195" i="53"/>
  <c r="G195" i="50"/>
  <c r="F118" i="51"/>
  <c r="Y48" i="57"/>
  <c r="Y195" i="53"/>
  <c r="H195" i="50"/>
  <c r="G118" i="51"/>
  <c r="Z48" i="57"/>
  <c r="D195" i="54"/>
  <c r="H195" i="54"/>
  <c r="L195" i="54"/>
  <c r="P195" i="54"/>
  <c r="E195" i="54"/>
  <c r="I195" i="54"/>
  <c r="M195" i="54"/>
  <c r="Q195" i="54"/>
  <c r="F195" i="54"/>
  <c r="J195" i="54"/>
  <c r="N195" i="54"/>
  <c r="R195" i="54"/>
  <c r="W195" i="54"/>
  <c r="I195" i="50"/>
  <c r="H118" i="51"/>
  <c r="AA48" i="57"/>
  <c r="G195" i="54"/>
  <c r="K195" i="54"/>
  <c r="O195" i="54"/>
  <c r="S195" i="54"/>
  <c r="X195" i="54"/>
  <c r="J195" i="50"/>
  <c r="I118" i="51"/>
  <c r="AB48" i="57"/>
  <c r="Y195" i="54"/>
  <c r="K195" i="50"/>
  <c r="J118" i="51"/>
  <c r="AC48" i="57"/>
  <c r="D195" i="55"/>
  <c r="H195" i="55"/>
  <c r="L195" i="55"/>
  <c r="P195" i="55"/>
  <c r="E195" i="55"/>
  <c r="I195" i="55"/>
  <c r="M195" i="55"/>
  <c r="Q195" i="55"/>
  <c r="F195" i="55"/>
  <c r="J195" i="55"/>
  <c r="N195" i="55"/>
  <c r="R195" i="55"/>
  <c r="W195" i="55"/>
  <c r="L195" i="50"/>
  <c r="K118" i="51"/>
  <c r="AD48" i="57"/>
  <c r="G195" i="55"/>
  <c r="K195" i="55"/>
  <c r="O195" i="55"/>
  <c r="S195" i="55"/>
  <c r="X195" i="55"/>
  <c r="M195" i="50"/>
  <c r="L118" i="51"/>
  <c r="AE48" i="57"/>
  <c r="Y195" i="55"/>
  <c r="N195" i="50"/>
  <c r="M118" i="51"/>
  <c r="AF48" i="57"/>
  <c r="D195" i="56"/>
  <c r="H195" i="56"/>
  <c r="L195" i="56"/>
  <c r="P195" i="56"/>
  <c r="E195" i="56"/>
  <c r="I195" i="56"/>
  <c r="M195" i="56"/>
  <c r="Q195" i="56"/>
  <c r="F195" i="56"/>
  <c r="J195" i="56"/>
  <c r="N195" i="56"/>
  <c r="R195" i="56"/>
  <c r="W195" i="56"/>
  <c r="O195" i="50"/>
  <c r="N118" i="51"/>
  <c r="AG48" i="57"/>
  <c r="G195" i="56"/>
  <c r="K195" i="56"/>
  <c r="O195" i="56"/>
  <c r="S195" i="56"/>
  <c r="X195" i="56"/>
  <c r="P195" i="50"/>
  <c r="O118" i="51"/>
  <c r="AH48" i="57"/>
  <c r="Y195" i="56"/>
  <c r="Q195" i="50"/>
  <c r="P118" i="51"/>
  <c r="AI48" i="57"/>
  <c r="O199" i="48"/>
  <c r="D198" i="49"/>
  <c r="D196" i="52"/>
  <c r="H196" i="52"/>
  <c r="L196" i="52"/>
  <c r="P196" i="52"/>
  <c r="P199" i="48"/>
  <c r="E198" i="49"/>
  <c r="E196" i="52"/>
  <c r="I196" i="52"/>
  <c r="M196" i="52"/>
  <c r="Q196" i="52"/>
  <c r="Q199" i="48"/>
  <c r="F198" i="49"/>
  <c r="F196" i="52"/>
  <c r="J196" i="52"/>
  <c r="N196" i="52"/>
  <c r="R196" i="52"/>
  <c r="W196" i="52"/>
  <c r="C196" i="50"/>
  <c r="B119" i="51"/>
  <c r="U49" i="57"/>
  <c r="R199" i="48"/>
  <c r="G198" i="49"/>
  <c r="G196" i="52"/>
  <c r="K196" i="52"/>
  <c r="O196" i="52"/>
  <c r="S196" i="52"/>
  <c r="X196" i="52"/>
  <c r="D196" i="50"/>
  <c r="C119" i="51"/>
  <c r="V49" i="57"/>
  <c r="Y196" i="52"/>
  <c r="E196" i="50"/>
  <c r="D119" i="51"/>
  <c r="W49" i="57"/>
  <c r="D196" i="53"/>
  <c r="H196" i="53"/>
  <c r="L196" i="53"/>
  <c r="P196" i="53"/>
  <c r="E196" i="53"/>
  <c r="I196" i="53"/>
  <c r="M196" i="53"/>
  <c r="Q196" i="53"/>
  <c r="F196" i="53"/>
  <c r="J196" i="53"/>
  <c r="N196" i="53"/>
  <c r="R196" i="53"/>
  <c r="W196" i="53"/>
  <c r="F196" i="50"/>
  <c r="E119" i="51"/>
  <c r="X49" i="57"/>
  <c r="G196" i="53"/>
  <c r="K196" i="53"/>
  <c r="O196" i="53"/>
  <c r="S196" i="53"/>
  <c r="X196" i="53"/>
  <c r="G196" i="50"/>
  <c r="F119" i="51"/>
  <c r="Y49" i="57"/>
  <c r="Y196" i="53"/>
  <c r="H196" i="50"/>
  <c r="G119" i="51"/>
  <c r="Z49" i="57"/>
  <c r="D196" i="54"/>
  <c r="H196" i="54"/>
  <c r="L196" i="54"/>
  <c r="P196" i="54"/>
  <c r="E196" i="54"/>
  <c r="I196" i="54"/>
  <c r="M196" i="54"/>
  <c r="Q196" i="54"/>
  <c r="F196" i="54"/>
  <c r="J196" i="54"/>
  <c r="N196" i="54"/>
  <c r="R196" i="54"/>
  <c r="W196" i="54"/>
  <c r="I196" i="50"/>
  <c r="H119" i="51"/>
  <c r="AA49" i="57"/>
  <c r="G196" i="54"/>
  <c r="K196" i="54"/>
  <c r="O196" i="54"/>
  <c r="S196" i="54"/>
  <c r="X196" i="54"/>
  <c r="J196" i="50"/>
  <c r="I119" i="51"/>
  <c r="AB49" i="57"/>
  <c r="Y196" i="54"/>
  <c r="K196" i="50"/>
  <c r="J119" i="51"/>
  <c r="AC49" i="57"/>
  <c r="D196" i="55"/>
  <c r="H196" i="55"/>
  <c r="L196" i="55"/>
  <c r="P196" i="55"/>
  <c r="E196" i="55"/>
  <c r="I196" i="55"/>
  <c r="M196" i="55"/>
  <c r="Q196" i="55"/>
  <c r="F196" i="55"/>
  <c r="J196" i="55"/>
  <c r="N196" i="55"/>
  <c r="R196" i="55"/>
  <c r="W196" i="55"/>
  <c r="L196" i="50"/>
  <c r="K119" i="51"/>
  <c r="AD49" i="57"/>
  <c r="G196" i="55"/>
  <c r="K196" i="55"/>
  <c r="O196" i="55"/>
  <c r="S196" i="55"/>
  <c r="X196" i="55"/>
  <c r="M196" i="50"/>
  <c r="L119" i="51"/>
  <c r="AE49" i="57"/>
  <c r="Y196" i="55"/>
  <c r="N196" i="50"/>
  <c r="M119" i="51"/>
  <c r="AF49" i="57"/>
  <c r="D196" i="56"/>
  <c r="H196" i="56"/>
  <c r="L196" i="56"/>
  <c r="P196" i="56"/>
  <c r="E196" i="56"/>
  <c r="I196" i="56"/>
  <c r="M196" i="56"/>
  <c r="Q196" i="56"/>
  <c r="F196" i="56"/>
  <c r="J196" i="56"/>
  <c r="N196" i="56"/>
  <c r="R196" i="56"/>
  <c r="W196" i="56"/>
  <c r="O196" i="50"/>
  <c r="N119" i="51"/>
  <c r="AG49" i="57"/>
  <c r="G196" i="56"/>
  <c r="K196" i="56"/>
  <c r="O196" i="56"/>
  <c r="S196" i="56"/>
  <c r="X196" i="56"/>
  <c r="P196" i="50"/>
  <c r="O119" i="51"/>
  <c r="AH49" i="57"/>
  <c r="Y196" i="56"/>
  <c r="Q196" i="50"/>
  <c r="P119" i="51"/>
  <c r="AI49" i="57"/>
  <c r="O200" i="48"/>
  <c r="D199" i="49"/>
  <c r="D197" i="52"/>
  <c r="H197" i="52"/>
  <c r="L197" i="52"/>
  <c r="P197" i="52"/>
  <c r="P200" i="48"/>
  <c r="E199" i="49"/>
  <c r="E197" i="52"/>
  <c r="I197" i="52"/>
  <c r="M197" i="52"/>
  <c r="Q197" i="52"/>
  <c r="Q200" i="48"/>
  <c r="F199" i="49"/>
  <c r="F197" i="52"/>
  <c r="J197" i="52"/>
  <c r="N197" i="52"/>
  <c r="R197" i="52"/>
  <c r="W197" i="52"/>
  <c r="C197" i="50"/>
  <c r="B120" i="51"/>
  <c r="U50" i="57"/>
  <c r="R200" i="48"/>
  <c r="G199" i="49"/>
  <c r="G197" i="52"/>
  <c r="K197" i="52"/>
  <c r="O197" i="52"/>
  <c r="S197" i="52"/>
  <c r="X197" i="52"/>
  <c r="D197" i="50"/>
  <c r="C120" i="51"/>
  <c r="V50" i="57"/>
  <c r="Y197" i="52"/>
  <c r="E197" i="50"/>
  <c r="D120" i="51"/>
  <c r="W50" i="57"/>
  <c r="D197" i="53"/>
  <c r="H197" i="53"/>
  <c r="L197" i="53"/>
  <c r="P197" i="53"/>
  <c r="E197" i="53"/>
  <c r="I197" i="53"/>
  <c r="M197" i="53"/>
  <c r="Q197" i="53"/>
  <c r="F197" i="53"/>
  <c r="J197" i="53"/>
  <c r="N197" i="53"/>
  <c r="R197" i="53"/>
  <c r="W197" i="53"/>
  <c r="F197" i="50"/>
  <c r="E120" i="51"/>
  <c r="X50" i="57"/>
  <c r="G197" i="53"/>
  <c r="K197" i="53"/>
  <c r="O197" i="53"/>
  <c r="S197" i="53"/>
  <c r="X197" i="53"/>
  <c r="G197" i="50"/>
  <c r="F120" i="51"/>
  <c r="Y50" i="57"/>
  <c r="Y197" i="53"/>
  <c r="H197" i="50"/>
  <c r="G120" i="51"/>
  <c r="Z50" i="57"/>
  <c r="D197" i="54"/>
  <c r="H197" i="54"/>
  <c r="L197" i="54"/>
  <c r="P197" i="54"/>
  <c r="E197" i="54"/>
  <c r="I197" i="54"/>
  <c r="M197" i="54"/>
  <c r="Q197" i="54"/>
  <c r="F197" i="54"/>
  <c r="J197" i="54"/>
  <c r="N197" i="54"/>
  <c r="R197" i="54"/>
  <c r="W197" i="54"/>
  <c r="I197" i="50"/>
  <c r="H120" i="51"/>
  <c r="AA50" i="57"/>
  <c r="G197" i="54"/>
  <c r="K197" i="54"/>
  <c r="O197" i="54"/>
  <c r="S197" i="54"/>
  <c r="X197" i="54"/>
  <c r="J197" i="50"/>
  <c r="I120" i="51"/>
  <c r="AB50" i="57"/>
  <c r="Y197" i="54"/>
  <c r="K197" i="50"/>
  <c r="J120" i="51"/>
  <c r="AC50" i="57"/>
  <c r="D197" i="55"/>
  <c r="H197" i="55"/>
  <c r="L197" i="55"/>
  <c r="P197" i="55"/>
  <c r="E197" i="55"/>
  <c r="I197" i="55"/>
  <c r="M197" i="55"/>
  <c r="Q197" i="55"/>
  <c r="F197" i="55"/>
  <c r="J197" i="55"/>
  <c r="N197" i="55"/>
  <c r="R197" i="55"/>
  <c r="W197" i="55"/>
  <c r="L197" i="50"/>
  <c r="K120" i="51"/>
  <c r="AD50" i="57"/>
  <c r="G197" i="55"/>
  <c r="K197" i="55"/>
  <c r="O197" i="55"/>
  <c r="S197" i="55"/>
  <c r="X197" i="55"/>
  <c r="M197" i="50"/>
  <c r="L120" i="51"/>
  <c r="AE50" i="57"/>
  <c r="Y197" i="55"/>
  <c r="N197" i="50"/>
  <c r="M120" i="51"/>
  <c r="AF50" i="57"/>
  <c r="D197" i="56"/>
  <c r="H197" i="56"/>
  <c r="L197" i="56"/>
  <c r="P197" i="56"/>
  <c r="E197" i="56"/>
  <c r="I197" i="56"/>
  <c r="M197" i="56"/>
  <c r="Q197" i="56"/>
  <c r="F197" i="56"/>
  <c r="J197" i="56"/>
  <c r="N197" i="56"/>
  <c r="R197" i="56"/>
  <c r="W197" i="56"/>
  <c r="O197" i="50"/>
  <c r="N120" i="51"/>
  <c r="AG50" i="57"/>
  <c r="G197" i="56"/>
  <c r="K197" i="56"/>
  <c r="O197" i="56"/>
  <c r="S197" i="56"/>
  <c r="X197" i="56"/>
  <c r="P197" i="50"/>
  <c r="O120" i="51"/>
  <c r="AH50" i="57"/>
  <c r="Y197" i="56"/>
  <c r="Q197" i="50"/>
  <c r="P120" i="51"/>
  <c r="AI50" i="57"/>
  <c r="O201" i="48"/>
  <c r="D200" i="49"/>
  <c r="D198" i="52"/>
  <c r="H198" i="52"/>
  <c r="L198" i="52"/>
  <c r="P198" i="52"/>
  <c r="P201" i="48"/>
  <c r="E200" i="49"/>
  <c r="E198" i="52"/>
  <c r="I198" i="52"/>
  <c r="M198" i="52"/>
  <c r="Q198" i="52"/>
  <c r="Q201" i="48"/>
  <c r="F200" i="49"/>
  <c r="F198" i="52"/>
  <c r="J198" i="52"/>
  <c r="N198" i="52"/>
  <c r="R198" i="52"/>
  <c r="W198" i="52"/>
  <c r="C198" i="50"/>
  <c r="B121" i="51"/>
  <c r="U51" i="57"/>
  <c r="R201" i="48"/>
  <c r="G200" i="49"/>
  <c r="G198" i="52"/>
  <c r="K198" i="52"/>
  <c r="O198" i="52"/>
  <c r="S198" i="52"/>
  <c r="X198" i="52"/>
  <c r="D198" i="50"/>
  <c r="C121" i="51"/>
  <c r="V51" i="57"/>
  <c r="Y198" i="52"/>
  <c r="E198" i="50"/>
  <c r="D121" i="51"/>
  <c r="W51" i="57"/>
  <c r="D198" i="53"/>
  <c r="H198" i="53"/>
  <c r="L198" i="53"/>
  <c r="P198" i="53"/>
  <c r="E198" i="53"/>
  <c r="I198" i="53"/>
  <c r="M198" i="53"/>
  <c r="Q198" i="53"/>
  <c r="F198" i="53"/>
  <c r="J198" i="53"/>
  <c r="N198" i="53"/>
  <c r="R198" i="53"/>
  <c r="W198" i="53"/>
  <c r="F198" i="50"/>
  <c r="E121" i="51"/>
  <c r="X51" i="57"/>
  <c r="G198" i="53"/>
  <c r="K198" i="53"/>
  <c r="O198" i="53"/>
  <c r="S198" i="53"/>
  <c r="X198" i="53"/>
  <c r="G198" i="50"/>
  <c r="F121" i="51"/>
  <c r="Y51" i="57"/>
  <c r="Y198" i="53"/>
  <c r="H198" i="50"/>
  <c r="G121" i="51"/>
  <c r="Z51" i="57"/>
  <c r="D198" i="54"/>
  <c r="H198" i="54"/>
  <c r="L198" i="54"/>
  <c r="P198" i="54"/>
  <c r="E198" i="54"/>
  <c r="I198" i="54"/>
  <c r="M198" i="54"/>
  <c r="Q198" i="54"/>
  <c r="F198" i="54"/>
  <c r="J198" i="54"/>
  <c r="N198" i="54"/>
  <c r="R198" i="54"/>
  <c r="W198" i="54"/>
  <c r="I198" i="50"/>
  <c r="H121" i="51"/>
  <c r="AA51" i="57"/>
  <c r="G198" i="54"/>
  <c r="K198" i="54"/>
  <c r="O198" i="54"/>
  <c r="S198" i="54"/>
  <c r="X198" i="54"/>
  <c r="J198" i="50"/>
  <c r="I121" i="51"/>
  <c r="AB51" i="57"/>
  <c r="Y198" i="54"/>
  <c r="K198" i="50"/>
  <c r="J121" i="51"/>
  <c r="AC51" i="57"/>
  <c r="D198" i="55"/>
  <c r="H198" i="55"/>
  <c r="L198" i="55"/>
  <c r="P198" i="55"/>
  <c r="E198" i="55"/>
  <c r="I198" i="55"/>
  <c r="M198" i="55"/>
  <c r="Q198" i="55"/>
  <c r="F198" i="55"/>
  <c r="J198" i="55"/>
  <c r="N198" i="55"/>
  <c r="R198" i="55"/>
  <c r="W198" i="55"/>
  <c r="L198" i="50"/>
  <c r="K121" i="51"/>
  <c r="AD51" i="57"/>
  <c r="G198" i="55"/>
  <c r="K198" i="55"/>
  <c r="O198" i="55"/>
  <c r="S198" i="55"/>
  <c r="X198" i="55"/>
  <c r="M198" i="50"/>
  <c r="L121" i="51"/>
  <c r="AE51" i="57"/>
  <c r="Y198" i="55"/>
  <c r="N198" i="50"/>
  <c r="M121" i="51"/>
  <c r="AF51" i="57"/>
  <c r="D198" i="56"/>
  <c r="H198" i="56"/>
  <c r="L198" i="56"/>
  <c r="P198" i="56"/>
  <c r="E198" i="56"/>
  <c r="I198" i="56"/>
  <c r="M198" i="56"/>
  <c r="Q198" i="56"/>
  <c r="F198" i="56"/>
  <c r="J198" i="56"/>
  <c r="N198" i="56"/>
  <c r="R198" i="56"/>
  <c r="W198" i="56"/>
  <c r="O198" i="50"/>
  <c r="N121" i="51"/>
  <c r="AG51" i="57"/>
  <c r="G198" i="56"/>
  <c r="K198" i="56"/>
  <c r="O198" i="56"/>
  <c r="S198" i="56"/>
  <c r="X198" i="56"/>
  <c r="P198" i="50"/>
  <c r="O121" i="51"/>
  <c r="AH51" i="57"/>
  <c r="Y198" i="56"/>
  <c r="Q198" i="50"/>
  <c r="P121" i="51"/>
  <c r="AI51" i="57"/>
  <c r="O202" i="48"/>
  <c r="D201" i="49"/>
  <c r="D199" i="52"/>
  <c r="H199" i="52"/>
  <c r="L199" i="52"/>
  <c r="P199" i="52"/>
  <c r="P202" i="48"/>
  <c r="E201" i="49"/>
  <c r="E199" i="52"/>
  <c r="I199" i="52"/>
  <c r="M199" i="52"/>
  <c r="Q199" i="52"/>
  <c r="Q202" i="48"/>
  <c r="F201" i="49"/>
  <c r="F199" i="52"/>
  <c r="J199" i="52"/>
  <c r="N199" i="52"/>
  <c r="R199" i="52"/>
  <c r="W199" i="52"/>
  <c r="C199" i="50"/>
  <c r="B122" i="51"/>
  <c r="U52" i="57"/>
  <c r="R202" i="48"/>
  <c r="G201" i="49"/>
  <c r="G199" i="52"/>
  <c r="K199" i="52"/>
  <c r="O199" i="52"/>
  <c r="S199" i="52"/>
  <c r="X199" i="52"/>
  <c r="D199" i="50"/>
  <c r="C122" i="51"/>
  <c r="V52" i="57"/>
  <c r="Y199" i="52"/>
  <c r="E199" i="50"/>
  <c r="D122" i="51"/>
  <c r="W52" i="57"/>
  <c r="D199" i="53"/>
  <c r="H199" i="53"/>
  <c r="L199" i="53"/>
  <c r="P199" i="53"/>
  <c r="E199" i="53"/>
  <c r="I199" i="53"/>
  <c r="M199" i="53"/>
  <c r="Q199" i="53"/>
  <c r="F199" i="53"/>
  <c r="J199" i="53"/>
  <c r="N199" i="53"/>
  <c r="R199" i="53"/>
  <c r="W199" i="53"/>
  <c r="F199" i="50"/>
  <c r="E122" i="51"/>
  <c r="X52" i="57"/>
  <c r="G199" i="53"/>
  <c r="K199" i="53"/>
  <c r="O199" i="53"/>
  <c r="S199" i="53"/>
  <c r="X199" i="53"/>
  <c r="G199" i="50"/>
  <c r="F122" i="51"/>
  <c r="Y52" i="57"/>
  <c r="Y199" i="53"/>
  <c r="H199" i="50"/>
  <c r="G122" i="51"/>
  <c r="Z52" i="57"/>
  <c r="D199" i="54"/>
  <c r="H199" i="54"/>
  <c r="L199" i="54"/>
  <c r="P199" i="54"/>
  <c r="E199" i="54"/>
  <c r="I199" i="54"/>
  <c r="M199" i="54"/>
  <c r="Q199" i="54"/>
  <c r="F199" i="54"/>
  <c r="J199" i="54"/>
  <c r="N199" i="54"/>
  <c r="R199" i="54"/>
  <c r="W199" i="54"/>
  <c r="I199" i="50"/>
  <c r="H122" i="51"/>
  <c r="AA52" i="57"/>
  <c r="G199" i="54"/>
  <c r="K199" i="54"/>
  <c r="O199" i="54"/>
  <c r="S199" i="54"/>
  <c r="X199" i="54"/>
  <c r="J199" i="50"/>
  <c r="I122" i="51"/>
  <c r="AB52" i="57"/>
  <c r="Y199" i="54"/>
  <c r="K199" i="50"/>
  <c r="J122" i="51"/>
  <c r="AC52" i="57"/>
  <c r="D199" i="55"/>
  <c r="H199" i="55"/>
  <c r="L199" i="55"/>
  <c r="P199" i="55"/>
  <c r="E199" i="55"/>
  <c r="I199" i="55"/>
  <c r="M199" i="55"/>
  <c r="Q199" i="55"/>
  <c r="F199" i="55"/>
  <c r="J199" i="55"/>
  <c r="N199" i="55"/>
  <c r="R199" i="55"/>
  <c r="W199" i="55"/>
  <c r="L199" i="50"/>
  <c r="K122" i="51"/>
  <c r="AD52" i="57"/>
  <c r="G199" i="55"/>
  <c r="K199" i="55"/>
  <c r="O199" i="55"/>
  <c r="S199" i="55"/>
  <c r="X199" i="55"/>
  <c r="M199" i="50"/>
  <c r="L122" i="51"/>
  <c r="AE52" i="57"/>
  <c r="Y199" i="55"/>
  <c r="N199" i="50"/>
  <c r="M122" i="51"/>
  <c r="AF52" i="57"/>
  <c r="D199" i="56"/>
  <c r="H199" i="56"/>
  <c r="L199" i="56"/>
  <c r="P199" i="56"/>
  <c r="E199" i="56"/>
  <c r="I199" i="56"/>
  <c r="M199" i="56"/>
  <c r="Q199" i="56"/>
  <c r="F199" i="56"/>
  <c r="J199" i="56"/>
  <c r="N199" i="56"/>
  <c r="R199" i="56"/>
  <c r="W199" i="56"/>
  <c r="O199" i="50"/>
  <c r="N122" i="51"/>
  <c r="AG52" i="57"/>
  <c r="G199" i="56"/>
  <c r="K199" i="56"/>
  <c r="O199" i="56"/>
  <c r="S199" i="56"/>
  <c r="X199" i="56"/>
  <c r="P199" i="50"/>
  <c r="O122" i="51"/>
  <c r="AH52" i="57"/>
  <c r="Y199" i="56"/>
  <c r="Q199" i="50"/>
  <c r="P122" i="51"/>
  <c r="AI52" i="57"/>
  <c r="O203" i="48"/>
  <c r="D202" i="49"/>
  <c r="D200" i="52"/>
  <c r="H200" i="52"/>
  <c r="L200" i="52"/>
  <c r="P200" i="52"/>
  <c r="P203" i="48"/>
  <c r="E202" i="49"/>
  <c r="E200" i="52"/>
  <c r="I200" i="52"/>
  <c r="M200" i="52"/>
  <c r="Q200" i="52"/>
  <c r="F200" i="52"/>
  <c r="J200" i="52"/>
  <c r="N200" i="52"/>
  <c r="R200" i="52"/>
  <c r="W200" i="52"/>
  <c r="C200" i="50"/>
  <c r="B123" i="51"/>
  <c r="U53" i="57"/>
  <c r="R203" i="48"/>
  <c r="G202" i="49"/>
  <c r="G200" i="52"/>
  <c r="K200" i="52"/>
  <c r="O200" i="52"/>
  <c r="S200" i="52"/>
  <c r="X200" i="52"/>
  <c r="D200" i="50"/>
  <c r="C123" i="51"/>
  <c r="V53" i="57"/>
  <c r="Y200" i="52"/>
  <c r="E200" i="50"/>
  <c r="D123" i="51"/>
  <c r="W53" i="57"/>
  <c r="D200" i="53"/>
  <c r="H200" i="53"/>
  <c r="L200" i="53"/>
  <c r="P200" i="53"/>
  <c r="E200" i="53"/>
  <c r="I200" i="53"/>
  <c r="M200" i="53"/>
  <c r="Q200" i="53"/>
  <c r="F200" i="53"/>
  <c r="J200" i="53"/>
  <c r="N200" i="53"/>
  <c r="R200" i="53"/>
  <c r="W200" i="53"/>
  <c r="F200" i="50"/>
  <c r="E123" i="51"/>
  <c r="X53" i="57"/>
  <c r="G200" i="53"/>
  <c r="K200" i="53"/>
  <c r="O200" i="53"/>
  <c r="S200" i="53"/>
  <c r="X200" i="53"/>
  <c r="G200" i="50"/>
  <c r="F123" i="51"/>
  <c r="Y53" i="57"/>
  <c r="Y200" i="53"/>
  <c r="H200" i="50"/>
  <c r="G123" i="51"/>
  <c r="Z53" i="57"/>
  <c r="D200" i="54"/>
  <c r="H200" i="54"/>
  <c r="L200" i="54"/>
  <c r="P200" i="54"/>
  <c r="E200" i="54"/>
  <c r="I200" i="54"/>
  <c r="M200" i="54"/>
  <c r="Q200" i="54"/>
  <c r="F200" i="54"/>
  <c r="J200" i="54"/>
  <c r="N200" i="54"/>
  <c r="R200" i="54"/>
  <c r="W200" i="54"/>
  <c r="I200" i="50"/>
  <c r="H123" i="51"/>
  <c r="AA53" i="57"/>
  <c r="G200" i="54"/>
  <c r="K200" i="54"/>
  <c r="O200" i="54"/>
  <c r="S200" i="54"/>
  <c r="X200" i="54"/>
  <c r="J200" i="50"/>
  <c r="I123" i="51"/>
  <c r="AB53" i="57"/>
  <c r="Y200" i="54"/>
  <c r="K200" i="50"/>
  <c r="J123" i="51"/>
  <c r="AC53" i="57"/>
  <c r="D200" i="55"/>
  <c r="H200" i="55"/>
  <c r="L200" i="55"/>
  <c r="P200" i="55"/>
  <c r="E200" i="55"/>
  <c r="I200" i="55"/>
  <c r="M200" i="55"/>
  <c r="Q200" i="55"/>
  <c r="F200" i="55"/>
  <c r="J200" i="55"/>
  <c r="N200" i="55"/>
  <c r="R200" i="55"/>
  <c r="W200" i="55"/>
  <c r="L200" i="50"/>
  <c r="K123" i="51"/>
  <c r="AD53" i="57"/>
  <c r="G200" i="55"/>
  <c r="K200" i="55"/>
  <c r="O200" i="55"/>
  <c r="S200" i="55"/>
  <c r="X200" i="55"/>
  <c r="M200" i="50"/>
  <c r="L123" i="51"/>
  <c r="AE53" i="57"/>
  <c r="Y200" i="55"/>
  <c r="N200" i="50"/>
  <c r="M123" i="51"/>
  <c r="AF53" i="57"/>
  <c r="D200" i="56"/>
  <c r="H200" i="56"/>
  <c r="L200" i="56"/>
  <c r="P200" i="56"/>
  <c r="E200" i="56"/>
  <c r="I200" i="56"/>
  <c r="M200" i="56"/>
  <c r="Q200" i="56"/>
  <c r="F200" i="56"/>
  <c r="J200" i="56"/>
  <c r="N200" i="56"/>
  <c r="R200" i="56"/>
  <c r="W200" i="56"/>
  <c r="O200" i="50"/>
  <c r="N123" i="51"/>
  <c r="AG53" i="57"/>
  <c r="G200" i="56"/>
  <c r="K200" i="56"/>
  <c r="O200" i="56"/>
  <c r="S200" i="56"/>
  <c r="X200" i="56"/>
  <c r="P200" i="50"/>
  <c r="O123" i="51"/>
  <c r="AH53" i="57"/>
  <c r="Y200" i="56"/>
  <c r="Q200" i="50"/>
  <c r="P123" i="51"/>
  <c r="AI53" i="57"/>
  <c r="O204" i="48"/>
  <c r="D203" i="49"/>
  <c r="D201" i="52"/>
  <c r="H201" i="52"/>
  <c r="L201" i="52"/>
  <c r="P201" i="52"/>
  <c r="P204" i="48"/>
  <c r="E203" i="49"/>
  <c r="E201" i="52"/>
  <c r="I201" i="52"/>
  <c r="M201" i="52"/>
  <c r="Q201" i="52"/>
  <c r="Q204" i="48"/>
  <c r="F203" i="49"/>
  <c r="F201" i="52"/>
  <c r="J201" i="52"/>
  <c r="N201" i="52"/>
  <c r="R201" i="52"/>
  <c r="W201" i="52"/>
  <c r="C201" i="50"/>
  <c r="B124" i="51"/>
  <c r="U54" i="57"/>
  <c r="R204" i="48"/>
  <c r="G203" i="49"/>
  <c r="G201" i="52"/>
  <c r="K201" i="52"/>
  <c r="O201" i="52"/>
  <c r="S201" i="52"/>
  <c r="X201" i="52"/>
  <c r="D201" i="50"/>
  <c r="C124" i="51"/>
  <c r="V54" i="57"/>
  <c r="Y201" i="52"/>
  <c r="E201" i="50"/>
  <c r="D124" i="51"/>
  <c r="W54" i="57"/>
  <c r="D201" i="53"/>
  <c r="H201" i="53"/>
  <c r="L201" i="53"/>
  <c r="P201" i="53"/>
  <c r="E201" i="53"/>
  <c r="I201" i="53"/>
  <c r="M201" i="53"/>
  <c r="Q201" i="53"/>
  <c r="F201" i="53"/>
  <c r="J201" i="53"/>
  <c r="N201" i="53"/>
  <c r="R201" i="53"/>
  <c r="W201" i="53"/>
  <c r="F201" i="50"/>
  <c r="E124" i="51"/>
  <c r="X54" i="57"/>
  <c r="G201" i="53"/>
  <c r="K201" i="53"/>
  <c r="O201" i="53"/>
  <c r="S201" i="53"/>
  <c r="X201" i="53"/>
  <c r="G201" i="50"/>
  <c r="F124" i="51"/>
  <c r="Y54" i="57"/>
  <c r="Y201" i="53"/>
  <c r="H201" i="50"/>
  <c r="G124" i="51"/>
  <c r="Z54" i="57"/>
  <c r="D201" i="54"/>
  <c r="H201" i="54"/>
  <c r="L201" i="54"/>
  <c r="P201" i="54"/>
  <c r="E201" i="54"/>
  <c r="I201" i="54"/>
  <c r="M201" i="54"/>
  <c r="Q201" i="54"/>
  <c r="F201" i="54"/>
  <c r="J201" i="54"/>
  <c r="N201" i="54"/>
  <c r="R201" i="54"/>
  <c r="W201" i="54"/>
  <c r="I201" i="50"/>
  <c r="H124" i="51"/>
  <c r="AA54" i="57"/>
  <c r="G201" i="54"/>
  <c r="K201" i="54"/>
  <c r="O201" i="54"/>
  <c r="S201" i="54"/>
  <c r="X201" i="54"/>
  <c r="J201" i="50"/>
  <c r="I124" i="51"/>
  <c r="AB54" i="57"/>
  <c r="Y201" i="54"/>
  <c r="K201" i="50"/>
  <c r="J124" i="51"/>
  <c r="AC54" i="57"/>
  <c r="D201" i="55"/>
  <c r="H201" i="55"/>
  <c r="L201" i="55"/>
  <c r="P201" i="55"/>
  <c r="E201" i="55"/>
  <c r="I201" i="55"/>
  <c r="M201" i="55"/>
  <c r="Q201" i="55"/>
  <c r="F201" i="55"/>
  <c r="J201" i="55"/>
  <c r="N201" i="55"/>
  <c r="R201" i="55"/>
  <c r="W201" i="55"/>
  <c r="L201" i="50"/>
  <c r="K124" i="51"/>
  <c r="AD54" i="57"/>
  <c r="G201" i="55"/>
  <c r="K201" i="55"/>
  <c r="O201" i="55"/>
  <c r="S201" i="55"/>
  <c r="X201" i="55"/>
  <c r="M201" i="50"/>
  <c r="L124" i="51"/>
  <c r="AE54" i="57"/>
  <c r="Y201" i="55"/>
  <c r="N201" i="50"/>
  <c r="M124" i="51"/>
  <c r="AF54" i="57"/>
  <c r="D201" i="56"/>
  <c r="H201" i="56"/>
  <c r="L201" i="56"/>
  <c r="P201" i="56"/>
  <c r="E201" i="56"/>
  <c r="I201" i="56"/>
  <c r="M201" i="56"/>
  <c r="Q201" i="56"/>
  <c r="F201" i="56"/>
  <c r="J201" i="56"/>
  <c r="N201" i="56"/>
  <c r="R201" i="56"/>
  <c r="W201" i="56"/>
  <c r="O201" i="50"/>
  <c r="N124" i="51"/>
  <c r="AG54" i="57"/>
  <c r="G201" i="56"/>
  <c r="K201" i="56"/>
  <c r="O201" i="56"/>
  <c r="S201" i="56"/>
  <c r="X201" i="56"/>
  <c r="P201" i="50"/>
  <c r="O124" i="51"/>
  <c r="AH54" i="57"/>
  <c r="Y201" i="56"/>
  <c r="Q201" i="50"/>
  <c r="P124" i="51"/>
  <c r="AI54" i="57"/>
  <c r="C214" i="48"/>
  <c r="D214" i="48"/>
  <c r="E214" i="48"/>
  <c r="O214" i="48"/>
  <c r="D213" i="49"/>
  <c r="D211" i="52"/>
  <c r="H211" i="52"/>
  <c r="L211" i="52"/>
  <c r="P211" i="52"/>
  <c r="F214" i="48"/>
  <c r="G214" i="48"/>
  <c r="H214" i="48"/>
  <c r="P214" i="48"/>
  <c r="E213" i="49"/>
  <c r="E211" i="52"/>
  <c r="I211" i="52"/>
  <c r="M211" i="52"/>
  <c r="Q211" i="52"/>
  <c r="I214" i="48"/>
  <c r="J214" i="48"/>
  <c r="K214" i="48"/>
  <c r="Q214" i="48"/>
  <c r="F213" i="49"/>
  <c r="F211" i="52"/>
  <c r="J211" i="52"/>
  <c r="N211" i="52"/>
  <c r="R211" i="52"/>
  <c r="W211" i="52"/>
  <c r="C211" i="50"/>
  <c r="B125" i="51"/>
  <c r="U55" i="57"/>
  <c r="L214" i="48"/>
  <c r="M214" i="48"/>
  <c r="N214" i="48"/>
  <c r="R214" i="48"/>
  <c r="G213" i="49"/>
  <c r="G211" i="52"/>
  <c r="K211" i="52"/>
  <c r="O211" i="52"/>
  <c r="S211" i="52"/>
  <c r="X211" i="52"/>
  <c r="D211" i="50"/>
  <c r="C125" i="51"/>
  <c r="V55" i="57"/>
  <c r="Y211" i="52"/>
  <c r="E211" i="50"/>
  <c r="D125" i="51"/>
  <c r="W55" i="57"/>
  <c r="D211" i="53"/>
  <c r="H211" i="53"/>
  <c r="L211" i="53"/>
  <c r="P211" i="53"/>
  <c r="E211" i="53"/>
  <c r="I211" i="53"/>
  <c r="M211" i="53"/>
  <c r="Q211" i="53"/>
  <c r="F211" i="53"/>
  <c r="J211" i="53"/>
  <c r="N211" i="53"/>
  <c r="R211" i="53"/>
  <c r="W211" i="53"/>
  <c r="F211" i="50"/>
  <c r="E125" i="51"/>
  <c r="X55" i="57"/>
  <c r="G211" i="53"/>
  <c r="K211" i="53"/>
  <c r="O211" i="53"/>
  <c r="S211" i="53"/>
  <c r="X211" i="53"/>
  <c r="G211" i="50"/>
  <c r="F125" i="51"/>
  <c r="Y55" i="57"/>
  <c r="Y211" i="53"/>
  <c r="H211" i="50"/>
  <c r="G125" i="51"/>
  <c r="Z55" i="57"/>
  <c r="D211" i="54"/>
  <c r="H211" i="54"/>
  <c r="L211" i="54"/>
  <c r="P211" i="54"/>
  <c r="E211" i="54"/>
  <c r="I211" i="54"/>
  <c r="M211" i="54"/>
  <c r="Q211" i="54"/>
  <c r="F211" i="54"/>
  <c r="J211" i="54"/>
  <c r="N211" i="54"/>
  <c r="R211" i="54"/>
  <c r="W211" i="54"/>
  <c r="I211" i="50"/>
  <c r="H125" i="51"/>
  <c r="AA55" i="57"/>
  <c r="G211" i="54"/>
  <c r="K211" i="54"/>
  <c r="O211" i="54"/>
  <c r="S211" i="54"/>
  <c r="X211" i="54"/>
  <c r="J211" i="50"/>
  <c r="I125" i="51"/>
  <c r="AB55" i="57"/>
  <c r="Y211" i="54"/>
  <c r="K211" i="50"/>
  <c r="J125" i="51"/>
  <c r="AC55" i="57"/>
  <c r="D211" i="55"/>
  <c r="H211" i="55"/>
  <c r="L211" i="55"/>
  <c r="P211" i="55"/>
  <c r="E211" i="55"/>
  <c r="I211" i="55"/>
  <c r="M211" i="55"/>
  <c r="Q211" i="55"/>
  <c r="F211" i="55"/>
  <c r="J211" i="55"/>
  <c r="N211" i="55"/>
  <c r="R211" i="55"/>
  <c r="W211" i="55"/>
  <c r="L211" i="50"/>
  <c r="K125" i="51"/>
  <c r="AD55" i="57"/>
  <c r="G211" i="55"/>
  <c r="K211" i="55"/>
  <c r="O211" i="55"/>
  <c r="S211" i="55"/>
  <c r="X211" i="55"/>
  <c r="M211" i="50"/>
  <c r="L125" i="51"/>
  <c r="AE55" i="57"/>
  <c r="Y211" i="55"/>
  <c r="N211" i="50"/>
  <c r="M125" i="51"/>
  <c r="AF55" i="57"/>
  <c r="D211" i="56"/>
  <c r="H211" i="56"/>
  <c r="L211" i="56"/>
  <c r="P211" i="56"/>
  <c r="E211" i="56"/>
  <c r="I211" i="56"/>
  <c r="M211" i="56"/>
  <c r="Q211" i="56"/>
  <c r="F211" i="56"/>
  <c r="J211" i="56"/>
  <c r="N211" i="56"/>
  <c r="R211" i="56"/>
  <c r="W211" i="56"/>
  <c r="O211" i="50"/>
  <c r="N125" i="51"/>
  <c r="AG55" i="57"/>
  <c r="G211" i="56"/>
  <c r="K211" i="56"/>
  <c r="O211" i="56"/>
  <c r="S211" i="56"/>
  <c r="X211" i="56"/>
  <c r="P211" i="50"/>
  <c r="O125" i="51"/>
  <c r="AH55" i="57"/>
  <c r="Y211" i="56"/>
  <c r="Q211" i="50"/>
  <c r="P125" i="51"/>
  <c r="AI55" i="57"/>
  <c r="C221" i="48"/>
  <c r="D221" i="48"/>
  <c r="E221" i="48"/>
  <c r="O221" i="48"/>
  <c r="D220" i="49"/>
  <c r="D218" i="52"/>
  <c r="H218" i="52"/>
  <c r="L218" i="52"/>
  <c r="P218" i="52"/>
  <c r="F221" i="48"/>
  <c r="G221" i="48"/>
  <c r="H221" i="48"/>
  <c r="P221" i="48"/>
  <c r="E220" i="49"/>
  <c r="E218" i="52"/>
  <c r="I218" i="52"/>
  <c r="M218" i="52"/>
  <c r="Q218" i="52"/>
  <c r="I221" i="48"/>
  <c r="J221" i="48"/>
  <c r="K221" i="48"/>
  <c r="Q221" i="48"/>
  <c r="F220" i="49"/>
  <c r="F218" i="52"/>
  <c r="J218" i="52"/>
  <c r="N218" i="52"/>
  <c r="R218" i="52"/>
  <c r="W218" i="52"/>
  <c r="C218" i="50"/>
  <c r="B126" i="51"/>
  <c r="U56" i="57"/>
  <c r="L221" i="48"/>
  <c r="M221" i="48"/>
  <c r="N221" i="48"/>
  <c r="R221" i="48"/>
  <c r="G220" i="49"/>
  <c r="G218" i="52"/>
  <c r="K218" i="52"/>
  <c r="O218" i="52"/>
  <c r="S218" i="52"/>
  <c r="X218" i="52"/>
  <c r="D218" i="50"/>
  <c r="C126" i="51"/>
  <c r="V56" i="57"/>
  <c r="Y218" i="52"/>
  <c r="E218" i="50"/>
  <c r="D126" i="51"/>
  <c r="W56" i="57"/>
  <c r="D218" i="53"/>
  <c r="H218" i="53"/>
  <c r="L218" i="53"/>
  <c r="P218" i="53"/>
  <c r="E218" i="53"/>
  <c r="I218" i="53"/>
  <c r="M218" i="53"/>
  <c r="Q218" i="53"/>
  <c r="F218" i="53"/>
  <c r="J218" i="53"/>
  <c r="N218" i="53"/>
  <c r="R218" i="53"/>
  <c r="W218" i="53"/>
  <c r="F218" i="50"/>
  <c r="E126" i="51"/>
  <c r="X56" i="57"/>
  <c r="G218" i="53"/>
  <c r="K218" i="53"/>
  <c r="O218" i="53"/>
  <c r="S218" i="53"/>
  <c r="X218" i="53"/>
  <c r="G218" i="50"/>
  <c r="F126" i="51"/>
  <c r="Y56" i="57"/>
  <c r="Y218" i="53"/>
  <c r="H218" i="50"/>
  <c r="G126" i="51"/>
  <c r="Z56" i="57"/>
  <c r="D218" i="54"/>
  <c r="H218" i="54"/>
  <c r="L218" i="54"/>
  <c r="P218" i="54"/>
  <c r="E218" i="54"/>
  <c r="I218" i="54"/>
  <c r="M218" i="54"/>
  <c r="Q218" i="54"/>
  <c r="F218" i="54"/>
  <c r="J218" i="54"/>
  <c r="N218" i="54"/>
  <c r="R218" i="54"/>
  <c r="W218" i="54"/>
  <c r="I218" i="50"/>
  <c r="H126" i="51"/>
  <c r="AA56" i="57"/>
  <c r="G218" i="54"/>
  <c r="K218" i="54"/>
  <c r="O218" i="54"/>
  <c r="S218" i="54"/>
  <c r="X218" i="54"/>
  <c r="J218" i="50"/>
  <c r="I126" i="51"/>
  <c r="AB56" i="57"/>
  <c r="Y218" i="54"/>
  <c r="K218" i="50"/>
  <c r="J126" i="51"/>
  <c r="AC56" i="57"/>
  <c r="D218" i="55"/>
  <c r="H218" i="55"/>
  <c r="L218" i="55"/>
  <c r="P218" i="55"/>
  <c r="E218" i="55"/>
  <c r="I218" i="55"/>
  <c r="M218" i="55"/>
  <c r="Q218" i="55"/>
  <c r="F218" i="55"/>
  <c r="J218" i="55"/>
  <c r="N218" i="55"/>
  <c r="R218" i="55"/>
  <c r="W218" i="55"/>
  <c r="L218" i="50"/>
  <c r="K126" i="51"/>
  <c r="AD56" i="57"/>
  <c r="G218" i="55"/>
  <c r="K218" i="55"/>
  <c r="O218" i="55"/>
  <c r="S218" i="55"/>
  <c r="X218" i="55"/>
  <c r="M218" i="50"/>
  <c r="L126" i="51"/>
  <c r="AE56" i="57"/>
  <c r="Y218" i="55"/>
  <c r="N218" i="50"/>
  <c r="M126" i="51"/>
  <c r="AF56" i="57"/>
  <c r="D218" i="56"/>
  <c r="H218" i="56"/>
  <c r="L218" i="56"/>
  <c r="P218" i="56"/>
  <c r="E218" i="56"/>
  <c r="I218" i="56"/>
  <c r="M218" i="56"/>
  <c r="Q218" i="56"/>
  <c r="F218" i="56"/>
  <c r="J218" i="56"/>
  <c r="N218" i="56"/>
  <c r="R218" i="56"/>
  <c r="W218" i="56"/>
  <c r="O218" i="50"/>
  <c r="N126" i="51"/>
  <c r="AG56" i="57"/>
  <c r="G218" i="56"/>
  <c r="K218" i="56"/>
  <c r="O218" i="56"/>
  <c r="S218" i="56"/>
  <c r="X218" i="56"/>
  <c r="P218" i="50"/>
  <c r="O126" i="51"/>
  <c r="AH56" i="57"/>
  <c r="Y218" i="56"/>
  <c r="Q218" i="50"/>
  <c r="P126" i="51"/>
  <c r="AI56" i="57"/>
  <c r="I224" i="48"/>
  <c r="J224" i="48"/>
  <c r="K224" i="48"/>
  <c r="Q224" i="48"/>
  <c r="D223" i="49"/>
  <c r="D221" i="52"/>
  <c r="H221" i="52"/>
  <c r="L221" i="52"/>
  <c r="P221" i="52"/>
  <c r="L224" i="48"/>
  <c r="M224" i="48"/>
  <c r="N224" i="48"/>
  <c r="R224" i="48"/>
  <c r="E223" i="49"/>
  <c r="E221" i="52"/>
  <c r="I221" i="52"/>
  <c r="M221" i="52"/>
  <c r="Q221" i="52"/>
  <c r="C224" i="48"/>
  <c r="D224" i="48"/>
  <c r="E224" i="48"/>
  <c r="O224" i="48"/>
  <c r="S224" i="48"/>
  <c r="F223" i="49"/>
  <c r="F221" i="52"/>
  <c r="J221" i="52"/>
  <c r="N221" i="52"/>
  <c r="R221" i="52"/>
  <c r="W221" i="52"/>
  <c r="C221" i="50"/>
  <c r="B127" i="51"/>
  <c r="U57" i="57"/>
  <c r="F224" i="48"/>
  <c r="G224" i="48"/>
  <c r="H224" i="48"/>
  <c r="P224" i="48"/>
  <c r="T224" i="48"/>
  <c r="G223" i="49"/>
  <c r="G221" i="52"/>
  <c r="K221" i="52"/>
  <c r="O221" i="52"/>
  <c r="S221" i="52"/>
  <c r="X221" i="52"/>
  <c r="D221" i="50"/>
  <c r="C127" i="51"/>
  <c r="V57" i="57"/>
  <c r="Y221" i="52"/>
  <c r="E221" i="50"/>
  <c r="D127" i="51"/>
  <c r="W57" i="57"/>
  <c r="D221" i="53"/>
  <c r="H221" i="53"/>
  <c r="L221" i="53"/>
  <c r="P221" i="53"/>
  <c r="E221" i="53"/>
  <c r="I221" i="53"/>
  <c r="M221" i="53"/>
  <c r="Q221" i="53"/>
  <c r="F221" i="53"/>
  <c r="J221" i="53"/>
  <c r="N221" i="53"/>
  <c r="R221" i="53"/>
  <c r="W221" i="53"/>
  <c r="F221" i="50"/>
  <c r="E127" i="51"/>
  <c r="X57" i="57"/>
  <c r="G221" i="53"/>
  <c r="K221" i="53"/>
  <c r="O221" i="53"/>
  <c r="S221" i="53"/>
  <c r="X221" i="53"/>
  <c r="G221" i="50"/>
  <c r="F127" i="51"/>
  <c r="Y57" i="57"/>
  <c r="Y221" i="53"/>
  <c r="H221" i="50"/>
  <c r="G127" i="51"/>
  <c r="Z57" i="57"/>
  <c r="D221" i="54"/>
  <c r="H221" i="54"/>
  <c r="L221" i="54"/>
  <c r="P221" i="54"/>
  <c r="E221" i="54"/>
  <c r="I221" i="54"/>
  <c r="M221" i="54"/>
  <c r="Q221" i="54"/>
  <c r="F221" i="54"/>
  <c r="J221" i="54"/>
  <c r="N221" i="54"/>
  <c r="R221" i="54"/>
  <c r="W221" i="54"/>
  <c r="I221" i="50"/>
  <c r="H127" i="51"/>
  <c r="AA57" i="57"/>
  <c r="G221" i="54"/>
  <c r="K221" i="54"/>
  <c r="O221" i="54"/>
  <c r="S221" i="54"/>
  <c r="X221" i="54"/>
  <c r="J221" i="50"/>
  <c r="I127" i="51"/>
  <c r="AB57" i="57"/>
  <c r="Y221" i="54"/>
  <c r="K221" i="50"/>
  <c r="J127" i="51"/>
  <c r="AC57" i="57"/>
  <c r="D221" i="55"/>
  <c r="H221" i="55"/>
  <c r="L221" i="55"/>
  <c r="P221" i="55"/>
  <c r="E221" i="55"/>
  <c r="I221" i="55"/>
  <c r="M221" i="55"/>
  <c r="Q221" i="55"/>
  <c r="F221" i="55"/>
  <c r="J221" i="55"/>
  <c r="N221" i="55"/>
  <c r="R221" i="55"/>
  <c r="W221" i="55"/>
  <c r="L221" i="50"/>
  <c r="K127" i="51"/>
  <c r="AD57" i="57"/>
  <c r="G221" i="55"/>
  <c r="K221" i="55"/>
  <c r="O221" i="55"/>
  <c r="S221" i="55"/>
  <c r="X221" i="55"/>
  <c r="M221" i="50"/>
  <c r="L127" i="51"/>
  <c r="AE57" i="57"/>
  <c r="Y221" i="55"/>
  <c r="N221" i="50"/>
  <c r="M127" i="51"/>
  <c r="AF57" i="57"/>
  <c r="D221" i="56"/>
  <c r="H221" i="56"/>
  <c r="L221" i="56"/>
  <c r="P221" i="56"/>
  <c r="E221" i="56"/>
  <c r="I221" i="56"/>
  <c r="M221" i="56"/>
  <c r="Q221" i="56"/>
  <c r="F221" i="56"/>
  <c r="J221" i="56"/>
  <c r="N221" i="56"/>
  <c r="R221" i="56"/>
  <c r="W221" i="56"/>
  <c r="O221" i="50"/>
  <c r="N127" i="51"/>
  <c r="AG57" i="57"/>
  <c r="G221" i="56"/>
  <c r="K221" i="56"/>
  <c r="O221" i="56"/>
  <c r="S221" i="56"/>
  <c r="X221" i="56"/>
  <c r="P221" i="50"/>
  <c r="O127" i="51"/>
  <c r="AH57" i="57"/>
  <c r="Y221" i="56"/>
  <c r="Q221" i="50"/>
  <c r="P127" i="51"/>
  <c r="AI57" i="57"/>
  <c r="Q225" i="48"/>
  <c r="D224" i="49"/>
  <c r="D222" i="52"/>
  <c r="H222" i="52"/>
  <c r="L222" i="52"/>
  <c r="P222" i="52"/>
  <c r="R225" i="48"/>
  <c r="E224" i="49"/>
  <c r="E222" i="52"/>
  <c r="I222" i="52"/>
  <c r="M222" i="52"/>
  <c r="Q222" i="52"/>
  <c r="O225" i="48"/>
  <c r="S225" i="48"/>
  <c r="F224" i="49"/>
  <c r="F222" i="52"/>
  <c r="J222" i="52"/>
  <c r="N222" i="52"/>
  <c r="R222" i="52"/>
  <c r="W222" i="52"/>
  <c r="C222" i="50"/>
  <c r="B128" i="51"/>
  <c r="U58" i="57"/>
  <c r="P225" i="48"/>
  <c r="T225" i="48"/>
  <c r="G224" i="49"/>
  <c r="G222" i="52"/>
  <c r="K222" i="52"/>
  <c r="O222" i="52"/>
  <c r="S222" i="52"/>
  <c r="X222" i="52"/>
  <c r="D222" i="50"/>
  <c r="C128" i="51"/>
  <c r="V58" i="57"/>
  <c r="Y222" i="52"/>
  <c r="E222" i="50"/>
  <c r="D128" i="51"/>
  <c r="W58" i="57"/>
  <c r="D222" i="53"/>
  <c r="H222" i="53"/>
  <c r="L222" i="53"/>
  <c r="P222" i="53"/>
  <c r="E222" i="53"/>
  <c r="I222" i="53"/>
  <c r="M222" i="53"/>
  <c r="Q222" i="53"/>
  <c r="F222" i="53"/>
  <c r="J222" i="53"/>
  <c r="N222" i="53"/>
  <c r="R222" i="53"/>
  <c r="W222" i="53"/>
  <c r="F222" i="50"/>
  <c r="E128" i="51"/>
  <c r="X58" i="57"/>
  <c r="G222" i="53"/>
  <c r="K222" i="53"/>
  <c r="O222" i="53"/>
  <c r="S222" i="53"/>
  <c r="X222" i="53"/>
  <c r="G222" i="50"/>
  <c r="F128" i="51"/>
  <c r="Y58" i="57"/>
  <c r="Y222" i="53"/>
  <c r="H222" i="50"/>
  <c r="G128" i="51"/>
  <c r="Z58" i="57"/>
  <c r="D222" i="54"/>
  <c r="H222" i="54"/>
  <c r="L222" i="54"/>
  <c r="P222" i="54"/>
  <c r="E222" i="54"/>
  <c r="I222" i="54"/>
  <c r="M222" i="54"/>
  <c r="Q222" i="54"/>
  <c r="F222" i="54"/>
  <c r="J222" i="54"/>
  <c r="N222" i="54"/>
  <c r="R222" i="54"/>
  <c r="W222" i="54"/>
  <c r="I222" i="50"/>
  <c r="H128" i="51"/>
  <c r="AA58" i="57"/>
  <c r="G222" i="54"/>
  <c r="K222" i="54"/>
  <c r="O222" i="54"/>
  <c r="S222" i="54"/>
  <c r="X222" i="54"/>
  <c r="J222" i="50"/>
  <c r="I128" i="51"/>
  <c r="AB58" i="57"/>
  <c r="Y222" i="54"/>
  <c r="K222" i="50"/>
  <c r="J128" i="51"/>
  <c r="AC58" i="57"/>
  <c r="D222" i="55"/>
  <c r="H222" i="55"/>
  <c r="L222" i="55"/>
  <c r="P222" i="55"/>
  <c r="E222" i="55"/>
  <c r="I222" i="55"/>
  <c r="M222" i="55"/>
  <c r="Q222" i="55"/>
  <c r="F222" i="55"/>
  <c r="J222" i="55"/>
  <c r="N222" i="55"/>
  <c r="R222" i="55"/>
  <c r="W222" i="55"/>
  <c r="L222" i="50"/>
  <c r="K128" i="51"/>
  <c r="AD58" i="57"/>
  <c r="G222" i="55"/>
  <c r="K222" i="55"/>
  <c r="O222" i="55"/>
  <c r="S222" i="55"/>
  <c r="X222" i="55"/>
  <c r="M222" i="50"/>
  <c r="L128" i="51"/>
  <c r="AE58" i="57"/>
  <c r="Y222" i="55"/>
  <c r="N222" i="50"/>
  <c r="M128" i="51"/>
  <c r="AF58" i="57"/>
  <c r="D222" i="56"/>
  <c r="H222" i="56"/>
  <c r="L222" i="56"/>
  <c r="P222" i="56"/>
  <c r="E222" i="56"/>
  <c r="I222" i="56"/>
  <c r="M222" i="56"/>
  <c r="Q222" i="56"/>
  <c r="F222" i="56"/>
  <c r="J222" i="56"/>
  <c r="N222" i="56"/>
  <c r="R222" i="56"/>
  <c r="W222" i="56"/>
  <c r="O222" i="50"/>
  <c r="N128" i="51"/>
  <c r="AG58" i="57"/>
  <c r="G222" i="56"/>
  <c r="K222" i="56"/>
  <c r="O222" i="56"/>
  <c r="S222" i="56"/>
  <c r="X222" i="56"/>
  <c r="P222" i="50"/>
  <c r="O128" i="51"/>
  <c r="AH58" i="57"/>
  <c r="Y222" i="56"/>
  <c r="Q222" i="50"/>
  <c r="P128" i="51"/>
  <c r="AI58" i="57"/>
  <c r="Q226" i="48"/>
  <c r="D225" i="49"/>
  <c r="D223" i="52"/>
  <c r="H223" i="52"/>
  <c r="L223" i="52"/>
  <c r="P223" i="52"/>
  <c r="R226" i="48"/>
  <c r="E225" i="49"/>
  <c r="E223" i="52"/>
  <c r="I223" i="52"/>
  <c r="M223" i="52"/>
  <c r="Q223" i="52"/>
  <c r="O226" i="48"/>
  <c r="S226" i="48"/>
  <c r="F225" i="49"/>
  <c r="F223" i="52"/>
  <c r="J223" i="52"/>
  <c r="N223" i="52"/>
  <c r="R223" i="52"/>
  <c r="W223" i="52"/>
  <c r="C223" i="50"/>
  <c r="B129" i="51"/>
  <c r="U59" i="57"/>
  <c r="P226" i="48"/>
  <c r="T226" i="48"/>
  <c r="G225" i="49"/>
  <c r="G223" i="52"/>
  <c r="K223" i="52"/>
  <c r="O223" i="52"/>
  <c r="S223" i="52"/>
  <c r="X223" i="52"/>
  <c r="D223" i="50"/>
  <c r="C129" i="51"/>
  <c r="V59" i="57"/>
  <c r="Y223" i="52"/>
  <c r="E223" i="50"/>
  <c r="D129" i="51"/>
  <c r="W59" i="57"/>
  <c r="D223" i="53"/>
  <c r="H223" i="53"/>
  <c r="L223" i="53"/>
  <c r="P223" i="53"/>
  <c r="E223" i="53"/>
  <c r="I223" i="53"/>
  <c r="M223" i="53"/>
  <c r="Q223" i="53"/>
  <c r="F223" i="53"/>
  <c r="J223" i="53"/>
  <c r="N223" i="53"/>
  <c r="R223" i="53"/>
  <c r="W223" i="53"/>
  <c r="F223" i="50"/>
  <c r="E129" i="51"/>
  <c r="X59" i="57"/>
  <c r="G223" i="53"/>
  <c r="K223" i="53"/>
  <c r="O223" i="53"/>
  <c r="S223" i="53"/>
  <c r="X223" i="53"/>
  <c r="G223" i="50"/>
  <c r="F129" i="51"/>
  <c r="Y59" i="57"/>
  <c r="Y223" i="53"/>
  <c r="H223" i="50"/>
  <c r="G129" i="51"/>
  <c r="Z59" i="57"/>
  <c r="D223" i="54"/>
  <c r="H223" i="54"/>
  <c r="L223" i="54"/>
  <c r="P223" i="54"/>
  <c r="E223" i="54"/>
  <c r="I223" i="54"/>
  <c r="M223" i="54"/>
  <c r="Q223" i="54"/>
  <c r="F223" i="54"/>
  <c r="J223" i="54"/>
  <c r="N223" i="54"/>
  <c r="R223" i="54"/>
  <c r="W223" i="54"/>
  <c r="I223" i="50"/>
  <c r="H129" i="51"/>
  <c r="AA59" i="57"/>
  <c r="G223" i="54"/>
  <c r="K223" i="54"/>
  <c r="O223" i="54"/>
  <c r="S223" i="54"/>
  <c r="X223" i="54"/>
  <c r="J223" i="50"/>
  <c r="I129" i="51"/>
  <c r="AB59" i="57"/>
  <c r="Y223" i="54"/>
  <c r="K223" i="50"/>
  <c r="J129" i="51"/>
  <c r="AC59" i="57"/>
  <c r="D223" i="55"/>
  <c r="H223" i="55"/>
  <c r="L223" i="55"/>
  <c r="P223" i="55"/>
  <c r="E223" i="55"/>
  <c r="I223" i="55"/>
  <c r="M223" i="55"/>
  <c r="Q223" i="55"/>
  <c r="F223" i="55"/>
  <c r="J223" i="55"/>
  <c r="N223" i="55"/>
  <c r="R223" i="55"/>
  <c r="W223" i="55"/>
  <c r="L223" i="50"/>
  <c r="K129" i="51"/>
  <c r="AD59" i="57"/>
  <c r="G223" i="55"/>
  <c r="K223" i="55"/>
  <c r="O223" i="55"/>
  <c r="S223" i="55"/>
  <c r="X223" i="55"/>
  <c r="M223" i="50"/>
  <c r="L129" i="51"/>
  <c r="AE59" i="57"/>
  <c r="Y223" i="55"/>
  <c r="N223" i="50"/>
  <c r="M129" i="51"/>
  <c r="AF59" i="57"/>
  <c r="D223" i="56"/>
  <c r="H223" i="56"/>
  <c r="L223" i="56"/>
  <c r="P223" i="56"/>
  <c r="E223" i="56"/>
  <c r="I223" i="56"/>
  <c r="M223" i="56"/>
  <c r="Q223" i="56"/>
  <c r="F223" i="56"/>
  <c r="J223" i="56"/>
  <c r="N223" i="56"/>
  <c r="R223" i="56"/>
  <c r="W223" i="56"/>
  <c r="O223" i="50"/>
  <c r="N129" i="51"/>
  <c r="AG59" i="57"/>
  <c r="G223" i="56"/>
  <c r="K223" i="56"/>
  <c r="O223" i="56"/>
  <c r="S223" i="56"/>
  <c r="X223" i="56"/>
  <c r="P223" i="50"/>
  <c r="O129" i="51"/>
  <c r="AH59" i="57"/>
  <c r="Y223" i="56"/>
  <c r="Q223" i="50"/>
  <c r="P129" i="51"/>
  <c r="AI59" i="57"/>
  <c r="Q227" i="48"/>
  <c r="D226" i="49"/>
  <c r="D224" i="52"/>
  <c r="H224" i="52"/>
  <c r="L224" i="52"/>
  <c r="P224" i="52"/>
  <c r="R227" i="48"/>
  <c r="E226" i="49"/>
  <c r="E224" i="52"/>
  <c r="I224" i="52"/>
  <c r="M224" i="52"/>
  <c r="Q224" i="52"/>
  <c r="O227" i="48"/>
  <c r="S227" i="48"/>
  <c r="F226" i="49"/>
  <c r="F224" i="52"/>
  <c r="J224" i="52"/>
  <c r="N224" i="52"/>
  <c r="R224" i="52"/>
  <c r="W224" i="52"/>
  <c r="C224" i="50"/>
  <c r="B130" i="51"/>
  <c r="U60" i="57"/>
  <c r="P227" i="48"/>
  <c r="T227" i="48"/>
  <c r="G226" i="49"/>
  <c r="G224" i="52"/>
  <c r="K224" i="52"/>
  <c r="O224" i="52"/>
  <c r="S224" i="52"/>
  <c r="X224" i="52"/>
  <c r="D224" i="50"/>
  <c r="C130" i="51"/>
  <c r="V60" i="57"/>
  <c r="Y224" i="52"/>
  <c r="E224" i="50"/>
  <c r="D130" i="51"/>
  <c r="W60" i="57"/>
  <c r="D224" i="53"/>
  <c r="H224" i="53"/>
  <c r="L224" i="53"/>
  <c r="P224" i="53"/>
  <c r="E224" i="53"/>
  <c r="I224" i="53"/>
  <c r="M224" i="53"/>
  <c r="Q224" i="53"/>
  <c r="F224" i="53"/>
  <c r="J224" i="53"/>
  <c r="N224" i="53"/>
  <c r="R224" i="53"/>
  <c r="W224" i="53"/>
  <c r="F224" i="50"/>
  <c r="E130" i="51"/>
  <c r="X60" i="57"/>
  <c r="G224" i="53"/>
  <c r="K224" i="53"/>
  <c r="O224" i="53"/>
  <c r="S224" i="53"/>
  <c r="X224" i="53"/>
  <c r="G224" i="50"/>
  <c r="F130" i="51"/>
  <c r="Y60" i="57"/>
  <c r="Y224" i="53"/>
  <c r="H224" i="50"/>
  <c r="G130" i="51"/>
  <c r="Z60" i="57"/>
  <c r="D224" i="54"/>
  <c r="H224" i="54"/>
  <c r="L224" i="54"/>
  <c r="P224" i="54"/>
  <c r="E224" i="54"/>
  <c r="I224" i="54"/>
  <c r="M224" i="54"/>
  <c r="Q224" i="54"/>
  <c r="F224" i="54"/>
  <c r="J224" i="54"/>
  <c r="N224" i="54"/>
  <c r="R224" i="54"/>
  <c r="W224" i="54"/>
  <c r="I224" i="50"/>
  <c r="H130" i="51"/>
  <c r="AA60" i="57"/>
  <c r="G224" i="54"/>
  <c r="K224" i="54"/>
  <c r="O224" i="54"/>
  <c r="S224" i="54"/>
  <c r="X224" i="54"/>
  <c r="J224" i="50"/>
  <c r="I130" i="51"/>
  <c r="AB60" i="57"/>
  <c r="Y224" i="54"/>
  <c r="K224" i="50"/>
  <c r="J130" i="51"/>
  <c r="AC60" i="57"/>
  <c r="D224" i="55"/>
  <c r="H224" i="55"/>
  <c r="L224" i="55"/>
  <c r="P224" i="55"/>
  <c r="E224" i="55"/>
  <c r="I224" i="55"/>
  <c r="M224" i="55"/>
  <c r="Q224" i="55"/>
  <c r="F224" i="55"/>
  <c r="J224" i="55"/>
  <c r="N224" i="55"/>
  <c r="R224" i="55"/>
  <c r="W224" i="55"/>
  <c r="L224" i="50"/>
  <c r="K130" i="51"/>
  <c r="AD60" i="57"/>
  <c r="G224" i="55"/>
  <c r="K224" i="55"/>
  <c r="O224" i="55"/>
  <c r="S224" i="55"/>
  <c r="X224" i="55"/>
  <c r="M224" i="50"/>
  <c r="L130" i="51"/>
  <c r="AE60" i="57"/>
  <c r="Y224" i="55"/>
  <c r="N224" i="50"/>
  <c r="M130" i="51"/>
  <c r="AF60" i="57"/>
  <c r="D224" i="56"/>
  <c r="H224" i="56"/>
  <c r="L224" i="56"/>
  <c r="P224" i="56"/>
  <c r="E224" i="56"/>
  <c r="I224" i="56"/>
  <c r="M224" i="56"/>
  <c r="Q224" i="56"/>
  <c r="F224" i="56"/>
  <c r="J224" i="56"/>
  <c r="N224" i="56"/>
  <c r="R224" i="56"/>
  <c r="W224" i="56"/>
  <c r="O224" i="50"/>
  <c r="N130" i="51"/>
  <c r="AG60" i="57"/>
  <c r="G224" i="56"/>
  <c r="K224" i="56"/>
  <c r="O224" i="56"/>
  <c r="S224" i="56"/>
  <c r="X224" i="56"/>
  <c r="P224" i="50"/>
  <c r="O130" i="51"/>
  <c r="AH60" i="57"/>
  <c r="Y224" i="56"/>
  <c r="Q224" i="50"/>
  <c r="P130" i="51"/>
  <c r="AI60" i="57"/>
  <c r="Q228" i="48"/>
  <c r="D227" i="49"/>
  <c r="D225" i="52"/>
  <c r="H225" i="52"/>
  <c r="L225" i="52"/>
  <c r="P225" i="52"/>
  <c r="R228" i="48"/>
  <c r="E227" i="49"/>
  <c r="E225" i="52"/>
  <c r="I225" i="52"/>
  <c r="M225" i="52"/>
  <c r="Q225" i="52"/>
  <c r="O228" i="48"/>
  <c r="S228" i="48"/>
  <c r="F227" i="49"/>
  <c r="F225" i="52"/>
  <c r="J225" i="52"/>
  <c r="N225" i="52"/>
  <c r="R225" i="52"/>
  <c r="W225" i="52"/>
  <c r="C225" i="50"/>
  <c r="B131" i="51"/>
  <c r="U61" i="57"/>
  <c r="P228" i="48"/>
  <c r="T228" i="48"/>
  <c r="G227" i="49"/>
  <c r="G225" i="52"/>
  <c r="K225" i="52"/>
  <c r="O225" i="52"/>
  <c r="S225" i="52"/>
  <c r="X225" i="52"/>
  <c r="D225" i="50"/>
  <c r="C131" i="51"/>
  <c r="V61" i="57"/>
  <c r="Y225" i="52"/>
  <c r="E225" i="50"/>
  <c r="D131" i="51"/>
  <c r="W61" i="57"/>
  <c r="D225" i="53"/>
  <c r="H225" i="53"/>
  <c r="L225" i="53"/>
  <c r="P225" i="53"/>
  <c r="E225" i="53"/>
  <c r="I225" i="53"/>
  <c r="M225" i="53"/>
  <c r="Q225" i="53"/>
  <c r="F225" i="53"/>
  <c r="J225" i="53"/>
  <c r="N225" i="53"/>
  <c r="R225" i="53"/>
  <c r="W225" i="53"/>
  <c r="F225" i="50"/>
  <c r="E131" i="51"/>
  <c r="X61" i="57"/>
  <c r="G225" i="53"/>
  <c r="K225" i="53"/>
  <c r="O225" i="53"/>
  <c r="S225" i="53"/>
  <c r="X225" i="53"/>
  <c r="G225" i="50"/>
  <c r="F131" i="51"/>
  <c r="Y61" i="57"/>
  <c r="Y225" i="53"/>
  <c r="H225" i="50"/>
  <c r="G131" i="51"/>
  <c r="Z61" i="57"/>
  <c r="D225" i="54"/>
  <c r="H225" i="54"/>
  <c r="L225" i="54"/>
  <c r="P225" i="54"/>
  <c r="E225" i="54"/>
  <c r="I225" i="54"/>
  <c r="M225" i="54"/>
  <c r="Q225" i="54"/>
  <c r="F225" i="54"/>
  <c r="J225" i="54"/>
  <c r="N225" i="54"/>
  <c r="R225" i="54"/>
  <c r="W225" i="54"/>
  <c r="I225" i="50"/>
  <c r="H131" i="51"/>
  <c r="AA61" i="57"/>
  <c r="G225" i="54"/>
  <c r="K225" i="54"/>
  <c r="O225" i="54"/>
  <c r="S225" i="54"/>
  <c r="X225" i="54"/>
  <c r="J225" i="50"/>
  <c r="I131" i="51"/>
  <c r="AB61" i="57"/>
  <c r="Y225" i="54"/>
  <c r="K225" i="50"/>
  <c r="J131" i="51"/>
  <c r="AC61" i="57"/>
  <c r="D225" i="55"/>
  <c r="H225" i="55"/>
  <c r="L225" i="55"/>
  <c r="P225" i="55"/>
  <c r="E225" i="55"/>
  <c r="I225" i="55"/>
  <c r="M225" i="55"/>
  <c r="Q225" i="55"/>
  <c r="F225" i="55"/>
  <c r="J225" i="55"/>
  <c r="N225" i="55"/>
  <c r="R225" i="55"/>
  <c r="W225" i="55"/>
  <c r="L225" i="50"/>
  <c r="K131" i="51"/>
  <c r="AD61" i="57"/>
  <c r="G225" i="55"/>
  <c r="K225" i="55"/>
  <c r="O225" i="55"/>
  <c r="S225" i="55"/>
  <c r="X225" i="55"/>
  <c r="M225" i="50"/>
  <c r="L131" i="51"/>
  <c r="AE61" i="57"/>
  <c r="Y225" i="55"/>
  <c r="N225" i="50"/>
  <c r="M131" i="51"/>
  <c r="AF61" i="57"/>
  <c r="D225" i="56"/>
  <c r="H225" i="56"/>
  <c r="L225" i="56"/>
  <c r="P225" i="56"/>
  <c r="E225" i="56"/>
  <c r="I225" i="56"/>
  <c r="M225" i="56"/>
  <c r="Q225" i="56"/>
  <c r="F225" i="56"/>
  <c r="J225" i="56"/>
  <c r="N225" i="56"/>
  <c r="R225" i="56"/>
  <c r="W225" i="56"/>
  <c r="O225" i="50"/>
  <c r="N131" i="51"/>
  <c r="AG61" i="57"/>
  <c r="G225" i="56"/>
  <c r="K225" i="56"/>
  <c r="O225" i="56"/>
  <c r="S225" i="56"/>
  <c r="X225" i="56"/>
  <c r="P225" i="50"/>
  <c r="O131" i="51"/>
  <c r="AH61" i="57"/>
  <c r="Y225" i="56"/>
  <c r="Q225" i="50"/>
  <c r="P131" i="51"/>
  <c r="AI61" i="57"/>
  <c r="Q229" i="48"/>
  <c r="D228" i="49"/>
  <c r="D226" i="52"/>
  <c r="H226" i="52"/>
  <c r="L226" i="52"/>
  <c r="P226" i="52"/>
  <c r="R229" i="48"/>
  <c r="E228" i="49"/>
  <c r="E226" i="52"/>
  <c r="I226" i="52"/>
  <c r="M226" i="52"/>
  <c r="Q226" i="52"/>
  <c r="O229" i="48"/>
  <c r="S229" i="48"/>
  <c r="F228" i="49"/>
  <c r="F226" i="52"/>
  <c r="J226" i="52"/>
  <c r="N226" i="52"/>
  <c r="R226" i="52"/>
  <c r="W226" i="52"/>
  <c r="C226" i="50"/>
  <c r="B132" i="51"/>
  <c r="U62" i="57"/>
  <c r="P229" i="48"/>
  <c r="T229" i="48"/>
  <c r="G228" i="49"/>
  <c r="G226" i="52"/>
  <c r="K226" i="52"/>
  <c r="O226" i="52"/>
  <c r="S226" i="52"/>
  <c r="X226" i="52"/>
  <c r="D226" i="50"/>
  <c r="C132" i="51"/>
  <c r="V62" i="57"/>
  <c r="Y226" i="52"/>
  <c r="E226" i="50"/>
  <c r="D132" i="51"/>
  <c r="W62" i="57"/>
  <c r="D226" i="53"/>
  <c r="H226" i="53"/>
  <c r="L226" i="53"/>
  <c r="P226" i="53"/>
  <c r="E226" i="53"/>
  <c r="I226" i="53"/>
  <c r="M226" i="53"/>
  <c r="Q226" i="53"/>
  <c r="F226" i="53"/>
  <c r="J226" i="53"/>
  <c r="N226" i="53"/>
  <c r="R226" i="53"/>
  <c r="W226" i="53"/>
  <c r="F226" i="50"/>
  <c r="E132" i="51"/>
  <c r="X62" i="57"/>
  <c r="G226" i="53"/>
  <c r="K226" i="53"/>
  <c r="O226" i="53"/>
  <c r="S226" i="53"/>
  <c r="X226" i="53"/>
  <c r="G226" i="50"/>
  <c r="F132" i="51"/>
  <c r="Y62" i="57"/>
  <c r="Y226" i="53"/>
  <c r="H226" i="50"/>
  <c r="G132" i="51"/>
  <c r="Z62" i="57"/>
  <c r="D226" i="54"/>
  <c r="H226" i="54"/>
  <c r="L226" i="54"/>
  <c r="P226" i="54"/>
  <c r="E226" i="54"/>
  <c r="I226" i="54"/>
  <c r="M226" i="54"/>
  <c r="Q226" i="54"/>
  <c r="F226" i="54"/>
  <c r="J226" i="54"/>
  <c r="N226" i="54"/>
  <c r="R226" i="54"/>
  <c r="W226" i="54"/>
  <c r="I226" i="50"/>
  <c r="H132" i="51"/>
  <c r="AA62" i="57"/>
  <c r="G226" i="54"/>
  <c r="K226" i="54"/>
  <c r="O226" i="54"/>
  <c r="S226" i="54"/>
  <c r="X226" i="54"/>
  <c r="J226" i="50"/>
  <c r="I132" i="51"/>
  <c r="AB62" i="57"/>
  <c r="Y226" i="54"/>
  <c r="K226" i="50"/>
  <c r="J132" i="51"/>
  <c r="AC62" i="57"/>
  <c r="D226" i="55"/>
  <c r="H226" i="55"/>
  <c r="L226" i="55"/>
  <c r="P226" i="55"/>
  <c r="E226" i="55"/>
  <c r="I226" i="55"/>
  <c r="M226" i="55"/>
  <c r="Q226" i="55"/>
  <c r="F226" i="55"/>
  <c r="J226" i="55"/>
  <c r="N226" i="55"/>
  <c r="R226" i="55"/>
  <c r="W226" i="55"/>
  <c r="L226" i="50"/>
  <c r="K132" i="51"/>
  <c r="AD62" i="57"/>
  <c r="G226" i="55"/>
  <c r="K226" i="55"/>
  <c r="O226" i="55"/>
  <c r="S226" i="55"/>
  <c r="X226" i="55"/>
  <c r="M226" i="50"/>
  <c r="L132" i="51"/>
  <c r="AE62" i="57"/>
  <c r="Y226" i="55"/>
  <c r="N226" i="50"/>
  <c r="M132" i="51"/>
  <c r="AF62" i="57"/>
  <c r="D226" i="56"/>
  <c r="H226" i="56"/>
  <c r="L226" i="56"/>
  <c r="P226" i="56"/>
  <c r="E226" i="56"/>
  <c r="I226" i="56"/>
  <c r="M226" i="56"/>
  <c r="Q226" i="56"/>
  <c r="F226" i="56"/>
  <c r="J226" i="56"/>
  <c r="N226" i="56"/>
  <c r="R226" i="56"/>
  <c r="W226" i="56"/>
  <c r="O226" i="50"/>
  <c r="N132" i="51"/>
  <c r="AG62" i="57"/>
  <c r="G226" i="56"/>
  <c r="K226" i="56"/>
  <c r="O226" i="56"/>
  <c r="S226" i="56"/>
  <c r="X226" i="56"/>
  <c r="P226" i="50"/>
  <c r="O132" i="51"/>
  <c r="AH62" i="57"/>
  <c r="Y226" i="56"/>
  <c r="Q226" i="50"/>
  <c r="P132" i="51"/>
  <c r="AI62" i="57"/>
  <c r="Q230" i="48"/>
  <c r="D229" i="49"/>
  <c r="D227" i="52"/>
  <c r="H227" i="52"/>
  <c r="L227" i="52"/>
  <c r="P227" i="52"/>
  <c r="R230" i="48"/>
  <c r="E229" i="49"/>
  <c r="E227" i="52"/>
  <c r="I227" i="52"/>
  <c r="M227" i="52"/>
  <c r="Q227" i="52"/>
  <c r="O230" i="48"/>
  <c r="S230" i="48"/>
  <c r="F229" i="49"/>
  <c r="F227" i="52"/>
  <c r="J227" i="52"/>
  <c r="N227" i="52"/>
  <c r="R227" i="52"/>
  <c r="W227" i="52"/>
  <c r="C227" i="50"/>
  <c r="B133" i="51"/>
  <c r="U63" i="57"/>
  <c r="P230" i="48"/>
  <c r="T230" i="48"/>
  <c r="G229" i="49"/>
  <c r="G227" i="52"/>
  <c r="K227" i="52"/>
  <c r="O227" i="52"/>
  <c r="S227" i="52"/>
  <c r="X227" i="52"/>
  <c r="D227" i="50"/>
  <c r="C133" i="51"/>
  <c r="V63" i="57"/>
  <c r="Y227" i="52"/>
  <c r="E227" i="50"/>
  <c r="D133" i="51"/>
  <c r="W63" i="57"/>
  <c r="D227" i="53"/>
  <c r="H227" i="53"/>
  <c r="L227" i="53"/>
  <c r="P227" i="53"/>
  <c r="E227" i="53"/>
  <c r="I227" i="53"/>
  <c r="M227" i="53"/>
  <c r="Q227" i="53"/>
  <c r="F227" i="53"/>
  <c r="J227" i="53"/>
  <c r="N227" i="53"/>
  <c r="R227" i="53"/>
  <c r="W227" i="53"/>
  <c r="F227" i="50"/>
  <c r="E133" i="51"/>
  <c r="X63" i="57"/>
  <c r="G227" i="53"/>
  <c r="K227" i="53"/>
  <c r="O227" i="53"/>
  <c r="S227" i="53"/>
  <c r="X227" i="53"/>
  <c r="G227" i="50"/>
  <c r="F133" i="51"/>
  <c r="Y63" i="57"/>
  <c r="Y227" i="53"/>
  <c r="H227" i="50"/>
  <c r="G133" i="51"/>
  <c r="Z63" i="57"/>
  <c r="D227" i="54"/>
  <c r="H227" i="54"/>
  <c r="L227" i="54"/>
  <c r="P227" i="54"/>
  <c r="E227" i="54"/>
  <c r="I227" i="54"/>
  <c r="M227" i="54"/>
  <c r="Q227" i="54"/>
  <c r="F227" i="54"/>
  <c r="J227" i="54"/>
  <c r="N227" i="54"/>
  <c r="R227" i="54"/>
  <c r="W227" i="54"/>
  <c r="I227" i="50"/>
  <c r="H133" i="51"/>
  <c r="AA63" i="57"/>
  <c r="G227" i="54"/>
  <c r="K227" i="54"/>
  <c r="O227" i="54"/>
  <c r="S227" i="54"/>
  <c r="X227" i="54"/>
  <c r="J227" i="50"/>
  <c r="I133" i="51"/>
  <c r="AB63" i="57"/>
  <c r="Y227" i="54"/>
  <c r="K227" i="50"/>
  <c r="J133" i="51"/>
  <c r="AC63" i="57"/>
  <c r="D227" i="55"/>
  <c r="H227" i="55"/>
  <c r="L227" i="55"/>
  <c r="P227" i="55"/>
  <c r="E227" i="55"/>
  <c r="I227" i="55"/>
  <c r="M227" i="55"/>
  <c r="Q227" i="55"/>
  <c r="F227" i="55"/>
  <c r="J227" i="55"/>
  <c r="N227" i="55"/>
  <c r="R227" i="55"/>
  <c r="W227" i="55"/>
  <c r="L227" i="50"/>
  <c r="K133" i="51"/>
  <c r="AD63" i="57"/>
  <c r="G227" i="55"/>
  <c r="K227" i="55"/>
  <c r="O227" i="55"/>
  <c r="S227" i="55"/>
  <c r="X227" i="55"/>
  <c r="M227" i="50"/>
  <c r="L133" i="51"/>
  <c r="AE63" i="57"/>
  <c r="Y227" i="55"/>
  <c r="N227" i="50"/>
  <c r="M133" i="51"/>
  <c r="AF63" i="57"/>
  <c r="D227" i="56"/>
  <c r="H227" i="56"/>
  <c r="L227" i="56"/>
  <c r="P227" i="56"/>
  <c r="E227" i="56"/>
  <c r="I227" i="56"/>
  <c r="M227" i="56"/>
  <c r="Q227" i="56"/>
  <c r="F227" i="56"/>
  <c r="J227" i="56"/>
  <c r="N227" i="56"/>
  <c r="R227" i="56"/>
  <c r="W227" i="56"/>
  <c r="O227" i="50"/>
  <c r="N133" i="51"/>
  <c r="AG63" i="57"/>
  <c r="G227" i="56"/>
  <c r="K227" i="56"/>
  <c r="O227" i="56"/>
  <c r="S227" i="56"/>
  <c r="X227" i="56"/>
  <c r="P227" i="50"/>
  <c r="O133" i="51"/>
  <c r="AH63" i="57"/>
  <c r="Y227" i="56"/>
  <c r="Q227" i="50"/>
  <c r="P133" i="51"/>
  <c r="AI63" i="57"/>
  <c r="Q231" i="48"/>
  <c r="D230" i="49"/>
  <c r="D228" i="52"/>
  <c r="H228" i="52"/>
  <c r="L228" i="52"/>
  <c r="P228" i="52"/>
  <c r="R231" i="48"/>
  <c r="E230" i="49"/>
  <c r="E228" i="52"/>
  <c r="I228" i="52"/>
  <c r="M228" i="52"/>
  <c r="Q228" i="52"/>
  <c r="O231" i="48"/>
  <c r="S231" i="48"/>
  <c r="F230" i="49"/>
  <c r="F228" i="52"/>
  <c r="J228" i="52"/>
  <c r="N228" i="52"/>
  <c r="R228" i="52"/>
  <c r="W228" i="52"/>
  <c r="C228" i="50"/>
  <c r="B134" i="51"/>
  <c r="U64" i="57"/>
  <c r="P231" i="48"/>
  <c r="T231" i="48"/>
  <c r="G230" i="49"/>
  <c r="G228" i="52"/>
  <c r="K228" i="52"/>
  <c r="O228" i="52"/>
  <c r="S228" i="52"/>
  <c r="X228" i="52"/>
  <c r="D228" i="50"/>
  <c r="C134" i="51"/>
  <c r="V64" i="57"/>
  <c r="Y228" i="52"/>
  <c r="E228" i="50"/>
  <c r="D134" i="51"/>
  <c r="W64" i="57"/>
  <c r="D228" i="53"/>
  <c r="H228" i="53"/>
  <c r="L228" i="53"/>
  <c r="P228" i="53"/>
  <c r="E228" i="53"/>
  <c r="I228" i="53"/>
  <c r="M228" i="53"/>
  <c r="Q228" i="53"/>
  <c r="F228" i="53"/>
  <c r="J228" i="53"/>
  <c r="N228" i="53"/>
  <c r="R228" i="53"/>
  <c r="W228" i="53"/>
  <c r="F228" i="50"/>
  <c r="E134" i="51"/>
  <c r="X64" i="57"/>
  <c r="G228" i="53"/>
  <c r="K228" i="53"/>
  <c r="O228" i="53"/>
  <c r="S228" i="53"/>
  <c r="X228" i="53"/>
  <c r="G228" i="50"/>
  <c r="F134" i="51"/>
  <c r="Y64" i="57"/>
  <c r="Y228" i="53"/>
  <c r="H228" i="50"/>
  <c r="G134" i="51"/>
  <c r="Z64" i="57"/>
  <c r="D228" i="54"/>
  <c r="H228" i="54"/>
  <c r="L228" i="54"/>
  <c r="P228" i="54"/>
  <c r="E228" i="54"/>
  <c r="I228" i="54"/>
  <c r="M228" i="54"/>
  <c r="Q228" i="54"/>
  <c r="F228" i="54"/>
  <c r="J228" i="54"/>
  <c r="N228" i="54"/>
  <c r="R228" i="54"/>
  <c r="W228" i="54"/>
  <c r="I228" i="50"/>
  <c r="H134" i="51"/>
  <c r="AA64" i="57"/>
  <c r="G228" i="54"/>
  <c r="K228" i="54"/>
  <c r="O228" i="54"/>
  <c r="S228" i="54"/>
  <c r="X228" i="54"/>
  <c r="J228" i="50"/>
  <c r="I134" i="51"/>
  <c r="AB64" i="57"/>
  <c r="Y228" i="54"/>
  <c r="K228" i="50"/>
  <c r="J134" i="51"/>
  <c r="AC64" i="57"/>
  <c r="D228" i="55"/>
  <c r="H228" i="55"/>
  <c r="L228" i="55"/>
  <c r="P228" i="55"/>
  <c r="E228" i="55"/>
  <c r="I228" i="55"/>
  <c r="M228" i="55"/>
  <c r="Q228" i="55"/>
  <c r="F228" i="55"/>
  <c r="J228" i="55"/>
  <c r="N228" i="55"/>
  <c r="R228" i="55"/>
  <c r="W228" i="55"/>
  <c r="L228" i="50"/>
  <c r="K134" i="51"/>
  <c r="AD64" i="57"/>
  <c r="G228" i="55"/>
  <c r="K228" i="55"/>
  <c r="O228" i="55"/>
  <c r="S228" i="55"/>
  <c r="X228" i="55"/>
  <c r="M228" i="50"/>
  <c r="L134" i="51"/>
  <c r="AE64" i="57"/>
  <c r="Y228" i="55"/>
  <c r="N228" i="50"/>
  <c r="M134" i="51"/>
  <c r="AF64" i="57"/>
  <c r="D228" i="56"/>
  <c r="H228" i="56"/>
  <c r="L228" i="56"/>
  <c r="P228" i="56"/>
  <c r="E228" i="56"/>
  <c r="I228" i="56"/>
  <c r="M228" i="56"/>
  <c r="Q228" i="56"/>
  <c r="F228" i="56"/>
  <c r="J228" i="56"/>
  <c r="N228" i="56"/>
  <c r="R228" i="56"/>
  <c r="W228" i="56"/>
  <c r="O228" i="50"/>
  <c r="N134" i="51"/>
  <c r="AG64" i="57"/>
  <c r="G228" i="56"/>
  <c r="K228" i="56"/>
  <c r="O228" i="56"/>
  <c r="S228" i="56"/>
  <c r="X228" i="56"/>
  <c r="P228" i="50"/>
  <c r="O134" i="51"/>
  <c r="AH64" i="57"/>
  <c r="Y228" i="56"/>
  <c r="Q228" i="50"/>
  <c r="P134" i="51"/>
  <c r="AI64" i="57"/>
  <c r="Q232" i="48"/>
  <c r="D231" i="49"/>
  <c r="D229" i="52"/>
  <c r="H229" i="52"/>
  <c r="L229" i="52"/>
  <c r="P229" i="52"/>
  <c r="R232" i="48"/>
  <c r="E231" i="49"/>
  <c r="E229" i="52"/>
  <c r="I229" i="52"/>
  <c r="M229" i="52"/>
  <c r="Q229" i="52"/>
  <c r="O232" i="48"/>
  <c r="S232" i="48"/>
  <c r="F231" i="49"/>
  <c r="F229" i="52"/>
  <c r="J229" i="52"/>
  <c r="N229" i="52"/>
  <c r="R229" i="52"/>
  <c r="W229" i="52"/>
  <c r="C229" i="50"/>
  <c r="B135" i="51"/>
  <c r="U65" i="57"/>
  <c r="P232" i="48"/>
  <c r="T232" i="48"/>
  <c r="G231" i="49"/>
  <c r="G229" i="52"/>
  <c r="K229" i="52"/>
  <c r="O229" i="52"/>
  <c r="S229" i="52"/>
  <c r="X229" i="52"/>
  <c r="D229" i="50"/>
  <c r="C135" i="51"/>
  <c r="V65" i="57"/>
  <c r="Y229" i="52"/>
  <c r="E229" i="50"/>
  <c r="D135" i="51"/>
  <c r="W65" i="57"/>
  <c r="D229" i="53"/>
  <c r="H229" i="53"/>
  <c r="L229" i="53"/>
  <c r="P229" i="53"/>
  <c r="E229" i="53"/>
  <c r="I229" i="53"/>
  <c r="M229" i="53"/>
  <c r="Q229" i="53"/>
  <c r="F229" i="53"/>
  <c r="J229" i="53"/>
  <c r="N229" i="53"/>
  <c r="R229" i="53"/>
  <c r="W229" i="53"/>
  <c r="F229" i="50"/>
  <c r="E135" i="51"/>
  <c r="X65" i="57"/>
  <c r="G229" i="53"/>
  <c r="K229" i="53"/>
  <c r="O229" i="53"/>
  <c r="S229" i="53"/>
  <c r="X229" i="53"/>
  <c r="G229" i="50"/>
  <c r="F135" i="51"/>
  <c r="Y65" i="57"/>
  <c r="Y229" i="53"/>
  <c r="H229" i="50"/>
  <c r="G135" i="51"/>
  <c r="Z65" i="57"/>
  <c r="D229" i="54"/>
  <c r="H229" i="54"/>
  <c r="L229" i="54"/>
  <c r="P229" i="54"/>
  <c r="E229" i="54"/>
  <c r="I229" i="54"/>
  <c r="M229" i="54"/>
  <c r="Q229" i="54"/>
  <c r="F229" i="54"/>
  <c r="J229" i="54"/>
  <c r="N229" i="54"/>
  <c r="R229" i="54"/>
  <c r="W229" i="54"/>
  <c r="I229" i="50"/>
  <c r="H135" i="51"/>
  <c r="AA65" i="57"/>
  <c r="G229" i="54"/>
  <c r="K229" i="54"/>
  <c r="O229" i="54"/>
  <c r="S229" i="54"/>
  <c r="X229" i="54"/>
  <c r="J229" i="50"/>
  <c r="I135" i="51"/>
  <c r="AB65" i="57"/>
  <c r="Y229" i="54"/>
  <c r="K229" i="50"/>
  <c r="J135" i="51"/>
  <c r="AC65" i="57"/>
  <c r="D229" i="55"/>
  <c r="H229" i="55"/>
  <c r="L229" i="55"/>
  <c r="P229" i="55"/>
  <c r="E229" i="55"/>
  <c r="I229" i="55"/>
  <c r="M229" i="55"/>
  <c r="Q229" i="55"/>
  <c r="F229" i="55"/>
  <c r="J229" i="55"/>
  <c r="N229" i="55"/>
  <c r="R229" i="55"/>
  <c r="W229" i="55"/>
  <c r="L229" i="50"/>
  <c r="K135" i="51"/>
  <c r="AD65" i="57"/>
  <c r="G229" i="55"/>
  <c r="K229" i="55"/>
  <c r="O229" i="55"/>
  <c r="S229" i="55"/>
  <c r="X229" i="55"/>
  <c r="M229" i="50"/>
  <c r="L135" i="51"/>
  <c r="AE65" i="57"/>
  <c r="Y229" i="55"/>
  <c r="N229" i="50"/>
  <c r="M135" i="51"/>
  <c r="AF65" i="57"/>
  <c r="D229" i="56"/>
  <c r="H229" i="56"/>
  <c r="L229" i="56"/>
  <c r="P229" i="56"/>
  <c r="E229" i="56"/>
  <c r="I229" i="56"/>
  <c r="M229" i="56"/>
  <c r="Q229" i="56"/>
  <c r="F229" i="56"/>
  <c r="J229" i="56"/>
  <c r="N229" i="56"/>
  <c r="R229" i="56"/>
  <c r="W229" i="56"/>
  <c r="O229" i="50"/>
  <c r="N135" i="51"/>
  <c r="AG65" i="57"/>
  <c r="G229" i="56"/>
  <c r="K229" i="56"/>
  <c r="O229" i="56"/>
  <c r="S229" i="56"/>
  <c r="X229" i="56"/>
  <c r="P229" i="50"/>
  <c r="O135" i="51"/>
  <c r="AH65" i="57"/>
  <c r="Y229" i="56"/>
  <c r="Q229" i="50"/>
  <c r="P135" i="51"/>
  <c r="AI65" i="57"/>
  <c r="Q233" i="48"/>
  <c r="D232" i="49"/>
  <c r="D230" i="52"/>
  <c r="H230" i="52"/>
  <c r="L230" i="52"/>
  <c r="P230" i="52"/>
  <c r="R233" i="48"/>
  <c r="E232" i="49"/>
  <c r="E230" i="52"/>
  <c r="I230" i="52"/>
  <c r="M230" i="52"/>
  <c r="Q230" i="52"/>
  <c r="O233" i="48"/>
  <c r="S233" i="48"/>
  <c r="F232" i="49"/>
  <c r="F230" i="52"/>
  <c r="J230" i="52"/>
  <c r="N230" i="52"/>
  <c r="R230" i="52"/>
  <c r="W230" i="52"/>
  <c r="C230" i="50"/>
  <c r="B136" i="51"/>
  <c r="U66" i="57"/>
  <c r="P233" i="48"/>
  <c r="T233" i="48"/>
  <c r="G232" i="49"/>
  <c r="G230" i="52"/>
  <c r="K230" i="52"/>
  <c r="O230" i="52"/>
  <c r="S230" i="52"/>
  <c r="X230" i="52"/>
  <c r="D230" i="50"/>
  <c r="C136" i="51"/>
  <c r="V66" i="57"/>
  <c r="Y230" i="52"/>
  <c r="E230" i="50"/>
  <c r="D136" i="51"/>
  <c r="W66" i="57"/>
  <c r="D230" i="53"/>
  <c r="H230" i="53"/>
  <c r="L230" i="53"/>
  <c r="P230" i="53"/>
  <c r="E230" i="53"/>
  <c r="I230" i="53"/>
  <c r="M230" i="53"/>
  <c r="Q230" i="53"/>
  <c r="F230" i="53"/>
  <c r="J230" i="53"/>
  <c r="N230" i="53"/>
  <c r="R230" i="53"/>
  <c r="W230" i="53"/>
  <c r="F230" i="50"/>
  <c r="E136" i="51"/>
  <c r="X66" i="57"/>
  <c r="G230" i="53"/>
  <c r="K230" i="53"/>
  <c r="O230" i="53"/>
  <c r="S230" i="53"/>
  <c r="X230" i="53"/>
  <c r="G230" i="50"/>
  <c r="F136" i="51"/>
  <c r="Y66" i="57"/>
  <c r="Y230" i="53"/>
  <c r="H230" i="50"/>
  <c r="G136" i="51"/>
  <c r="Z66" i="57"/>
  <c r="D230" i="54"/>
  <c r="H230" i="54"/>
  <c r="L230" i="54"/>
  <c r="P230" i="54"/>
  <c r="E230" i="54"/>
  <c r="I230" i="54"/>
  <c r="M230" i="54"/>
  <c r="Q230" i="54"/>
  <c r="F230" i="54"/>
  <c r="J230" i="54"/>
  <c r="N230" i="54"/>
  <c r="R230" i="54"/>
  <c r="W230" i="54"/>
  <c r="I230" i="50"/>
  <c r="H136" i="51"/>
  <c r="AA66" i="57"/>
  <c r="G230" i="54"/>
  <c r="K230" i="54"/>
  <c r="O230" i="54"/>
  <c r="S230" i="54"/>
  <c r="X230" i="54"/>
  <c r="J230" i="50"/>
  <c r="I136" i="51"/>
  <c r="AB66" i="57"/>
  <c r="Y230" i="54"/>
  <c r="K230" i="50"/>
  <c r="J136" i="51"/>
  <c r="AC66" i="57"/>
  <c r="D230" i="55"/>
  <c r="H230" i="55"/>
  <c r="L230" i="55"/>
  <c r="P230" i="55"/>
  <c r="E230" i="55"/>
  <c r="I230" i="55"/>
  <c r="M230" i="55"/>
  <c r="Q230" i="55"/>
  <c r="F230" i="55"/>
  <c r="J230" i="55"/>
  <c r="N230" i="55"/>
  <c r="R230" i="55"/>
  <c r="W230" i="55"/>
  <c r="L230" i="50"/>
  <c r="K136" i="51"/>
  <c r="AD66" i="57"/>
  <c r="G230" i="55"/>
  <c r="K230" i="55"/>
  <c r="O230" i="55"/>
  <c r="S230" i="55"/>
  <c r="X230" i="55"/>
  <c r="M230" i="50"/>
  <c r="L136" i="51"/>
  <c r="AE66" i="57"/>
  <c r="Y230" i="55"/>
  <c r="N230" i="50"/>
  <c r="M136" i="51"/>
  <c r="AF66" i="57"/>
  <c r="D230" i="56"/>
  <c r="H230" i="56"/>
  <c r="L230" i="56"/>
  <c r="P230" i="56"/>
  <c r="E230" i="56"/>
  <c r="I230" i="56"/>
  <c r="M230" i="56"/>
  <c r="Q230" i="56"/>
  <c r="F230" i="56"/>
  <c r="J230" i="56"/>
  <c r="N230" i="56"/>
  <c r="R230" i="56"/>
  <c r="W230" i="56"/>
  <c r="O230" i="50"/>
  <c r="N136" i="51"/>
  <c r="AG66" i="57"/>
  <c r="G230" i="56"/>
  <c r="K230" i="56"/>
  <c r="O230" i="56"/>
  <c r="S230" i="56"/>
  <c r="X230" i="56"/>
  <c r="P230" i="50"/>
  <c r="O136" i="51"/>
  <c r="AH66" i="57"/>
  <c r="Y230" i="56"/>
  <c r="Q230" i="50"/>
  <c r="P136" i="51"/>
  <c r="AI66" i="57"/>
  <c r="Q234" i="48"/>
  <c r="D233" i="49"/>
  <c r="D231" i="52"/>
  <c r="H231" i="52"/>
  <c r="L231" i="52"/>
  <c r="P231" i="52"/>
  <c r="R234" i="48"/>
  <c r="E233" i="49"/>
  <c r="E231" i="52"/>
  <c r="I231" i="52"/>
  <c r="M231" i="52"/>
  <c r="Q231" i="52"/>
  <c r="O234" i="48"/>
  <c r="S234" i="48"/>
  <c r="F233" i="49"/>
  <c r="F231" i="52"/>
  <c r="J231" i="52"/>
  <c r="N231" i="52"/>
  <c r="R231" i="52"/>
  <c r="W231" i="52"/>
  <c r="C231" i="50"/>
  <c r="B137" i="51"/>
  <c r="U67" i="57"/>
  <c r="P234" i="48"/>
  <c r="T234" i="48"/>
  <c r="G233" i="49"/>
  <c r="G231" i="52"/>
  <c r="K231" i="52"/>
  <c r="O231" i="52"/>
  <c r="S231" i="52"/>
  <c r="X231" i="52"/>
  <c r="D231" i="50"/>
  <c r="C137" i="51"/>
  <c r="V67" i="57"/>
  <c r="Y231" i="52"/>
  <c r="E231" i="50"/>
  <c r="D137" i="51"/>
  <c r="W67" i="57"/>
  <c r="D231" i="53"/>
  <c r="H231" i="53"/>
  <c r="L231" i="53"/>
  <c r="P231" i="53"/>
  <c r="E231" i="53"/>
  <c r="I231" i="53"/>
  <c r="M231" i="53"/>
  <c r="Q231" i="53"/>
  <c r="F231" i="53"/>
  <c r="J231" i="53"/>
  <c r="N231" i="53"/>
  <c r="R231" i="53"/>
  <c r="W231" i="53"/>
  <c r="F231" i="50"/>
  <c r="E137" i="51"/>
  <c r="X67" i="57"/>
  <c r="G231" i="53"/>
  <c r="K231" i="53"/>
  <c r="O231" i="53"/>
  <c r="S231" i="53"/>
  <c r="X231" i="53"/>
  <c r="G231" i="50"/>
  <c r="F137" i="51"/>
  <c r="Y67" i="57"/>
  <c r="Y231" i="53"/>
  <c r="H231" i="50"/>
  <c r="G137" i="51"/>
  <c r="Z67" i="57"/>
  <c r="D231" i="54"/>
  <c r="H231" i="54"/>
  <c r="L231" i="54"/>
  <c r="P231" i="54"/>
  <c r="E231" i="54"/>
  <c r="I231" i="54"/>
  <c r="M231" i="54"/>
  <c r="Q231" i="54"/>
  <c r="F231" i="54"/>
  <c r="J231" i="54"/>
  <c r="N231" i="54"/>
  <c r="R231" i="54"/>
  <c r="W231" i="54"/>
  <c r="I231" i="50"/>
  <c r="H137" i="51"/>
  <c r="AA67" i="57"/>
  <c r="G231" i="54"/>
  <c r="K231" i="54"/>
  <c r="O231" i="54"/>
  <c r="S231" i="54"/>
  <c r="X231" i="54"/>
  <c r="J231" i="50"/>
  <c r="I137" i="51"/>
  <c r="AB67" i="57"/>
  <c r="Y231" i="54"/>
  <c r="K231" i="50"/>
  <c r="J137" i="51"/>
  <c r="AC67" i="57"/>
  <c r="D231" i="55"/>
  <c r="H231" i="55"/>
  <c r="L231" i="55"/>
  <c r="P231" i="55"/>
  <c r="E231" i="55"/>
  <c r="I231" i="55"/>
  <c r="M231" i="55"/>
  <c r="Q231" i="55"/>
  <c r="F231" i="55"/>
  <c r="J231" i="55"/>
  <c r="N231" i="55"/>
  <c r="R231" i="55"/>
  <c r="W231" i="55"/>
  <c r="L231" i="50"/>
  <c r="K137" i="51"/>
  <c r="AD67" i="57"/>
  <c r="G231" i="55"/>
  <c r="K231" i="55"/>
  <c r="O231" i="55"/>
  <c r="S231" i="55"/>
  <c r="X231" i="55"/>
  <c r="M231" i="50"/>
  <c r="L137" i="51"/>
  <c r="AE67" i="57"/>
  <c r="Y231" i="55"/>
  <c r="N231" i="50"/>
  <c r="M137" i="51"/>
  <c r="AF67" i="57"/>
  <c r="D231" i="56"/>
  <c r="H231" i="56"/>
  <c r="L231" i="56"/>
  <c r="P231" i="56"/>
  <c r="E231" i="56"/>
  <c r="I231" i="56"/>
  <c r="M231" i="56"/>
  <c r="Q231" i="56"/>
  <c r="F231" i="56"/>
  <c r="J231" i="56"/>
  <c r="N231" i="56"/>
  <c r="R231" i="56"/>
  <c r="W231" i="56"/>
  <c r="O231" i="50"/>
  <c r="N137" i="51"/>
  <c r="AG67" i="57"/>
  <c r="G231" i="56"/>
  <c r="K231" i="56"/>
  <c r="O231" i="56"/>
  <c r="S231" i="56"/>
  <c r="X231" i="56"/>
  <c r="P231" i="50"/>
  <c r="O137" i="51"/>
  <c r="AH67" i="57"/>
  <c r="Y231" i="56"/>
  <c r="Q231" i="50"/>
  <c r="P137" i="51"/>
  <c r="AI67" i="57"/>
  <c r="Q235" i="48"/>
  <c r="D234" i="49"/>
  <c r="D232" i="52"/>
  <c r="H232" i="52"/>
  <c r="L232" i="52"/>
  <c r="P232" i="52"/>
  <c r="R235" i="48"/>
  <c r="E234" i="49"/>
  <c r="E232" i="52"/>
  <c r="I232" i="52"/>
  <c r="M232" i="52"/>
  <c r="Q232" i="52"/>
  <c r="O235" i="48"/>
  <c r="S235" i="48"/>
  <c r="F234" i="49"/>
  <c r="F232" i="52"/>
  <c r="J232" i="52"/>
  <c r="N232" i="52"/>
  <c r="R232" i="52"/>
  <c r="W232" i="52"/>
  <c r="C232" i="50"/>
  <c r="B138" i="51"/>
  <c r="U68" i="57"/>
  <c r="P235" i="48"/>
  <c r="T235" i="48"/>
  <c r="G234" i="49"/>
  <c r="G232" i="52"/>
  <c r="K232" i="52"/>
  <c r="O232" i="52"/>
  <c r="S232" i="52"/>
  <c r="X232" i="52"/>
  <c r="D232" i="50"/>
  <c r="C138" i="51"/>
  <c r="V68" i="57"/>
  <c r="Y232" i="52"/>
  <c r="E232" i="50"/>
  <c r="D138" i="51"/>
  <c r="W68" i="57"/>
  <c r="D232" i="53"/>
  <c r="H232" i="53"/>
  <c r="L232" i="53"/>
  <c r="P232" i="53"/>
  <c r="E232" i="53"/>
  <c r="I232" i="53"/>
  <c r="M232" i="53"/>
  <c r="Q232" i="53"/>
  <c r="F232" i="53"/>
  <c r="J232" i="53"/>
  <c r="N232" i="53"/>
  <c r="R232" i="53"/>
  <c r="W232" i="53"/>
  <c r="F232" i="50"/>
  <c r="E138" i="51"/>
  <c r="X68" i="57"/>
  <c r="G232" i="53"/>
  <c r="K232" i="53"/>
  <c r="O232" i="53"/>
  <c r="S232" i="53"/>
  <c r="X232" i="53"/>
  <c r="G232" i="50"/>
  <c r="F138" i="51"/>
  <c r="Y68" i="57"/>
  <c r="Y232" i="53"/>
  <c r="H232" i="50"/>
  <c r="G138" i="51"/>
  <c r="Z68" i="57"/>
  <c r="D232" i="54"/>
  <c r="H232" i="54"/>
  <c r="L232" i="54"/>
  <c r="P232" i="54"/>
  <c r="E232" i="54"/>
  <c r="I232" i="54"/>
  <c r="M232" i="54"/>
  <c r="Q232" i="54"/>
  <c r="F232" i="54"/>
  <c r="J232" i="54"/>
  <c r="N232" i="54"/>
  <c r="R232" i="54"/>
  <c r="W232" i="54"/>
  <c r="I232" i="50"/>
  <c r="H138" i="51"/>
  <c r="AA68" i="57"/>
  <c r="G232" i="54"/>
  <c r="K232" i="54"/>
  <c r="O232" i="54"/>
  <c r="S232" i="54"/>
  <c r="X232" i="54"/>
  <c r="J232" i="50"/>
  <c r="I138" i="51"/>
  <c r="AB68" i="57"/>
  <c r="Y232" i="54"/>
  <c r="K232" i="50"/>
  <c r="J138" i="51"/>
  <c r="AC68" i="57"/>
  <c r="D232" i="55"/>
  <c r="H232" i="55"/>
  <c r="L232" i="55"/>
  <c r="P232" i="55"/>
  <c r="E232" i="55"/>
  <c r="I232" i="55"/>
  <c r="M232" i="55"/>
  <c r="Q232" i="55"/>
  <c r="F232" i="55"/>
  <c r="J232" i="55"/>
  <c r="N232" i="55"/>
  <c r="R232" i="55"/>
  <c r="W232" i="55"/>
  <c r="L232" i="50"/>
  <c r="K138" i="51"/>
  <c r="AD68" i="57"/>
  <c r="G232" i="55"/>
  <c r="K232" i="55"/>
  <c r="O232" i="55"/>
  <c r="S232" i="55"/>
  <c r="X232" i="55"/>
  <c r="M232" i="50"/>
  <c r="L138" i="51"/>
  <c r="AE68" i="57"/>
  <c r="Y232" i="55"/>
  <c r="N232" i="50"/>
  <c r="M138" i="51"/>
  <c r="AF68" i="57"/>
  <c r="D232" i="56"/>
  <c r="H232" i="56"/>
  <c r="L232" i="56"/>
  <c r="P232" i="56"/>
  <c r="E232" i="56"/>
  <c r="I232" i="56"/>
  <c r="M232" i="56"/>
  <c r="Q232" i="56"/>
  <c r="F232" i="56"/>
  <c r="J232" i="56"/>
  <c r="N232" i="56"/>
  <c r="R232" i="56"/>
  <c r="W232" i="56"/>
  <c r="O232" i="50"/>
  <c r="N138" i="51"/>
  <c r="AG68" i="57"/>
  <c r="G232" i="56"/>
  <c r="K232" i="56"/>
  <c r="O232" i="56"/>
  <c r="S232" i="56"/>
  <c r="X232" i="56"/>
  <c r="P232" i="50"/>
  <c r="O138" i="51"/>
  <c r="AH68" i="57"/>
  <c r="Y232" i="56"/>
  <c r="Q232" i="50"/>
  <c r="P138" i="51"/>
  <c r="AI68" i="57"/>
  <c r="I245" i="48"/>
  <c r="J245" i="48"/>
  <c r="K245" i="48"/>
  <c r="Q245" i="48"/>
  <c r="D244" i="49"/>
  <c r="D242" i="52"/>
  <c r="H242" i="52"/>
  <c r="L242" i="52"/>
  <c r="P242" i="52"/>
  <c r="L245" i="48"/>
  <c r="M245" i="48"/>
  <c r="N245" i="48"/>
  <c r="R245" i="48"/>
  <c r="E244" i="49"/>
  <c r="E242" i="52"/>
  <c r="I242" i="52"/>
  <c r="M242" i="52"/>
  <c r="Q242" i="52"/>
  <c r="C245" i="48"/>
  <c r="D245" i="48"/>
  <c r="E245" i="48"/>
  <c r="O245" i="48"/>
  <c r="S245" i="48"/>
  <c r="F244" i="49"/>
  <c r="F242" i="52"/>
  <c r="J242" i="52"/>
  <c r="N242" i="52"/>
  <c r="R242" i="52"/>
  <c r="W242" i="52"/>
  <c r="C242" i="50"/>
  <c r="B139" i="51"/>
  <c r="U69" i="57"/>
  <c r="F245" i="48"/>
  <c r="G245" i="48"/>
  <c r="H245" i="48"/>
  <c r="P245" i="48"/>
  <c r="T245" i="48"/>
  <c r="G244" i="49"/>
  <c r="G242" i="52"/>
  <c r="K242" i="52"/>
  <c r="O242" i="52"/>
  <c r="S242" i="52"/>
  <c r="X242" i="52"/>
  <c r="D242" i="50"/>
  <c r="C139" i="51"/>
  <c r="V69" i="57"/>
  <c r="Y242" i="52"/>
  <c r="E242" i="50"/>
  <c r="D139" i="51"/>
  <c r="W69" i="57"/>
  <c r="D242" i="53"/>
  <c r="H242" i="53"/>
  <c r="L242" i="53"/>
  <c r="P242" i="53"/>
  <c r="E242" i="53"/>
  <c r="I242" i="53"/>
  <c r="M242" i="53"/>
  <c r="Q242" i="53"/>
  <c r="F242" i="53"/>
  <c r="J242" i="53"/>
  <c r="N242" i="53"/>
  <c r="R242" i="53"/>
  <c r="W242" i="53"/>
  <c r="F242" i="50"/>
  <c r="E139" i="51"/>
  <c r="X69" i="57"/>
  <c r="G242" i="53"/>
  <c r="K242" i="53"/>
  <c r="O242" i="53"/>
  <c r="S242" i="53"/>
  <c r="X242" i="53"/>
  <c r="G242" i="50"/>
  <c r="F139" i="51"/>
  <c r="Y69" i="57"/>
  <c r="Y242" i="53"/>
  <c r="H242" i="50"/>
  <c r="G139" i="51"/>
  <c r="Z69" i="57"/>
  <c r="D242" i="54"/>
  <c r="H242" i="54"/>
  <c r="L242" i="54"/>
  <c r="P242" i="54"/>
  <c r="E242" i="54"/>
  <c r="I242" i="54"/>
  <c r="M242" i="54"/>
  <c r="Q242" i="54"/>
  <c r="F242" i="54"/>
  <c r="J242" i="54"/>
  <c r="N242" i="54"/>
  <c r="R242" i="54"/>
  <c r="W242" i="54"/>
  <c r="I242" i="50"/>
  <c r="H139" i="51"/>
  <c r="AA69" i="57"/>
  <c r="G242" i="54"/>
  <c r="K242" i="54"/>
  <c r="O242" i="54"/>
  <c r="S242" i="54"/>
  <c r="X242" i="54"/>
  <c r="J242" i="50"/>
  <c r="I139" i="51"/>
  <c r="AB69" i="57"/>
  <c r="Y242" i="54"/>
  <c r="K242" i="50"/>
  <c r="J139" i="51"/>
  <c r="AC69" i="57"/>
  <c r="D242" i="55"/>
  <c r="H242" i="55"/>
  <c r="L242" i="55"/>
  <c r="P242" i="55"/>
  <c r="E242" i="55"/>
  <c r="I242" i="55"/>
  <c r="M242" i="55"/>
  <c r="Q242" i="55"/>
  <c r="F242" i="55"/>
  <c r="J242" i="55"/>
  <c r="N242" i="55"/>
  <c r="R242" i="55"/>
  <c r="W242" i="55"/>
  <c r="L242" i="50"/>
  <c r="K139" i="51"/>
  <c r="AD69" i="57"/>
  <c r="G242" i="55"/>
  <c r="K242" i="55"/>
  <c r="O242" i="55"/>
  <c r="S242" i="55"/>
  <c r="X242" i="55"/>
  <c r="M242" i="50"/>
  <c r="L139" i="51"/>
  <c r="AE69" i="57"/>
  <c r="Y242" i="55"/>
  <c r="N242" i="50"/>
  <c r="M139" i="51"/>
  <c r="AF69" i="57"/>
  <c r="D242" i="56"/>
  <c r="H242" i="56"/>
  <c r="L242" i="56"/>
  <c r="P242" i="56"/>
  <c r="E242" i="56"/>
  <c r="I242" i="56"/>
  <c r="M242" i="56"/>
  <c r="Q242" i="56"/>
  <c r="F242" i="56"/>
  <c r="J242" i="56"/>
  <c r="N242" i="56"/>
  <c r="R242" i="56"/>
  <c r="W242" i="56"/>
  <c r="O242" i="50"/>
  <c r="N139" i="51"/>
  <c r="AG69" i="57"/>
  <c r="G242" i="56"/>
  <c r="K242" i="56"/>
  <c r="O242" i="56"/>
  <c r="S242" i="56"/>
  <c r="X242" i="56"/>
  <c r="P242" i="50"/>
  <c r="O139" i="51"/>
  <c r="AH69" i="57"/>
  <c r="Y242" i="56"/>
  <c r="Q242" i="50"/>
  <c r="P139" i="51"/>
  <c r="AI69" i="57"/>
  <c r="Q246" i="48"/>
  <c r="D245" i="49"/>
  <c r="D243" i="52"/>
  <c r="H243" i="52"/>
  <c r="L243" i="52"/>
  <c r="P243" i="52"/>
  <c r="R246" i="48"/>
  <c r="E245" i="49"/>
  <c r="E243" i="52"/>
  <c r="I243" i="52"/>
  <c r="M243" i="52"/>
  <c r="Q243" i="52"/>
  <c r="O246" i="48"/>
  <c r="S246" i="48"/>
  <c r="F245" i="49"/>
  <c r="F243" i="52"/>
  <c r="J243" i="52"/>
  <c r="N243" i="52"/>
  <c r="R243" i="52"/>
  <c r="W243" i="52"/>
  <c r="C243" i="50"/>
  <c r="B140" i="51"/>
  <c r="U70" i="57"/>
  <c r="P246" i="48"/>
  <c r="T246" i="48"/>
  <c r="G245" i="49"/>
  <c r="G243" i="52"/>
  <c r="K243" i="52"/>
  <c r="O243" i="52"/>
  <c r="S243" i="52"/>
  <c r="X243" i="52"/>
  <c r="D243" i="50"/>
  <c r="C140" i="51"/>
  <c r="V70" i="57"/>
  <c r="Y243" i="52"/>
  <c r="E243" i="50"/>
  <c r="D140" i="51"/>
  <c r="W70" i="57"/>
  <c r="D243" i="53"/>
  <c r="H243" i="53"/>
  <c r="L243" i="53"/>
  <c r="P243" i="53"/>
  <c r="E243" i="53"/>
  <c r="I243" i="53"/>
  <c r="M243" i="53"/>
  <c r="Q243" i="53"/>
  <c r="F243" i="53"/>
  <c r="J243" i="53"/>
  <c r="N243" i="53"/>
  <c r="R243" i="53"/>
  <c r="W243" i="53"/>
  <c r="F243" i="50"/>
  <c r="E140" i="51"/>
  <c r="X70" i="57"/>
  <c r="G243" i="53"/>
  <c r="K243" i="53"/>
  <c r="O243" i="53"/>
  <c r="S243" i="53"/>
  <c r="X243" i="53"/>
  <c r="G243" i="50"/>
  <c r="F140" i="51"/>
  <c r="Y70" i="57"/>
  <c r="Y243" i="53"/>
  <c r="H243" i="50"/>
  <c r="G140" i="51"/>
  <c r="Z70" i="57"/>
  <c r="D243" i="54"/>
  <c r="H243" i="54"/>
  <c r="L243" i="54"/>
  <c r="P243" i="54"/>
  <c r="E243" i="54"/>
  <c r="I243" i="54"/>
  <c r="M243" i="54"/>
  <c r="Q243" i="54"/>
  <c r="F243" i="54"/>
  <c r="J243" i="54"/>
  <c r="N243" i="54"/>
  <c r="R243" i="54"/>
  <c r="W243" i="54"/>
  <c r="I243" i="50"/>
  <c r="H140" i="51"/>
  <c r="AA70" i="57"/>
  <c r="G243" i="54"/>
  <c r="K243" i="54"/>
  <c r="O243" i="54"/>
  <c r="S243" i="54"/>
  <c r="X243" i="54"/>
  <c r="J243" i="50"/>
  <c r="I140" i="51"/>
  <c r="AB70" i="57"/>
  <c r="Y243" i="54"/>
  <c r="K243" i="50"/>
  <c r="J140" i="51"/>
  <c r="AC70" i="57"/>
  <c r="D243" i="55"/>
  <c r="H243" i="55"/>
  <c r="L243" i="55"/>
  <c r="P243" i="55"/>
  <c r="E243" i="55"/>
  <c r="I243" i="55"/>
  <c r="M243" i="55"/>
  <c r="Q243" i="55"/>
  <c r="F243" i="55"/>
  <c r="J243" i="55"/>
  <c r="N243" i="55"/>
  <c r="R243" i="55"/>
  <c r="W243" i="55"/>
  <c r="L243" i="50"/>
  <c r="K140" i="51"/>
  <c r="AD70" i="57"/>
  <c r="G243" i="55"/>
  <c r="K243" i="55"/>
  <c r="O243" i="55"/>
  <c r="S243" i="55"/>
  <c r="X243" i="55"/>
  <c r="M243" i="50"/>
  <c r="L140" i="51"/>
  <c r="AE70" i="57"/>
  <c r="Y243" i="55"/>
  <c r="N243" i="50"/>
  <c r="M140" i="51"/>
  <c r="AF70" i="57"/>
  <c r="D243" i="56"/>
  <c r="H243" i="56"/>
  <c r="L243" i="56"/>
  <c r="P243" i="56"/>
  <c r="E243" i="56"/>
  <c r="I243" i="56"/>
  <c r="M243" i="56"/>
  <c r="Q243" i="56"/>
  <c r="F243" i="56"/>
  <c r="J243" i="56"/>
  <c r="N243" i="56"/>
  <c r="R243" i="56"/>
  <c r="W243" i="56"/>
  <c r="O243" i="50"/>
  <c r="N140" i="51"/>
  <c r="AG70" i="57"/>
  <c r="G243" i="56"/>
  <c r="K243" i="56"/>
  <c r="O243" i="56"/>
  <c r="S243" i="56"/>
  <c r="X243" i="56"/>
  <c r="P243" i="50"/>
  <c r="O140" i="51"/>
  <c r="AH70" i="57"/>
  <c r="Y243" i="56"/>
  <c r="Q243" i="50"/>
  <c r="P140" i="51"/>
  <c r="AI70" i="57"/>
  <c r="Q247" i="48"/>
  <c r="D246" i="49"/>
  <c r="D244" i="52"/>
  <c r="H244" i="52"/>
  <c r="L244" i="52"/>
  <c r="P244" i="52"/>
  <c r="R247" i="48"/>
  <c r="E246" i="49"/>
  <c r="E244" i="52"/>
  <c r="I244" i="52"/>
  <c r="M244" i="52"/>
  <c r="Q244" i="52"/>
  <c r="O247" i="48"/>
  <c r="S247" i="48"/>
  <c r="F246" i="49"/>
  <c r="F244" i="52"/>
  <c r="J244" i="52"/>
  <c r="N244" i="52"/>
  <c r="R244" i="52"/>
  <c r="W244" i="52"/>
  <c r="C244" i="50"/>
  <c r="B141" i="51"/>
  <c r="U71" i="57"/>
  <c r="P247" i="48"/>
  <c r="T247" i="48"/>
  <c r="G246" i="49"/>
  <c r="G244" i="52"/>
  <c r="K244" i="52"/>
  <c r="O244" i="52"/>
  <c r="S244" i="52"/>
  <c r="X244" i="52"/>
  <c r="D244" i="50"/>
  <c r="C141" i="51"/>
  <c r="V71" i="57"/>
  <c r="Y244" i="52"/>
  <c r="E244" i="50"/>
  <c r="D141" i="51"/>
  <c r="W71" i="57"/>
  <c r="D244" i="53"/>
  <c r="H244" i="53"/>
  <c r="L244" i="53"/>
  <c r="P244" i="53"/>
  <c r="E244" i="53"/>
  <c r="I244" i="53"/>
  <c r="M244" i="53"/>
  <c r="Q244" i="53"/>
  <c r="F244" i="53"/>
  <c r="J244" i="53"/>
  <c r="N244" i="53"/>
  <c r="R244" i="53"/>
  <c r="W244" i="53"/>
  <c r="F244" i="50"/>
  <c r="E141" i="51"/>
  <c r="X71" i="57"/>
  <c r="G244" i="53"/>
  <c r="K244" i="53"/>
  <c r="O244" i="53"/>
  <c r="S244" i="53"/>
  <c r="X244" i="53"/>
  <c r="G244" i="50"/>
  <c r="F141" i="51"/>
  <c r="Y71" i="57"/>
  <c r="Y244" i="53"/>
  <c r="H244" i="50"/>
  <c r="G141" i="51"/>
  <c r="Z71" i="57"/>
  <c r="D244" i="54"/>
  <c r="H244" i="54"/>
  <c r="L244" i="54"/>
  <c r="P244" i="54"/>
  <c r="E244" i="54"/>
  <c r="I244" i="54"/>
  <c r="M244" i="54"/>
  <c r="Q244" i="54"/>
  <c r="F244" i="54"/>
  <c r="J244" i="54"/>
  <c r="N244" i="54"/>
  <c r="R244" i="54"/>
  <c r="W244" i="54"/>
  <c r="I244" i="50"/>
  <c r="H141" i="51"/>
  <c r="AA71" i="57"/>
  <c r="G244" i="54"/>
  <c r="K244" i="54"/>
  <c r="O244" i="54"/>
  <c r="S244" i="54"/>
  <c r="X244" i="54"/>
  <c r="J244" i="50"/>
  <c r="I141" i="51"/>
  <c r="AB71" i="57"/>
  <c r="Y244" i="54"/>
  <c r="K244" i="50"/>
  <c r="J141" i="51"/>
  <c r="AC71" i="57"/>
  <c r="D244" i="55"/>
  <c r="H244" i="55"/>
  <c r="L244" i="55"/>
  <c r="P244" i="55"/>
  <c r="E244" i="55"/>
  <c r="I244" i="55"/>
  <c r="M244" i="55"/>
  <c r="Q244" i="55"/>
  <c r="F244" i="55"/>
  <c r="J244" i="55"/>
  <c r="N244" i="55"/>
  <c r="R244" i="55"/>
  <c r="W244" i="55"/>
  <c r="L244" i="50"/>
  <c r="K141" i="51"/>
  <c r="AD71" i="57"/>
  <c r="G244" i="55"/>
  <c r="K244" i="55"/>
  <c r="O244" i="55"/>
  <c r="S244" i="55"/>
  <c r="X244" i="55"/>
  <c r="M244" i="50"/>
  <c r="L141" i="51"/>
  <c r="AE71" i="57"/>
  <c r="Y244" i="55"/>
  <c r="N244" i="50"/>
  <c r="M141" i="51"/>
  <c r="AF71" i="57"/>
  <c r="D244" i="56"/>
  <c r="H244" i="56"/>
  <c r="L244" i="56"/>
  <c r="P244" i="56"/>
  <c r="E244" i="56"/>
  <c r="I244" i="56"/>
  <c r="M244" i="56"/>
  <c r="Q244" i="56"/>
  <c r="F244" i="56"/>
  <c r="J244" i="56"/>
  <c r="N244" i="56"/>
  <c r="R244" i="56"/>
  <c r="W244" i="56"/>
  <c r="O244" i="50"/>
  <c r="N141" i="51"/>
  <c r="AG71" i="57"/>
  <c r="G244" i="56"/>
  <c r="K244" i="56"/>
  <c r="O244" i="56"/>
  <c r="S244" i="56"/>
  <c r="X244" i="56"/>
  <c r="P244" i="50"/>
  <c r="O141" i="51"/>
  <c r="AH71" i="57"/>
  <c r="Y244" i="56"/>
  <c r="Q244" i="50"/>
  <c r="P141" i="51"/>
  <c r="AI71" i="57"/>
  <c r="Q248" i="48"/>
  <c r="D247" i="49"/>
  <c r="D245" i="52"/>
  <c r="H245" i="52"/>
  <c r="L245" i="52"/>
  <c r="P245" i="52"/>
  <c r="R248" i="48"/>
  <c r="E247" i="49"/>
  <c r="E245" i="52"/>
  <c r="I245" i="52"/>
  <c r="M245" i="52"/>
  <c r="Q245" i="52"/>
  <c r="O248" i="48"/>
  <c r="S248" i="48"/>
  <c r="F247" i="49"/>
  <c r="F245" i="52"/>
  <c r="J245" i="52"/>
  <c r="N245" i="52"/>
  <c r="R245" i="52"/>
  <c r="W245" i="52"/>
  <c r="C245" i="50"/>
  <c r="B142" i="51"/>
  <c r="U72" i="57"/>
  <c r="P248" i="48"/>
  <c r="T248" i="48"/>
  <c r="G247" i="49"/>
  <c r="G245" i="52"/>
  <c r="K245" i="52"/>
  <c r="O245" i="52"/>
  <c r="S245" i="52"/>
  <c r="X245" i="52"/>
  <c r="D245" i="50"/>
  <c r="C142" i="51"/>
  <c r="V72" i="57"/>
  <c r="Y245" i="52"/>
  <c r="E245" i="50"/>
  <c r="D142" i="51"/>
  <c r="W72" i="57"/>
  <c r="D245" i="53"/>
  <c r="H245" i="53"/>
  <c r="L245" i="53"/>
  <c r="P245" i="53"/>
  <c r="E245" i="53"/>
  <c r="I245" i="53"/>
  <c r="M245" i="53"/>
  <c r="Q245" i="53"/>
  <c r="F245" i="53"/>
  <c r="J245" i="53"/>
  <c r="N245" i="53"/>
  <c r="R245" i="53"/>
  <c r="W245" i="53"/>
  <c r="F245" i="50"/>
  <c r="E142" i="51"/>
  <c r="X72" i="57"/>
  <c r="G245" i="53"/>
  <c r="K245" i="53"/>
  <c r="O245" i="53"/>
  <c r="S245" i="53"/>
  <c r="X245" i="53"/>
  <c r="G245" i="50"/>
  <c r="F142" i="51"/>
  <c r="Y72" i="57"/>
  <c r="Y245" i="53"/>
  <c r="H245" i="50"/>
  <c r="G142" i="51"/>
  <c r="Z72" i="57"/>
  <c r="D245" i="54"/>
  <c r="H245" i="54"/>
  <c r="L245" i="54"/>
  <c r="P245" i="54"/>
  <c r="E245" i="54"/>
  <c r="I245" i="54"/>
  <c r="M245" i="54"/>
  <c r="Q245" i="54"/>
  <c r="F245" i="54"/>
  <c r="J245" i="54"/>
  <c r="N245" i="54"/>
  <c r="R245" i="54"/>
  <c r="W245" i="54"/>
  <c r="I245" i="50"/>
  <c r="H142" i="51"/>
  <c r="AA72" i="57"/>
  <c r="G245" i="54"/>
  <c r="K245" i="54"/>
  <c r="O245" i="54"/>
  <c r="S245" i="54"/>
  <c r="X245" i="54"/>
  <c r="J245" i="50"/>
  <c r="I142" i="51"/>
  <c r="AB72" i="57"/>
  <c r="Y245" i="54"/>
  <c r="K245" i="50"/>
  <c r="J142" i="51"/>
  <c r="AC72" i="57"/>
  <c r="D245" i="55"/>
  <c r="H245" i="55"/>
  <c r="L245" i="55"/>
  <c r="P245" i="55"/>
  <c r="E245" i="55"/>
  <c r="I245" i="55"/>
  <c r="M245" i="55"/>
  <c r="Q245" i="55"/>
  <c r="F245" i="55"/>
  <c r="J245" i="55"/>
  <c r="N245" i="55"/>
  <c r="R245" i="55"/>
  <c r="W245" i="55"/>
  <c r="L245" i="50"/>
  <c r="K142" i="51"/>
  <c r="AD72" i="57"/>
  <c r="G245" i="55"/>
  <c r="K245" i="55"/>
  <c r="O245" i="55"/>
  <c r="S245" i="55"/>
  <c r="X245" i="55"/>
  <c r="M245" i="50"/>
  <c r="L142" i="51"/>
  <c r="AE72" i="57"/>
  <c r="Y245" i="55"/>
  <c r="N245" i="50"/>
  <c r="M142" i="51"/>
  <c r="AF72" i="57"/>
  <c r="D245" i="56"/>
  <c r="H245" i="56"/>
  <c r="L245" i="56"/>
  <c r="P245" i="56"/>
  <c r="E245" i="56"/>
  <c r="I245" i="56"/>
  <c r="M245" i="56"/>
  <c r="Q245" i="56"/>
  <c r="F245" i="56"/>
  <c r="J245" i="56"/>
  <c r="N245" i="56"/>
  <c r="R245" i="56"/>
  <c r="W245" i="56"/>
  <c r="O245" i="50"/>
  <c r="N142" i="51"/>
  <c r="AG72" i="57"/>
  <c r="G245" i="56"/>
  <c r="K245" i="56"/>
  <c r="O245" i="56"/>
  <c r="S245" i="56"/>
  <c r="X245" i="56"/>
  <c r="P245" i="50"/>
  <c r="O142" i="51"/>
  <c r="AH72" i="57"/>
  <c r="Y245" i="56"/>
  <c r="Q245" i="50"/>
  <c r="P142" i="51"/>
  <c r="AI72" i="57"/>
  <c r="I251" i="48"/>
  <c r="J251" i="48"/>
  <c r="K251" i="48"/>
  <c r="Q251" i="48"/>
  <c r="D250" i="49"/>
  <c r="D248" i="52"/>
  <c r="H248" i="52"/>
  <c r="L248" i="52"/>
  <c r="P248" i="52"/>
  <c r="L251" i="48"/>
  <c r="M251" i="48"/>
  <c r="N251" i="48"/>
  <c r="R251" i="48"/>
  <c r="E250" i="49"/>
  <c r="E248" i="52"/>
  <c r="I248" i="52"/>
  <c r="M248" i="52"/>
  <c r="Q248" i="52"/>
  <c r="C251" i="48"/>
  <c r="D251" i="48"/>
  <c r="E251" i="48"/>
  <c r="O251" i="48"/>
  <c r="S251" i="48"/>
  <c r="F250" i="49"/>
  <c r="F248" i="52"/>
  <c r="J248" i="52"/>
  <c r="N248" i="52"/>
  <c r="R248" i="52"/>
  <c r="W248" i="52"/>
  <c r="C248" i="50"/>
  <c r="B143" i="51"/>
  <c r="U73" i="57"/>
  <c r="F251" i="48"/>
  <c r="G251" i="48"/>
  <c r="H251" i="48"/>
  <c r="P251" i="48"/>
  <c r="T251" i="48"/>
  <c r="G250" i="49"/>
  <c r="G248" i="52"/>
  <c r="K248" i="52"/>
  <c r="O248" i="52"/>
  <c r="S248" i="52"/>
  <c r="X248" i="52"/>
  <c r="D248" i="50"/>
  <c r="C143" i="51"/>
  <c r="V73" i="57"/>
  <c r="Y248" i="52"/>
  <c r="E248" i="50"/>
  <c r="D143" i="51"/>
  <c r="W73" i="57"/>
  <c r="D248" i="53"/>
  <c r="H248" i="53"/>
  <c r="L248" i="53"/>
  <c r="P248" i="53"/>
  <c r="E248" i="53"/>
  <c r="I248" i="53"/>
  <c r="M248" i="53"/>
  <c r="Q248" i="53"/>
  <c r="F248" i="53"/>
  <c r="J248" i="53"/>
  <c r="N248" i="53"/>
  <c r="R248" i="53"/>
  <c r="W248" i="53"/>
  <c r="F248" i="50"/>
  <c r="E143" i="51"/>
  <c r="X73" i="57"/>
  <c r="G248" i="53"/>
  <c r="K248" i="53"/>
  <c r="O248" i="53"/>
  <c r="S248" i="53"/>
  <c r="X248" i="53"/>
  <c r="G248" i="50"/>
  <c r="F143" i="51"/>
  <c r="Y73" i="57"/>
  <c r="Y248" i="53"/>
  <c r="H248" i="50"/>
  <c r="G143" i="51"/>
  <c r="Z73" i="57"/>
  <c r="D248" i="54"/>
  <c r="H248" i="54"/>
  <c r="L248" i="54"/>
  <c r="P248" i="54"/>
  <c r="E248" i="54"/>
  <c r="I248" i="54"/>
  <c r="M248" i="54"/>
  <c r="Q248" i="54"/>
  <c r="F248" i="54"/>
  <c r="J248" i="54"/>
  <c r="N248" i="54"/>
  <c r="R248" i="54"/>
  <c r="W248" i="54"/>
  <c r="I248" i="50"/>
  <c r="H143" i="51"/>
  <c r="AA73" i="57"/>
  <c r="G248" i="54"/>
  <c r="K248" i="54"/>
  <c r="O248" i="54"/>
  <c r="S248" i="54"/>
  <c r="X248" i="54"/>
  <c r="J248" i="50"/>
  <c r="I143" i="51"/>
  <c r="AB73" i="57"/>
  <c r="Y248" i="54"/>
  <c r="K248" i="50"/>
  <c r="J143" i="51"/>
  <c r="AC73" i="57"/>
  <c r="D248" i="55"/>
  <c r="H248" i="55"/>
  <c r="L248" i="55"/>
  <c r="P248" i="55"/>
  <c r="E248" i="55"/>
  <c r="I248" i="55"/>
  <c r="M248" i="55"/>
  <c r="Q248" i="55"/>
  <c r="F248" i="55"/>
  <c r="J248" i="55"/>
  <c r="N248" i="55"/>
  <c r="R248" i="55"/>
  <c r="W248" i="55"/>
  <c r="L248" i="50"/>
  <c r="K143" i="51"/>
  <c r="AD73" i="57"/>
  <c r="G248" i="55"/>
  <c r="K248" i="55"/>
  <c r="O248" i="55"/>
  <c r="S248" i="55"/>
  <c r="X248" i="55"/>
  <c r="M248" i="50"/>
  <c r="L143" i="51"/>
  <c r="AE73" i="57"/>
  <c r="Y248" i="55"/>
  <c r="N248" i="50"/>
  <c r="M143" i="51"/>
  <c r="AF73" i="57"/>
  <c r="D248" i="56"/>
  <c r="H248" i="56"/>
  <c r="L248" i="56"/>
  <c r="P248" i="56"/>
  <c r="E248" i="56"/>
  <c r="I248" i="56"/>
  <c r="M248" i="56"/>
  <c r="Q248" i="56"/>
  <c r="F248" i="56"/>
  <c r="J248" i="56"/>
  <c r="N248" i="56"/>
  <c r="R248" i="56"/>
  <c r="W248" i="56"/>
  <c r="O248" i="50"/>
  <c r="N143" i="51"/>
  <c r="AG73" i="57"/>
  <c r="G248" i="56"/>
  <c r="K248" i="56"/>
  <c r="O248" i="56"/>
  <c r="S248" i="56"/>
  <c r="X248" i="56"/>
  <c r="P248" i="50"/>
  <c r="O143" i="51"/>
  <c r="AH73" i="57"/>
  <c r="Y248" i="56"/>
  <c r="Q248" i="50"/>
  <c r="P143" i="51"/>
  <c r="AI73" i="57"/>
  <c r="I256" i="48"/>
  <c r="J256" i="48"/>
  <c r="K256" i="48"/>
  <c r="Q256" i="48"/>
  <c r="D255" i="49"/>
  <c r="D253" i="52"/>
  <c r="H253" i="52"/>
  <c r="L253" i="52"/>
  <c r="P253" i="52"/>
  <c r="E253" i="52"/>
  <c r="I253" i="52"/>
  <c r="M253" i="52"/>
  <c r="Q253" i="52"/>
  <c r="Q143" i="48"/>
  <c r="F142" i="49"/>
  <c r="F140" i="52"/>
  <c r="F253" i="52"/>
  <c r="J253" i="52"/>
  <c r="N253" i="52"/>
  <c r="R253" i="52"/>
  <c r="W253" i="52"/>
  <c r="C253" i="50"/>
  <c r="B144" i="51"/>
  <c r="U74" i="57"/>
  <c r="G253" i="52"/>
  <c r="K253" i="52"/>
  <c r="O253" i="52"/>
  <c r="S253" i="52"/>
  <c r="X253" i="52"/>
  <c r="D253" i="50"/>
  <c r="C144" i="51"/>
  <c r="V74" i="57"/>
  <c r="Y253" i="52"/>
  <c r="E253" i="50"/>
  <c r="D144" i="51"/>
  <c r="W74" i="57"/>
  <c r="D253" i="53"/>
  <c r="H253" i="53"/>
  <c r="L253" i="53"/>
  <c r="P253" i="53"/>
  <c r="E253" i="53"/>
  <c r="I253" i="53"/>
  <c r="M253" i="53"/>
  <c r="Q253" i="53"/>
  <c r="F140" i="53"/>
  <c r="F253" i="53"/>
  <c r="J253" i="53"/>
  <c r="N253" i="53"/>
  <c r="R253" i="53"/>
  <c r="W253" i="53"/>
  <c r="F253" i="50"/>
  <c r="E144" i="51"/>
  <c r="X74" i="57"/>
  <c r="G253" i="53"/>
  <c r="K253" i="53"/>
  <c r="O253" i="53"/>
  <c r="S253" i="53"/>
  <c r="X253" i="53"/>
  <c r="G253" i="50"/>
  <c r="F144" i="51"/>
  <c r="Y74" i="57"/>
  <c r="Y253" i="53"/>
  <c r="H253" i="50"/>
  <c r="G144" i="51"/>
  <c r="Z74" i="57"/>
  <c r="D253" i="54"/>
  <c r="H253" i="54"/>
  <c r="L253" i="54"/>
  <c r="P253" i="54"/>
  <c r="E253" i="54"/>
  <c r="I253" i="54"/>
  <c r="M253" i="54"/>
  <c r="Q253" i="54"/>
  <c r="F140" i="54"/>
  <c r="F253" i="54"/>
  <c r="J253" i="54"/>
  <c r="N253" i="54"/>
  <c r="R253" i="54"/>
  <c r="W253" i="54"/>
  <c r="I253" i="50"/>
  <c r="H144" i="51"/>
  <c r="AA74" i="57"/>
  <c r="G253" i="54"/>
  <c r="K253" i="54"/>
  <c r="O253" i="54"/>
  <c r="S253" i="54"/>
  <c r="X253" i="54"/>
  <c r="J253" i="50"/>
  <c r="I144" i="51"/>
  <c r="AB74" i="57"/>
  <c r="Y253" i="54"/>
  <c r="K253" i="50"/>
  <c r="J144" i="51"/>
  <c r="AC74" i="57"/>
  <c r="D253" i="55"/>
  <c r="H253" i="55"/>
  <c r="L253" i="55"/>
  <c r="P253" i="55"/>
  <c r="E253" i="55"/>
  <c r="I253" i="55"/>
  <c r="M253" i="55"/>
  <c r="Q253" i="55"/>
  <c r="F140" i="55"/>
  <c r="F253" i="55"/>
  <c r="J253" i="55"/>
  <c r="N253" i="55"/>
  <c r="R253" i="55"/>
  <c r="W253" i="55"/>
  <c r="L253" i="50"/>
  <c r="K144" i="51"/>
  <c r="AD74" i="57"/>
  <c r="G253" i="55"/>
  <c r="K253" i="55"/>
  <c r="O253" i="55"/>
  <c r="S253" i="55"/>
  <c r="X253" i="55"/>
  <c r="M253" i="50"/>
  <c r="L144" i="51"/>
  <c r="AE74" i="57"/>
  <c r="Y253" i="55"/>
  <c r="N253" i="50"/>
  <c r="M144" i="51"/>
  <c r="AF74" i="57"/>
  <c r="D253" i="56"/>
  <c r="H253" i="56"/>
  <c r="L253" i="56"/>
  <c r="P253" i="56"/>
  <c r="E253" i="56"/>
  <c r="I253" i="56"/>
  <c r="M253" i="56"/>
  <c r="Q253" i="56"/>
  <c r="F140" i="56"/>
  <c r="F253" i="56"/>
  <c r="J253" i="56"/>
  <c r="N253" i="56"/>
  <c r="R253" i="56"/>
  <c r="W253" i="56"/>
  <c r="O253" i="50"/>
  <c r="N144" i="51"/>
  <c r="AG74" i="57"/>
  <c r="G253" i="56"/>
  <c r="K253" i="56"/>
  <c r="O253" i="56"/>
  <c r="S253" i="56"/>
  <c r="X253" i="56"/>
  <c r="P253" i="50"/>
  <c r="O144" i="51"/>
  <c r="AH74" i="57"/>
  <c r="Y253" i="56"/>
  <c r="Q253" i="50"/>
  <c r="P144" i="51"/>
  <c r="AI74" i="57"/>
  <c r="O136" i="48"/>
  <c r="D135" i="49"/>
  <c r="D133" i="52"/>
  <c r="H133" i="52"/>
  <c r="L133" i="52"/>
  <c r="P133" i="52"/>
  <c r="P136" i="48"/>
  <c r="E135" i="49"/>
  <c r="E133" i="52"/>
  <c r="I133" i="52"/>
  <c r="M133" i="52"/>
  <c r="Q133" i="52"/>
  <c r="Q136" i="48"/>
  <c r="F135" i="49"/>
  <c r="F133" i="52"/>
  <c r="J133" i="52"/>
  <c r="N133" i="52"/>
  <c r="R133" i="52"/>
  <c r="W133" i="52"/>
  <c r="C133" i="50"/>
  <c r="B77" i="51"/>
  <c r="U7" i="57"/>
  <c r="R136" i="48"/>
  <c r="G135" i="49"/>
  <c r="G133" i="52"/>
  <c r="K133" i="52"/>
  <c r="O133" i="52"/>
  <c r="S133" i="52"/>
  <c r="X133" i="52"/>
  <c r="D133" i="50"/>
  <c r="C77" i="51"/>
  <c r="V7" i="57"/>
  <c r="Y133" i="52"/>
  <c r="E133" i="50"/>
  <c r="D77" i="51"/>
  <c r="W7" i="57"/>
  <c r="D133" i="53"/>
  <c r="H133" i="53"/>
  <c r="L133" i="53"/>
  <c r="P133" i="53"/>
  <c r="E133" i="53"/>
  <c r="I133" i="53"/>
  <c r="M133" i="53"/>
  <c r="Q133" i="53"/>
  <c r="F133" i="53"/>
  <c r="J133" i="53"/>
  <c r="N133" i="53"/>
  <c r="R133" i="53"/>
  <c r="W133" i="53"/>
  <c r="F133" i="50"/>
  <c r="E77" i="51"/>
  <c r="X7" i="57"/>
  <c r="G133" i="53"/>
  <c r="K133" i="53"/>
  <c r="O133" i="53"/>
  <c r="S133" i="53"/>
  <c r="X133" i="53"/>
  <c r="G133" i="50"/>
  <c r="F77" i="51"/>
  <c r="Y7" i="57"/>
  <c r="Y133" i="53"/>
  <c r="H133" i="50"/>
  <c r="G77" i="51"/>
  <c r="Z7" i="57"/>
  <c r="D133" i="54"/>
  <c r="H133" i="54"/>
  <c r="L133" i="54"/>
  <c r="P133" i="54"/>
  <c r="E133" i="54"/>
  <c r="I133" i="54"/>
  <c r="M133" i="54"/>
  <c r="Q133" i="54"/>
  <c r="F133" i="54"/>
  <c r="J133" i="54"/>
  <c r="N133" i="54"/>
  <c r="R133" i="54"/>
  <c r="W133" i="54"/>
  <c r="I133" i="50"/>
  <c r="H77" i="51"/>
  <c r="AA7" i="57"/>
  <c r="G133" i="54"/>
  <c r="K133" i="54"/>
  <c r="O133" i="54"/>
  <c r="S133" i="54"/>
  <c r="X133" i="54"/>
  <c r="J133" i="50"/>
  <c r="I77" i="51"/>
  <c r="AB7" i="57"/>
  <c r="Y133" i="54"/>
  <c r="K133" i="50"/>
  <c r="J77" i="51"/>
  <c r="AC7" i="57"/>
  <c r="D133" i="55"/>
  <c r="H133" i="55"/>
  <c r="L133" i="55"/>
  <c r="P133" i="55"/>
  <c r="E133" i="55"/>
  <c r="I133" i="55"/>
  <c r="M133" i="55"/>
  <c r="Q133" i="55"/>
  <c r="F133" i="55"/>
  <c r="J133" i="55"/>
  <c r="N133" i="55"/>
  <c r="R133" i="55"/>
  <c r="W133" i="55"/>
  <c r="L133" i="50"/>
  <c r="K77" i="51"/>
  <c r="AD7" i="57"/>
  <c r="G133" i="55"/>
  <c r="K133" i="55"/>
  <c r="O133" i="55"/>
  <c r="S133" i="55"/>
  <c r="X133" i="55"/>
  <c r="M133" i="50"/>
  <c r="L77" i="51"/>
  <c r="AE7" i="57"/>
  <c r="Y133" i="55"/>
  <c r="N133" i="50"/>
  <c r="M77" i="51"/>
  <c r="AF7" i="57"/>
  <c r="D133" i="56"/>
  <c r="H133" i="56"/>
  <c r="L133" i="56"/>
  <c r="P133" i="56"/>
  <c r="E133" i="56"/>
  <c r="I133" i="56"/>
  <c r="M133" i="56"/>
  <c r="Q133" i="56"/>
  <c r="F133" i="56"/>
  <c r="J133" i="56"/>
  <c r="N133" i="56"/>
  <c r="R133" i="56"/>
  <c r="W133" i="56"/>
  <c r="O133" i="50"/>
  <c r="N77" i="51"/>
  <c r="AG7" i="57"/>
  <c r="G133" i="56"/>
  <c r="K133" i="56"/>
  <c r="O133" i="56"/>
  <c r="S133" i="56"/>
  <c r="X133" i="56"/>
  <c r="P133" i="50"/>
  <c r="O77" i="51"/>
  <c r="AH7" i="57"/>
  <c r="Y133" i="56"/>
  <c r="Q133" i="50"/>
  <c r="P77" i="51"/>
  <c r="AI7" i="57"/>
  <c r="O137" i="48"/>
  <c r="D136" i="49"/>
  <c r="D134" i="52"/>
  <c r="H134" i="52"/>
  <c r="L134" i="52"/>
  <c r="P134" i="52"/>
  <c r="P137" i="48"/>
  <c r="E136" i="49"/>
  <c r="E134" i="52"/>
  <c r="I134" i="52"/>
  <c r="M134" i="52"/>
  <c r="Q134" i="52"/>
  <c r="Q137" i="48"/>
  <c r="F136" i="49"/>
  <c r="F134" i="52"/>
  <c r="J134" i="52"/>
  <c r="N134" i="52"/>
  <c r="R134" i="52"/>
  <c r="W134" i="52"/>
  <c r="C134" i="50"/>
  <c r="B78" i="51"/>
  <c r="U8" i="57"/>
  <c r="R137" i="48"/>
  <c r="G136" i="49"/>
  <c r="G134" i="52"/>
  <c r="K134" i="52"/>
  <c r="O134" i="52"/>
  <c r="S134" i="52"/>
  <c r="X134" i="52"/>
  <c r="D134" i="50"/>
  <c r="C78" i="51"/>
  <c r="V8" i="57"/>
  <c r="Y134" i="52"/>
  <c r="E134" i="50"/>
  <c r="D78" i="51"/>
  <c r="W8" i="57"/>
  <c r="D134" i="53"/>
  <c r="H134" i="53"/>
  <c r="L134" i="53"/>
  <c r="P134" i="53"/>
  <c r="E134" i="53"/>
  <c r="I134" i="53"/>
  <c r="M134" i="53"/>
  <c r="Q134" i="53"/>
  <c r="F134" i="53"/>
  <c r="J134" i="53"/>
  <c r="N134" i="53"/>
  <c r="R134" i="53"/>
  <c r="W134" i="53"/>
  <c r="F134" i="50"/>
  <c r="E78" i="51"/>
  <c r="X8" i="57"/>
  <c r="G134" i="53"/>
  <c r="K134" i="53"/>
  <c r="O134" i="53"/>
  <c r="S134" i="53"/>
  <c r="X134" i="53"/>
  <c r="G134" i="50"/>
  <c r="F78" i="51"/>
  <c r="Y8" i="57"/>
  <c r="Y134" i="53"/>
  <c r="H134" i="50"/>
  <c r="G78" i="51"/>
  <c r="Z8" i="57"/>
  <c r="D134" i="54"/>
  <c r="H134" i="54"/>
  <c r="L134" i="54"/>
  <c r="P134" i="54"/>
  <c r="E134" i="54"/>
  <c r="I134" i="54"/>
  <c r="M134" i="54"/>
  <c r="Q134" i="54"/>
  <c r="F134" i="54"/>
  <c r="J134" i="54"/>
  <c r="N134" i="54"/>
  <c r="R134" i="54"/>
  <c r="W134" i="54"/>
  <c r="I134" i="50"/>
  <c r="H78" i="51"/>
  <c r="AA8" i="57"/>
  <c r="G134" i="54"/>
  <c r="K134" i="54"/>
  <c r="O134" i="54"/>
  <c r="S134" i="54"/>
  <c r="X134" i="54"/>
  <c r="J134" i="50"/>
  <c r="I78" i="51"/>
  <c r="AB8" i="57"/>
  <c r="Y134" i="54"/>
  <c r="K134" i="50"/>
  <c r="J78" i="51"/>
  <c r="AC8" i="57"/>
  <c r="D134" i="55"/>
  <c r="H134" i="55"/>
  <c r="L134" i="55"/>
  <c r="P134" i="55"/>
  <c r="E134" i="55"/>
  <c r="I134" i="55"/>
  <c r="M134" i="55"/>
  <c r="Q134" i="55"/>
  <c r="F134" i="55"/>
  <c r="J134" i="55"/>
  <c r="N134" i="55"/>
  <c r="R134" i="55"/>
  <c r="W134" i="55"/>
  <c r="L134" i="50"/>
  <c r="K78" i="51"/>
  <c r="AD8" i="57"/>
  <c r="G134" i="55"/>
  <c r="K134" i="55"/>
  <c r="O134" i="55"/>
  <c r="S134" i="55"/>
  <c r="X134" i="55"/>
  <c r="M134" i="50"/>
  <c r="L78" i="51"/>
  <c r="AE8" i="57"/>
  <c r="Y134" i="55"/>
  <c r="N134" i="50"/>
  <c r="M78" i="51"/>
  <c r="AF8" i="57"/>
  <c r="D134" i="56"/>
  <c r="H134" i="56"/>
  <c r="L134" i="56"/>
  <c r="P134" i="56"/>
  <c r="E134" i="56"/>
  <c r="I134" i="56"/>
  <c r="M134" i="56"/>
  <c r="Q134" i="56"/>
  <c r="F134" i="56"/>
  <c r="J134" i="56"/>
  <c r="N134" i="56"/>
  <c r="R134" i="56"/>
  <c r="W134" i="56"/>
  <c r="O134" i="50"/>
  <c r="N78" i="51"/>
  <c r="AG8" i="57"/>
  <c r="G134" i="56"/>
  <c r="K134" i="56"/>
  <c r="O134" i="56"/>
  <c r="S134" i="56"/>
  <c r="X134" i="56"/>
  <c r="P134" i="50"/>
  <c r="O78" i="51"/>
  <c r="AH8" i="57"/>
  <c r="Y134" i="56"/>
  <c r="Q134" i="50"/>
  <c r="P78" i="51"/>
  <c r="AI8" i="57"/>
  <c r="O138" i="48"/>
  <c r="D137" i="49"/>
  <c r="D135" i="52"/>
  <c r="H135" i="52"/>
  <c r="L135" i="52"/>
  <c r="P135" i="52"/>
  <c r="P138" i="48"/>
  <c r="E137" i="49"/>
  <c r="E135" i="52"/>
  <c r="I135" i="52"/>
  <c r="M135" i="52"/>
  <c r="Q135" i="52"/>
  <c r="Q138" i="48"/>
  <c r="F137" i="49"/>
  <c r="F135" i="52"/>
  <c r="J135" i="52"/>
  <c r="N135" i="52"/>
  <c r="R135" i="52"/>
  <c r="W135" i="52"/>
  <c r="C135" i="50"/>
  <c r="B79" i="51"/>
  <c r="U9" i="57"/>
  <c r="R138" i="48"/>
  <c r="G137" i="49"/>
  <c r="G135" i="52"/>
  <c r="K135" i="52"/>
  <c r="O135" i="52"/>
  <c r="S135" i="52"/>
  <c r="X135" i="52"/>
  <c r="D135" i="50"/>
  <c r="C79" i="51"/>
  <c r="V9" i="57"/>
  <c r="Y135" i="52"/>
  <c r="E135" i="50"/>
  <c r="D79" i="51"/>
  <c r="W9" i="57"/>
  <c r="D135" i="53"/>
  <c r="H135" i="53"/>
  <c r="L135" i="53"/>
  <c r="P135" i="53"/>
  <c r="E135" i="53"/>
  <c r="I135" i="53"/>
  <c r="M135" i="53"/>
  <c r="Q135" i="53"/>
  <c r="F135" i="53"/>
  <c r="J135" i="53"/>
  <c r="N135" i="53"/>
  <c r="R135" i="53"/>
  <c r="W135" i="53"/>
  <c r="F135" i="50"/>
  <c r="E79" i="51"/>
  <c r="X9" i="57"/>
  <c r="G135" i="53"/>
  <c r="K135" i="53"/>
  <c r="O135" i="53"/>
  <c r="S135" i="53"/>
  <c r="X135" i="53"/>
  <c r="G135" i="50"/>
  <c r="F79" i="51"/>
  <c r="Y9" i="57"/>
  <c r="Y135" i="53"/>
  <c r="H135" i="50"/>
  <c r="G79" i="51"/>
  <c r="Z9" i="57"/>
  <c r="D135" i="54"/>
  <c r="H135" i="54"/>
  <c r="L135" i="54"/>
  <c r="P135" i="54"/>
  <c r="E135" i="54"/>
  <c r="I135" i="54"/>
  <c r="M135" i="54"/>
  <c r="Q135" i="54"/>
  <c r="F135" i="54"/>
  <c r="J135" i="54"/>
  <c r="N135" i="54"/>
  <c r="R135" i="54"/>
  <c r="W135" i="54"/>
  <c r="I135" i="50"/>
  <c r="H79" i="51"/>
  <c r="AA9" i="57"/>
  <c r="G135" i="54"/>
  <c r="K135" i="54"/>
  <c r="O135" i="54"/>
  <c r="S135" i="54"/>
  <c r="X135" i="54"/>
  <c r="J135" i="50"/>
  <c r="I79" i="51"/>
  <c r="AB9" i="57"/>
  <c r="Y135" i="54"/>
  <c r="K135" i="50"/>
  <c r="J79" i="51"/>
  <c r="AC9" i="57"/>
  <c r="D135" i="55"/>
  <c r="H135" i="55"/>
  <c r="L135" i="55"/>
  <c r="P135" i="55"/>
  <c r="E135" i="55"/>
  <c r="I135" i="55"/>
  <c r="M135" i="55"/>
  <c r="Q135" i="55"/>
  <c r="F135" i="55"/>
  <c r="J135" i="55"/>
  <c r="N135" i="55"/>
  <c r="R135" i="55"/>
  <c r="W135" i="55"/>
  <c r="L135" i="50"/>
  <c r="K79" i="51"/>
  <c r="AD9" i="57"/>
  <c r="G135" i="55"/>
  <c r="K135" i="55"/>
  <c r="O135" i="55"/>
  <c r="S135" i="55"/>
  <c r="X135" i="55"/>
  <c r="M135" i="50"/>
  <c r="L79" i="51"/>
  <c r="AE9" i="57"/>
  <c r="Y135" i="55"/>
  <c r="N135" i="50"/>
  <c r="M79" i="51"/>
  <c r="AF9" i="57"/>
  <c r="D135" i="56"/>
  <c r="H135" i="56"/>
  <c r="L135" i="56"/>
  <c r="P135" i="56"/>
  <c r="E135" i="56"/>
  <c r="I135" i="56"/>
  <c r="M135" i="56"/>
  <c r="Q135" i="56"/>
  <c r="F135" i="56"/>
  <c r="J135" i="56"/>
  <c r="N135" i="56"/>
  <c r="R135" i="56"/>
  <c r="W135" i="56"/>
  <c r="O135" i="50"/>
  <c r="N79" i="51"/>
  <c r="AG9" i="57"/>
  <c r="G135" i="56"/>
  <c r="K135" i="56"/>
  <c r="O135" i="56"/>
  <c r="S135" i="56"/>
  <c r="X135" i="56"/>
  <c r="P135" i="50"/>
  <c r="O79" i="51"/>
  <c r="AH9" i="57"/>
  <c r="Y135" i="56"/>
  <c r="Q135" i="50"/>
  <c r="P79" i="51"/>
  <c r="AI9" i="57"/>
  <c r="O139" i="48"/>
  <c r="D138" i="49"/>
  <c r="D136" i="52"/>
  <c r="H136" i="52"/>
  <c r="L136" i="52"/>
  <c r="P136" i="52"/>
  <c r="P139" i="48"/>
  <c r="E138" i="49"/>
  <c r="E136" i="52"/>
  <c r="I136" i="52"/>
  <c r="M136" i="52"/>
  <c r="Q136" i="52"/>
  <c r="Q139" i="48"/>
  <c r="F138" i="49"/>
  <c r="F136" i="52"/>
  <c r="J136" i="52"/>
  <c r="N136" i="52"/>
  <c r="R136" i="52"/>
  <c r="W136" i="52"/>
  <c r="C136" i="50"/>
  <c r="B80" i="51"/>
  <c r="U10" i="57"/>
  <c r="R139" i="48"/>
  <c r="G138" i="49"/>
  <c r="G136" i="52"/>
  <c r="K136" i="52"/>
  <c r="O136" i="52"/>
  <c r="S136" i="52"/>
  <c r="X136" i="52"/>
  <c r="D136" i="50"/>
  <c r="C80" i="51"/>
  <c r="V10" i="57"/>
  <c r="Y136" i="52"/>
  <c r="E136" i="50"/>
  <c r="D80" i="51"/>
  <c r="W10" i="57"/>
  <c r="D136" i="53"/>
  <c r="H136" i="53"/>
  <c r="L136" i="53"/>
  <c r="P136" i="53"/>
  <c r="E136" i="53"/>
  <c r="I136" i="53"/>
  <c r="M136" i="53"/>
  <c r="Q136" i="53"/>
  <c r="F136" i="53"/>
  <c r="J136" i="53"/>
  <c r="N136" i="53"/>
  <c r="R136" i="53"/>
  <c r="W136" i="53"/>
  <c r="F136" i="50"/>
  <c r="E80" i="51"/>
  <c r="X10" i="57"/>
  <c r="G136" i="53"/>
  <c r="K136" i="53"/>
  <c r="O136" i="53"/>
  <c r="S136" i="53"/>
  <c r="X136" i="53"/>
  <c r="G136" i="50"/>
  <c r="F80" i="51"/>
  <c r="Y10" i="57"/>
  <c r="Y136" i="53"/>
  <c r="H136" i="50"/>
  <c r="G80" i="51"/>
  <c r="Z10" i="57"/>
  <c r="D136" i="54"/>
  <c r="H136" i="54"/>
  <c r="L136" i="54"/>
  <c r="P136" i="54"/>
  <c r="E136" i="54"/>
  <c r="I136" i="54"/>
  <c r="M136" i="54"/>
  <c r="Q136" i="54"/>
  <c r="F136" i="54"/>
  <c r="J136" i="54"/>
  <c r="N136" i="54"/>
  <c r="R136" i="54"/>
  <c r="W136" i="54"/>
  <c r="I136" i="50"/>
  <c r="H80" i="51"/>
  <c r="AA10" i="57"/>
  <c r="G136" i="54"/>
  <c r="K136" i="54"/>
  <c r="O136" i="54"/>
  <c r="S136" i="54"/>
  <c r="X136" i="54"/>
  <c r="J136" i="50"/>
  <c r="I80" i="51"/>
  <c r="AB10" i="57"/>
  <c r="Y136" i="54"/>
  <c r="K136" i="50"/>
  <c r="J80" i="51"/>
  <c r="AC10" i="57"/>
  <c r="D136" i="55"/>
  <c r="H136" i="55"/>
  <c r="L136" i="55"/>
  <c r="P136" i="55"/>
  <c r="E136" i="55"/>
  <c r="I136" i="55"/>
  <c r="M136" i="55"/>
  <c r="Q136" i="55"/>
  <c r="F136" i="55"/>
  <c r="J136" i="55"/>
  <c r="N136" i="55"/>
  <c r="R136" i="55"/>
  <c r="W136" i="55"/>
  <c r="L136" i="50"/>
  <c r="K80" i="51"/>
  <c r="AD10" i="57"/>
  <c r="G136" i="55"/>
  <c r="K136" i="55"/>
  <c r="O136" i="55"/>
  <c r="S136" i="55"/>
  <c r="X136" i="55"/>
  <c r="M136" i="50"/>
  <c r="L80" i="51"/>
  <c r="AE10" i="57"/>
  <c r="Y136" i="55"/>
  <c r="N136" i="50"/>
  <c r="M80" i="51"/>
  <c r="AF10" i="57"/>
  <c r="D136" i="56"/>
  <c r="H136" i="56"/>
  <c r="L136" i="56"/>
  <c r="P136" i="56"/>
  <c r="E136" i="56"/>
  <c r="I136" i="56"/>
  <c r="M136" i="56"/>
  <c r="Q136" i="56"/>
  <c r="F136" i="56"/>
  <c r="J136" i="56"/>
  <c r="N136" i="56"/>
  <c r="R136" i="56"/>
  <c r="W136" i="56"/>
  <c r="O136" i="50"/>
  <c r="N80" i="51"/>
  <c r="AG10" i="57"/>
  <c r="G136" i="56"/>
  <c r="K136" i="56"/>
  <c r="O136" i="56"/>
  <c r="S136" i="56"/>
  <c r="X136" i="56"/>
  <c r="P136" i="50"/>
  <c r="O80" i="51"/>
  <c r="AH10" i="57"/>
  <c r="Y136" i="56"/>
  <c r="Q136" i="50"/>
  <c r="P80" i="51"/>
  <c r="AI10" i="57"/>
  <c r="O140" i="48"/>
  <c r="D139" i="49"/>
  <c r="D137" i="52"/>
  <c r="H137" i="52"/>
  <c r="L137" i="52"/>
  <c r="P137" i="52"/>
  <c r="P140" i="48"/>
  <c r="E139" i="49"/>
  <c r="E137" i="52"/>
  <c r="I137" i="52"/>
  <c r="M137" i="52"/>
  <c r="Q137" i="52"/>
  <c r="Q140" i="48"/>
  <c r="F139" i="49"/>
  <c r="F137" i="52"/>
  <c r="J137" i="52"/>
  <c r="N137" i="52"/>
  <c r="R137" i="52"/>
  <c r="W137" i="52"/>
  <c r="C137" i="50"/>
  <c r="B81" i="51"/>
  <c r="U11" i="57"/>
  <c r="R140" i="48"/>
  <c r="G139" i="49"/>
  <c r="G137" i="52"/>
  <c r="K137" i="52"/>
  <c r="O137" i="52"/>
  <c r="S137" i="52"/>
  <c r="X137" i="52"/>
  <c r="D137" i="50"/>
  <c r="C81" i="51"/>
  <c r="V11" i="57"/>
  <c r="Y137" i="52"/>
  <c r="E137" i="50"/>
  <c r="D81" i="51"/>
  <c r="W11" i="57"/>
  <c r="D137" i="53"/>
  <c r="H137" i="53"/>
  <c r="L137" i="53"/>
  <c r="P137" i="53"/>
  <c r="E137" i="53"/>
  <c r="I137" i="53"/>
  <c r="M137" i="53"/>
  <c r="Q137" i="53"/>
  <c r="F137" i="53"/>
  <c r="J137" i="53"/>
  <c r="N137" i="53"/>
  <c r="R137" i="53"/>
  <c r="W137" i="53"/>
  <c r="F137" i="50"/>
  <c r="E81" i="51"/>
  <c r="X11" i="57"/>
  <c r="G137" i="53"/>
  <c r="K137" i="53"/>
  <c r="O137" i="53"/>
  <c r="S137" i="53"/>
  <c r="X137" i="53"/>
  <c r="G137" i="50"/>
  <c r="F81" i="51"/>
  <c r="Y11" i="57"/>
  <c r="Y137" i="53"/>
  <c r="H137" i="50"/>
  <c r="G81" i="51"/>
  <c r="Z11" i="57"/>
  <c r="D137" i="54"/>
  <c r="H137" i="54"/>
  <c r="L137" i="54"/>
  <c r="P137" i="54"/>
  <c r="E137" i="54"/>
  <c r="I137" i="54"/>
  <c r="M137" i="54"/>
  <c r="Q137" i="54"/>
  <c r="F137" i="54"/>
  <c r="J137" i="54"/>
  <c r="N137" i="54"/>
  <c r="R137" i="54"/>
  <c r="W137" i="54"/>
  <c r="I137" i="50"/>
  <c r="H81" i="51"/>
  <c r="AA11" i="57"/>
  <c r="G137" i="54"/>
  <c r="K137" i="54"/>
  <c r="O137" i="54"/>
  <c r="S137" i="54"/>
  <c r="X137" i="54"/>
  <c r="J137" i="50"/>
  <c r="I81" i="51"/>
  <c r="AB11" i="57"/>
  <c r="Y137" i="54"/>
  <c r="K137" i="50"/>
  <c r="J81" i="51"/>
  <c r="AC11" i="57"/>
  <c r="D137" i="55"/>
  <c r="H137" i="55"/>
  <c r="L137" i="55"/>
  <c r="P137" i="55"/>
  <c r="E137" i="55"/>
  <c r="I137" i="55"/>
  <c r="M137" i="55"/>
  <c r="Q137" i="55"/>
  <c r="F137" i="55"/>
  <c r="J137" i="55"/>
  <c r="N137" i="55"/>
  <c r="R137" i="55"/>
  <c r="W137" i="55"/>
  <c r="L137" i="50"/>
  <c r="K81" i="51"/>
  <c r="AD11" i="57"/>
  <c r="G137" i="55"/>
  <c r="K137" i="55"/>
  <c r="O137" i="55"/>
  <c r="S137" i="55"/>
  <c r="X137" i="55"/>
  <c r="M137" i="50"/>
  <c r="L81" i="51"/>
  <c r="AE11" i="57"/>
  <c r="Y137" i="55"/>
  <c r="N137" i="50"/>
  <c r="M81" i="51"/>
  <c r="AF11" i="57"/>
  <c r="D137" i="56"/>
  <c r="H137" i="56"/>
  <c r="L137" i="56"/>
  <c r="P137" i="56"/>
  <c r="E137" i="56"/>
  <c r="I137" i="56"/>
  <c r="M137" i="56"/>
  <c r="Q137" i="56"/>
  <c r="F137" i="56"/>
  <c r="J137" i="56"/>
  <c r="N137" i="56"/>
  <c r="R137" i="56"/>
  <c r="W137" i="56"/>
  <c r="O137" i="50"/>
  <c r="N81" i="51"/>
  <c r="AG11" i="57"/>
  <c r="G137" i="56"/>
  <c r="K137" i="56"/>
  <c r="O137" i="56"/>
  <c r="S137" i="56"/>
  <c r="X137" i="56"/>
  <c r="P137" i="50"/>
  <c r="O81" i="51"/>
  <c r="AH11" i="57"/>
  <c r="Y137" i="56"/>
  <c r="Q137" i="50"/>
  <c r="P81" i="51"/>
  <c r="AI11" i="57"/>
  <c r="O141" i="48"/>
  <c r="D140" i="49"/>
  <c r="D138" i="52"/>
  <c r="H138" i="52"/>
  <c r="L138" i="52"/>
  <c r="P138" i="52"/>
  <c r="P141" i="48"/>
  <c r="E140" i="49"/>
  <c r="E138" i="52"/>
  <c r="I138" i="52"/>
  <c r="M138" i="52"/>
  <c r="Q138" i="52"/>
  <c r="Q141" i="48"/>
  <c r="F140" i="49"/>
  <c r="F138" i="52"/>
  <c r="J138" i="52"/>
  <c r="N138" i="52"/>
  <c r="R138" i="52"/>
  <c r="W138" i="52"/>
  <c r="C138" i="50"/>
  <c r="B82" i="51"/>
  <c r="U12" i="57"/>
  <c r="R141" i="48"/>
  <c r="G140" i="49"/>
  <c r="G138" i="52"/>
  <c r="K138" i="52"/>
  <c r="O138" i="52"/>
  <c r="S138" i="52"/>
  <c r="X138" i="52"/>
  <c r="D138" i="50"/>
  <c r="C82" i="51"/>
  <c r="V12" i="57"/>
  <c r="Y138" i="52"/>
  <c r="E138" i="50"/>
  <c r="D82" i="51"/>
  <c r="W12" i="57"/>
  <c r="D138" i="53"/>
  <c r="H138" i="53"/>
  <c r="L138" i="53"/>
  <c r="P138" i="53"/>
  <c r="E138" i="53"/>
  <c r="I138" i="53"/>
  <c r="M138" i="53"/>
  <c r="Q138" i="53"/>
  <c r="F138" i="53"/>
  <c r="J138" i="53"/>
  <c r="N138" i="53"/>
  <c r="R138" i="53"/>
  <c r="W138" i="53"/>
  <c r="F138" i="50"/>
  <c r="E82" i="51"/>
  <c r="X12" i="57"/>
  <c r="G138" i="53"/>
  <c r="K138" i="53"/>
  <c r="O138" i="53"/>
  <c r="S138" i="53"/>
  <c r="X138" i="53"/>
  <c r="G138" i="50"/>
  <c r="F82" i="51"/>
  <c r="Y12" i="57"/>
  <c r="Y138" i="53"/>
  <c r="H138" i="50"/>
  <c r="G82" i="51"/>
  <c r="Z12" i="57"/>
  <c r="D138" i="54"/>
  <c r="H138" i="54"/>
  <c r="L138" i="54"/>
  <c r="P138" i="54"/>
  <c r="E138" i="54"/>
  <c r="I138" i="54"/>
  <c r="M138" i="54"/>
  <c r="Q138" i="54"/>
  <c r="F138" i="54"/>
  <c r="J138" i="54"/>
  <c r="N138" i="54"/>
  <c r="R138" i="54"/>
  <c r="W138" i="54"/>
  <c r="I138" i="50"/>
  <c r="H82" i="51"/>
  <c r="AA12" i="57"/>
  <c r="G138" i="54"/>
  <c r="K138" i="54"/>
  <c r="O138" i="54"/>
  <c r="S138" i="54"/>
  <c r="X138" i="54"/>
  <c r="J138" i="50"/>
  <c r="I82" i="51"/>
  <c r="AB12" i="57"/>
  <c r="Y138" i="54"/>
  <c r="K138" i="50"/>
  <c r="J82" i="51"/>
  <c r="AC12" i="57"/>
  <c r="D138" i="55"/>
  <c r="H138" i="55"/>
  <c r="L138" i="55"/>
  <c r="P138" i="55"/>
  <c r="E138" i="55"/>
  <c r="I138" i="55"/>
  <c r="M138" i="55"/>
  <c r="Q138" i="55"/>
  <c r="F138" i="55"/>
  <c r="J138" i="55"/>
  <c r="N138" i="55"/>
  <c r="R138" i="55"/>
  <c r="W138" i="55"/>
  <c r="L138" i="50"/>
  <c r="K82" i="51"/>
  <c r="AD12" i="57"/>
  <c r="G138" i="55"/>
  <c r="K138" i="55"/>
  <c r="O138" i="55"/>
  <c r="S138" i="55"/>
  <c r="X138" i="55"/>
  <c r="M138" i="50"/>
  <c r="L82" i="51"/>
  <c r="AE12" i="57"/>
  <c r="Y138" i="55"/>
  <c r="N138" i="50"/>
  <c r="M82" i="51"/>
  <c r="AF12" i="57"/>
  <c r="D138" i="56"/>
  <c r="H138" i="56"/>
  <c r="L138" i="56"/>
  <c r="P138" i="56"/>
  <c r="E138" i="56"/>
  <c r="I138" i="56"/>
  <c r="M138" i="56"/>
  <c r="Q138" i="56"/>
  <c r="F138" i="56"/>
  <c r="J138" i="56"/>
  <c r="N138" i="56"/>
  <c r="R138" i="56"/>
  <c r="W138" i="56"/>
  <c r="O138" i="50"/>
  <c r="N82" i="51"/>
  <c r="AG12" i="57"/>
  <c r="G138" i="56"/>
  <c r="K138" i="56"/>
  <c r="O138" i="56"/>
  <c r="S138" i="56"/>
  <c r="X138" i="56"/>
  <c r="P138" i="50"/>
  <c r="O82" i="51"/>
  <c r="AH12" i="57"/>
  <c r="Y138" i="56"/>
  <c r="Q138" i="50"/>
  <c r="P82" i="51"/>
  <c r="AI12" i="57"/>
  <c r="O142" i="48"/>
  <c r="D141" i="49"/>
  <c r="D139" i="52"/>
  <c r="H139" i="52"/>
  <c r="L139" i="52"/>
  <c r="P139" i="52"/>
  <c r="P142" i="48"/>
  <c r="E141" i="49"/>
  <c r="E139" i="52"/>
  <c r="I139" i="52"/>
  <c r="M139" i="52"/>
  <c r="Q139" i="52"/>
  <c r="Q142" i="48"/>
  <c r="F141" i="49"/>
  <c r="F139" i="52"/>
  <c r="J139" i="52"/>
  <c r="N139" i="52"/>
  <c r="R139" i="52"/>
  <c r="W139" i="52"/>
  <c r="C139" i="50"/>
  <c r="B83" i="51"/>
  <c r="U13" i="57"/>
  <c r="R142" i="48"/>
  <c r="G141" i="49"/>
  <c r="G139" i="52"/>
  <c r="K139" i="52"/>
  <c r="O139" i="52"/>
  <c r="S139" i="52"/>
  <c r="X139" i="52"/>
  <c r="D139" i="50"/>
  <c r="C83" i="51"/>
  <c r="V13" i="57"/>
  <c r="Y139" i="52"/>
  <c r="E139" i="50"/>
  <c r="D83" i="51"/>
  <c r="W13" i="57"/>
  <c r="D139" i="53"/>
  <c r="H139" i="53"/>
  <c r="L139" i="53"/>
  <c r="P139" i="53"/>
  <c r="E139" i="53"/>
  <c r="I139" i="53"/>
  <c r="M139" i="53"/>
  <c r="Q139" i="53"/>
  <c r="F139" i="53"/>
  <c r="J139" i="53"/>
  <c r="N139" i="53"/>
  <c r="R139" i="53"/>
  <c r="W139" i="53"/>
  <c r="F139" i="50"/>
  <c r="E83" i="51"/>
  <c r="X13" i="57"/>
  <c r="G139" i="53"/>
  <c r="K139" i="53"/>
  <c r="O139" i="53"/>
  <c r="S139" i="53"/>
  <c r="X139" i="53"/>
  <c r="G139" i="50"/>
  <c r="F83" i="51"/>
  <c r="Y13" i="57"/>
  <c r="Y139" i="53"/>
  <c r="H139" i="50"/>
  <c r="G83" i="51"/>
  <c r="Z13" i="57"/>
  <c r="D139" i="54"/>
  <c r="H139" i="54"/>
  <c r="L139" i="54"/>
  <c r="P139" i="54"/>
  <c r="E139" i="54"/>
  <c r="I139" i="54"/>
  <c r="M139" i="54"/>
  <c r="Q139" i="54"/>
  <c r="F139" i="54"/>
  <c r="J139" i="54"/>
  <c r="N139" i="54"/>
  <c r="R139" i="54"/>
  <c r="W139" i="54"/>
  <c r="I139" i="50"/>
  <c r="H83" i="51"/>
  <c r="AA13" i="57"/>
  <c r="G139" i="54"/>
  <c r="K139" i="54"/>
  <c r="O139" i="54"/>
  <c r="S139" i="54"/>
  <c r="X139" i="54"/>
  <c r="J139" i="50"/>
  <c r="I83" i="51"/>
  <c r="AB13" i="57"/>
  <c r="Y139" i="54"/>
  <c r="K139" i="50"/>
  <c r="J83" i="51"/>
  <c r="AC13" i="57"/>
  <c r="D139" i="55"/>
  <c r="H139" i="55"/>
  <c r="L139" i="55"/>
  <c r="P139" i="55"/>
  <c r="E139" i="55"/>
  <c r="I139" i="55"/>
  <c r="M139" i="55"/>
  <c r="Q139" i="55"/>
  <c r="F139" i="55"/>
  <c r="J139" i="55"/>
  <c r="N139" i="55"/>
  <c r="R139" i="55"/>
  <c r="W139" i="55"/>
  <c r="L139" i="50"/>
  <c r="K83" i="51"/>
  <c r="AD13" i="57"/>
  <c r="G139" i="55"/>
  <c r="K139" i="55"/>
  <c r="O139" i="55"/>
  <c r="S139" i="55"/>
  <c r="X139" i="55"/>
  <c r="M139" i="50"/>
  <c r="L83" i="51"/>
  <c r="AE13" i="57"/>
  <c r="Y139" i="55"/>
  <c r="N139" i="50"/>
  <c r="M83" i="51"/>
  <c r="AF13" i="57"/>
  <c r="D139" i="56"/>
  <c r="H139" i="56"/>
  <c r="L139" i="56"/>
  <c r="P139" i="56"/>
  <c r="E139" i="56"/>
  <c r="I139" i="56"/>
  <c r="M139" i="56"/>
  <c r="Q139" i="56"/>
  <c r="F139" i="56"/>
  <c r="J139" i="56"/>
  <c r="N139" i="56"/>
  <c r="R139" i="56"/>
  <c r="W139" i="56"/>
  <c r="O139" i="50"/>
  <c r="N83" i="51"/>
  <c r="AG13" i="57"/>
  <c r="G139" i="56"/>
  <c r="K139" i="56"/>
  <c r="O139" i="56"/>
  <c r="S139" i="56"/>
  <c r="X139" i="56"/>
  <c r="P139" i="50"/>
  <c r="O83" i="51"/>
  <c r="AH13" i="57"/>
  <c r="Y139" i="56"/>
  <c r="Q139" i="50"/>
  <c r="P83" i="51"/>
  <c r="AI13" i="57"/>
  <c r="O143" i="48"/>
  <c r="D142" i="49"/>
  <c r="D140" i="52"/>
  <c r="H140" i="52"/>
  <c r="L140" i="52"/>
  <c r="P140" i="52"/>
  <c r="P143" i="48"/>
  <c r="E142" i="49"/>
  <c r="E140" i="52"/>
  <c r="I140" i="52"/>
  <c r="M140" i="52"/>
  <c r="Q140" i="52"/>
  <c r="J140" i="52"/>
  <c r="N140" i="52"/>
  <c r="R140" i="52"/>
  <c r="W140" i="52"/>
  <c r="C140" i="50"/>
  <c r="B84" i="51"/>
  <c r="U14" i="57"/>
  <c r="R143" i="48"/>
  <c r="G142" i="49"/>
  <c r="G140" i="52"/>
  <c r="K140" i="52"/>
  <c r="O140" i="52"/>
  <c r="S140" i="52"/>
  <c r="X140" i="52"/>
  <c r="D140" i="50"/>
  <c r="C84" i="51"/>
  <c r="V14" i="57"/>
  <c r="Y140" i="52"/>
  <c r="E140" i="50"/>
  <c r="D84" i="51"/>
  <c r="W14" i="57"/>
  <c r="D140" i="53"/>
  <c r="H140" i="53"/>
  <c r="L140" i="53"/>
  <c r="P140" i="53"/>
  <c r="E140" i="53"/>
  <c r="I140" i="53"/>
  <c r="M140" i="53"/>
  <c r="Q140" i="53"/>
  <c r="J140" i="53"/>
  <c r="N140" i="53"/>
  <c r="R140" i="53"/>
  <c r="W140" i="53"/>
  <c r="F140" i="50"/>
  <c r="E84" i="51"/>
  <c r="X14" i="57"/>
  <c r="G140" i="53"/>
  <c r="K140" i="53"/>
  <c r="O140" i="53"/>
  <c r="S140" i="53"/>
  <c r="X140" i="53"/>
  <c r="G140" i="50"/>
  <c r="F84" i="51"/>
  <c r="Y14" i="57"/>
  <c r="Y140" i="53"/>
  <c r="H140" i="50"/>
  <c r="G84" i="51"/>
  <c r="Z14" i="57"/>
  <c r="D140" i="54"/>
  <c r="H140" i="54"/>
  <c r="L140" i="54"/>
  <c r="P140" i="54"/>
  <c r="E140" i="54"/>
  <c r="I140" i="54"/>
  <c r="M140" i="54"/>
  <c r="Q140" i="54"/>
  <c r="J140" i="54"/>
  <c r="N140" i="54"/>
  <c r="R140" i="54"/>
  <c r="W140" i="54"/>
  <c r="I140" i="50"/>
  <c r="H84" i="51"/>
  <c r="AA14" i="57"/>
  <c r="G140" i="54"/>
  <c r="K140" i="54"/>
  <c r="O140" i="54"/>
  <c r="S140" i="54"/>
  <c r="X140" i="54"/>
  <c r="J140" i="50"/>
  <c r="I84" i="51"/>
  <c r="AB14" i="57"/>
  <c r="Y140" i="54"/>
  <c r="K140" i="50"/>
  <c r="J84" i="51"/>
  <c r="AC14" i="57"/>
  <c r="D140" i="55"/>
  <c r="H140" i="55"/>
  <c r="L140" i="55"/>
  <c r="P140" i="55"/>
  <c r="E140" i="55"/>
  <c r="I140" i="55"/>
  <c r="M140" i="55"/>
  <c r="Q140" i="55"/>
  <c r="J140" i="55"/>
  <c r="N140" i="55"/>
  <c r="R140" i="55"/>
  <c r="W140" i="55"/>
  <c r="L140" i="50"/>
  <c r="K84" i="51"/>
  <c r="AD14" i="57"/>
  <c r="G140" i="55"/>
  <c r="K140" i="55"/>
  <c r="O140" i="55"/>
  <c r="S140" i="55"/>
  <c r="X140" i="55"/>
  <c r="M140" i="50"/>
  <c r="L84" i="51"/>
  <c r="AE14" i="57"/>
  <c r="Y140" i="55"/>
  <c r="N140" i="50"/>
  <c r="M84" i="51"/>
  <c r="AF14" i="57"/>
  <c r="D140" i="56"/>
  <c r="H140" i="56"/>
  <c r="L140" i="56"/>
  <c r="P140" i="56"/>
  <c r="E140" i="56"/>
  <c r="I140" i="56"/>
  <c r="M140" i="56"/>
  <c r="Q140" i="56"/>
  <c r="J140" i="56"/>
  <c r="N140" i="56"/>
  <c r="R140" i="56"/>
  <c r="W140" i="56"/>
  <c r="O140" i="50"/>
  <c r="N84" i="51"/>
  <c r="AG14" i="57"/>
  <c r="G140" i="56"/>
  <c r="K140" i="56"/>
  <c r="O140" i="56"/>
  <c r="S140" i="56"/>
  <c r="X140" i="56"/>
  <c r="P140" i="50"/>
  <c r="O84" i="51"/>
  <c r="AH14" i="57"/>
  <c r="Y140" i="56"/>
  <c r="Q140" i="50"/>
  <c r="P84" i="51"/>
  <c r="AI14" i="57"/>
  <c r="C146" i="48"/>
  <c r="D146" i="48"/>
  <c r="E146" i="48"/>
  <c r="O146" i="48"/>
  <c r="D145" i="49"/>
  <c r="D143" i="52"/>
  <c r="H143" i="52"/>
  <c r="L143" i="52"/>
  <c r="P143" i="52"/>
  <c r="F146" i="48"/>
  <c r="G146" i="48"/>
  <c r="H146" i="48"/>
  <c r="P146" i="48"/>
  <c r="E145" i="49"/>
  <c r="E143" i="52"/>
  <c r="I143" i="52"/>
  <c r="M143" i="52"/>
  <c r="Q143" i="52"/>
  <c r="I146" i="48"/>
  <c r="J146" i="48"/>
  <c r="K146" i="48"/>
  <c r="Q146" i="48"/>
  <c r="F145" i="49"/>
  <c r="F143" i="52"/>
  <c r="J143" i="52"/>
  <c r="N143" i="52"/>
  <c r="R143" i="52"/>
  <c r="W143" i="52"/>
  <c r="C143" i="50"/>
  <c r="B85" i="51"/>
  <c r="U15" i="57"/>
  <c r="L146" i="48"/>
  <c r="M146" i="48"/>
  <c r="N146" i="48"/>
  <c r="R146" i="48"/>
  <c r="G145" i="49"/>
  <c r="G143" i="52"/>
  <c r="K143" i="52"/>
  <c r="O143" i="52"/>
  <c r="S143" i="52"/>
  <c r="X143" i="52"/>
  <c r="D143" i="50"/>
  <c r="C85" i="51"/>
  <c r="V15" i="57"/>
  <c r="Y143" i="52"/>
  <c r="E143" i="50"/>
  <c r="D85" i="51"/>
  <c r="W15" i="57"/>
  <c r="D143" i="53"/>
  <c r="H143" i="53"/>
  <c r="L143" i="53"/>
  <c r="P143" i="53"/>
  <c r="E143" i="53"/>
  <c r="I143" i="53"/>
  <c r="M143" i="53"/>
  <c r="Q143" i="53"/>
  <c r="F143" i="53"/>
  <c r="J143" i="53"/>
  <c r="N143" i="53"/>
  <c r="R143" i="53"/>
  <c r="W143" i="53"/>
  <c r="F143" i="50"/>
  <c r="E85" i="51"/>
  <c r="X15" i="57"/>
  <c r="G143" i="53"/>
  <c r="K143" i="53"/>
  <c r="O143" i="53"/>
  <c r="S143" i="53"/>
  <c r="X143" i="53"/>
  <c r="G143" i="50"/>
  <c r="F85" i="51"/>
  <c r="Y15" i="57"/>
  <c r="Y143" i="53"/>
  <c r="H143" i="50"/>
  <c r="G85" i="51"/>
  <c r="Z15" i="57"/>
  <c r="D143" i="54"/>
  <c r="H143" i="54"/>
  <c r="L143" i="54"/>
  <c r="P143" i="54"/>
  <c r="E143" i="54"/>
  <c r="I143" i="54"/>
  <c r="M143" i="54"/>
  <c r="Q143" i="54"/>
  <c r="F143" i="54"/>
  <c r="J143" i="54"/>
  <c r="N143" i="54"/>
  <c r="R143" i="54"/>
  <c r="W143" i="54"/>
  <c r="I143" i="50"/>
  <c r="H85" i="51"/>
  <c r="AA15" i="57"/>
  <c r="G143" i="54"/>
  <c r="K143" i="54"/>
  <c r="O143" i="54"/>
  <c r="S143" i="54"/>
  <c r="X143" i="54"/>
  <c r="J143" i="50"/>
  <c r="I85" i="51"/>
  <c r="AB15" i="57"/>
  <c r="Y143" i="54"/>
  <c r="K143" i="50"/>
  <c r="J85" i="51"/>
  <c r="AC15" i="57"/>
  <c r="D143" i="55"/>
  <c r="H143" i="55"/>
  <c r="L143" i="55"/>
  <c r="P143" i="55"/>
  <c r="E143" i="55"/>
  <c r="I143" i="55"/>
  <c r="M143" i="55"/>
  <c r="Q143" i="55"/>
  <c r="F143" i="55"/>
  <c r="J143" i="55"/>
  <c r="N143" i="55"/>
  <c r="R143" i="55"/>
  <c r="W143" i="55"/>
  <c r="L143" i="50"/>
  <c r="K85" i="51"/>
  <c r="AD15" i="57"/>
  <c r="G143" i="55"/>
  <c r="K143" i="55"/>
  <c r="O143" i="55"/>
  <c r="S143" i="55"/>
  <c r="X143" i="55"/>
  <c r="M143" i="50"/>
  <c r="L85" i="51"/>
  <c r="AE15" i="57"/>
  <c r="Y143" i="55"/>
  <c r="N143" i="50"/>
  <c r="M85" i="51"/>
  <c r="AF15" i="57"/>
  <c r="D143" i="56"/>
  <c r="H143" i="56"/>
  <c r="L143" i="56"/>
  <c r="P143" i="56"/>
  <c r="E143" i="56"/>
  <c r="I143" i="56"/>
  <c r="M143" i="56"/>
  <c r="Q143" i="56"/>
  <c r="F143" i="56"/>
  <c r="J143" i="56"/>
  <c r="N143" i="56"/>
  <c r="R143" i="56"/>
  <c r="W143" i="56"/>
  <c r="O143" i="50"/>
  <c r="N85" i="51"/>
  <c r="AG15" i="57"/>
  <c r="G143" i="56"/>
  <c r="K143" i="56"/>
  <c r="O143" i="56"/>
  <c r="S143" i="56"/>
  <c r="X143" i="56"/>
  <c r="P143" i="50"/>
  <c r="O85" i="51"/>
  <c r="AH15" i="57"/>
  <c r="Y143" i="56"/>
  <c r="Q143" i="50"/>
  <c r="P85" i="51"/>
  <c r="AI15" i="57"/>
  <c r="O135" i="48"/>
  <c r="D134" i="49"/>
  <c r="D132" i="53"/>
  <c r="H132" i="53"/>
  <c r="L132" i="53"/>
  <c r="P132" i="53"/>
  <c r="P135" i="48"/>
  <c r="E134" i="49"/>
  <c r="E132" i="53"/>
  <c r="I132" i="53"/>
  <c r="M132" i="53"/>
  <c r="Q132" i="53"/>
  <c r="Q135" i="48"/>
  <c r="F134" i="49"/>
  <c r="F132" i="53"/>
  <c r="J132" i="53"/>
  <c r="N132" i="53"/>
  <c r="R132" i="53"/>
  <c r="R135" i="48"/>
  <c r="G134" i="49"/>
  <c r="G132" i="53"/>
  <c r="K132" i="53"/>
  <c r="O132" i="53"/>
  <c r="S132" i="53"/>
  <c r="Y132" i="53"/>
  <c r="H132" i="50"/>
  <c r="G76" i="51"/>
  <c r="Z6" i="57"/>
  <c r="D132" i="54"/>
  <c r="H132" i="54"/>
  <c r="L132" i="54"/>
  <c r="P132" i="54"/>
  <c r="E132" i="54"/>
  <c r="I132" i="54"/>
  <c r="M132" i="54"/>
  <c r="Q132" i="54"/>
  <c r="F132" i="54"/>
  <c r="J132" i="54"/>
  <c r="N132" i="54"/>
  <c r="R132" i="54"/>
  <c r="W132" i="54"/>
  <c r="I132" i="50"/>
  <c r="H76" i="51"/>
  <c r="AA6" i="57"/>
  <c r="G132" i="54"/>
  <c r="K132" i="54"/>
  <c r="O132" i="54"/>
  <c r="S132" i="54"/>
  <c r="X132" i="54"/>
  <c r="J132" i="50"/>
  <c r="I76" i="51"/>
  <c r="AB6" i="57"/>
  <c r="Y132" i="54"/>
  <c r="K132" i="50"/>
  <c r="J76" i="51"/>
  <c r="AC6" i="57"/>
  <c r="D132" i="55"/>
  <c r="H132" i="55"/>
  <c r="L132" i="55"/>
  <c r="P132" i="55"/>
  <c r="E132" i="55"/>
  <c r="I132" i="55"/>
  <c r="M132" i="55"/>
  <c r="Q132" i="55"/>
  <c r="F132" i="55"/>
  <c r="J132" i="55"/>
  <c r="N132" i="55"/>
  <c r="R132" i="55"/>
  <c r="W132" i="55"/>
  <c r="L132" i="50"/>
  <c r="K76" i="51"/>
  <c r="AD6" i="57"/>
  <c r="G132" i="55"/>
  <c r="K132" i="55"/>
  <c r="O132" i="55"/>
  <c r="S132" i="55"/>
  <c r="X132" i="55"/>
  <c r="M132" i="50"/>
  <c r="L76" i="51"/>
  <c r="AE6" i="57"/>
  <c r="Y132" i="55"/>
  <c r="N132" i="50"/>
  <c r="M76" i="51"/>
  <c r="AF6" i="57"/>
  <c r="D132" i="56"/>
  <c r="H132" i="56"/>
  <c r="L132" i="56"/>
  <c r="P132" i="56"/>
  <c r="E132" i="56"/>
  <c r="I132" i="56"/>
  <c r="M132" i="56"/>
  <c r="Q132" i="56"/>
  <c r="F132" i="56"/>
  <c r="J132" i="56"/>
  <c r="N132" i="56"/>
  <c r="R132" i="56"/>
  <c r="W132" i="56"/>
  <c r="O132" i="50"/>
  <c r="N76" i="51"/>
  <c r="AG6" i="57"/>
  <c r="G132" i="56"/>
  <c r="K132" i="56"/>
  <c r="O132" i="56"/>
  <c r="S132" i="56"/>
  <c r="X132" i="56"/>
  <c r="P132" i="50"/>
  <c r="O76" i="51"/>
  <c r="AH6" i="57"/>
  <c r="Y132" i="56"/>
  <c r="Q132" i="50"/>
  <c r="P76" i="51"/>
  <c r="AI6" i="57"/>
  <c r="D132" i="52"/>
  <c r="H132" i="52"/>
  <c r="L132" i="52"/>
  <c r="P132" i="52"/>
  <c r="E132" i="52"/>
  <c r="I132" i="52"/>
  <c r="M132" i="52"/>
  <c r="Q132" i="52"/>
  <c r="F132" i="52"/>
  <c r="J132" i="52"/>
  <c r="N132" i="52"/>
  <c r="R132" i="52"/>
  <c r="G132" i="52"/>
  <c r="K132" i="52"/>
  <c r="O132" i="52"/>
  <c r="S132" i="52"/>
  <c r="X132" i="52"/>
  <c r="D132" i="50"/>
  <c r="C76" i="51"/>
  <c r="V6" i="57"/>
  <c r="Y132" i="52"/>
  <c r="E132" i="50"/>
  <c r="D76" i="51"/>
  <c r="W6" i="57"/>
  <c r="W132" i="53"/>
  <c r="F132" i="50"/>
  <c r="E76" i="51"/>
  <c r="X6" i="57"/>
  <c r="X132" i="53"/>
  <c r="G132" i="50"/>
  <c r="F76" i="51"/>
  <c r="Y6" i="57"/>
  <c r="W132" i="52"/>
  <c r="C132" i="50"/>
  <c r="B76" i="51"/>
  <c r="U6" i="57"/>
  <c r="Q7" i="48"/>
  <c r="D6" i="49"/>
  <c r="D4" i="52"/>
  <c r="H4" i="52"/>
  <c r="L4" i="52"/>
  <c r="P4" i="52"/>
  <c r="R7" i="48"/>
  <c r="E6" i="49"/>
  <c r="E4" i="52"/>
  <c r="I4" i="52"/>
  <c r="M4" i="52"/>
  <c r="Q4" i="52"/>
  <c r="O7" i="48"/>
  <c r="S7" i="48"/>
  <c r="F6" i="49"/>
  <c r="F4" i="52"/>
  <c r="J4" i="52"/>
  <c r="N4" i="52"/>
  <c r="R4" i="52"/>
  <c r="W4" i="52"/>
  <c r="C4" i="50"/>
  <c r="B5" i="51"/>
  <c r="C5" i="57"/>
  <c r="P7" i="48"/>
  <c r="T7" i="48"/>
  <c r="G6" i="49"/>
  <c r="G4" i="52"/>
  <c r="K4" i="52"/>
  <c r="O4" i="52"/>
  <c r="S4" i="52"/>
  <c r="X4" i="52"/>
  <c r="D4" i="50"/>
  <c r="C5" i="51"/>
  <c r="D5" i="57"/>
  <c r="Y4" i="52"/>
  <c r="E4" i="50"/>
  <c r="D5" i="51"/>
  <c r="E5" i="57"/>
  <c r="D4" i="53"/>
  <c r="H4" i="53"/>
  <c r="L4" i="53"/>
  <c r="P4" i="53"/>
  <c r="E4" i="53"/>
  <c r="I4" i="53"/>
  <c r="M4" i="53"/>
  <c r="Q4" i="53"/>
  <c r="F4" i="53"/>
  <c r="J4" i="53"/>
  <c r="N4" i="53"/>
  <c r="R4" i="53"/>
  <c r="W4" i="53"/>
  <c r="F4" i="50"/>
  <c r="E5" i="51"/>
  <c r="F5" i="57"/>
  <c r="G4" i="53"/>
  <c r="K4" i="53"/>
  <c r="O4" i="53"/>
  <c r="S4" i="53"/>
  <c r="X4" i="53"/>
  <c r="G4" i="50"/>
  <c r="F5" i="51"/>
  <c r="G5" i="57"/>
  <c r="Y4" i="53"/>
  <c r="H4" i="50"/>
  <c r="G5" i="51"/>
  <c r="H5" i="57"/>
  <c r="D4" i="54"/>
  <c r="H4" i="54"/>
  <c r="L4" i="54"/>
  <c r="P4" i="54"/>
  <c r="E4" i="54"/>
  <c r="I4" i="54"/>
  <c r="M4" i="54"/>
  <c r="Q4" i="54"/>
  <c r="F4" i="54"/>
  <c r="J4" i="54"/>
  <c r="N4" i="54"/>
  <c r="R4" i="54"/>
  <c r="W4" i="54"/>
  <c r="I4" i="50"/>
  <c r="H5" i="51"/>
  <c r="I5" i="57"/>
  <c r="G4" i="54"/>
  <c r="K4" i="54"/>
  <c r="O4" i="54"/>
  <c r="S4" i="54"/>
  <c r="X4" i="54"/>
  <c r="J4" i="50"/>
  <c r="I5" i="51"/>
  <c r="J5" i="57"/>
  <c r="Y4" i="54"/>
  <c r="K4" i="50"/>
  <c r="J5" i="51"/>
  <c r="K5" i="57"/>
  <c r="D4" i="55"/>
  <c r="H4" i="55"/>
  <c r="L4" i="55"/>
  <c r="P4" i="55"/>
  <c r="E4" i="55"/>
  <c r="I4" i="55"/>
  <c r="M4" i="55"/>
  <c r="Q4" i="55"/>
  <c r="F4" i="55"/>
  <c r="J4" i="55"/>
  <c r="N4" i="55"/>
  <c r="R4" i="55"/>
  <c r="W4" i="55"/>
  <c r="L4" i="50"/>
  <c r="K5" i="51"/>
  <c r="L5" i="57"/>
  <c r="G4" i="55"/>
  <c r="K4" i="55"/>
  <c r="O4" i="55"/>
  <c r="S4" i="55"/>
  <c r="X4" i="55"/>
  <c r="M4" i="50"/>
  <c r="L5" i="51"/>
  <c r="M5" i="57"/>
  <c r="Y4" i="55"/>
  <c r="N4" i="50"/>
  <c r="M5" i="51"/>
  <c r="N5" i="57"/>
  <c r="D4" i="56"/>
  <c r="H4" i="56"/>
  <c r="L4" i="56"/>
  <c r="P4" i="56"/>
  <c r="E4" i="56"/>
  <c r="I4" i="56"/>
  <c r="M4" i="56"/>
  <c r="Q4" i="56"/>
  <c r="F4" i="56"/>
  <c r="J4" i="56"/>
  <c r="N4" i="56"/>
  <c r="R4" i="56"/>
  <c r="W4" i="56"/>
  <c r="O4" i="50"/>
  <c r="N5" i="51"/>
  <c r="O5" i="57"/>
  <c r="G4" i="56"/>
  <c r="K4" i="56"/>
  <c r="O4" i="56"/>
  <c r="S4" i="56"/>
  <c r="X4" i="56"/>
  <c r="P4" i="50"/>
  <c r="O5" i="51"/>
  <c r="P5" i="57"/>
  <c r="Y4" i="56"/>
  <c r="Q4" i="50"/>
  <c r="P5" i="51"/>
  <c r="Q5" i="57"/>
  <c r="C40" i="48"/>
  <c r="D40" i="48"/>
  <c r="E40" i="48"/>
  <c r="O40" i="48"/>
  <c r="D39" i="49"/>
  <c r="D37" i="52"/>
  <c r="H37" i="52"/>
  <c r="L37" i="52"/>
  <c r="P37" i="52"/>
  <c r="F40" i="48"/>
  <c r="G40" i="48"/>
  <c r="H40" i="48"/>
  <c r="P40" i="48"/>
  <c r="E39" i="49"/>
  <c r="E37" i="52"/>
  <c r="I37" i="52"/>
  <c r="M37" i="52"/>
  <c r="Q37" i="52"/>
  <c r="I40" i="48"/>
  <c r="J40" i="48"/>
  <c r="K40" i="48"/>
  <c r="Q40" i="48"/>
  <c r="F39" i="49"/>
  <c r="F37" i="52"/>
  <c r="J37" i="52"/>
  <c r="N37" i="52"/>
  <c r="R37" i="52"/>
  <c r="W37" i="52"/>
  <c r="C37" i="50"/>
  <c r="B14" i="51"/>
  <c r="C14" i="57"/>
  <c r="L40" i="48"/>
  <c r="M40" i="48"/>
  <c r="N40" i="48"/>
  <c r="R40" i="48"/>
  <c r="G39" i="49"/>
  <c r="G37" i="52"/>
  <c r="K37" i="52"/>
  <c r="O37" i="52"/>
  <c r="S37" i="52"/>
  <c r="X37" i="52"/>
  <c r="D37" i="50"/>
  <c r="C14" i="51"/>
  <c r="D14" i="57"/>
  <c r="Y37" i="52"/>
  <c r="E37" i="50"/>
  <c r="D14" i="51"/>
  <c r="E14" i="57"/>
  <c r="D37" i="53"/>
  <c r="H37" i="53"/>
  <c r="L37" i="53"/>
  <c r="P37" i="53"/>
  <c r="E37" i="53"/>
  <c r="I37" i="53"/>
  <c r="M37" i="53"/>
  <c r="Q37" i="53"/>
  <c r="F37" i="53"/>
  <c r="J37" i="53"/>
  <c r="N37" i="53"/>
  <c r="R37" i="53"/>
  <c r="W37" i="53"/>
  <c r="F37" i="50"/>
  <c r="E14" i="51"/>
  <c r="F14" i="57"/>
  <c r="G37" i="53"/>
  <c r="K37" i="53"/>
  <c r="O37" i="53"/>
  <c r="S37" i="53"/>
  <c r="X37" i="53"/>
  <c r="G37" i="50"/>
  <c r="F14" i="51"/>
  <c r="G14" i="57"/>
  <c r="Y37" i="53"/>
  <c r="H37" i="50"/>
  <c r="G14" i="51"/>
  <c r="H14" i="57"/>
  <c r="D37" i="54"/>
  <c r="H37" i="54"/>
  <c r="L37" i="54"/>
  <c r="P37" i="54"/>
  <c r="E37" i="54"/>
  <c r="I37" i="54"/>
  <c r="M37" i="54"/>
  <c r="Q37" i="54"/>
  <c r="F37" i="54"/>
  <c r="J37" i="54"/>
  <c r="N37" i="54"/>
  <c r="R37" i="54"/>
  <c r="W37" i="54"/>
  <c r="I37" i="50"/>
  <c r="H14" i="51"/>
  <c r="I14" i="57"/>
  <c r="G37" i="54"/>
  <c r="K37" i="54"/>
  <c r="O37" i="54"/>
  <c r="S37" i="54"/>
  <c r="X37" i="54"/>
  <c r="J37" i="50"/>
  <c r="I14" i="51"/>
  <c r="J14" i="57"/>
  <c r="Y37" i="54"/>
  <c r="K37" i="50"/>
  <c r="J14" i="51"/>
  <c r="K14" i="57"/>
  <c r="D37" i="55"/>
  <c r="H37" i="55"/>
  <c r="L37" i="55"/>
  <c r="P37" i="55"/>
  <c r="E37" i="55"/>
  <c r="I37" i="55"/>
  <c r="M37" i="55"/>
  <c r="Q37" i="55"/>
  <c r="F37" i="55"/>
  <c r="J37" i="55"/>
  <c r="N37" i="55"/>
  <c r="R37" i="55"/>
  <c r="W37" i="55"/>
  <c r="L37" i="50"/>
  <c r="K14" i="51"/>
  <c r="L14" i="57"/>
  <c r="G37" i="55"/>
  <c r="K37" i="55"/>
  <c r="O37" i="55"/>
  <c r="S37" i="55"/>
  <c r="X37" i="55"/>
  <c r="M37" i="50"/>
  <c r="L14" i="51"/>
  <c r="M14" i="57"/>
  <c r="Y37" i="55"/>
  <c r="N37" i="50"/>
  <c r="M14" i="51"/>
  <c r="N14" i="57"/>
  <c r="D37" i="56"/>
  <c r="H37" i="56"/>
  <c r="L37" i="56"/>
  <c r="P37" i="56"/>
  <c r="E37" i="56"/>
  <c r="I37" i="56"/>
  <c r="M37" i="56"/>
  <c r="Q37" i="56"/>
  <c r="F37" i="56"/>
  <c r="J37" i="56"/>
  <c r="N37" i="56"/>
  <c r="R37" i="56"/>
  <c r="W37" i="56"/>
  <c r="O37" i="50"/>
  <c r="N14" i="51"/>
  <c r="O14" i="57"/>
  <c r="G37" i="56"/>
  <c r="K37" i="56"/>
  <c r="O37" i="56"/>
  <c r="S37" i="56"/>
  <c r="X37" i="56"/>
  <c r="P37" i="50"/>
  <c r="O14" i="51"/>
  <c r="P14" i="57"/>
  <c r="Y37" i="56"/>
  <c r="Q37" i="50"/>
  <c r="P14" i="51"/>
  <c r="Q14" i="57"/>
  <c r="O41" i="48"/>
  <c r="D40" i="49"/>
  <c r="D38" i="52"/>
  <c r="H38" i="52"/>
  <c r="L38" i="52"/>
  <c r="P38" i="52"/>
  <c r="P41" i="48"/>
  <c r="E40" i="49"/>
  <c r="E38" i="52"/>
  <c r="I38" i="52"/>
  <c r="M38" i="52"/>
  <c r="Q38" i="52"/>
  <c r="Q41" i="48"/>
  <c r="F40" i="49"/>
  <c r="F38" i="52"/>
  <c r="J38" i="52"/>
  <c r="N38" i="52"/>
  <c r="R38" i="52"/>
  <c r="W38" i="52"/>
  <c r="C38" i="50"/>
  <c r="B15" i="51"/>
  <c r="C15" i="57"/>
  <c r="R41" i="48"/>
  <c r="G40" i="49"/>
  <c r="G38" i="52"/>
  <c r="K38" i="52"/>
  <c r="O38" i="52"/>
  <c r="S38" i="52"/>
  <c r="X38" i="52"/>
  <c r="D38" i="50"/>
  <c r="C15" i="51"/>
  <c r="D15" i="57"/>
  <c r="Y38" i="52"/>
  <c r="E38" i="50"/>
  <c r="D15" i="51"/>
  <c r="E15" i="57"/>
  <c r="D38" i="53"/>
  <c r="H38" i="53"/>
  <c r="L38" i="53"/>
  <c r="P38" i="53"/>
  <c r="E38" i="53"/>
  <c r="I38" i="53"/>
  <c r="M38" i="53"/>
  <c r="Q38" i="53"/>
  <c r="F38" i="53"/>
  <c r="J38" i="53"/>
  <c r="N38" i="53"/>
  <c r="R38" i="53"/>
  <c r="W38" i="53"/>
  <c r="F38" i="50"/>
  <c r="E15" i="51"/>
  <c r="F15" i="57"/>
  <c r="G38" i="53"/>
  <c r="K38" i="53"/>
  <c r="O38" i="53"/>
  <c r="S38" i="53"/>
  <c r="X38" i="53"/>
  <c r="G38" i="50"/>
  <c r="F15" i="51"/>
  <c r="G15" i="57"/>
  <c r="Y38" i="53"/>
  <c r="H38" i="50"/>
  <c r="G15" i="51"/>
  <c r="H15" i="57"/>
  <c r="D38" i="54"/>
  <c r="H38" i="54"/>
  <c r="L38" i="54"/>
  <c r="P38" i="54"/>
  <c r="E38" i="54"/>
  <c r="I38" i="54"/>
  <c r="M38" i="54"/>
  <c r="Q38" i="54"/>
  <c r="F38" i="54"/>
  <c r="J38" i="54"/>
  <c r="N38" i="54"/>
  <c r="R38" i="54"/>
  <c r="W38" i="54"/>
  <c r="I38" i="50"/>
  <c r="H15" i="51"/>
  <c r="I15" i="57"/>
  <c r="G38" i="54"/>
  <c r="K38" i="54"/>
  <c r="O38" i="54"/>
  <c r="S38" i="54"/>
  <c r="X38" i="54"/>
  <c r="J38" i="50"/>
  <c r="I15" i="51"/>
  <c r="J15" i="57"/>
  <c r="Y38" i="54"/>
  <c r="K38" i="50"/>
  <c r="J15" i="51"/>
  <c r="K15" i="57"/>
  <c r="D38" i="55"/>
  <c r="H38" i="55"/>
  <c r="L38" i="55"/>
  <c r="P38" i="55"/>
  <c r="E38" i="55"/>
  <c r="I38" i="55"/>
  <c r="M38" i="55"/>
  <c r="Q38" i="55"/>
  <c r="F38" i="55"/>
  <c r="J38" i="55"/>
  <c r="N38" i="55"/>
  <c r="R38" i="55"/>
  <c r="W38" i="55"/>
  <c r="L38" i="50"/>
  <c r="K15" i="51"/>
  <c r="L15" i="57"/>
  <c r="G38" i="55"/>
  <c r="K38" i="55"/>
  <c r="O38" i="55"/>
  <c r="S38" i="55"/>
  <c r="X38" i="55"/>
  <c r="M38" i="50"/>
  <c r="L15" i="51"/>
  <c r="M15" i="57"/>
  <c r="Y38" i="55"/>
  <c r="N38" i="50"/>
  <c r="M15" i="51"/>
  <c r="N15" i="57"/>
  <c r="D38" i="56"/>
  <c r="H38" i="56"/>
  <c r="L38" i="56"/>
  <c r="P38" i="56"/>
  <c r="E38" i="56"/>
  <c r="I38" i="56"/>
  <c r="M38" i="56"/>
  <c r="Q38" i="56"/>
  <c r="F38" i="56"/>
  <c r="J38" i="56"/>
  <c r="N38" i="56"/>
  <c r="R38" i="56"/>
  <c r="W38" i="56"/>
  <c r="O38" i="50"/>
  <c r="N15" i="51"/>
  <c r="O15" i="57"/>
  <c r="G38" i="56"/>
  <c r="K38" i="56"/>
  <c r="O38" i="56"/>
  <c r="S38" i="56"/>
  <c r="X38" i="56"/>
  <c r="P38" i="50"/>
  <c r="O15" i="51"/>
  <c r="P15" i="57"/>
  <c r="Y38" i="56"/>
  <c r="Q38" i="50"/>
  <c r="P15" i="51"/>
  <c r="Q15" i="57"/>
  <c r="O42" i="48"/>
  <c r="D41" i="49"/>
  <c r="D39" i="52"/>
  <c r="H39" i="52"/>
  <c r="L39" i="52"/>
  <c r="P39" i="52"/>
  <c r="P42" i="48"/>
  <c r="E41" i="49"/>
  <c r="E39" i="52"/>
  <c r="I39" i="52"/>
  <c r="M39" i="52"/>
  <c r="Q39" i="52"/>
  <c r="Q42" i="48"/>
  <c r="F41" i="49"/>
  <c r="F39" i="52"/>
  <c r="J39" i="52"/>
  <c r="N39" i="52"/>
  <c r="R39" i="52"/>
  <c r="W39" i="52"/>
  <c r="C39" i="50"/>
  <c r="B16" i="51"/>
  <c r="C16" i="57"/>
  <c r="R42" i="48"/>
  <c r="G41" i="49"/>
  <c r="G39" i="52"/>
  <c r="K39" i="52"/>
  <c r="O39" i="52"/>
  <c r="S39" i="52"/>
  <c r="X39" i="52"/>
  <c r="D39" i="50"/>
  <c r="C16" i="51"/>
  <c r="D16" i="57"/>
  <c r="Y39" i="52"/>
  <c r="E39" i="50"/>
  <c r="D16" i="51"/>
  <c r="E16" i="57"/>
  <c r="D39" i="53"/>
  <c r="H39" i="53"/>
  <c r="L39" i="53"/>
  <c r="P39" i="53"/>
  <c r="E39" i="53"/>
  <c r="I39" i="53"/>
  <c r="M39" i="53"/>
  <c r="Q39" i="53"/>
  <c r="F39" i="53"/>
  <c r="J39" i="53"/>
  <c r="N39" i="53"/>
  <c r="R39" i="53"/>
  <c r="W39" i="53"/>
  <c r="F39" i="50"/>
  <c r="E16" i="51"/>
  <c r="F16" i="57"/>
  <c r="G39" i="53"/>
  <c r="K39" i="53"/>
  <c r="O39" i="53"/>
  <c r="S39" i="53"/>
  <c r="X39" i="53"/>
  <c r="G39" i="50"/>
  <c r="F16" i="51"/>
  <c r="G16" i="57"/>
  <c r="Y39" i="53"/>
  <c r="H39" i="50"/>
  <c r="G16" i="51"/>
  <c r="H16" i="57"/>
  <c r="D39" i="54"/>
  <c r="H39" i="54"/>
  <c r="L39" i="54"/>
  <c r="P39" i="54"/>
  <c r="E39" i="54"/>
  <c r="I39" i="54"/>
  <c r="M39" i="54"/>
  <c r="Q39" i="54"/>
  <c r="F39" i="54"/>
  <c r="J39" i="54"/>
  <c r="N39" i="54"/>
  <c r="R39" i="54"/>
  <c r="W39" i="54"/>
  <c r="I39" i="50"/>
  <c r="H16" i="51"/>
  <c r="I16" i="57"/>
  <c r="G39" i="54"/>
  <c r="K39" i="54"/>
  <c r="O39" i="54"/>
  <c r="S39" i="54"/>
  <c r="X39" i="54"/>
  <c r="J39" i="50"/>
  <c r="I16" i="51"/>
  <c r="J16" i="57"/>
  <c r="Y39" i="54"/>
  <c r="K39" i="50"/>
  <c r="J16" i="51"/>
  <c r="K16" i="57"/>
  <c r="D39" i="55"/>
  <c r="H39" i="55"/>
  <c r="L39" i="55"/>
  <c r="P39" i="55"/>
  <c r="E39" i="55"/>
  <c r="I39" i="55"/>
  <c r="M39" i="55"/>
  <c r="Q39" i="55"/>
  <c r="F39" i="55"/>
  <c r="J39" i="55"/>
  <c r="N39" i="55"/>
  <c r="R39" i="55"/>
  <c r="W39" i="55"/>
  <c r="L39" i="50"/>
  <c r="K16" i="51"/>
  <c r="L16" i="57"/>
  <c r="G39" i="55"/>
  <c r="K39" i="55"/>
  <c r="O39" i="55"/>
  <c r="S39" i="55"/>
  <c r="X39" i="55"/>
  <c r="M39" i="50"/>
  <c r="L16" i="51"/>
  <c r="M16" i="57"/>
  <c r="Y39" i="55"/>
  <c r="N39" i="50"/>
  <c r="M16" i="51"/>
  <c r="N16" i="57"/>
  <c r="D39" i="56"/>
  <c r="H39" i="56"/>
  <c r="L39" i="56"/>
  <c r="P39" i="56"/>
  <c r="E39" i="56"/>
  <c r="I39" i="56"/>
  <c r="M39" i="56"/>
  <c r="Q39" i="56"/>
  <c r="F39" i="56"/>
  <c r="J39" i="56"/>
  <c r="N39" i="56"/>
  <c r="R39" i="56"/>
  <c r="W39" i="56"/>
  <c r="O39" i="50"/>
  <c r="N16" i="51"/>
  <c r="O16" i="57"/>
  <c r="G39" i="56"/>
  <c r="K39" i="56"/>
  <c r="O39" i="56"/>
  <c r="S39" i="56"/>
  <c r="X39" i="56"/>
  <c r="P39" i="50"/>
  <c r="O16" i="51"/>
  <c r="P16" i="57"/>
  <c r="Y39" i="56"/>
  <c r="Q39" i="50"/>
  <c r="P16" i="51"/>
  <c r="Q16" i="57"/>
  <c r="O43" i="48"/>
  <c r="D42" i="49"/>
  <c r="D40" i="52"/>
  <c r="H40" i="52"/>
  <c r="L40" i="52"/>
  <c r="P40" i="52"/>
  <c r="P43" i="48"/>
  <c r="E42" i="49"/>
  <c r="E40" i="52"/>
  <c r="I40" i="52"/>
  <c r="M40" i="52"/>
  <c r="Q40" i="52"/>
  <c r="Q43" i="48"/>
  <c r="F42" i="49"/>
  <c r="F40" i="52"/>
  <c r="J40" i="52"/>
  <c r="N40" i="52"/>
  <c r="R40" i="52"/>
  <c r="W40" i="52"/>
  <c r="C40" i="50"/>
  <c r="B17" i="51"/>
  <c r="C17" i="57"/>
  <c r="R43" i="48"/>
  <c r="G42" i="49"/>
  <c r="G40" i="52"/>
  <c r="K40" i="52"/>
  <c r="O40" i="52"/>
  <c r="S40" i="52"/>
  <c r="X40" i="52"/>
  <c r="D40" i="50"/>
  <c r="C17" i="51"/>
  <c r="D17" i="57"/>
  <c r="Y40" i="52"/>
  <c r="E40" i="50"/>
  <c r="D17" i="51"/>
  <c r="E17" i="57"/>
  <c r="D40" i="53"/>
  <c r="H40" i="53"/>
  <c r="L40" i="53"/>
  <c r="P40" i="53"/>
  <c r="E40" i="53"/>
  <c r="I40" i="53"/>
  <c r="M40" i="53"/>
  <c r="Q40" i="53"/>
  <c r="F40" i="53"/>
  <c r="J40" i="53"/>
  <c r="N40" i="53"/>
  <c r="R40" i="53"/>
  <c r="W40" i="53"/>
  <c r="F40" i="50"/>
  <c r="E17" i="51"/>
  <c r="F17" i="57"/>
  <c r="G40" i="53"/>
  <c r="K40" i="53"/>
  <c r="O40" i="53"/>
  <c r="S40" i="53"/>
  <c r="X40" i="53"/>
  <c r="G40" i="50"/>
  <c r="F17" i="51"/>
  <c r="G17" i="57"/>
  <c r="Y40" i="53"/>
  <c r="H40" i="50"/>
  <c r="G17" i="51"/>
  <c r="H17" i="57"/>
  <c r="D40" i="54"/>
  <c r="H40" i="54"/>
  <c r="L40" i="54"/>
  <c r="P40" i="54"/>
  <c r="E40" i="54"/>
  <c r="I40" i="54"/>
  <c r="M40" i="54"/>
  <c r="Q40" i="54"/>
  <c r="F40" i="54"/>
  <c r="J40" i="54"/>
  <c r="N40" i="54"/>
  <c r="R40" i="54"/>
  <c r="W40" i="54"/>
  <c r="I40" i="50"/>
  <c r="H17" i="51"/>
  <c r="I17" i="57"/>
  <c r="G40" i="54"/>
  <c r="K40" i="54"/>
  <c r="O40" i="54"/>
  <c r="S40" i="54"/>
  <c r="X40" i="54"/>
  <c r="J40" i="50"/>
  <c r="I17" i="51"/>
  <c r="J17" i="57"/>
  <c r="Y40" i="54"/>
  <c r="K40" i="50"/>
  <c r="J17" i="51"/>
  <c r="K17" i="57"/>
  <c r="D40" i="55"/>
  <c r="H40" i="55"/>
  <c r="L40" i="55"/>
  <c r="P40" i="55"/>
  <c r="E40" i="55"/>
  <c r="I40" i="55"/>
  <c r="M40" i="55"/>
  <c r="Q40" i="55"/>
  <c r="F40" i="55"/>
  <c r="J40" i="55"/>
  <c r="N40" i="55"/>
  <c r="R40" i="55"/>
  <c r="W40" i="55"/>
  <c r="L40" i="50"/>
  <c r="K17" i="51"/>
  <c r="L17" i="57"/>
  <c r="G40" i="55"/>
  <c r="K40" i="55"/>
  <c r="O40" i="55"/>
  <c r="S40" i="55"/>
  <c r="X40" i="55"/>
  <c r="M40" i="50"/>
  <c r="L17" i="51"/>
  <c r="M17" i="57"/>
  <c r="Y40" i="55"/>
  <c r="N40" i="50"/>
  <c r="M17" i="51"/>
  <c r="N17" i="57"/>
  <c r="D40" i="56"/>
  <c r="H40" i="56"/>
  <c r="L40" i="56"/>
  <c r="P40" i="56"/>
  <c r="E40" i="56"/>
  <c r="I40" i="56"/>
  <c r="M40" i="56"/>
  <c r="Q40" i="56"/>
  <c r="F40" i="56"/>
  <c r="J40" i="56"/>
  <c r="N40" i="56"/>
  <c r="R40" i="56"/>
  <c r="W40" i="56"/>
  <c r="O40" i="50"/>
  <c r="N17" i="51"/>
  <c r="O17" i="57"/>
  <c r="G40" i="56"/>
  <c r="K40" i="56"/>
  <c r="O40" i="56"/>
  <c r="S40" i="56"/>
  <c r="X40" i="56"/>
  <c r="P40" i="50"/>
  <c r="O17" i="51"/>
  <c r="P17" i="57"/>
  <c r="Y40" i="56"/>
  <c r="Q40" i="50"/>
  <c r="P17" i="51"/>
  <c r="Q17" i="57"/>
  <c r="O44" i="48"/>
  <c r="D43" i="49"/>
  <c r="D41" i="52"/>
  <c r="H41" i="52"/>
  <c r="L41" i="52"/>
  <c r="P41" i="52"/>
  <c r="P44" i="48"/>
  <c r="E43" i="49"/>
  <c r="E41" i="52"/>
  <c r="I41" i="52"/>
  <c r="M41" i="52"/>
  <c r="Q41" i="52"/>
  <c r="Q44" i="48"/>
  <c r="F43" i="49"/>
  <c r="F41" i="52"/>
  <c r="J41" i="52"/>
  <c r="N41" i="52"/>
  <c r="R41" i="52"/>
  <c r="W41" i="52"/>
  <c r="C41" i="50"/>
  <c r="B18" i="51"/>
  <c r="C18" i="57"/>
  <c r="R44" i="48"/>
  <c r="G43" i="49"/>
  <c r="G41" i="52"/>
  <c r="K41" i="52"/>
  <c r="O41" i="52"/>
  <c r="S41" i="52"/>
  <c r="X41" i="52"/>
  <c r="D41" i="50"/>
  <c r="C18" i="51"/>
  <c r="D18" i="57"/>
  <c r="Y41" i="52"/>
  <c r="E41" i="50"/>
  <c r="D18" i="51"/>
  <c r="E18" i="57"/>
  <c r="D41" i="53"/>
  <c r="H41" i="53"/>
  <c r="L41" i="53"/>
  <c r="P41" i="53"/>
  <c r="E41" i="53"/>
  <c r="I41" i="53"/>
  <c r="M41" i="53"/>
  <c r="Q41" i="53"/>
  <c r="F41" i="53"/>
  <c r="J41" i="53"/>
  <c r="N41" i="53"/>
  <c r="R41" i="53"/>
  <c r="W41" i="53"/>
  <c r="F41" i="50"/>
  <c r="E18" i="51"/>
  <c r="F18" i="57"/>
  <c r="G41" i="53"/>
  <c r="K41" i="53"/>
  <c r="O41" i="53"/>
  <c r="S41" i="53"/>
  <c r="X41" i="53"/>
  <c r="G41" i="50"/>
  <c r="F18" i="51"/>
  <c r="G18" i="57"/>
  <c r="Y41" i="53"/>
  <c r="H41" i="50"/>
  <c r="G18" i="51"/>
  <c r="H18" i="57"/>
  <c r="D41" i="54"/>
  <c r="H41" i="54"/>
  <c r="L41" i="54"/>
  <c r="P41" i="54"/>
  <c r="E41" i="54"/>
  <c r="I41" i="54"/>
  <c r="M41" i="54"/>
  <c r="Q41" i="54"/>
  <c r="F41" i="54"/>
  <c r="J41" i="54"/>
  <c r="N41" i="54"/>
  <c r="R41" i="54"/>
  <c r="W41" i="54"/>
  <c r="I41" i="50"/>
  <c r="H18" i="51"/>
  <c r="I18" i="57"/>
  <c r="G41" i="54"/>
  <c r="K41" i="54"/>
  <c r="O41" i="54"/>
  <c r="S41" i="54"/>
  <c r="X41" i="54"/>
  <c r="J41" i="50"/>
  <c r="I18" i="51"/>
  <c r="J18" i="57"/>
  <c r="Y41" i="54"/>
  <c r="K41" i="50"/>
  <c r="J18" i="51"/>
  <c r="K18" i="57"/>
  <c r="D41" i="55"/>
  <c r="H41" i="55"/>
  <c r="L41" i="55"/>
  <c r="P41" i="55"/>
  <c r="E41" i="55"/>
  <c r="I41" i="55"/>
  <c r="M41" i="55"/>
  <c r="Q41" i="55"/>
  <c r="F41" i="55"/>
  <c r="J41" i="55"/>
  <c r="N41" i="55"/>
  <c r="R41" i="55"/>
  <c r="W41" i="55"/>
  <c r="L41" i="50"/>
  <c r="K18" i="51"/>
  <c r="L18" i="57"/>
  <c r="G41" i="55"/>
  <c r="K41" i="55"/>
  <c r="O41" i="55"/>
  <c r="S41" i="55"/>
  <c r="X41" i="55"/>
  <c r="M41" i="50"/>
  <c r="L18" i="51"/>
  <c r="M18" i="57"/>
  <c r="Y41" i="55"/>
  <c r="N41" i="50"/>
  <c r="M18" i="51"/>
  <c r="N18" i="57"/>
  <c r="D41" i="56"/>
  <c r="H41" i="56"/>
  <c r="L41" i="56"/>
  <c r="P41" i="56"/>
  <c r="E41" i="56"/>
  <c r="I41" i="56"/>
  <c r="M41" i="56"/>
  <c r="Q41" i="56"/>
  <c r="F41" i="56"/>
  <c r="J41" i="56"/>
  <c r="N41" i="56"/>
  <c r="R41" i="56"/>
  <c r="W41" i="56"/>
  <c r="O41" i="50"/>
  <c r="N18" i="51"/>
  <c r="O18" i="57"/>
  <c r="G41" i="56"/>
  <c r="K41" i="56"/>
  <c r="O41" i="56"/>
  <c r="S41" i="56"/>
  <c r="X41" i="56"/>
  <c r="P41" i="50"/>
  <c r="O18" i="51"/>
  <c r="P18" i="57"/>
  <c r="Y41" i="56"/>
  <c r="Q41" i="50"/>
  <c r="P18" i="51"/>
  <c r="Q18" i="57"/>
  <c r="O45" i="48"/>
  <c r="D44" i="49"/>
  <c r="D42" i="52"/>
  <c r="H42" i="52"/>
  <c r="L42" i="52"/>
  <c r="P42" i="52"/>
  <c r="P45" i="48"/>
  <c r="E44" i="49"/>
  <c r="E42" i="52"/>
  <c r="I42" i="52"/>
  <c r="M42" i="52"/>
  <c r="Q42" i="52"/>
  <c r="Q45" i="48"/>
  <c r="F44" i="49"/>
  <c r="F42" i="52"/>
  <c r="J42" i="52"/>
  <c r="N42" i="52"/>
  <c r="R42" i="52"/>
  <c r="W42" i="52"/>
  <c r="C42" i="50"/>
  <c r="B19" i="51"/>
  <c r="C19" i="57"/>
  <c r="R45" i="48"/>
  <c r="G44" i="49"/>
  <c r="G42" i="52"/>
  <c r="K42" i="52"/>
  <c r="O42" i="52"/>
  <c r="S42" i="52"/>
  <c r="X42" i="52"/>
  <c r="D42" i="50"/>
  <c r="C19" i="51"/>
  <c r="D19" i="57"/>
  <c r="Y42" i="52"/>
  <c r="E42" i="50"/>
  <c r="D19" i="51"/>
  <c r="E19" i="57"/>
  <c r="D42" i="53"/>
  <c r="H42" i="53"/>
  <c r="L42" i="53"/>
  <c r="P42" i="53"/>
  <c r="E42" i="53"/>
  <c r="I42" i="53"/>
  <c r="M42" i="53"/>
  <c r="Q42" i="53"/>
  <c r="F42" i="53"/>
  <c r="J42" i="53"/>
  <c r="N42" i="53"/>
  <c r="R42" i="53"/>
  <c r="W42" i="53"/>
  <c r="F42" i="50"/>
  <c r="E19" i="51"/>
  <c r="F19" i="57"/>
  <c r="G42" i="53"/>
  <c r="K42" i="53"/>
  <c r="O42" i="53"/>
  <c r="S42" i="53"/>
  <c r="X42" i="53"/>
  <c r="G42" i="50"/>
  <c r="F19" i="51"/>
  <c r="G19" i="57"/>
  <c r="Y42" i="53"/>
  <c r="H42" i="50"/>
  <c r="G19" i="51"/>
  <c r="H19" i="57"/>
  <c r="D42" i="54"/>
  <c r="H42" i="54"/>
  <c r="L42" i="54"/>
  <c r="P42" i="54"/>
  <c r="E42" i="54"/>
  <c r="I42" i="54"/>
  <c r="M42" i="54"/>
  <c r="Q42" i="54"/>
  <c r="F42" i="54"/>
  <c r="J42" i="54"/>
  <c r="N42" i="54"/>
  <c r="R42" i="54"/>
  <c r="W42" i="54"/>
  <c r="I42" i="50"/>
  <c r="H19" i="51"/>
  <c r="I19" i="57"/>
  <c r="G42" i="54"/>
  <c r="K42" i="54"/>
  <c r="O42" i="54"/>
  <c r="S42" i="54"/>
  <c r="X42" i="54"/>
  <c r="J42" i="50"/>
  <c r="I19" i="51"/>
  <c r="J19" i="57"/>
  <c r="Y42" i="54"/>
  <c r="K42" i="50"/>
  <c r="J19" i="51"/>
  <c r="K19" i="57"/>
  <c r="D42" i="55"/>
  <c r="H42" i="55"/>
  <c r="L42" i="55"/>
  <c r="P42" i="55"/>
  <c r="E42" i="55"/>
  <c r="I42" i="55"/>
  <c r="M42" i="55"/>
  <c r="Q42" i="55"/>
  <c r="F42" i="55"/>
  <c r="J42" i="55"/>
  <c r="N42" i="55"/>
  <c r="R42" i="55"/>
  <c r="W42" i="55"/>
  <c r="L42" i="50"/>
  <c r="K19" i="51"/>
  <c r="L19" i="57"/>
  <c r="G42" i="55"/>
  <c r="K42" i="55"/>
  <c r="O42" i="55"/>
  <c r="S42" i="55"/>
  <c r="X42" i="55"/>
  <c r="M42" i="50"/>
  <c r="L19" i="51"/>
  <c r="M19" i="57"/>
  <c r="Y42" i="55"/>
  <c r="N42" i="50"/>
  <c r="M19" i="51"/>
  <c r="N19" i="57"/>
  <c r="D42" i="56"/>
  <c r="H42" i="56"/>
  <c r="L42" i="56"/>
  <c r="P42" i="56"/>
  <c r="E42" i="56"/>
  <c r="I42" i="56"/>
  <c r="M42" i="56"/>
  <c r="Q42" i="56"/>
  <c r="F42" i="56"/>
  <c r="J42" i="56"/>
  <c r="N42" i="56"/>
  <c r="R42" i="56"/>
  <c r="W42" i="56"/>
  <c r="O42" i="50"/>
  <c r="N19" i="51"/>
  <c r="O19" i="57"/>
  <c r="G42" i="56"/>
  <c r="K42" i="56"/>
  <c r="O42" i="56"/>
  <c r="S42" i="56"/>
  <c r="X42" i="56"/>
  <c r="P42" i="50"/>
  <c r="O19" i="51"/>
  <c r="P19" i="57"/>
  <c r="Y42" i="56"/>
  <c r="Q42" i="50"/>
  <c r="P19" i="51"/>
  <c r="Q19" i="57"/>
  <c r="O46" i="48"/>
  <c r="D45" i="49"/>
  <c r="D43" i="52"/>
  <c r="H43" i="52"/>
  <c r="L43" i="52"/>
  <c r="P43" i="52"/>
  <c r="P46" i="48"/>
  <c r="E45" i="49"/>
  <c r="E43" i="52"/>
  <c r="I43" i="52"/>
  <c r="M43" i="52"/>
  <c r="Q43" i="52"/>
  <c r="Q46" i="48"/>
  <c r="F45" i="49"/>
  <c r="F43" i="52"/>
  <c r="J43" i="52"/>
  <c r="N43" i="52"/>
  <c r="R43" i="52"/>
  <c r="W43" i="52"/>
  <c r="C43" i="50"/>
  <c r="B20" i="51"/>
  <c r="C20" i="57"/>
  <c r="R46" i="48"/>
  <c r="G45" i="49"/>
  <c r="G43" i="52"/>
  <c r="K43" i="52"/>
  <c r="O43" i="52"/>
  <c r="S43" i="52"/>
  <c r="X43" i="52"/>
  <c r="D43" i="50"/>
  <c r="C20" i="51"/>
  <c r="D20" i="57"/>
  <c r="Y43" i="52"/>
  <c r="E43" i="50"/>
  <c r="D20" i="51"/>
  <c r="E20" i="57"/>
  <c r="D43" i="53"/>
  <c r="H43" i="53"/>
  <c r="L43" i="53"/>
  <c r="P43" i="53"/>
  <c r="E43" i="53"/>
  <c r="I43" i="53"/>
  <c r="M43" i="53"/>
  <c r="Q43" i="53"/>
  <c r="F43" i="53"/>
  <c r="J43" i="53"/>
  <c r="N43" i="53"/>
  <c r="R43" i="53"/>
  <c r="W43" i="53"/>
  <c r="F43" i="50"/>
  <c r="E20" i="51"/>
  <c r="F20" i="57"/>
  <c r="G43" i="53"/>
  <c r="K43" i="53"/>
  <c r="O43" i="53"/>
  <c r="S43" i="53"/>
  <c r="X43" i="53"/>
  <c r="G43" i="50"/>
  <c r="F20" i="51"/>
  <c r="G20" i="57"/>
  <c r="Y43" i="53"/>
  <c r="H43" i="50"/>
  <c r="G20" i="51"/>
  <c r="H20" i="57"/>
  <c r="D43" i="54"/>
  <c r="H43" i="54"/>
  <c r="L43" i="54"/>
  <c r="P43" i="54"/>
  <c r="E43" i="54"/>
  <c r="I43" i="54"/>
  <c r="M43" i="54"/>
  <c r="Q43" i="54"/>
  <c r="F43" i="54"/>
  <c r="J43" i="54"/>
  <c r="N43" i="54"/>
  <c r="R43" i="54"/>
  <c r="W43" i="54"/>
  <c r="I43" i="50"/>
  <c r="H20" i="51"/>
  <c r="I20" i="57"/>
  <c r="G43" i="54"/>
  <c r="K43" i="54"/>
  <c r="O43" i="54"/>
  <c r="S43" i="54"/>
  <c r="X43" i="54"/>
  <c r="J43" i="50"/>
  <c r="I20" i="51"/>
  <c r="J20" i="57"/>
  <c r="Y43" i="54"/>
  <c r="K43" i="50"/>
  <c r="J20" i="51"/>
  <c r="K20" i="57"/>
  <c r="D43" i="55"/>
  <c r="H43" i="55"/>
  <c r="L43" i="55"/>
  <c r="P43" i="55"/>
  <c r="E43" i="55"/>
  <c r="I43" i="55"/>
  <c r="M43" i="55"/>
  <c r="Q43" i="55"/>
  <c r="F43" i="55"/>
  <c r="J43" i="55"/>
  <c r="N43" i="55"/>
  <c r="R43" i="55"/>
  <c r="W43" i="55"/>
  <c r="L43" i="50"/>
  <c r="K20" i="51"/>
  <c r="L20" i="57"/>
  <c r="G43" i="55"/>
  <c r="K43" i="55"/>
  <c r="O43" i="55"/>
  <c r="S43" i="55"/>
  <c r="X43" i="55"/>
  <c r="M43" i="50"/>
  <c r="L20" i="51"/>
  <c r="M20" i="57"/>
  <c r="Y43" i="55"/>
  <c r="N43" i="50"/>
  <c r="M20" i="51"/>
  <c r="N20" i="57"/>
  <c r="D43" i="56"/>
  <c r="H43" i="56"/>
  <c r="L43" i="56"/>
  <c r="P43" i="56"/>
  <c r="E43" i="56"/>
  <c r="I43" i="56"/>
  <c r="M43" i="56"/>
  <c r="Q43" i="56"/>
  <c r="F43" i="56"/>
  <c r="J43" i="56"/>
  <c r="N43" i="56"/>
  <c r="R43" i="56"/>
  <c r="W43" i="56"/>
  <c r="O43" i="50"/>
  <c r="N20" i="51"/>
  <c r="O20" i="57"/>
  <c r="G43" i="56"/>
  <c r="K43" i="56"/>
  <c r="O43" i="56"/>
  <c r="S43" i="56"/>
  <c r="X43" i="56"/>
  <c r="P43" i="50"/>
  <c r="O20" i="51"/>
  <c r="P20" i="57"/>
  <c r="Y43" i="56"/>
  <c r="Q43" i="50"/>
  <c r="P20" i="51"/>
  <c r="Q20" i="57"/>
  <c r="O47" i="48"/>
  <c r="D46" i="49"/>
  <c r="D44" i="52"/>
  <c r="H44" i="52"/>
  <c r="L44" i="52"/>
  <c r="P44" i="52"/>
  <c r="P47" i="48"/>
  <c r="E46" i="49"/>
  <c r="E44" i="52"/>
  <c r="I44" i="52"/>
  <c r="M44" i="52"/>
  <c r="Q44" i="52"/>
  <c r="Q47" i="48"/>
  <c r="F46" i="49"/>
  <c r="F44" i="52"/>
  <c r="J44" i="52"/>
  <c r="N44" i="52"/>
  <c r="R44" i="52"/>
  <c r="W44" i="52"/>
  <c r="C44" i="50"/>
  <c r="B21" i="51"/>
  <c r="C21" i="57"/>
  <c r="R47" i="48"/>
  <c r="G46" i="49"/>
  <c r="G44" i="52"/>
  <c r="K44" i="52"/>
  <c r="O44" i="52"/>
  <c r="S44" i="52"/>
  <c r="X44" i="52"/>
  <c r="D44" i="50"/>
  <c r="C21" i="51"/>
  <c r="D21" i="57"/>
  <c r="Y44" i="52"/>
  <c r="E44" i="50"/>
  <c r="D21" i="51"/>
  <c r="E21" i="57"/>
  <c r="D44" i="53"/>
  <c r="H44" i="53"/>
  <c r="L44" i="53"/>
  <c r="P44" i="53"/>
  <c r="E44" i="53"/>
  <c r="I44" i="53"/>
  <c r="M44" i="53"/>
  <c r="Q44" i="53"/>
  <c r="F44" i="53"/>
  <c r="J44" i="53"/>
  <c r="N44" i="53"/>
  <c r="R44" i="53"/>
  <c r="W44" i="53"/>
  <c r="F44" i="50"/>
  <c r="E21" i="51"/>
  <c r="F21" i="57"/>
  <c r="G44" i="53"/>
  <c r="K44" i="53"/>
  <c r="O44" i="53"/>
  <c r="S44" i="53"/>
  <c r="X44" i="53"/>
  <c r="G44" i="50"/>
  <c r="F21" i="51"/>
  <c r="G21" i="57"/>
  <c r="Y44" i="53"/>
  <c r="H44" i="50"/>
  <c r="G21" i="51"/>
  <c r="H21" i="57"/>
  <c r="D44" i="54"/>
  <c r="H44" i="54"/>
  <c r="L44" i="54"/>
  <c r="P44" i="54"/>
  <c r="E44" i="54"/>
  <c r="I44" i="54"/>
  <c r="M44" i="54"/>
  <c r="Q44" i="54"/>
  <c r="F44" i="54"/>
  <c r="J44" i="54"/>
  <c r="N44" i="54"/>
  <c r="R44" i="54"/>
  <c r="W44" i="54"/>
  <c r="I44" i="50"/>
  <c r="H21" i="51"/>
  <c r="I21" i="57"/>
  <c r="G44" i="54"/>
  <c r="K44" i="54"/>
  <c r="O44" i="54"/>
  <c r="S44" i="54"/>
  <c r="X44" i="54"/>
  <c r="J44" i="50"/>
  <c r="I21" i="51"/>
  <c r="J21" i="57"/>
  <c r="Y44" i="54"/>
  <c r="K44" i="50"/>
  <c r="J21" i="51"/>
  <c r="K21" i="57"/>
  <c r="D44" i="55"/>
  <c r="H44" i="55"/>
  <c r="L44" i="55"/>
  <c r="P44" i="55"/>
  <c r="E44" i="55"/>
  <c r="I44" i="55"/>
  <c r="M44" i="55"/>
  <c r="Q44" i="55"/>
  <c r="F44" i="55"/>
  <c r="J44" i="55"/>
  <c r="N44" i="55"/>
  <c r="R44" i="55"/>
  <c r="W44" i="55"/>
  <c r="L44" i="50"/>
  <c r="K21" i="51"/>
  <c r="L21" i="57"/>
  <c r="G44" i="55"/>
  <c r="K44" i="55"/>
  <c r="O44" i="55"/>
  <c r="S44" i="55"/>
  <c r="X44" i="55"/>
  <c r="M44" i="50"/>
  <c r="L21" i="51"/>
  <c r="M21" i="57"/>
  <c r="Y44" i="55"/>
  <c r="N44" i="50"/>
  <c r="M21" i="51"/>
  <c r="N21" i="57"/>
  <c r="D44" i="56"/>
  <c r="H44" i="56"/>
  <c r="L44" i="56"/>
  <c r="P44" i="56"/>
  <c r="E44" i="56"/>
  <c r="I44" i="56"/>
  <c r="M44" i="56"/>
  <c r="Q44" i="56"/>
  <c r="F44" i="56"/>
  <c r="J44" i="56"/>
  <c r="N44" i="56"/>
  <c r="R44" i="56"/>
  <c r="W44" i="56"/>
  <c r="O44" i="50"/>
  <c r="N21" i="51"/>
  <c r="O21" i="57"/>
  <c r="G44" i="56"/>
  <c r="K44" i="56"/>
  <c r="O44" i="56"/>
  <c r="S44" i="56"/>
  <c r="X44" i="56"/>
  <c r="P44" i="50"/>
  <c r="O21" i="51"/>
  <c r="P21" i="57"/>
  <c r="Y44" i="56"/>
  <c r="Q44" i="50"/>
  <c r="P21" i="51"/>
  <c r="Q21" i="57"/>
  <c r="O48" i="48"/>
  <c r="D47" i="49"/>
  <c r="D45" i="52"/>
  <c r="H45" i="52"/>
  <c r="L45" i="52"/>
  <c r="P45" i="52"/>
  <c r="P48" i="48"/>
  <c r="E47" i="49"/>
  <c r="E45" i="52"/>
  <c r="I45" i="52"/>
  <c r="M45" i="52"/>
  <c r="Q45" i="52"/>
  <c r="Q48" i="48"/>
  <c r="F47" i="49"/>
  <c r="F45" i="52"/>
  <c r="J45" i="52"/>
  <c r="N45" i="52"/>
  <c r="R45" i="52"/>
  <c r="W45" i="52"/>
  <c r="C45" i="50"/>
  <c r="B22" i="51"/>
  <c r="C22" i="57"/>
  <c r="R48" i="48"/>
  <c r="G47" i="49"/>
  <c r="G45" i="52"/>
  <c r="K45" i="52"/>
  <c r="O45" i="52"/>
  <c r="S45" i="52"/>
  <c r="X45" i="52"/>
  <c r="D45" i="50"/>
  <c r="C22" i="51"/>
  <c r="D22" i="57"/>
  <c r="Y45" i="52"/>
  <c r="E45" i="50"/>
  <c r="D22" i="51"/>
  <c r="E22" i="57"/>
  <c r="D45" i="53"/>
  <c r="H45" i="53"/>
  <c r="L45" i="53"/>
  <c r="P45" i="53"/>
  <c r="E45" i="53"/>
  <c r="I45" i="53"/>
  <c r="M45" i="53"/>
  <c r="Q45" i="53"/>
  <c r="F45" i="53"/>
  <c r="J45" i="53"/>
  <c r="N45" i="53"/>
  <c r="R45" i="53"/>
  <c r="W45" i="53"/>
  <c r="F45" i="50"/>
  <c r="E22" i="51"/>
  <c r="F22" i="57"/>
  <c r="G45" i="53"/>
  <c r="K45" i="53"/>
  <c r="O45" i="53"/>
  <c r="S45" i="53"/>
  <c r="X45" i="53"/>
  <c r="G45" i="50"/>
  <c r="F22" i="51"/>
  <c r="G22" i="57"/>
  <c r="Y45" i="53"/>
  <c r="H45" i="50"/>
  <c r="G22" i="51"/>
  <c r="H22" i="57"/>
  <c r="D45" i="54"/>
  <c r="H45" i="54"/>
  <c r="L45" i="54"/>
  <c r="P45" i="54"/>
  <c r="E45" i="54"/>
  <c r="I45" i="54"/>
  <c r="M45" i="54"/>
  <c r="Q45" i="54"/>
  <c r="F45" i="54"/>
  <c r="J45" i="54"/>
  <c r="N45" i="54"/>
  <c r="R45" i="54"/>
  <c r="W45" i="54"/>
  <c r="I45" i="50"/>
  <c r="H22" i="51"/>
  <c r="I22" i="57"/>
  <c r="G45" i="54"/>
  <c r="K45" i="54"/>
  <c r="O45" i="54"/>
  <c r="S45" i="54"/>
  <c r="X45" i="54"/>
  <c r="J45" i="50"/>
  <c r="I22" i="51"/>
  <c r="J22" i="57"/>
  <c r="Y45" i="54"/>
  <c r="K45" i="50"/>
  <c r="J22" i="51"/>
  <c r="K22" i="57"/>
  <c r="D45" i="55"/>
  <c r="H45" i="55"/>
  <c r="L45" i="55"/>
  <c r="P45" i="55"/>
  <c r="E45" i="55"/>
  <c r="I45" i="55"/>
  <c r="M45" i="55"/>
  <c r="Q45" i="55"/>
  <c r="F45" i="55"/>
  <c r="J45" i="55"/>
  <c r="N45" i="55"/>
  <c r="R45" i="55"/>
  <c r="W45" i="55"/>
  <c r="L45" i="50"/>
  <c r="K22" i="51"/>
  <c r="L22" i="57"/>
  <c r="G45" i="55"/>
  <c r="K45" i="55"/>
  <c r="O45" i="55"/>
  <c r="S45" i="55"/>
  <c r="X45" i="55"/>
  <c r="M45" i="50"/>
  <c r="L22" i="51"/>
  <c r="M22" i="57"/>
  <c r="Y45" i="55"/>
  <c r="N45" i="50"/>
  <c r="M22" i="51"/>
  <c r="N22" i="57"/>
  <c r="D45" i="56"/>
  <c r="H45" i="56"/>
  <c r="L45" i="56"/>
  <c r="P45" i="56"/>
  <c r="E45" i="56"/>
  <c r="I45" i="56"/>
  <c r="M45" i="56"/>
  <c r="Q45" i="56"/>
  <c r="F45" i="56"/>
  <c r="J45" i="56"/>
  <c r="N45" i="56"/>
  <c r="R45" i="56"/>
  <c r="W45" i="56"/>
  <c r="O45" i="50"/>
  <c r="N22" i="51"/>
  <c r="O22" i="57"/>
  <c r="G45" i="56"/>
  <c r="K45" i="56"/>
  <c r="O45" i="56"/>
  <c r="S45" i="56"/>
  <c r="X45" i="56"/>
  <c r="P45" i="50"/>
  <c r="O22" i="51"/>
  <c r="P22" i="57"/>
  <c r="Y45" i="56"/>
  <c r="Q45" i="50"/>
  <c r="P22" i="51"/>
  <c r="Q22" i="57"/>
  <c r="O49" i="48"/>
  <c r="D48" i="49"/>
  <c r="D46" i="52"/>
  <c r="H46" i="52"/>
  <c r="L46" i="52"/>
  <c r="P46" i="52"/>
  <c r="P49" i="48"/>
  <c r="E48" i="49"/>
  <c r="E46" i="52"/>
  <c r="I46" i="52"/>
  <c r="M46" i="52"/>
  <c r="Q46" i="52"/>
  <c r="Q49" i="48"/>
  <c r="F48" i="49"/>
  <c r="F46" i="52"/>
  <c r="J46" i="52"/>
  <c r="N46" i="52"/>
  <c r="R46" i="52"/>
  <c r="W46" i="52"/>
  <c r="C46" i="50"/>
  <c r="B23" i="51"/>
  <c r="C23" i="57"/>
  <c r="R49" i="48"/>
  <c r="G48" i="49"/>
  <c r="G46" i="52"/>
  <c r="K46" i="52"/>
  <c r="O46" i="52"/>
  <c r="S46" i="52"/>
  <c r="X46" i="52"/>
  <c r="D46" i="50"/>
  <c r="C23" i="51"/>
  <c r="D23" i="57"/>
  <c r="Y46" i="52"/>
  <c r="E46" i="50"/>
  <c r="D23" i="51"/>
  <c r="E23" i="57"/>
  <c r="D46" i="53"/>
  <c r="H46" i="53"/>
  <c r="L46" i="53"/>
  <c r="P46" i="53"/>
  <c r="E46" i="53"/>
  <c r="I46" i="53"/>
  <c r="M46" i="53"/>
  <c r="Q46" i="53"/>
  <c r="F46" i="53"/>
  <c r="J46" i="53"/>
  <c r="N46" i="53"/>
  <c r="R46" i="53"/>
  <c r="W46" i="53"/>
  <c r="F46" i="50"/>
  <c r="E23" i="51"/>
  <c r="F23" i="57"/>
  <c r="G46" i="53"/>
  <c r="K46" i="53"/>
  <c r="O46" i="53"/>
  <c r="S46" i="53"/>
  <c r="X46" i="53"/>
  <c r="G46" i="50"/>
  <c r="F23" i="51"/>
  <c r="G23" i="57"/>
  <c r="Y46" i="53"/>
  <c r="H46" i="50"/>
  <c r="G23" i="51"/>
  <c r="H23" i="57"/>
  <c r="D46" i="54"/>
  <c r="H46" i="54"/>
  <c r="L46" i="54"/>
  <c r="P46" i="54"/>
  <c r="E46" i="54"/>
  <c r="I46" i="54"/>
  <c r="M46" i="54"/>
  <c r="Q46" i="54"/>
  <c r="F46" i="54"/>
  <c r="J46" i="54"/>
  <c r="N46" i="54"/>
  <c r="R46" i="54"/>
  <c r="W46" i="54"/>
  <c r="I46" i="50"/>
  <c r="H23" i="51"/>
  <c r="I23" i="57"/>
  <c r="G46" i="54"/>
  <c r="K46" i="54"/>
  <c r="O46" i="54"/>
  <c r="S46" i="54"/>
  <c r="X46" i="54"/>
  <c r="J46" i="50"/>
  <c r="I23" i="51"/>
  <c r="J23" i="57"/>
  <c r="Y46" i="54"/>
  <c r="K46" i="50"/>
  <c r="J23" i="51"/>
  <c r="K23" i="57"/>
  <c r="D46" i="55"/>
  <c r="H46" i="55"/>
  <c r="L46" i="55"/>
  <c r="P46" i="55"/>
  <c r="E46" i="55"/>
  <c r="I46" i="55"/>
  <c r="M46" i="55"/>
  <c r="Q46" i="55"/>
  <c r="F46" i="55"/>
  <c r="J46" i="55"/>
  <c r="N46" i="55"/>
  <c r="R46" i="55"/>
  <c r="W46" i="55"/>
  <c r="L46" i="50"/>
  <c r="K23" i="51"/>
  <c r="L23" i="57"/>
  <c r="G46" i="55"/>
  <c r="K46" i="55"/>
  <c r="O46" i="55"/>
  <c r="S46" i="55"/>
  <c r="X46" i="55"/>
  <c r="M46" i="50"/>
  <c r="L23" i="51"/>
  <c r="M23" i="57"/>
  <c r="Y46" i="55"/>
  <c r="N46" i="50"/>
  <c r="M23" i="51"/>
  <c r="N23" i="57"/>
  <c r="D46" i="56"/>
  <c r="H46" i="56"/>
  <c r="L46" i="56"/>
  <c r="P46" i="56"/>
  <c r="E46" i="56"/>
  <c r="I46" i="56"/>
  <c r="M46" i="56"/>
  <c r="Q46" i="56"/>
  <c r="F46" i="56"/>
  <c r="J46" i="56"/>
  <c r="N46" i="56"/>
  <c r="R46" i="56"/>
  <c r="W46" i="56"/>
  <c r="O46" i="50"/>
  <c r="N23" i="51"/>
  <c r="O23" i="57"/>
  <c r="G46" i="56"/>
  <c r="K46" i="56"/>
  <c r="O46" i="56"/>
  <c r="S46" i="56"/>
  <c r="X46" i="56"/>
  <c r="P46" i="50"/>
  <c r="O23" i="51"/>
  <c r="P23" i="57"/>
  <c r="Y46" i="56"/>
  <c r="Q46" i="50"/>
  <c r="P23" i="51"/>
  <c r="Q23" i="57"/>
  <c r="C52" i="48"/>
  <c r="D52" i="48"/>
  <c r="E52" i="48"/>
  <c r="O52" i="48"/>
  <c r="D51" i="49"/>
  <c r="D49" i="52"/>
  <c r="H49" i="52"/>
  <c r="L49" i="52"/>
  <c r="P49" i="52"/>
  <c r="F52" i="48"/>
  <c r="G52" i="48"/>
  <c r="H52" i="48"/>
  <c r="P52" i="48"/>
  <c r="E51" i="49"/>
  <c r="E49" i="52"/>
  <c r="I49" i="52"/>
  <c r="M49" i="52"/>
  <c r="Q49" i="52"/>
  <c r="I52" i="48"/>
  <c r="J52" i="48"/>
  <c r="K52" i="48"/>
  <c r="Q52" i="48"/>
  <c r="F51" i="49"/>
  <c r="F49" i="52"/>
  <c r="J49" i="52"/>
  <c r="N49" i="52"/>
  <c r="R49" i="52"/>
  <c r="W49" i="52"/>
  <c r="C49" i="50"/>
  <c r="B24" i="51"/>
  <c r="C24" i="57"/>
  <c r="L52" i="48"/>
  <c r="M52" i="48"/>
  <c r="N52" i="48"/>
  <c r="R52" i="48"/>
  <c r="G51" i="49"/>
  <c r="G49" i="52"/>
  <c r="K49" i="52"/>
  <c r="O49" i="52"/>
  <c r="S49" i="52"/>
  <c r="X49" i="52"/>
  <c r="D49" i="50"/>
  <c r="C24" i="51"/>
  <c r="D24" i="57"/>
  <c r="Y49" i="52"/>
  <c r="E49" i="50"/>
  <c r="D24" i="51"/>
  <c r="E24" i="57"/>
  <c r="D49" i="53"/>
  <c r="H49" i="53"/>
  <c r="L49" i="53"/>
  <c r="P49" i="53"/>
  <c r="E49" i="53"/>
  <c r="I49" i="53"/>
  <c r="M49" i="53"/>
  <c r="Q49" i="53"/>
  <c r="F49" i="53"/>
  <c r="J49" i="53"/>
  <c r="N49" i="53"/>
  <c r="R49" i="53"/>
  <c r="W49" i="53"/>
  <c r="F49" i="50"/>
  <c r="E24" i="51"/>
  <c r="F24" i="57"/>
  <c r="G49" i="53"/>
  <c r="K49" i="53"/>
  <c r="O49" i="53"/>
  <c r="S49" i="53"/>
  <c r="X49" i="53"/>
  <c r="G49" i="50"/>
  <c r="F24" i="51"/>
  <c r="G24" i="57"/>
  <c r="Y49" i="53"/>
  <c r="H49" i="50"/>
  <c r="G24" i="51"/>
  <c r="H24" i="57"/>
  <c r="D49" i="54"/>
  <c r="H49" i="54"/>
  <c r="L49" i="54"/>
  <c r="P49" i="54"/>
  <c r="E49" i="54"/>
  <c r="I49" i="54"/>
  <c r="M49" i="54"/>
  <c r="Q49" i="54"/>
  <c r="F49" i="54"/>
  <c r="J49" i="54"/>
  <c r="N49" i="54"/>
  <c r="R49" i="54"/>
  <c r="W49" i="54"/>
  <c r="I49" i="50"/>
  <c r="H24" i="51"/>
  <c r="I24" i="57"/>
  <c r="G49" i="54"/>
  <c r="K49" i="54"/>
  <c r="O49" i="54"/>
  <c r="S49" i="54"/>
  <c r="X49" i="54"/>
  <c r="J49" i="50"/>
  <c r="I24" i="51"/>
  <c r="J24" i="57"/>
  <c r="Y49" i="54"/>
  <c r="K49" i="50"/>
  <c r="J24" i="51"/>
  <c r="K24" i="57"/>
  <c r="D49" i="55"/>
  <c r="H49" i="55"/>
  <c r="L49" i="55"/>
  <c r="P49" i="55"/>
  <c r="E49" i="55"/>
  <c r="I49" i="55"/>
  <c r="M49" i="55"/>
  <c r="Q49" i="55"/>
  <c r="F49" i="55"/>
  <c r="J49" i="55"/>
  <c r="N49" i="55"/>
  <c r="R49" i="55"/>
  <c r="W49" i="55"/>
  <c r="L49" i="50"/>
  <c r="K24" i="51"/>
  <c r="L24" i="57"/>
  <c r="G49" i="55"/>
  <c r="K49" i="55"/>
  <c r="O49" i="55"/>
  <c r="S49" i="55"/>
  <c r="X49" i="55"/>
  <c r="M49" i="50"/>
  <c r="L24" i="51"/>
  <c r="M24" i="57"/>
  <c r="Y49" i="55"/>
  <c r="N49" i="50"/>
  <c r="M24" i="51"/>
  <c r="N24" i="57"/>
  <c r="D49" i="56"/>
  <c r="H49" i="56"/>
  <c r="L49" i="56"/>
  <c r="P49" i="56"/>
  <c r="E49" i="56"/>
  <c r="I49" i="56"/>
  <c r="M49" i="56"/>
  <c r="Q49" i="56"/>
  <c r="F49" i="56"/>
  <c r="J49" i="56"/>
  <c r="N49" i="56"/>
  <c r="R49" i="56"/>
  <c r="W49" i="56"/>
  <c r="O49" i="50"/>
  <c r="N24" i="51"/>
  <c r="O24" i="57"/>
  <c r="G49" i="56"/>
  <c r="K49" i="56"/>
  <c r="O49" i="56"/>
  <c r="S49" i="56"/>
  <c r="X49" i="56"/>
  <c r="P49" i="50"/>
  <c r="O24" i="51"/>
  <c r="P24" i="57"/>
  <c r="Y49" i="56"/>
  <c r="Q49" i="50"/>
  <c r="P24" i="51"/>
  <c r="Q24" i="57"/>
  <c r="O53" i="48"/>
  <c r="D52" i="49"/>
  <c r="D50" i="52"/>
  <c r="H50" i="52"/>
  <c r="L50" i="52"/>
  <c r="P50" i="52"/>
  <c r="P53" i="48"/>
  <c r="E52" i="49"/>
  <c r="E50" i="52"/>
  <c r="I50" i="52"/>
  <c r="M50" i="52"/>
  <c r="Q50" i="52"/>
  <c r="F50" i="52"/>
  <c r="J50" i="52"/>
  <c r="N50" i="52"/>
  <c r="R50" i="52"/>
  <c r="W50" i="52"/>
  <c r="C50" i="50"/>
  <c r="B25" i="51"/>
  <c r="C25" i="57"/>
  <c r="R53" i="48"/>
  <c r="G52" i="49"/>
  <c r="G50" i="52"/>
  <c r="K50" i="52"/>
  <c r="O50" i="52"/>
  <c r="S50" i="52"/>
  <c r="X50" i="52"/>
  <c r="D50" i="50"/>
  <c r="C25" i="51"/>
  <c r="D25" i="57"/>
  <c r="Y50" i="52"/>
  <c r="E50" i="50"/>
  <c r="D25" i="51"/>
  <c r="E25" i="57"/>
  <c r="D50" i="53"/>
  <c r="H50" i="53"/>
  <c r="L50" i="53"/>
  <c r="P50" i="53"/>
  <c r="E50" i="53"/>
  <c r="I50" i="53"/>
  <c r="M50" i="53"/>
  <c r="Q50" i="53"/>
  <c r="F50" i="53"/>
  <c r="J50" i="53"/>
  <c r="N50" i="53"/>
  <c r="R50" i="53"/>
  <c r="W50" i="53"/>
  <c r="F50" i="50"/>
  <c r="E25" i="51"/>
  <c r="F25" i="57"/>
  <c r="G50" i="53"/>
  <c r="K50" i="53"/>
  <c r="O50" i="53"/>
  <c r="S50" i="53"/>
  <c r="X50" i="53"/>
  <c r="G50" i="50"/>
  <c r="F25" i="51"/>
  <c r="G25" i="57"/>
  <c r="Y50" i="53"/>
  <c r="H50" i="50"/>
  <c r="G25" i="51"/>
  <c r="H25" i="57"/>
  <c r="D50" i="54"/>
  <c r="H50" i="54"/>
  <c r="L50" i="54"/>
  <c r="P50" i="54"/>
  <c r="E50" i="54"/>
  <c r="I50" i="54"/>
  <c r="M50" i="54"/>
  <c r="Q50" i="54"/>
  <c r="F50" i="54"/>
  <c r="J50" i="54"/>
  <c r="N50" i="54"/>
  <c r="R50" i="54"/>
  <c r="W50" i="54"/>
  <c r="I50" i="50"/>
  <c r="H25" i="51"/>
  <c r="I25" i="57"/>
  <c r="G50" i="54"/>
  <c r="K50" i="54"/>
  <c r="O50" i="54"/>
  <c r="S50" i="54"/>
  <c r="X50" i="54"/>
  <c r="J50" i="50"/>
  <c r="I25" i="51"/>
  <c r="J25" i="57"/>
  <c r="Y50" i="54"/>
  <c r="K50" i="50"/>
  <c r="J25" i="51"/>
  <c r="K25" i="57"/>
  <c r="D50" i="55"/>
  <c r="H50" i="55"/>
  <c r="L50" i="55"/>
  <c r="P50" i="55"/>
  <c r="E50" i="55"/>
  <c r="I50" i="55"/>
  <c r="M50" i="55"/>
  <c r="Q50" i="55"/>
  <c r="F50" i="55"/>
  <c r="J50" i="55"/>
  <c r="N50" i="55"/>
  <c r="R50" i="55"/>
  <c r="W50" i="55"/>
  <c r="L50" i="50"/>
  <c r="K25" i="51"/>
  <c r="L25" i="57"/>
  <c r="G50" i="55"/>
  <c r="K50" i="55"/>
  <c r="O50" i="55"/>
  <c r="S50" i="55"/>
  <c r="X50" i="55"/>
  <c r="M50" i="50"/>
  <c r="L25" i="51"/>
  <c r="M25" i="57"/>
  <c r="Y50" i="55"/>
  <c r="N50" i="50"/>
  <c r="M25" i="51"/>
  <c r="N25" i="57"/>
  <c r="D50" i="56"/>
  <c r="H50" i="56"/>
  <c r="L50" i="56"/>
  <c r="P50" i="56"/>
  <c r="E50" i="56"/>
  <c r="I50" i="56"/>
  <c r="M50" i="56"/>
  <c r="Q50" i="56"/>
  <c r="F50" i="56"/>
  <c r="J50" i="56"/>
  <c r="N50" i="56"/>
  <c r="R50" i="56"/>
  <c r="W50" i="56"/>
  <c r="O50" i="50"/>
  <c r="N25" i="51"/>
  <c r="O25" i="57"/>
  <c r="G50" i="56"/>
  <c r="K50" i="56"/>
  <c r="O50" i="56"/>
  <c r="S50" i="56"/>
  <c r="X50" i="56"/>
  <c r="P50" i="50"/>
  <c r="O25" i="51"/>
  <c r="P25" i="57"/>
  <c r="Y50" i="56"/>
  <c r="Q50" i="50"/>
  <c r="P25" i="51"/>
  <c r="Q25" i="57"/>
  <c r="O54" i="48"/>
  <c r="D53" i="49"/>
  <c r="D51" i="52"/>
  <c r="H51" i="52"/>
  <c r="L51" i="52"/>
  <c r="P51" i="52"/>
  <c r="P54" i="48"/>
  <c r="E53" i="49"/>
  <c r="E51" i="52"/>
  <c r="I51" i="52"/>
  <c r="M51" i="52"/>
  <c r="Q51" i="52"/>
  <c r="J51" i="52"/>
  <c r="N51" i="52"/>
  <c r="R51" i="52"/>
  <c r="W51" i="52"/>
  <c r="C51" i="50"/>
  <c r="B26" i="51"/>
  <c r="C26" i="57"/>
  <c r="R54" i="48"/>
  <c r="G53" i="49"/>
  <c r="G51" i="52"/>
  <c r="K51" i="52"/>
  <c r="O51" i="52"/>
  <c r="S51" i="52"/>
  <c r="X51" i="52"/>
  <c r="D51" i="50"/>
  <c r="C26" i="51"/>
  <c r="D26" i="57"/>
  <c r="Y51" i="52"/>
  <c r="E51" i="50"/>
  <c r="D26" i="51"/>
  <c r="E26" i="57"/>
  <c r="D51" i="53"/>
  <c r="H51" i="53"/>
  <c r="L51" i="53"/>
  <c r="P51" i="53"/>
  <c r="E51" i="53"/>
  <c r="I51" i="53"/>
  <c r="M51" i="53"/>
  <c r="Q51" i="53"/>
  <c r="J51" i="53"/>
  <c r="N51" i="53"/>
  <c r="R51" i="53"/>
  <c r="W51" i="53"/>
  <c r="F51" i="50"/>
  <c r="E26" i="51"/>
  <c r="F26" i="57"/>
  <c r="G51" i="53"/>
  <c r="K51" i="53"/>
  <c r="O51" i="53"/>
  <c r="S51" i="53"/>
  <c r="X51" i="53"/>
  <c r="G51" i="50"/>
  <c r="F26" i="51"/>
  <c r="G26" i="57"/>
  <c r="Y51" i="53"/>
  <c r="H51" i="50"/>
  <c r="G26" i="51"/>
  <c r="H26" i="57"/>
  <c r="D51" i="54"/>
  <c r="H51" i="54"/>
  <c r="L51" i="54"/>
  <c r="P51" i="54"/>
  <c r="E51" i="54"/>
  <c r="I51" i="54"/>
  <c r="M51" i="54"/>
  <c r="Q51" i="54"/>
  <c r="J51" i="54"/>
  <c r="N51" i="54"/>
  <c r="R51" i="54"/>
  <c r="W51" i="54"/>
  <c r="I51" i="50"/>
  <c r="H26" i="51"/>
  <c r="I26" i="57"/>
  <c r="G51" i="54"/>
  <c r="K51" i="54"/>
  <c r="O51" i="54"/>
  <c r="S51" i="54"/>
  <c r="X51" i="54"/>
  <c r="J51" i="50"/>
  <c r="I26" i="51"/>
  <c r="J26" i="57"/>
  <c r="Y51" i="54"/>
  <c r="K51" i="50"/>
  <c r="J26" i="51"/>
  <c r="K26" i="57"/>
  <c r="D51" i="55"/>
  <c r="H51" i="55"/>
  <c r="L51" i="55"/>
  <c r="P51" i="55"/>
  <c r="E51" i="55"/>
  <c r="I51" i="55"/>
  <c r="M51" i="55"/>
  <c r="Q51" i="55"/>
  <c r="J51" i="55"/>
  <c r="N51" i="55"/>
  <c r="R51" i="55"/>
  <c r="W51" i="55"/>
  <c r="L51" i="50"/>
  <c r="K26" i="51"/>
  <c r="L26" i="57"/>
  <c r="G51" i="55"/>
  <c r="K51" i="55"/>
  <c r="O51" i="55"/>
  <c r="S51" i="55"/>
  <c r="X51" i="55"/>
  <c r="M51" i="50"/>
  <c r="L26" i="51"/>
  <c r="M26" i="57"/>
  <c r="Y51" i="55"/>
  <c r="N51" i="50"/>
  <c r="M26" i="51"/>
  <c r="N26" i="57"/>
  <c r="D51" i="56"/>
  <c r="H51" i="56"/>
  <c r="L51" i="56"/>
  <c r="P51" i="56"/>
  <c r="E51" i="56"/>
  <c r="I51" i="56"/>
  <c r="M51" i="56"/>
  <c r="Q51" i="56"/>
  <c r="J51" i="56"/>
  <c r="N51" i="56"/>
  <c r="R51" i="56"/>
  <c r="W51" i="56"/>
  <c r="O51" i="50"/>
  <c r="N26" i="51"/>
  <c r="O26" i="57"/>
  <c r="G51" i="56"/>
  <c r="K51" i="56"/>
  <c r="O51" i="56"/>
  <c r="S51" i="56"/>
  <c r="X51" i="56"/>
  <c r="P51" i="50"/>
  <c r="O26" i="51"/>
  <c r="P26" i="57"/>
  <c r="Y51" i="56"/>
  <c r="Q51" i="50"/>
  <c r="P26" i="51"/>
  <c r="Q26" i="57"/>
  <c r="O55" i="48"/>
  <c r="D54" i="49"/>
  <c r="D52" i="52"/>
  <c r="H52" i="52"/>
  <c r="L52" i="52"/>
  <c r="P52" i="52"/>
  <c r="P55" i="48"/>
  <c r="E54" i="49"/>
  <c r="E52" i="52"/>
  <c r="I52" i="52"/>
  <c r="M52" i="52"/>
  <c r="Q52" i="52"/>
  <c r="Q55" i="48"/>
  <c r="F54" i="49"/>
  <c r="F52" i="52"/>
  <c r="J52" i="52"/>
  <c r="N52" i="52"/>
  <c r="R52" i="52"/>
  <c r="W52" i="52"/>
  <c r="C52" i="50"/>
  <c r="B27" i="51"/>
  <c r="C27" i="57"/>
  <c r="R55" i="48"/>
  <c r="G54" i="49"/>
  <c r="G52" i="52"/>
  <c r="K52" i="52"/>
  <c r="O52" i="52"/>
  <c r="S52" i="52"/>
  <c r="X52" i="52"/>
  <c r="D52" i="50"/>
  <c r="C27" i="51"/>
  <c r="D27" i="57"/>
  <c r="Y52" i="52"/>
  <c r="E52" i="50"/>
  <c r="D27" i="51"/>
  <c r="E27" i="57"/>
  <c r="D52" i="53"/>
  <c r="H52" i="53"/>
  <c r="L52" i="53"/>
  <c r="P52" i="53"/>
  <c r="E52" i="53"/>
  <c r="I52" i="53"/>
  <c r="M52" i="53"/>
  <c r="Q52" i="53"/>
  <c r="F52" i="53"/>
  <c r="J52" i="53"/>
  <c r="N52" i="53"/>
  <c r="R52" i="53"/>
  <c r="W52" i="53"/>
  <c r="F52" i="50"/>
  <c r="E27" i="51"/>
  <c r="F27" i="57"/>
  <c r="G52" i="53"/>
  <c r="K52" i="53"/>
  <c r="O52" i="53"/>
  <c r="S52" i="53"/>
  <c r="X52" i="53"/>
  <c r="G52" i="50"/>
  <c r="F27" i="51"/>
  <c r="G27" i="57"/>
  <c r="Y52" i="53"/>
  <c r="H52" i="50"/>
  <c r="G27" i="51"/>
  <c r="H27" i="57"/>
  <c r="D52" i="54"/>
  <c r="H52" i="54"/>
  <c r="L52" i="54"/>
  <c r="P52" i="54"/>
  <c r="E52" i="54"/>
  <c r="I52" i="54"/>
  <c r="M52" i="54"/>
  <c r="Q52" i="54"/>
  <c r="F52" i="54"/>
  <c r="J52" i="54"/>
  <c r="N52" i="54"/>
  <c r="R52" i="54"/>
  <c r="W52" i="54"/>
  <c r="I52" i="50"/>
  <c r="H27" i="51"/>
  <c r="I27" i="57"/>
  <c r="G52" i="54"/>
  <c r="K52" i="54"/>
  <c r="O52" i="54"/>
  <c r="S52" i="54"/>
  <c r="X52" i="54"/>
  <c r="J52" i="50"/>
  <c r="I27" i="51"/>
  <c r="J27" i="57"/>
  <c r="Y52" i="54"/>
  <c r="K52" i="50"/>
  <c r="J27" i="51"/>
  <c r="K27" i="57"/>
  <c r="D52" i="55"/>
  <c r="H52" i="55"/>
  <c r="L52" i="55"/>
  <c r="P52" i="55"/>
  <c r="E52" i="55"/>
  <c r="I52" i="55"/>
  <c r="M52" i="55"/>
  <c r="Q52" i="55"/>
  <c r="F52" i="55"/>
  <c r="J52" i="55"/>
  <c r="N52" i="55"/>
  <c r="R52" i="55"/>
  <c r="W52" i="55"/>
  <c r="L52" i="50"/>
  <c r="K27" i="51"/>
  <c r="L27" i="57"/>
  <c r="G52" i="55"/>
  <c r="K52" i="55"/>
  <c r="O52" i="55"/>
  <c r="S52" i="55"/>
  <c r="X52" i="55"/>
  <c r="M52" i="50"/>
  <c r="L27" i="51"/>
  <c r="M27" i="57"/>
  <c r="Y52" i="55"/>
  <c r="N52" i="50"/>
  <c r="M27" i="51"/>
  <c r="N27" i="57"/>
  <c r="D52" i="56"/>
  <c r="H52" i="56"/>
  <c r="L52" i="56"/>
  <c r="P52" i="56"/>
  <c r="E52" i="56"/>
  <c r="I52" i="56"/>
  <c r="M52" i="56"/>
  <c r="Q52" i="56"/>
  <c r="F52" i="56"/>
  <c r="J52" i="56"/>
  <c r="N52" i="56"/>
  <c r="R52" i="56"/>
  <c r="W52" i="56"/>
  <c r="O52" i="50"/>
  <c r="N27" i="51"/>
  <c r="O27" i="57"/>
  <c r="G52" i="56"/>
  <c r="K52" i="56"/>
  <c r="O52" i="56"/>
  <c r="S52" i="56"/>
  <c r="X52" i="56"/>
  <c r="P52" i="50"/>
  <c r="O27" i="51"/>
  <c r="P27" i="57"/>
  <c r="Y52" i="56"/>
  <c r="Q52" i="50"/>
  <c r="P27" i="51"/>
  <c r="Q27" i="57"/>
  <c r="O56" i="48"/>
  <c r="D55" i="49"/>
  <c r="D53" i="52"/>
  <c r="H53" i="52"/>
  <c r="L53" i="52"/>
  <c r="P53" i="52"/>
  <c r="P56" i="48"/>
  <c r="E55" i="49"/>
  <c r="E53" i="52"/>
  <c r="I53" i="52"/>
  <c r="M53" i="52"/>
  <c r="Q53" i="52"/>
  <c r="F53" i="52"/>
  <c r="J53" i="52"/>
  <c r="N53" i="52"/>
  <c r="R53" i="52"/>
  <c r="W53" i="52"/>
  <c r="C53" i="50"/>
  <c r="B28" i="51"/>
  <c r="C28" i="57"/>
  <c r="R56" i="48"/>
  <c r="G55" i="49"/>
  <c r="G53" i="52"/>
  <c r="K53" i="52"/>
  <c r="O53" i="52"/>
  <c r="S53" i="52"/>
  <c r="X53" i="52"/>
  <c r="D53" i="50"/>
  <c r="C28" i="51"/>
  <c r="D28" i="57"/>
  <c r="Y53" i="52"/>
  <c r="E53" i="50"/>
  <c r="D28" i="51"/>
  <c r="E28" i="57"/>
  <c r="D53" i="53"/>
  <c r="H53" i="53"/>
  <c r="L53" i="53"/>
  <c r="P53" i="53"/>
  <c r="E53" i="53"/>
  <c r="I53" i="53"/>
  <c r="M53" i="53"/>
  <c r="Q53" i="53"/>
  <c r="F53" i="53"/>
  <c r="J53" i="53"/>
  <c r="N53" i="53"/>
  <c r="R53" i="53"/>
  <c r="W53" i="53"/>
  <c r="F53" i="50"/>
  <c r="E28" i="51"/>
  <c r="F28" i="57"/>
  <c r="G53" i="53"/>
  <c r="K53" i="53"/>
  <c r="O53" i="53"/>
  <c r="S53" i="53"/>
  <c r="X53" i="53"/>
  <c r="G53" i="50"/>
  <c r="F28" i="51"/>
  <c r="G28" i="57"/>
  <c r="Y53" i="53"/>
  <c r="H53" i="50"/>
  <c r="G28" i="51"/>
  <c r="H28" i="57"/>
  <c r="D53" i="54"/>
  <c r="H53" i="54"/>
  <c r="L53" i="54"/>
  <c r="P53" i="54"/>
  <c r="E53" i="54"/>
  <c r="I53" i="54"/>
  <c r="M53" i="54"/>
  <c r="Q53" i="54"/>
  <c r="F53" i="54"/>
  <c r="J53" i="54"/>
  <c r="N53" i="54"/>
  <c r="R53" i="54"/>
  <c r="W53" i="54"/>
  <c r="I53" i="50"/>
  <c r="H28" i="51"/>
  <c r="I28" i="57"/>
  <c r="G53" i="54"/>
  <c r="K53" i="54"/>
  <c r="O53" i="54"/>
  <c r="S53" i="54"/>
  <c r="X53" i="54"/>
  <c r="J53" i="50"/>
  <c r="I28" i="51"/>
  <c r="J28" i="57"/>
  <c r="Y53" i="54"/>
  <c r="K53" i="50"/>
  <c r="J28" i="51"/>
  <c r="K28" i="57"/>
  <c r="D53" i="55"/>
  <c r="H53" i="55"/>
  <c r="L53" i="55"/>
  <c r="P53" i="55"/>
  <c r="E53" i="55"/>
  <c r="I53" i="55"/>
  <c r="M53" i="55"/>
  <c r="Q53" i="55"/>
  <c r="F53" i="55"/>
  <c r="J53" i="55"/>
  <c r="N53" i="55"/>
  <c r="R53" i="55"/>
  <c r="W53" i="55"/>
  <c r="L53" i="50"/>
  <c r="K28" i="51"/>
  <c r="L28" i="57"/>
  <c r="G53" i="55"/>
  <c r="K53" i="55"/>
  <c r="O53" i="55"/>
  <c r="S53" i="55"/>
  <c r="X53" i="55"/>
  <c r="M53" i="50"/>
  <c r="L28" i="51"/>
  <c r="M28" i="57"/>
  <c r="Y53" i="55"/>
  <c r="N53" i="50"/>
  <c r="M28" i="51"/>
  <c r="N28" i="57"/>
  <c r="D53" i="56"/>
  <c r="H53" i="56"/>
  <c r="L53" i="56"/>
  <c r="P53" i="56"/>
  <c r="E53" i="56"/>
  <c r="I53" i="56"/>
  <c r="M53" i="56"/>
  <c r="Q53" i="56"/>
  <c r="F53" i="56"/>
  <c r="J53" i="56"/>
  <c r="N53" i="56"/>
  <c r="R53" i="56"/>
  <c r="W53" i="56"/>
  <c r="O53" i="50"/>
  <c r="N28" i="51"/>
  <c r="O28" i="57"/>
  <c r="G53" i="56"/>
  <c r="K53" i="56"/>
  <c r="O53" i="56"/>
  <c r="S53" i="56"/>
  <c r="X53" i="56"/>
  <c r="P53" i="50"/>
  <c r="O28" i="51"/>
  <c r="P28" i="57"/>
  <c r="Y53" i="56"/>
  <c r="Q53" i="50"/>
  <c r="P28" i="51"/>
  <c r="Q28" i="57"/>
  <c r="O57" i="48"/>
  <c r="D56" i="49"/>
  <c r="D54" i="52"/>
  <c r="H54" i="52"/>
  <c r="L54" i="52"/>
  <c r="P54" i="52"/>
  <c r="P57" i="48"/>
  <c r="E56" i="49"/>
  <c r="E54" i="52"/>
  <c r="I54" i="52"/>
  <c r="M54" i="52"/>
  <c r="Q54" i="52"/>
  <c r="Q57" i="48"/>
  <c r="F56" i="49"/>
  <c r="F54" i="52"/>
  <c r="J54" i="52"/>
  <c r="N54" i="52"/>
  <c r="R54" i="52"/>
  <c r="W54" i="52"/>
  <c r="C54" i="50"/>
  <c r="B29" i="51"/>
  <c r="C29" i="57"/>
  <c r="R57" i="48"/>
  <c r="G56" i="49"/>
  <c r="G54" i="52"/>
  <c r="K54" i="52"/>
  <c r="O54" i="52"/>
  <c r="S54" i="52"/>
  <c r="X54" i="52"/>
  <c r="D54" i="50"/>
  <c r="C29" i="51"/>
  <c r="D29" i="57"/>
  <c r="Y54" i="52"/>
  <c r="E54" i="50"/>
  <c r="D29" i="51"/>
  <c r="E29" i="57"/>
  <c r="D54" i="53"/>
  <c r="H54" i="53"/>
  <c r="L54" i="53"/>
  <c r="P54" i="53"/>
  <c r="E54" i="53"/>
  <c r="I54" i="53"/>
  <c r="M54" i="53"/>
  <c r="Q54" i="53"/>
  <c r="F54" i="53"/>
  <c r="J54" i="53"/>
  <c r="N54" i="53"/>
  <c r="R54" i="53"/>
  <c r="W54" i="53"/>
  <c r="F54" i="50"/>
  <c r="E29" i="51"/>
  <c r="F29" i="57"/>
  <c r="G54" i="53"/>
  <c r="K54" i="53"/>
  <c r="O54" i="53"/>
  <c r="S54" i="53"/>
  <c r="X54" i="53"/>
  <c r="G54" i="50"/>
  <c r="F29" i="51"/>
  <c r="G29" i="57"/>
  <c r="Y54" i="53"/>
  <c r="H54" i="50"/>
  <c r="G29" i="51"/>
  <c r="H29" i="57"/>
  <c r="D54" i="54"/>
  <c r="H54" i="54"/>
  <c r="L54" i="54"/>
  <c r="P54" i="54"/>
  <c r="E54" i="54"/>
  <c r="I54" i="54"/>
  <c r="M54" i="54"/>
  <c r="Q54" i="54"/>
  <c r="F54" i="54"/>
  <c r="J54" i="54"/>
  <c r="N54" i="54"/>
  <c r="R54" i="54"/>
  <c r="W54" i="54"/>
  <c r="I54" i="50"/>
  <c r="H29" i="51"/>
  <c r="I29" i="57"/>
  <c r="G54" i="54"/>
  <c r="K54" i="54"/>
  <c r="O54" i="54"/>
  <c r="S54" i="54"/>
  <c r="X54" i="54"/>
  <c r="J54" i="50"/>
  <c r="I29" i="51"/>
  <c r="J29" i="57"/>
  <c r="Y54" i="54"/>
  <c r="K54" i="50"/>
  <c r="J29" i="51"/>
  <c r="K29" i="57"/>
  <c r="D54" i="55"/>
  <c r="H54" i="55"/>
  <c r="L54" i="55"/>
  <c r="P54" i="55"/>
  <c r="E54" i="55"/>
  <c r="I54" i="55"/>
  <c r="M54" i="55"/>
  <c r="Q54" i="55"/>
  <c r="F54" i="55"/>
  <c r="J54" i="55"/>
  <c r="N54" i="55"/>
  <c r="R54" i="55"/>
  <c r="W54" i="55"/>
  <c r="L54" i="50"/>
  <c r="K29" i="51"/>
  <c r="L29" i="57"/>
  <c r="G54" i="55"/>
  <c r="K54" i="55"/>
  <c r="O54" i="55"/>
  <c r="S54" i="55"/>
  <c r="X54" i="55"/>
  <c r="M54" i="50"/>
  <c r="L29" i="51"/>
  <c r="M29" i="57"/>
  <c r="Y54" i="55"/>
  <c r="N54" i="50"/>
  <c r="M29" i="51"/>
  <c r="N29" i="57"/>
  <c r="D54" i="56"/>
  <c r="H54" i="56"/>
  <c r="L54" i="56"/>
  <c r="P54" i="56"/>
  <c r="E54" i="56"/>
  <c r="I54" i="56"/>
  <c r="M54" i="56"/>
  <c r="Q54" i="56"/>
  <c r="F54" i="56"/>
  <c r="J54" i="56"/>
  <c r="N54" i="56"/>
  <c r="R54" i="56"/>
  <c r="W54" i="56"/>
  <c r="O54" i="50"/>
  <c r="N29" i="51"/>
  <c r="O29" i="57"/>
  <c r="G54" i="56"/>
  <c r="K54" i="56"/>
  <c r="O54" i="56"/>
  <c r="S54" i="56"/>
  <c r="X54" i="56"/>
  <c r="P54" i="50"/>
  <c r="O29" i="51"/>
  <c r="P29" i="57"/>
  <c r="Y54" i="56"/>
  <c r="Q54" i="50"/>
  <c r="P29" i="51"/>
  <c r="Q29" i="57"/>
  <c r="C61" i="48"/>
  <c r="D61" i="48"/>
  <c r="E61" i="48"/>
  <c r="O61" i="48"/>
  <c r="D60" i="49"/>
  <c r="D58" i="52"/>
  <c r="H58" i="52"/>
  <c r="L58" i="52"/>
  <c r="P58" i="52"/>
  <c r="F61" i="48"/>
  <c r="G61" i="48"/>
  <c r="H61" i="48"/>
  <c r="P61" i="48"/>
  <c r="E60" i="49"/>
  <c r="E58" i="52"/>
  <c r="I58" i="52"/>
  <c r="M58" i="52"/>
  <c r="Q58" i="52"/>
  <c r="I61" i="48"/>
  <c r="J61" i="48"/>
  <c r="K61" i="48"/>
  <c r="Q61" i="48"/>
  <c r="F60" i="49"/>
  <c r="F58" i="52"/>
  <c r="J58" i="52"/>
  <c r="N58" i="52"/>
  <c r="R58" i="52"/>
  <c r="W58" i="52"/>
  <c r="C58" i="50"/>
  <c r="B30" i="51"/>
  <c r="C30" i="57"/>
  <c r="L61" i="48"/>
  <c r="M61" i="48"/>
  <c r="N61" i="48"/>
  <c r="R61" i="48"/>
  <c r="G60" i="49"/>
  <c r="G58" i="52"/>
  <c r="K58" i="52"/>
  <c r="O58" i="52"/>
  <c r="S58" i="52"/>
  <c r="X58" i="52"/>
  <c r="D58" i="50"/>
  <c r="C30" i="51"/>
  <c r="D30" i="57"/>
  <c r="Y58" i="52"/>
  <c r="E58" i="50"/>
  <c r="D30" i="51"/>
  <c r="E30" i="57"/>
  <c r="D58" i="53"/>
  <c r="H58" i="53"/>
  <c r="L58" i="53"/>
  <c r="P58" i="53"/>
  <c r="E58" i="53"/>
  <c r="I58" i="53"/>
  <c r="M58" i="53"/>
  <c r="Q58" i="53"/>
  <c r="F58" i="53"/>
  <c r="J58" i="53"/>
  <c r="N58" i="53"/>
  <c r="R58" i="53"/>
  <c r="W58" i="53"/>
  <c r="F58" i="50"/>
  <c r="E30" i="51"/>
  <c r="F30" i="57"/>
  <c r="G58" i="53"/>
  <c r="K58" i="53"/>
  <c r="O58" i="53"/>
  <c r="S58" i="53"/>
  <c r="X58" i="53"/>
  <c r="G58" i="50"/>
  <c r="F30" i="51"/>
  <c r="G30" i="57"/>
  <c r="Y58" i="53"/>
  <c r="H58" i="50"/>
  <c r="G30" i="51"/>
  <c r="H30" i="57"/>
  <c r="D58" i="54"/>
  <c r="H58" i="54"/>
  <c r="L58" i="54"/>
  <c r="P58" i="54"/>
  <c r="E58" i="54"/>
  <c r="I58" i="54"/>
  <c r="M58" i="54"/>
  <c r="Q58" i="54"/>
  <c r="F58" i="54"/>
  <c r="J58" i="54"/>
  <c r="N58" i="54"/>
  <c r="R58" i="54"/>
  <c r="W58" i="54"/>
  <c r="I58" i="50"/>
  <c r="H30" i="51"/>
  <c r="I30" i="57"/>
  <c r="G58" i="54"/>
  <c r="K58" i="54"/>
  <c r="O58" i="54"/>
  <c r="S58" i="54"/>
  <c r="X58" i="54"/>
  <c r="J58" i="50"/>
  <c r="I30" i="51"/>
  <c r="J30" i="57"/>
  <c r="Y58" i="54"/>
  <c r="K58" i="50"/>
  <c r="J30" i="51"/>
  <c r="K30" i="57"/>
  <c r="D58" i="55"/>
  <c r="H58" i="55"/>
  <c r="L58" i="55"/>
  <c r="P58" i="55"/>
  <c r="E58" i="55"/>
  <c r="I58" i="55"/>
  <c r="M58" i="55"/>
  <c r="Q58" i="55"/>
  <c r="F58" i="55"/>
  <c r="J58" i="55"/>
  <c r="N58" i="55"/>
  <c r="R58" i="55"/>
  <c r="W58" i="55"/>
  <c r="L58" i="50"/>
  <c r="K30" i="51"/>
  <c r="L30" i="57"/>
  <c r="G58" i="55"/>
  <c r="K58" i="55"/>
  <c r="O58" i="55"/>
  <c r="S58" i="55"/>
  <c r="X58" i="55"/>
  <c r="M58" i="50"/>
  <c r="L30" i="51"/>
  <c r="M30" i="57"/>
  <c r="Y58" i="55"/>
  <c r="N58" i="50"/>
  <c r="M30" i="51"/>
  <c r="N30" i="57"/>
  <c r="D58" i="56"/>
  <c r="H58" i="56"/>
  <c r="L58" i="56"/>
  <c r="P58" i="56"/>
  <c r="E58" i="56"/>
  <c r="I58" i="56"/>
  <c r="M58" i="56"/>
  <c r="Q58" i="56"/>
  <c r="F58" i="56"/>
  <c r="J58" i="56"/>
  <c r="N58" i="56"/>
  <c r="R58" i="56"/>
  <c r="W58" i="56"/>
  <c r="O58" i="50"/>
  <c r="N30" i="51"/>
  <c r="O30" i="57"/>
  <c r="G58" i="56"/>
  <c r="K58" i="56"/>
  <c r="O58" i="56"/>
  <c r="S58" i="56"/>
  <c r="X58" i="56"/>
  <c r="P58" i="50"/>
  <c r="O30" i="51"/>
  <c r="P30" i="57"/>
  <c r="Y58" i="56"/>
  <c r="Q58" i="50"/>
  <c r="P30" i="51"/>
  <c r="Q30" i="57"/>
  <c r="H59" i="52"/>
  <c r="L59" i="52"/>
  <c r="P59" i="52"/>
  <c r="P62" i="48"/>
  <c r="E61" i="49"/>
  <c r="E59" i="52"/>
  <c r="I59" i="52"/>
  <c r="M59" i="52"/>
  <c r="Q59" i="52"/>
  <c r="Q62" i="48"/>
  <c r="F61" i="49"/>
  <c r="F59" i="52"/>
  <c r="J59" i="52"/>
  <c r="N59" i="52"/>
  <c r="R59" i="52"/>
  <c r="W59" i="52"/>
  <c r="C59" i="50"/>
  <c r="B31" i="51"/>
  <c r="C31" i="57"/>
  <c r="R62" i="48"/>
  <c r="G61" i="49"/>
  <c r="G59" i="52"/>
  <c r="K59" i="52"/>
  <c r="O59" i="52"/>
  <c r="S59" i="52"/>
  <c r="X59" i="52"/>
  <c r="D59" i="50"/>
  <c r="C31" i="51"/>
  <c r="D31" i="57"/>
  <c r="Y59" i="52"/>
  <c r="E59" i="50"/>
  <c r="D31" i="51"/>
  <c r="E31" i="57"/>
  <c r="H59" i="53"/>
  <c r="L59" i="53"/>
  <c r="P59" i="53"/>
  <c r="E59" i="53"/>
  <c r="I59" i="53"/>
  <c r="M59" i="53"/>
  <c r="Q59" i="53"/>
  <c r="F59" i="53"/>
  <c r="J59" i="53"/>
  <c r="N59" i="53"/>
  <c r="R59" i="53"/>
  <c r="W59" i="53"/>
  <c r="F59" i="50"/>
  <c r="E31" i="51"/>
  <c r="F31" i="57"/>
  <c r="G59" i="53"/>
  <c r="K59" i="53"/>
  <c r="O59" i="53"/>
  <c r="S59" i="53"/>
  <c r="X59" i="53"/>
  <c r="G59" i="50"/>
  <c r="F31" i="51"/>
  <c r="G31" i="57"/>
  <c r="Y59" i="53"/>
  <c r="H59" i="50"/>
  <c r="G31" i="51"/>
  <c r="H31" i="57"/>
  <c r="H59" i="54"/>
  <c r="L59" i="54"/>
  <c r="P59" i="54"/>
  <c r="E59" i="54"/>
  <c r="I59" i="54"/>
  <c r="M59" i="54"/>
  <c r="Q59" i="54"/>
  <c r="F59" i="54"/>
  <c r="J59" i="54"/>
  <c r="N59" i="54"/>
  <c r="R59" i="54"/>
  <c r="W59" i="54"/>
  <c r="I59" i="50"/>
  <c r="H31" i="51"/>
  <c r="I31" i="57"/>
  <c r="G59" i="54"/>
  <c r="K59" i="54"/>
  <c r="O59" i="54"/>
  <c r="S59" i="54"/>
  <c r="X59" i="54"/>
  <c r="J59" i="50"/>
  <c r="I31" i="51"/>
  <c r="J31" i="57"/>
  <c r="Y59" i="54"/>
  <c r="K59" i="50"/>
  <c r="J31" i="51"/>
  <c r="K31" i="57"/>
  <c r="H59" i="55"/>
  <c r="L59" i="55"/>
  <c r="P59" i="55"/>
  <c r="E59" i="55"/>
  <c r="I59" i="55"/>
  <c r="M59" i="55"/>
  <c r="Q59" i="55"/>
  <c r="F59" i="55"/>
  <c r="J59" i="55"/>
  <c r="N59" i="55"/>
  <c r="R59" i="55"/>
  <c r="W59" i="55"/>
  <c r="L59" i="50"/>
  <c r="K31" i="51"/>
  <c r="L31" i="57"/>
  <c r="G59" i="55"/>
  <c r="K59" i="55"/>
  <c r="O59" i="55"/>
  <c r="S59" i="55"/>
  <c r="X59" i="55"/>
  <c r="M59" i="50"/>
  <c r="L31" i="51"/>
  <c r="M31" i="57"/>
  <c r="Y59" i="55"/>
  <c r="N59" i="50"/>
  <c r="M31" i="51"/>
  <c r="N31" i="57"/>
  <c r="H59" i="56"/>
  <c r="L59" i="56"/>
  <c r="P59" i="56"/>
  <c r="E59" i="56"/>
  <c r="I59" i="56"/>
  <c r="M59" i="56"/>
  <c r="Q59" i="56"/>
  <c r="F59" i="56"/>
  <c r="J59" i="56"/>
  <c r="N59" i="56"/>
  <c r="R59" i="56"/>
  <c r="W59" i="56"/>
  <c r="O59" i="50"/>
  <c r="N31" i="51"/>
  <c r="O31" i="57"/>
  <c r="G59" i="56"/>
  <c r="K59" i="56"/>
  <c r="O59" i="56"/>
  <c r="S59" i="56"/>
  <c r="X59" i="56"/>
  <c r="P59" i="50"/>
  <c r="O31" i="51"/>
  <c r="P31" i="57"/>
  <c r="Y59" i="56"/>
  <c r="Q59" i="50"/>
  <c r="P31" i="51"/>
  <c r="Q31" i="57"/>
  <c r="O63" i="48"/>
  <c r="D62" i="49"/>
  <c r="D60" i="52"/>
  <c r="H60" i="52"/>
  <c r="L60" i="52"/>
  <c r="P60" i="52"/>
  <c r="P63" i="48"/>
  <c r="E62" i="49"/>
  <c r="E60" i="52"/>
  <c r="I60" i="52"/>
  <c r="M60" i="52"/>
  <c r="Q60" i="52"/>
  <c r="Q63" i="48"/>
  <c r="F62" i="49"/>
  <c r="F60" i="52"/>
  <c r="J60" i="52"/>
  <c r="N60" i="52"/>
  <c r="R60" i="52"/>
  <c r="W60" i="52"/>
  <c r="C60" i="50"/>
  <c r="B32" i="51"/>
  <c r="C32" i="57"/>
  <c r="R63" i="48"/>
  <c r="G62" i="49"/>
  <c r="G60" i="52"/>
  <c r="K60" i="52"/>
  <c r="O60" i="52"/>
  <c r="S60" i="52"/>
  <c r="X60" i="52"/>
  <c r="D60" i="50"/>
  <c r="C32" i="51"/>
  <c r="D32" i="57"/>
  <c r="Y60" i="52"/>
  <c r="E60" i="50"/>
  <c r="D32" i="51"/>
  <c r="E32" i="57"/>
  <c r="D60" i="53"/>
  <c r="H60" i="53"/>
  <c r="L60" i="53"/>
  <c r="P60" i="53"/>
  <c r="E60" i="53"/>
  <c r="I60" i="53"/>
  <c r="M60" i="53"/>
  <c r="Q60" i="53"/>
  <c r="F60" i="53"/>
  <c r="J60" i="53"/>
  <c r="N60" i="53"/>
  <c r="R60" i="53"/>
  <c r="W60" i="53"/>
  <c r="F60" i="50"/>
  <c r="E32" i="51"/>
  <c r="F32" i="57"/>
  <c r="G60" i="53"/>
  <c r="K60" i="53"/>
  <c r="O60" i="53"/>
  <c r="S60" i="53"/>
  <c r="X60" i="53"/>
  <c r="G60" i="50"/>
  <c r="F32" i="51"/>
  <c r="G32" i="57"/>
  <c r="Y60" i="53"/>
  <c r="H60" i="50"/>
  <c r="G32" i="51"/>
  <c r="H32" i="57"/>
  <c r="D60" i="54"/>
  <c r="H60" i="54"/>
  <c r="L60" i="54"/>
  <c r="P60" i="54"/>
  <c r="E60" i="54"/>
  <c r="I60" i="54"/>
  <c r="M60" i="54"/>
  <c r="Q60" i="54"/>
  <c r="F60" i="54"/>
  <c r="J60" i="54"/>
  <c r="N60" i="54"/>
  <c r="R60" i="54"/>
  <c r="W60" i="54"/>
  <c r="I60" i="50"/>
  <c r="H32" i="51"/>
  <c r="I32" i="57"/>
  <c r="G60" i="54"/>
  <c r="K60" i="54"/>
  <c r="O60" i="54"/>
  <c r="S60" i="54"/>
  <c r="X60" i="54"/>
  <c r="J60" i="50"/>
  <c r="I32" i="51"/>
  <c r="J32" i="57"/>
  <c r="Y60" i="54"/>
  <c r="K60" i="50"/>
  <c r="J32" i="51"/>
  <c r="K32" i="57"/>
  <c r="D60" i="55"/>
  <c r="H60" i="55"/>
  <c r="L60" i="55"/>
  <c r="P60" i="55"/>
  <c r="E60" i="55"/>
  <c r="I60" i="55"/>
  <c r="M60" i="55"/>
  <c r="Q60" i="55"/>
  <c r="F60" i="55"/>
  <c r="J60" i="55"/>
  <c r="N60" i="55"/>
  <c r="R60" i="55"/>
  <c r="W60" i="55"/>
  <c r="L60" i="50"/>
  <c r="K32" i="51"/>
  <c r="L32" i="57"/>
  <c r="G60" i="55"/>
  <c r="K60" i="55"/>
  <c r="O60" i="55"/>
  <c r="S60" i="55"/>
  <c r="X60" i="55"/>
  <c r="M60" i="50"/>
  <c r="L32" i="51"/>
  <c r="M32" i="57"/>
  <c r="Y60" i="55"/>
  <c r="N60" i="50"/>
  <c r="M32" i="51"/>
  <c r="N32" i="57"/>
  <c r="D60" i="56"/>
  <c r="H60" i="56"/>
  <c r="L60" i="56"/>
  <c r="P60" i="56"/>
  <c r="E60" i="56"/>
  <c r="I60" i="56"/>
  <c r="M60" i="56"/>
  <c r="Q60" i="56"/>
  <c r="F60" i="56"/>
  <c r="J60" i="56"/>
  <c r="N60" i="56"/>
  <c r="R60" i="56"/>
  <c r="W60" i="56"/>
  <c r="O60" i="50"/>
  <c r="N32" i="51"/>
  <c r="O32" i="57"/>
  <c r="G60" i="56"/>
  <c r="K60" i="56"/>
  <c r="O60" i="56"/>
  <c r="S60" i="56"/>
  <c r="X60" i="56"/>
  <c r="P60" i="50"/>
  <c r="O32" i="51"/>
  <c r="P32" i="57"/>
  <c r="Y60" i="56"/>
  <c r="Q60" i="50"/>
  <c r="P32" i="51"/>
  <c r="Q32" i="57"/>
  <c r="O64" i="48"/>
  <c r="D63" i="49"/>
  <c r="D61" i="52"/>
  <c r="H61" i="52"/>
  <c r="L61" i="52"/>
  <c r="P61" i="52"/>
  <c r="P64" i="48"/>
  <c r="E63" i="49"/>
  <c r="E61" i="52"/>
  <c r="I61" i="52"/>
  <c r="M61" i="52"/>
  <c r="Q61" i="52"/>
  <c r="Q64" i="48"/>
  <c r="F63" i="49"/>
  <c r="F61" i="52"/>
  <c r="J61" i="52"/>
  <c r="N61" i="52"/>
  <c r="R61" i="52"/>
  <c r="W61" i="52"/>
  <c r="C61" i="50"/>
  <c r="B33" i="51"/>
  <c r="C33" i="57"/>
  <c r="R64" i="48"/>
  <c r="G63" i="49"/>
  <c r="G61" i="52"/>
  <c r="K61" i="52"/>
  <c r="O61" i="52"/>
  <c r="S61" i="52"/>
  <c r="X61" i="52"/>
  <c r="D61" i="50"/>
  <c r="C33" i="51"/>
  <c r="D33" i="57"/>
  <c r="Y61" i="52"/>
  <c r="E61" i="50"/>
  <c r="D33" i="51"/>
  <c r="E33" i="57"/>
  <c r="D61" i="53"/>
  <c r="H61" i="53"/>
  <c r="L61" i="53"/>
  <c r="P61" i="53"/>
  <c r="E61" i="53"/>
  <c r="I61" i="53"/>
  <c r="M61" i="53"/>
  <c r="Q61" i="53"/>
  <c r="F61" i="53"/>
  <c r="J61" i="53"/>
  <c r="N61" i="53"/>
  <c r="R61" i="53"/>
  <c r="W61" i="53"/>
  <c r="F61" i="50"/>
  <c r="E33" i="51"/>
  <c r="F33" i="57"/>
  <c r="G61" i="53"/>
  <c r="K61" i="53"/>
  <c r="O61" i="53"/>
  <c r="S61" i="53"/>
  <c r="X61" i="53"/>
  <c r="G61" i="50"/>
  <c r="F33" i="51"/>
  <c r="G33" i="57"/>
  <c r="Y61" i="53"/>
  <c r="H61" i="50"/>
  <c r="G33" i="51"/>
  <c r="H33" i="57"/>
  <c r="D61" i="54"/>
  <c r="H61" i="54"/>
  <c r="L61" i="54"/>
  <c r="P61" i="54"/>
  <c r="E61" i="54"/>
  <c r="I61" i="54"/>
  <c r="M61" i="54"/>
  <c r="Q61" i="54"/>
  <c r="F61" i="54"/>
  <c r="J61" i="54"/>
  <c r="N61" i="54"/>
  <c r="R61" i="54"/>
  <c r="W61" i="54"/>
  <c r="I61" i="50"/>
  <c r="H33" i="51"/>
  <c r="I33" i="57"/>
  <c r="G61" i="54"/>
  <c r="K61" i="54"/>
  <c r="O61" i="54"/>
  <c r="S61" i="54"/>
  <c r="X61" i="54"/>
  <c r="J61" i="50"/>
  <c r="I33" i="51"/>
  <c r="J33" i="57"/>
  <c r="Y61" i="54"/>
  <c r="K61" i="50"/>
  <c r="J33" i="51"/>
  <c r="K33" i="57"/>
  <c r="D61" i="55"/>
  <c r="H61" i="55"/>
  <c r="L61" i="55"/>
  <c r="P61" i="55"/>
  <c r="E61" i="55"/>
  <c r="I61" i="55"/>
  <c r="M61" i="55"/>
  <c r="Q61" i="55"/>
  <c r="F61" i="55"/>
  <c r="J61" i="55"/>
  <c r="N61" i="55"/>
  <c r="R61" i="55"/>
  <c r="W61" i="55"/>
  <c r="L61" i="50"/>
  <c r="K33" i="51"/>
  <c r="L33" i="57"/>
  <c r="G61" i="55"/>
  <c r="K61" i="55"/>
  <c r="O61" i="55"/>
  <c r="S61" i="55"/>
  <c r="X61" i="55"/>
  <c r="M61" i="50"/>
  <c r="L33" i="51"/>
  <c r="M33" i="57"/>
  <c r="Y61" i="55"/>
  <c r="N61" i="50"/>
  <c r="M33" i="51"/>
  <c r="N33" i="57"/>
  <c r="D61" i="56"/>
  <c r="H61" i="56"/>
  <c r="L61" i="56"/>
  <c r="P61" i="56"/>
  <c r="E61" i="56"/>
  <c r="I61" i="56"/>
  <c r="M61" i="56"/>
  <c r="Q61" i="56"/>
  <c r="F61" i="56"/>
  <c r="J61" i="56"/>
  <c r="N61" i="56"/>
  <c r="R61" i="56"/>
  <c r="W61" i="56"/>
  <c r="O61" i="50"/>
  <c r="N33" i="51"/>
  <c r="O33" i="57"/>
  <c r="G61" i="56"/>
  <c r="K61" i="56"/>
  <c r="O61" i="56"/>
  <c r="S61" i="56"/>
  <c r="X61" i="56"/>
  <c r="P61" i="50"/>
  <c r="O33" i="51"/>
  <c r="P33" i="57"/>
  <c r="Y61" i="56"/>
  <c r="Q61" i="50"/>
  <c r="P33" i="51"/>
  <c r="Q33" i="57"/>
  <c r="C68" i="48"/>
  <c r="D68" i="48"/>
  <c r="E68" i="48"/>
  <c r="O68" i="48"/>
  <c r="D67" i="49"/>
  <c r="D65" i="52"/>
  <c r="H65" i="52"/>
  <c r="L65" i="52"/>
  <c r="P65" i="52"/>
  <c r="F68" i="48"/>
  <c r="G68" i="48"/>
  <c r="H68" i="48"/>
  <c r="P68" i="48"/>
  <c r="E67" i="49"/>
  <c r="E65" i="52"/>
  <c r="I65" i="52"/>
  <c r="M65" i="52"/>
  <c r="Q65" i="52"/>
  <c r="I68" i="48"/>
  <c r="J68" i="48"/>
  <c r="K68" i="48"/>
  <c r="Q68" i="48"/>
  <c r="F67" i="49"/>
  <c r="F65" i="52"/>
  <c r="J65" i="52"/>
  <c r="N65" i="52"/>
  <c r="R65" i="52"/>
  <c r="W65" i="52"/>
  <c r="C65" i="50"/>
  <c r="B34" i="51"/>
  <c r="C34" i="57"/>
  <c r="L68" i="48"/>
  <c r="M68" i="48"/>
  <c r="N68" i="48"/>
  <c r="R68" i="48"/>
  <c r="G67" i="49"/>
  <c r="G65" i="52"/>
  <c r="K65" i="52"/>
  <c r="O65" i="52"/>
  <c r="S65" i="52"/>
  <c r="X65" i="52"/>
  <c r="D65" i="50"/>
  <c r="C34" i="51"/>
  <c r="D34" i="57"/>
  <c r="Y65" i="52"/>
  <c r="E65" i="50"/>
  <c r="D34" i="51"/>
  <c r="E34" i="57"/>
  <c r="D65" i="53"/>
  <c r="H65" i="53"/>
  <c r="L65" i="53"/>
  <c r="P65" i="53"/>
  <c r="E65" i="53"/>
  <c r="I65" i="53"/>
  <c r="M65" i="53"/>
  <c r="Q65" i="53"/>
  <c r="F65" i="53"/>
  <c r="J65" i="53"/>
  <c r="N65" i="53"/>
  <c r="R65" i="53"/>
  <c r="W65" i="53"/>
  <c r="F65" i="50"/>
  <c r="E34" i="51"/>
  <c r="F34" i="57"/>
  <c r="G65" i="53"/>
  <c r="K65" i="53"/>
  <c r="O65" i="53"/>
  <c r="S65" i="53"/>
  <c r="X65" i="53"/>
  <c r="G65" i="50"/>
  <c r="F34" i="51"/>
  <c r="G34" i="57"/>
  <c r="Y65" i="53"/>
  <c r="H65" i="50"/>
  <c r="G34" i="51"/>
  <c r="H34" i="57"/>
  <c r="D65" i="54"/>
  <c r="H65" i="54"/>
  <c r="L65" i="54"/>
  <c r="P65" i="54"/>
  <c r="E65" i="54"/>
  <c r="I65" i="54"/>
  <c r="M65" i="54"/>
  <c r="Q65" i="54"/>
  <c r="F65" i="54"/>
  <c r="J65" i="54"/>
  <c r="N65" i="54"/>
  <c r="R65" i="54"/>
  <c r="W65" i="54"/>
  <c r="I65" i="50"/>
  <c r="H34" i="51"/>
  <c r="I34" i="57"/>
  <c r="G65" i="54"/>
  <c r="K65" i="54"/>
  <c r="O65" i="54"/>
  <c r="S65" i="54"/>
  <c r="X65" i="54"/>
  <c r="J65" i="50"/>
  <c r="I34" i="51"/>
  <c r="J34" i="57"/>
  <c r="Y65" i="54"/>
  <c r="K65" i="50"/>
  <c r="J34" i="51"/>
  <c r="K34" i="57"/>
  <c r="D65" i="55"/>
  <c r="H65" i="55"/>
  <c r="L65" i="55"/>
  <c r="P65" i="55"/>
  <c r="E65" i="55"/>
  <c r="I65" i="55"/>
  <c r="M65" i="55"/>
  <c r="Q65" i="55"/>
  <c r="F65" i="55"/>
  <c r="J65" i="55"/>
  <c r="N65" i="55"/>
  <c r="R65" i="55"/>
  <c r="W65" i="55"/>
  <c r="L65" i="50"/>
  <c r="K34" i="51"/>
  <c r="L34" i="57"/>
  <c r="G65" i="55"/>
  <c r="K65" i="55"/>
  <c r="O65" i="55"/>
  <c r="S65" i="55"/>
  <c r="X65" i="55"/>
  <c r="M65" i="50"/>
  <c r="L34" i="51"/>
  <c r="M34" i="57"/>
  <c r="Y65" i="55"/>
  <c r="N65" i="50"/>
  <c r="M34" i="51"/>
  <c r="N34" i="57"/>
  <c r="D65" i="56"/>
  <c r="H65" i="56"/>
  <c r="L65" i="56"/>
  <c r="P65" i="56"/>
  <c r="E65" i="56"/>
  <c r="I65" i="56"/>
  <c r="M65" i="56"/>
  <c r="Q65" i="56"/>
  <c r="F65" i="56"/>
  <c r="J65" i="56"/>
  <c r="N65" i="56"/>
  <c r="R65" i="56"/>
  <c r="W65" i="56"/>
  <c r="O65" i="50"/>
  <c r="N34" i="51"/>
  <c r="O34" i="57"/>
  <c r="G65" i="56"/>
  <c r="K65" i="56"/>
  <c r="O65" i="56"/>
  <c r="S65" i="56"/>
  <c r="X65" i="56"/>
  <c r="P65" i="50"/>
  <c r="O34" i="51"/>
  <c r="P34" i="57"/>
  <c r="Y65" i="56"/>
  <c r="Q65" i="50"/>
  <c r="P34" i="51"/>
  <c r="Q34" i="57"/>
  <c r="Q69" i="48"/>
  <c r="D68" i="49"/>
  <c r="D66" i="52"/>
  <c r="H66" i="52"/>
  <c r="L66" i="52"/>
  <c r="P66" i="52"/>
  <c r="R69" i="48"/>
  <c r="E68" i="49"/>
  <c r="E66" i="52"/>
  <c r="I66" i="52"/>
  <c r="M66" i="52"/>
  <c r="Q66" i="52"/>
  <c r="O69" i="48"/>
  <c r="S69" i="48"/>
  <c r="F68" i="49"/>
  <c r="F66" i="52"/>
  <c r="J66" i="52"/>
  <c r="N66" i="52"/>
  <c r="R66" i="52"/>
  <c r="W66" i="52"/>
  <c r="C66" i="50"/>
  <c r="B35" i="51"/>
  <c r="C35" i="57"/>
  <c r="P69" i="48"/>
  <c r="T69" i="48"/>
  <c r="G68" i="49"/>
  <c r="G66" i="52"/>
  <c r="K66" i="52"/>
  <c r="O66" i="52"/>
  <c r="S66" i="52"/>
  <c r="X66" i="52"/>
  <c r="D66" i="50"/>
  <c r="C35" i="51"/>
  <c r="D35" i="57"/>
  <c r="Y66" i="52"/>
  <c r="E66" i="50"/>
  <c r="D35" i="51"/>
  <c r="E35" i="57"/>
  <c r="D66" i="53"/>
  <c r="H66" i="53"/>
  <c r="L66" i="53"/>
  <c r="P66" i="53"/>
  <c r="E66" i="53"/>
  <c r="I66" i="53"/>
  <c r="M66" i="53"/>
  <c r="Q66" i="53"/>
  <c r="F66" i="53"/>
  <c r="J66" i="53"/>
  <c r="N66" i="53"/>
  <c r="R66" i="53"/>
  <c r="W66" i="53"/>
  <c r="F66" i="50"/>
  <c r="E35" i="51"/>
  <c r="F35" i="57"/>
  <c r="G66" i="53"/>
  <c r="K66" i="53"/>
  <c r="O66" i="53"/>
  <c r="S66" i="53"/>
  <c r="X66" i="53"/>
  <c r="G66" i="50"/>
  <c r="F35" i="51"/>
  <c r="G35" i="57"/>
  <c r="Y66" i="53"/>
  <c r="H66" i="50"/>
  <c r="G35" i="51"/>
  <c r="H35" i="57"/>
  <c r="D66" i="54"/>
  <c r="H66" i="54"/>
  <c r="L66" i="54"/>
  <c r="P66" i="54"/>
  <c r="E66" i="54"/>
  <c r="I66" i="54"/>
  <c r="M66" i="54"/>
  <c r="Q66" i="54"/>
  <c r="F66" i="54"/>
  <c r="J66" i="54"/>
  <c r="N66" i="54"/>
  <c r="R66" i="54"/>
  <c r="W66" i="54"/>
  <c r="I66" i="50"/>
  <c r="H35" i="51"/>
  <c r="I35" i="57"/>
  <c r="G66" i="54"/>
  <c r="K66" i="54"/>
  <c r="O66" i="54"/>
  <c r="S66" i="54"/>
  <c r="X66" i="54"/>
  <c r="J66" i="50"/>
  <c r="I35" i="51"/>
  <c r="J35" i="57"/>
  <c r="Y66" i="54"/>
  <c r="K66" i="50"/>
  <c r="J35" i="51"/>
  <c r="K35" i="57"/>
  <c r="D66" i="55"/>
  <c r="H66" i="55"/>
  <c r="L66" i="55"/>
  <c r="P66" i="55"/>
  <c r="E66" i="55"/>
  <c r="I66" i="55"/>
  <c r="M66" i="55"/>
  <c r="Q66" i="55"/>
  <c r="F66" i="55"/>
  <c r="J66" i="55"/>
  <c r="N66" i="55"/>
  <c r="R66" i="55"/>
  <c r="W66" i="55"/>
  <c r="L66" i="50"/>
  <c r="K35" i="51"/>
  <c r="L35" i="57"/>
  <c r="G66" i="55"/>
  <c r="K66" i="55"/>
  <c r="O66" i="55"/>
  <c r="S66" i="55"/>
  <c r="X66" i="55"/>
  <c r="M66" i="50"/>
  <c r="L35" i="51"/>
  <c r="M35" i="57"/>
  <c r="Y66" i="55"/>
  <c r="N66" i="50"/>
  <c r="M35" i="51"/>
  <c r="N35" i="57"/>
  <c r="D66" i="56"/>
  <c r="H66" i="56"/>
  <c r="L66" i="56"/>
  <c r="P66" i="56"/>
  <c r="E66" i="56"/>
  <c r="I66" i="56"/>
  <c r="M66" i="56"/>
  <c r="Q66" i="56"/>
  <c r="F66" i="56"/>
  <c r="J66" i="56"/>
  <c r="N66" i="56"/>
  <c r="R66" i="56"/>
  <c r="W66" i="56"/>
  <c r="O66" i="50"/>
  <c r="N35" i="51"/>
  <c r="O35" i="57"/>
  <c r="G66" i="56"/>
  <c r="K66" i="56"/>
  <c r="O66" i="56"/>
  <c r="S66" i="56"/>
  <c r="X66" i="56"/>
  <c r="P66" i="50"/>
  <c r="O35" i="51"/>
  <c r="P35" i="57"/>
  <c r="Y66" i="56"/>
  <c r="Q66" i="50"/>
  <c r="P35" i="51"/>
  <c r="Q35" i="57"/>
  <c r="Q70" i="48"/>
  <c r="D69" i="49"/>
  <c r="D67" i="52"/>
  <c r="H67" i="52"/>
  <c r="L67" i="52"/>
  <c r="P67" i="52"/>
  <c r="R70" i="48"/>
  <c r="E69" i="49"/>
  <c r="E67" i="52"/>
  <c r="I67" i="52"/>
  <c r="M67" i="52"/>
  <c r="Q67" i="52"/>
  <c r="O70" i="48"/>
  <c r="S70" i="48"/>
  <c r="F69" i="49"/>
  <c r="F67" i="52"/>
  <c r="J67" i="52"/>
  <c r="N67" i="52"/>
  <c r="R67" i="52"/>
  <c r="W67" i="52"/>
  <c r="C67" i="50"/>
  <c r="B36" i="51"/>
  <c r="C36" i="57"/>
  <c r="P70" i="48"/>
  <c r="T70" i="48"/>
  <c r="G69" i="49"/>
  <c r="G67" i="52"/>
  <c r="K67" i="52"/>
  <c r="O67" i="52"/>
  <c r="S67" i="52"/>
  <c r="X67" i="52"/>
  <c r="D67" i="50"/>
  <c r="C36" i="51"/>
  <c r="D36" i="57"/>
  <c r="Y67" i="52"/>
  <c r="E67" i="50"/>
  <c r="D36" i="51"/>
  <c r="E36" i="57"/>
  <c r="D67" i="53"/>
  <c r="H67" i="53"/>
  <c r="L67" i="53"/>
  <c r="P67" i="53"/>
  <c r="E67" i="53"/>
  <c r="I67" i="53"/>
  <c r="M67" i="53"/>
  <c r="Q67" i="53"/>
  <c r="F67" i="53"/>
  <c r="J67" i="53"/>
  <c r="N67" i="53"/>
  <c r="R67" i="53"/>
  <c r="W67" i="53"/>
  <c r="F67" i="50"/>
  <c r="E36" i="51"/>
  <c r="F36" i="57"/>
  <c r="G67" i="53"/>
  <c r="K67" i="53"/>
  <c r="O67" i="53"/>
  <c r="S67" i="53"/>
  <c r="X67" i="53"/>
  <c r="G67" i="50"/>
  <c r="F36" i="51"/>
  <c r="G36" i="57"/>
  <c r="Y67" i="53"/>
  <c r="H67" i="50"/>
  <c r="G36" i="51"/>
  <c r="H36" i="57"/>
  <c r="D67" i="54"/>
  <c r="H67" i="54"/>
  <c r="L67" i="54"/>
  <c r="P67" i="54"/>
  <c r="E67" i="54"/>
  <c r="I67" i="54"/>
  <c r="M67" i="54"/>
  <c r="Q67" i="54"/>
  <c r="F67" i="54"/>
  <c r="J67" i="54"/>
  <c r="N67" i="54"/>
  <c r="R67" i="54"/>
  <c r="W67" i="54"/>
  <c r="I67" i="50"/>
  <c r="H36" i="51"/>
  <c r="I36" i="57"/>
  <c r="G67" i="54"/>
  <c r="K67" i="54"/>
  <c r="O67" i="54"/>
  <c r="S67" i="54"/>
  <c r="X67" i="54"/>
  <c r="J67" i="50"/>
  <c r="I36" i="51"/>
  <c r="J36" i="57"/>
  <c r="Y67" i="54"/>
  <c r="K67" i="50"/>
  <c r="J36" i="51"/>
  <c r="K36" i="57"/>
  <c r="D67" i="55"/>
  <c r="H67" i="55"/>
  <c r="L67" i="55"/>
  <c r="P67" i="55"/>
  <c r="E67" i="55"/>
  <c r="I67" i="55"/>
  <c r="M67" i="55"/>
  <c r="Q67" i="55"/>
  <c r="F67" i="55"/>
  <c r="J67" i="55"/>
  <c r="N67" i="55"/>
  <c r="R67" i="55"/>
  <c r="W67" i="55"/>
  <c r="L67" i="50"/>
  <c r="K36" i="51"/>
  <c r="L36" i="57"/>
  <c r="G67" i="55"/>
  <c r="K67" i="55"/>
  <c r="O67" i="55"/>
  <c r="S67" i="55"/>
  <c r="X67" i="55"/>
  <c r="M67" i="50"/>
  <c r="L36" i="51"/>
  <c r="M36" i="57"/>
  <c r="Y67" i="55"/>
  <c r="N67" i="50"/>
  <c r="M36" i="51"/>
  <c r="N36" i="57"/>
  <c r="D67" i="56"/>
  <c r="H67" i="56"/>
  <c r="L67" i="56"/>
  <c r="P67" i="56"/>
  <c r="E67" i="56"/>
  <c r="I67" i="56"/>
  <c r="M67" i="56"/>
  <c r="Q67" i="56"/>
  <c r="F67" i="56"/>
  <c r="J67" i="56"/>
  <c r="N67" i="56"/>
  <c r="R67" i="56"/>
  <c r="W67" i="56"/>
  <c r="O67" i="50"/>
  <c r="N36" i="51"/>
  <c r="O36" i="57"/>
  <c r="G67" i="56"/>
  <c r="K67" i="56"/>
  <c r="O67" i="56"/>
  <c r="S67" i="56"/>
  <c r="X67" i="56"/>
  <c r="P67" i="50"/>
  <c r="O36" i="51"/>
  <c r="P36" i="57"/>
  <c r="Y67" i="56"/>
  <c r="Q67" i="50"/>
  <c r="P36" i="51"/>
  <c r="Q36" i="57"/>
  <c r="Q71" i="48"/>
  <c r="D70" i="49"/>
  <c r="D68" i="52"/>
  <c r="H68" i="52"/>
  <c r="L68" i="52"/>
  <c r="P68" i="52"/>
  <c r="R71" i="48"/>
  <c r="E70" i="49"/>
  <c r="E68" i="52"/>
  <c r="I68" i="52"/>
  <c r="M68" i="52"/>
  <c r="Q68" i="52"/>
  <c r="O71" i="48"/>
  <c r="S71" i="48"/>
  <c r="F70" i="49"/>
  <c r="F68" i="52"/>
  <c r="J68" i="52"/>
  <c r="N68" i="52"/>
  <c r="R68" i="52"/>
  <c r="W68" i="52"/>
  <c r="C68" i="50"/>
  <c r="B37" i="51"/>
  <c r="C37" i="57"/>
  <c r="P71" i="48"/>
  <c r="T71" i="48"/>
  <c r="G70" i="49"/>
  <c r="G68" i="52"/>
  <c r="K68" i="52"/>
  <c r="O68" i="52"/>
  <c r="S68" i="52"/>
  <c r="X68" i="52"/>
  <c r="D68" i="50"/>
  <c r="C37" i="51"/>
  <c r="D37" i="57"/>
  <c r="Y68" i="52"/>
  <c r="E68" i="50"/>
  <c r="D37" i="51"/>
  <c r="E37" i="57"/>
  <c r="D68" i="53"/>
  <c r="H68" i="53"/>
  <c r="L68" i="53"/>
  <c r="P68" i="53"/>
  <c r="E68" i="53"/>
  <c r="I68" i="53"/>
  <c r="M68" i="53"/>
  <c r="Q68" i="53"/>
  <c r="F68" i="53"/>
  <c r="J68" i="53"/>
  <c r="N68" i="53"/>
  <c r="R68" i="53"/>
  <c r="W68" i="53"/>
  <c r="F68" i="50"/>
  <c r="E37" i="51"/>
  <c r="F37" i="57"/>
  <c r="G68" i="53"/>
  <c r="K68" i="53"/>
  <c r="O68" i="53"/>
  <c r="S68" i="53"/>
  <c r="X68" i="53"/>
  <c r="G68" i="50"/>
  <c r="F37" i="51"/>
  <c r="G37" i="57"/>
  <c r="Y68" i="53"/>
  <c r="H68" i="50"/>
  <c r="G37" i="51"/>
  <c r="H37" i="57"/>
  <c r="D68" i="54"/>
  <c r="H68" i="54"/>
  <c r="L68" i="54"/>
  <c r="P68" i="54"/>
  <c r="E68" i="54"/>
  <c r="I68" i="54"/>
  <c r="M68" i="54"/>
  <c r="Q68" i="54"/>
  <c r="F68" i="54"/>
  <c r="J68" i="54"/>
  <c r="N68" i="54"/>
  <c r="R68" i="54"/>
  <c r="W68" i="54"/>
  <c r="I68" i="50"/>
  <c r="H37" i="51"/>
  <c r="I37" i="57"/>
  <c r="G68" i="54"/>
  <c r="K68" i="54"/>
  <c r="O68" i="54"/>
  <c r="S68" i="54"/>
  <c r="X68" i="54"/>
  <c r="J68" i="50"/>
  <c r="I37" i="51"/>
  <c r="J37" i="57"/>
  <c r="Y68" i="54"/>
  <c r="K68" i="50"/>
  <c r="J37" i="51"/>
  <c r="K37" i="57"/>
  <c r="D68" i="55"/>
  <c r="H68" i="55"/>
  <c r="L68" i="55"/>
  <c r="P68" i="55"/>
  <c r="E68" i="55"/>
  <c r="I68" i="55"/>
  <c r="M68" i="55"/>
  <c r="Q68" i="55"/>
  <c r="F68" i="55"/>
  <c r="J68" i="55"/>
  <c r="N68" i="55"/>
  <c r="R68" i="55"/>
  <c r="W68" i="55"/>
  <c r="L68" i="50"/>
  <c r="K37" i="51"/>
  <c r="L37" i="57"/>
  <c r="G68" i="55"/>
  <c r="K68" i="55"/>
  <c r="O68" i="55"/>
  <c r="S68" i="55"/>
  <c r="X68" i="55"/>
  <c r="M68" i="50"/>
  <c r="L37" i="51"/>
  <c r="M37" i="57"/>
  <c r="Y68" i="55"/>
  <c r="N68" i="50"/>
  <c r="M37" i="51"/>
  <c r="N37" i="57"/>
  <c r="D68" i="56"/>
  <c r="H68" i="56"/>
  <c r="L68" i="56"/>
  <c r="P68" i="56"/>
  <c r="E68" i="56"/>
  <c r="I68" i="56"/>
  <c r="M68" i="56"/>
  <c r="Q68" i="56"/>
  <c r="F68" i="56"/>
  <c r="J68" i="56"/>
  <c r="N68" i="56"/>
  <c r="R68" i="56"/>
  <c r="W68" i="56"/>
  <c r="O68" i="50"/>
  <c r="N37" i="51"/>
  <c r="O37" i="57"/>
  <c r="G68" i="56"/>
  <c r="K68" i="56"/>
  <c r="O68" i="56"/>
  <c r="S68" i="56"/>
  <c r="X68" i="56"/>
  <c r="P68" i="50"/>
  <c r="O37" i="51"/>
  <c r="P37" i="57"/>
  <c r="Y68" i="56"/>
  <c r="Q68" i="50"/>
  <c r="P37" i="51"/>
  <c r="Q37" i="57"/>
  <c r="Q72" i="48"/>
  <c r="D71" i="49"/>
  <c r="D69" i="52"/>
  <c r="H69" i="52"/>
  <c r="L69" i="52"/>
  <c r="P69" i="52"/>
  <c r="R72" i="48"/>
  <c r="E71" i="49"/>
  <c r="E69" i="52"/>
  <c r="I69" i="52"/>
  <c r="M69" i="52"/>
  <c r="Q69" i="52"/>
  <c r="O72" i="48"/>
  <c r="S72" i="48"/>
  <c r="F71" i="49"/>
  <c r="F69" i="52"/>
  <c r="J69" i="52"/>
  <c r="N69" i="52"/>
  <c r="R69" i="52"/>
  <c r="W69" i="52"/>
  <c r="C69" i="50"/>
  <c r="B38" i="51"/>
  <c r="C38" i="57"/>
  <c r="P72" i="48"/>
  <c r="T72" i="48"/>
  <c r="G71" i="49"/>
  <c r="G69" i="52"/>
  <c r="K69" i="52"/>
  <c r="O69" i="52"/>
  <c r="S69" i="52"/>
  <c r="X69" i="52"/>
  <c r="D69" i="50"/>
  <c r="C38" i="51"/>
  <c r="D38" i="57"/>
  <c r="Y69" i="52"/>
  <c r="E69" i="50"/>
  <c r="D38" i="51"/>
  <c r="E38" i="57"/>
  <c r="D69" i="53"/>
  <c r="H69" i="53"/>
  <c r="L69" i="53"/>
  <c r="P69" i="53"/>
  <c r="E69" i="53"/>
  <c r="I69" i="53"/>
  <c r="M69" i="53"/>
  <c r="Q69" i="53"/>
  <c r="F69" i="53"/>
  <c r="J69" i="53"/>
  <c r="N69" i="53"/>
  <c r="R69" i="53"/>
  <c r="W69" i="53"/>
  <c r="F69" i="50"/>
  <c r="E38" i="51"/>
  <c r="F38" i="57"/>
  <c r="G69" i="53"/>
  <c r="K69" i="53"/>
  <c r="O69" i="53"/>
  <c r="S69" i="53"/>
  <c r="X69" i="53"/>
  <c r="G69" i="50"/>
  <c r="F38" i="51"/>
  <c r="G38" i="57"/>
  <c r="Y69" i="53"/>
  <c r="H69" i="50"/>
  <c r="G38" i="51"/>
  <c r="H38" i="57"/>
  <c r="D69" i="54"/>
  <c r="H69" i="54"/>
  <c r="L69" i="54"/>
  <c r="P69" i="54"/>
  <c r="E69" i="54"/>
  <c r="I69" i="54"/>
  <c r="M69" i="54"/>
  <c r="Q69" i="54"/>
  <c r="F69" i="54"/>
  <c r="J69" i="54"/>
  <c r="N69" i="54"/>
  <c r="R69" i="54"/>
  <c r="W69" i="54"/>
  <c r="I69" i="50"/>
  <c r="H38" i="51"/>
  <c r="I38" i="57"/>
  <c r="G69" i="54"/>
  <c r="K69" i="54"/>
  <c r="O69" i="54"/>
  <c r="S69" i="54"/>
  <c r="X69" i="54"/>
  <c r="J69" i="50"/>
  <c r="I38" i="51"/>
  <c r="J38" i="57"/>
  <c r="Y69" i="54"/>
  <c r="K69" i="50"/>
  <c r="J38" i="51"/>
  <c r="K38" i="57"/>
  <c r="D69" i="55"/>
  <c r="H69" i="55"/>
  <c r="L69" i="55"/>
  <c r="P69" i="55"/>
  <c r="E69" i="55"/>
  <c r="I69" i="55"/>
  <c r="M69" i="55"/>
  <c r="Q69" i="55"/>
  <c r="F69" i="55"/>
  <c r="J69" i="55"/>
  <c r="N69" i="55"/>
  <c r="R69" i="55"/>
  <c r="W69" i="55"/>
  <c r="L69" i="50"/>
  <c r="K38" i="51"/>
  <c r="L38" i="57"/>
  <c r="G69" i="55"/>
  <c r="K69" i="55"/>
  <c r="O69" i="55"/>
  <c r="S69" i="55"/>
  <c r="X69" i="55"/>
  <c r="M69" i="50"/>
  <c r="L38" i="51"/>
  <c r="M38" i="57"/>
  <c r="Y69" i="55"/>
  <c r="N69" i="50"/>
  <c r="M38" i="51"/>
  <c r="N38" i="57"/>
  <c r="D69" i="56"/>
  <c r="H69" i="56"/>
  <c r="L69" i="56"/>
  <c r="P69" i="56"/>
  <c r="E69" i="56"/>
  <c r="I69" i="56"/>
  <c r="M69" i="56"/>
  <c r="Q69" i="56"/>
  <c r="F69" i="56"/>
  <c r="J69" i="56"/>
  <c r="N69" i="56"/>
  <c r="R69" i="56"/>
  <c r="W69" i="56"/>
  <c r="O69" i="50"/>
  <c r="N38" i="51"/>
  <c r="O38" i="57"/>
  <c r="G69" i="56"/>
  <c r="K69" i="56"/>
  <c r="O69" i="56"/>
  <c r="S69" i="56"/>
  <c r="X69" i="56"/>
  <c r="P69" i="50"/>
  <c r="O38" i="51"/>
  <c r="P38" i="57"/>
  <c r="Y69" i="56"/>
  <c r="Q69" i="50"/>
  <c r="P38" i="51"/>
  <c r="Q38" i="57"/>
  <c r="Q73" i="48"/>
  <c r="D72" i="49"/>
  <c r="D70" i="52"/>
  <c r="H70" i="52"/>
  <c r="L70" i="52"/>
  <c r="P70" i="52"/>
  <c r="R73" i="48"/>
  <c r="E72" i="49"/>
  <c r="E70" i="52"/>
  <c r="I70" i="52"/>
  <c r="M70" i="52"/>
  <c r="Q70" i="52"/>
  <c r="O73" i="48"/>
  <c r="S73" i="48"/>
  <c r="F72" i="49"/>
  <c r="F70" i="52"/>
  <c r="J70" i="52"/>
  <c r="N70" i="52"/>
  <c r="R70" i="52"/>
  <c r="W70" i="52"/>
  <c r="C70" i="50"/>
  <c r="B39" i="51"/>
  <c r="C39" i="57"/>
  <c r="P73" i="48"/>
  <c r="T73" i="48"/>
  <c r="G72" i="49"/>
  <c r="G70" i="52"/>
  <c r="K70" i="52"/>
  <c r="O70" i="52"/>
  <c r="S70" i="52"/>
  <c r="X70" i="52"/>
  <c r="D70" i="50"/>
  <c r="C39" i="51"/>
  <c r="D39" i="57"/>
  <c r="Y70" i="52"/>
  <c r="E70" i="50"/>
  <c r="D39" i="51"/>
  <c r="E39" i="57"/>
  <c r="D70" i="53"/>
  <c r="H70" i="53"/>
  <c r="L70" i="53"/>
  <c r="P70" i="53"/>
  <c r="E70" i="53"/>
  <c r="I70" i="53"/>
  <c r="M70" i="53"/>
  <c r="Q70" i="53"/>
  <c r="F70" i="53"/>
  <c r="J70" i="53"/>
  <c r="N70" i="53"/>
  <c r="R70" i="53"/>
  <c r="W70" i="53"/>
  <c r="F70" i="50"/>
  <c r="E39" i="51"/>
  <c r="F39" i="57"/>
  <c r="G70" i="53"/>
  <c r="K70" i="53"/>
  <c r="O70" i="53"/>
  <c r="S70" i="53"/>
  <c r="X70" i="53"/>
  <c r="G70" i="50"/>
  <c r="F39" i="51"/>
  <c r="G39" i="57"/>
  <c r="Y70" i="53"/>
  <c r="H70" i="50"/>
  <c r="G39" i="51"/>
  <c r="H39" i="57"/>
  <c r="D70" i="54"/>
  <c r="H70" i="54"/>
  <c r="L70" i="54"/>
  <c r="P70" i="54"/>
  <c r="E70" i="54"/>
  <c r="I70" i="54"/>
  <c r="M70" i="54"/>
  <c r="Q70" i="54"/>
  <c r="F70" i="54"/>
  <c r="J70" i="54"/>
  <c r="N70" i="54"/>
  <c r="R70" i="54"/>
  <c r="W70" i="54"/>
  <c r="I70" i="50"/>
  <c r="H39" i="51"/>
  <c r="I39" i="57"/>
  <c r="G70" i="54"/>
  <c r="K70" i="54"/>
  <c r="O70" i="54"/>
  <c r="S70" i="54"/>
  <c r="X70" i="54"/>
  <c r="J70" i="50"/>
  <c r="I39" i="51"/>
  <c r="J39" i="57"/>
  <c r="Y70" i="54"/>
  <c r="K70" i="50"/>
  <c r="J39" i="51"/>
  <c r="K39" i="57"/>
  <c r="D70" i="55"/>
  <c r="H70" i="55"/>
  <c r="L70" i="55"/>
  <c r="P70" i="55"/>
  <c r="E70" i="55"/>
  <c r="I70" i="55"/>
  <c r="M70" i="55"/>
  <c r="Q70" i="55"/>
  <c r="F70" i="55"/>
  <c r="J70" i="55"/>
  <c r="N70" i="55"/>
  <c r="R70" i="55"/>
  <c r="W70" i="55"/>
  <c r="L70" i="50"/>
  <c r="K39" i="51"/>
  <c r="L39" i="57"/>
  <c r="G70" i="55"/>
  <c r="K70" i="55"/>
  <c r="O70" i="55"/>
  <c r="S70" i="55"/>
  <c r="X70" i="55"/>
  <c r="M70" i="50"/>
  <c r="L39" i="51"/>
  <c r="M39" i="57"/>
  <c r="Y70" i="55"/>
  <c r="N70" i="50"/>
  <c r="M39" i="51"/>
  <c r="N39" i="57"/>
  <c r="D70" i="56"/>
  <c r="H70" i="56"/>
  <c r="L70" i="56"/>
  <c r="P70" i="56"/>
  <c r="E70" i="56"/>
  <c r="I70" i="56"/>
  <c r="M70" i="56"/>
  <c r="Q70" i="56"/>
  <c r="F70" i="56"/>
  <c r="J70" i="56"/>
  <c r="N70" i="56"/>
  <c r="R70" i="56"/>
  <c r="W70" i="56"/>
  <c r="O70" i="50"/>
  <c r="N39" i="51"/>
  <c r="O39" i="57"/>
  <c r="G70" i="56"/>
  <c r="K70" i="56"/>
  <c r="O70" i="56"/>
  <c r="S70" i="56"/>
  <c r="X70" i="56"/>
  <c r="P70" i="50"/>
  <c r="O39" i="51"/>
  <c r="P39" i="57"/>
  <c r="Y70" i="56"/>
  <c r="Q70" i="50"/>
  <c r="P39" i="51"/>
  <c r="Q39" i="57"/>
  <c r="Q74" i="48"/>
  <c r="D73" i="49"/>
  <c r="D71" i="52"/>
  <c r="H71" i="52"/>
  <c r="L71" i="52"/>
  <c r="P71" i="52"/>
  <c r="R74" i="48"/>
  <c r="E73" i="49"/>
  <c r="E71" i="52"/>
  <c r="I71" i="52"/>
  <c r="M71" i="52"/>
  <c r="Q71" i="52"/>
  <c r="O74" i="48"/>
  <c r="S74" i="48"/>
  <c r="F73" i="49"/>
  <c r="F71" i="52"/>
  <c r="J71" i="52"/>
  <c r="N71" i="52"/>
  <c r="R71" i="52"/>
  <c r="W71" i="52"/>
  <c r="C71" i="50"/>
  <c r="B40" i="51"/>
  <c r="C40" i="57"/>
  <c r="P74" i="48"/>
  <c r="T74" i="48"/>
  <c r="G73" i="49"/>
  <c r="G71" i="52"/>
  <c r="K71" i="52"/>
  <c r="O71" i="52"/>
  <c r="S71" i="52"/>
  <c r="X71" i="52"/>
  <c r="D71" i="50"/>
  <c r="C40" i="51"/>
  <c r="D40" i="57"/>
  <c r="Y71" i="52"/>
  <c r="E71" i="50"/>
  <c r="D40" i="51"/>
  <c r="E40" i="57"/>
  <c r="D71" i="53"/>
  <c r="H71" i="53"/>
  <c r="L71" i="53"/>
  <c r="P71" i="53"/>
  <c r="E71" i="53"/>
  <c r="I71" i="53"/>
  <c r="M71" i="53"/>
  <c r="Q71" i="53"/>
  <c r="F71" i="53"/>
  <c r="J71" i="53"/>
  <c r="N71" i="53"/>
  <c r="R71" i="53"/>
  <c r="W71" i="53"/>
  <c r="F71" i="50"/>
  <c r="E40" i="51"/>
  <c r="F40" i="57"/>
  <c r="G71" i="53"/>
  <c r="K71" i="53"/>
  <c r="O71" i="53"/>
  <c r="S71" i="53"/>
  <c r="X71" i="53"/>
  <c r="G71" i="50"/>
  <c r="F40" i="51"/>
  <c r="G40" i="57"/>
  <c r="Y71" i="53"/>
  <c r="H71" i="50"/>
  <c r="G40" i="51"/>
  <c r="H40" i="57"/>
  <c r="D71" i="54"/>
  <c r="H71" i="54"/>
  <c r="L71" i="54"/>
  <c r="P71" i="54"/>
  <c r="E71" i="54"/>
  <c r="I71" i="54"/>
  <c r="M71" i="54"/>
  <c r="Q71" i="54"/>
  <c r="F71" i="54"/>
  <c r="J71" i="54"/>
  <c r="N71" i="54"/>
  <c r="R71" i="54"/>
  <c r="W71" i="54"/>
  <c r="I71" i="50"/>
  <c r="H40" i="51"/>
  <c r="I40" i="57"/>
  <c r="G71" i="54"/>
  <c r="K71" i="54"/>
  <c r="O71" i="54"/>
  <c r="S71" i="54"/>
  <c r="X71" i="54"/>
  <c r="J71" i="50"/>
  <c r="I40" i="51"/>
  <c r="J40" i="57"/>
  <c r="Y71" i="54"/>
  <c r="K71" i="50"/>
  <c r="J40" i="51"/>
  <c r="K40" i="57"/>
  <c r="D71" i="55"/>
  <c r="H71" i="55"/>
  <c r="L71" i="55"/>
  <c r="P71" i="55"/>
  <c r="E71" i="55"/>
  <c r="I71" i="55"/>
  <c r="M71" i="55"/>
  <c r="Q71" i="55"/>
  <c r="F71" i="55"/>
  <c r="J71" i="55"/>
  <c r="N71" i="55"/>
  <c r="R71" i="55"/>
  <c r="W71" i="55"/>
  <c r="L71" i="50"/>
  <c r="K40" i="51"/>
  <c r="L40" i="57"/>
  <c r="G71" i="55"/>
  <c r="K71" i="55"/>
  <c r="O71" i="55"/>
  <c r="S71" i="55"/>
  <c r="X71" i="55"/>
  <c r="M71" i="50"/>
  <c r="L40" i="51"/>
  <c r="M40" i="57"/>
  <c r="Y71" i="55"/>
  <c r="N71" i="50"/>
  <c r="M40" i="51"/>
  <c r="N40" i="57"/>
  <c r="D71" i="56"/>
  <c r="H71" i="56"/>
  <c r="L71" i="56"/>
  <c r="P71" i="56"/>
  <c r="E71" i="56"/>
  <c r="I71" i="56"/>
  <c r="M71" i="56"/>
  <c r="Q71" i="56"/>
  <c r="F71" i="56"/>
  <c r="J71" i="56"/>
  <c r="N71" i="56"/>
  <c r="R71" i="56"/>
  <c r="W71" i="56"/>
  <c r="O71" i="50"/>
  <c r="N40" i="51"/>
  <c r="O40" i="57"/>
  <c r="G71" i="56"/>
  <c r="K71" i="56"/>
  <c r="O71" i="56"/>
  <c r="S71" i="56"/>
  <c r="X71" i="56"/>
  <c r="P71" i="50"/>
  <c r="O40" i="51"/>
  <c r="P40" i="57"/>
  <c r="Y71" i="56"/>
  <c r="Q71" i="50"/>
  <c r="P40" i="51"/>
  <c r="Q40" i="57"/>
  <c r="Q75" i="48"/>
  <c r="D74" i="49"/>
  <c r="D72" i="52"/>
  <c r="H72" i="52"/>
  <c r="L72" i="52"/>
  <c r="P72" i="52"/>
  <c r="R75" i="48"/>
  <c r="E74" i="49"/>
  <c r="E72" i="52"/>
  <c r="I72" i="52"/>
  <c r="M72" i="52"/>
  <c r="Q72" i="52"/>
  <c r="O75" i="48"/>
  <c r="S75" i="48"/>
  <c r="F74" i="49"/>
  <c r="F72" i="52"/>
  <c r="J72" i="52"/>
  <c r="N72" i="52"/>
  <c r="R72" i="52"/>
  <c r="W72" i="52"/>
  <c r="C72" i="50"/>
  <c r="B41" i="51"/>
  <c r="C41" i="57"/>
  <c r="P75" i="48"/>
  <c r="T75" i="48"/>
  <c r="G74" i="49"/>
  <c r="G72" i="52"/>
  <c r="K72" i="52"/>
  <c r="O72" i="52"/>
  <c r="S72" i="52"/>
  <c r="X72" i="52"/>
  <c r="D72" i="50"/>
  <c r="C41" i="51"/>
  <c r="D41" i="57"/>
  <c r="Y72" i="52"/>
  <c r="E72" i="50"/>
  <c r="D41" i="51"/>
  <c r="E41" i="57"/>
  <c r="D72" i="53"/>
  <c r="H72" i="53"/>
  <c r="L72" i="53"/>
  <c r="P72" i="53"/>
  <c r="E72" i="53"/>
  <c r="I72" i="53"/>
  <c r="M72" i="53"/>
  <c r="Q72" i="53"/>
  <c r="F72" i="53"/>
  <c r="J72" i="53"/>
  <c r="N72" i="53"/>
  <c r="R72" i="53"/>
  <c r="W72" i="53"/>
  <c r="F72" i="50"/>
  <c r="E41" i="51"/>
  <c r="F41" i="57"/>
  <c r="G72" i="53"/>
  <c r="K72" i="53"/>
  <c r="O72" i="53"/>
  <c r="S72" i="53"/>
  <c r="X72" i="53"/>
  <c r="G72" i="50"/>
  <c r="F41" i="51"/>
  <c r="G41" i="57"/>
  <c r="Y72" i="53"/>
  <c r="H72" i="50"/>
  <c r="G41" i="51"/>
  <c r="H41" i="57"/>
  <c r="D72" i="54"/>
  <c r="H72" i="54"/>
  <c r="L72" i="54"/>
  <c r="P72" i="54"/>
  <c r="E72" i="54"/>
  <c r="I72" i="54"/>
  <c r="M72" i="54"/>
  <c r="Q72" i="54"/>
  <c r="F72" i="54"/>
  <c r="J72" i="54"/>
  <c r="N72" i="54"/>
  <c r="R72" i="54"/>
  <c r="W72" i="54"/>
  <c r="I72" i="50"/>
  <c r="H41" i="51"/>
  <c r="I41" i="57"/>
  <c r="G72" i="54"/>
  <c r="K72" i="54"/>
  <c r="O72" i="54"/>
  <c r="S72" i="54"/>
  <c r="X72" i="54"/>
  <c r="J72" i="50"/>
  <c r="I41" i="51"/>
  <c r="J41" i="57"/>
  <c r="Y72" i="54"/>
  <c r="K72" i="50"/>
  <c r="J41" i="51"/>
  <c r="K41" i="57"/>
  <c r="D72" i="55"/>
  <c r="H72" i="55"/>
  <c r="L72" i="55"/>
  <c r="P72" i="55"/>
  <c r="E72" i="55"/>
  <c r="I72" i="55"/>
  <c r="M72" i="55"/>
  <c r="Q72" i="55"/>
  <c r="F72" i="55"/>
  <c r="J72" i="55"/>
  <c r="N72" i="55"/>
  <c r="R72" i="55"/>
  <c r="W72" i="55"/>
  <c r="L72" i="50"/>
  <c r="K41" i="51"/>
  <c r="L41" i="57"/>
  <c r="G72" i="55"/>
  <c r="K72" i="55"/>
  <c r="O72" i="55"/>
  <c r="S72" i="55"/>
  <c r="X72" i="55"/>
  <c r="M72" i="50"/>
  <c r="L41" i="51"/>
  <c r="M41" i="57"/>
  <c r="Y72" i="55"/>
  <c r="N72" i="50"/>
  <c r="M41" i="51"/>
  <c r="N41" i="57"/>
  <c r="D72" i="56"/>
  <c r="H72" i="56"/>
  <c r="L72" i="56"/>
  <c r="P72" i="56"/>
  <c r="E72" i="56"/>
  <c r="I72" i="56"/>
  <c r="M72" i="56"/>
  <c r="Q72" i="56"/>
  <c r="F72" i="56"/>
  <c r="J72" i="56"/>
  <c r="N72" i="56"/>
  <c r="R72" i="56"/>
  <c r="W72" i="56"/>
  <c r="O72" i="50"/>
  <c r="N41" i="51"/>
  <c r="O41" i="57"/>
  <c r="G72" i="56"/>
  <c r="K72" i="56"/>
  <c r="O72" i="56"/>
  <c r="S72" i="56"/>
  <c r="X72" i="56"/>
  <c r="P72" i="50"/>
  <c r="O41" i="51"/>
  <c r="P41" i="57"/>
  <c r="Y72" i="56"/>
  <c r="Q72" i="50"/>
  <c r="P41" i="51"/>
  <c r="Q41" i="57"/>
  <c r="Q76" i="48"/>
  <c r="D75" i="49"/>
  <c r="D73" i="52"/>
  <c r="H73" i="52"/>
  <c r="L73" i="52"/>
  <c r="P73" i="52"/>
  <c r="R76" i="48"/>
  <c r="E75" i="49"/>
  <c r="E73" i="52"/>
  <c r="I73" i="52"/>
  <c r="M73" i="52"/>
  <c r="Q73" i="52"/>
  <c r="O76" i="48"/>
  <c r="S76" i="48"/>
  <c r="F75" i="49"/>
  <c r="F73" i="52"/>
  <c r="J73" i="52"/>
  <c r="N73" i="52"/>
  <c r="R73" i="52"/>
  <c r="W73" i="52"/>
  <c r="C73" i="50"/>
  <c r="B42" i="51"/>
  <c r="C42" i="57"/>
  <c r="P76" i="48"/>
  <c r="T76" i="48"/>
  <c r="G75" i="49"/>
  <c r="G73" i="52"/>
  <c r="K73" i="52"/>
  <c r="O73" i="52"/>
  <c r="S73" i="52"/>
  <c r="X73" i="52"/>
  <c r="D73" i="50"/>
  <c r="C42" i="51"/>
  <c r="D42" i="57"/>
  <c r="Y73" i="52"/>
  <c r="E73" i="50"/>
  <c r="D42" i="51"/>
  <c r="E42" i="57"/>
  <c r="D73" i="53"/>
  <c r="H73" i="53"/>
  <c r="L73" i="53"/>
  <c r="P73" i="53"/>
  <c r="E73" i="53"/>
  <c r="I73" i="53"/>
  <c r="M73" i="53"/>
  <c r="Q73" i="53"/>
  <c r="F73" i="53"/>
  <c r="J73" i="53"/>
  <c r="N73" i="53"/>
  <c r="R73" i="53"/>
  <c r="W73" i="53"/>
  <c r="F73" i="50"/>
  <c r="E42" i="51"/>
  <c r="F42" i="57"/>
  <c r="G73" i="53"/>
  <c r="K73" i="53"/>
  <c r="O73" i="53"/>
  <c r="S73" i="53"/>
  <c r="X73" i="53"/>
  <c r="G73" i="50"/>
  <c r="F42" i="51"/>
  <c r="G42" i="57"/>
  <c r="Y73" i="53"/>
  <c r="H73" i="50"/>
  <c r="G42" i="51"/>
  <c r="H42" i="57"/>
  <c r="D73" i="54"/>
  <c r="H73" i="54"/>
  <c r="L73" i="54"/>
  <c r="P73" i="54"/>
  <c r="E73" i="54"/>
  <c r="I73" i="54"/>
  <c r="M73" i="54"/>
  <c r="Q73" i="54"/>
  <c r="F73" i="54"/>
  <c r="J73" i="54"/>
  <c r="N73" i="54"/>
  <c r="R73" i="54"/>
  <c r="W73" i="54"/>
  <c r="I73" i="50"/>
  <c r="H42" i="51"/>
  <c r="I42" i="57"/>
  <c r="G73" i="54"/>
  <c r="K73" i="54"/>
  <c r="O73" i="54"/>
  <c r="S73" i="54"/>
  <c r="X73" i="54"/>
  <c r="J73" i="50"/>
  <c r="I42" i="51"/>
  <c r="J42" i="57"/>
  <c r="Y73" i="54"/>
  <c r="K73" i="50"/>
  <c r="J42" i="51"/>
  <c r="K42" i="57"/>
  <c r="D73" i="55"/>
  <c r="H73" i="55"/>
  <c r="L73" i="55"/>
  <c r="P73" i="55"/>
  <c r="E73" i="55"/>
  <c r="I73" i="55"/>
  <c r="M73" i="55"/>
  <c r="Q73" i="55"/>
  <c r="F73" i="55"/>
  <c r="J73" i="55"/>
  <c r="N73" i="55"/>
  <c r="R73" i="55"/>
  <c r="W73" i="55"/>
  <c r="L73" i="50"/>
  <c r="K42" i="51"/>
  <c r="L42" i="57"/>
  <c r="G73" i="55"/>
  <c r="K73" i="55"/>
  <c r="O73" i="55"/>
  <c r="S73" i="55"/>
  <c r="X73" i="55"/>
  <c r="M73" i="50"/>
  <c r="L42" i="51"/>
  <c r="M42" i="57"/>
  <c r="Y73" i="55"/>
  <c r="N73" i="50"/>
  <c r="M42" i="51"/>
  <c r="N42" i="57"/>
  <c r="D73" i="56"/>
  <c r="H73" i="56"/>
  <c r="L73" i="56"/>
  <c r="P73" i="56"/>
  <c r="E73" i="56"/>
  <c r="I73" i="56"/>
  <c r="M73" i="56"/>
  <c r="Q73" i="56"/>
  <c r="F73" i="56"/>
  <c r="J73" i="56"/>
  <c r="N73" i="56"/>
  <c r="R73" i="56"/>
  <c r="W73" i="56"/>
  <c r="O73" i="50"/>
  <c r="N42" i="51"/>
  <c r="O42" i="57"/>
  <c r="G73" i="56"/>
  <c r="K73" i="56"/>
  <c r="O73" i="56"/>
  <c r="S73" i="56"/>
  <c r="X73" i="56"/>
  <c r="P73" i="50"/>
  <c r="O42" i="51"/>
  <c r="P42" i="57"/>
  <c r="Y73" i="56"/>
  <c r="Q73" i="50"/>
  <c r="P42" i="51"/>
  <c r="Q42" i="57"/>
  <c r="Q77" i="48"/>
  <c r="D76" i="49"/>
  <c r="D74" i="52"/>
  <c r="H74" i="52"/>
  <c r="L74" i="52"/>
  <c r="P74" i="52"/>
  <c r="R77" i="48"/>
  <c r="E76" i="49"/>
  <c r="E74" i="52"/>
  <c r="I74" i="52"/>
  <c r="M74" i="52"/>
  <c r="Q74" i="52"/>
  <c r="O77" i="48"/>
  <c r="S77" i="48"/>
  <c r="F76" i="49"/>
  <c r="F74" i="52"/>
  <c r="J74" i="52"/>
  <c r="N74" i="52"/>
  <c r="R74" i="52"/>
  <c r="W74" i="52"/>
  <c r="C74" i="50"/>
  <c r="B43" i="51"/>
  <c r="C43" i="57"/>
  <c r="P77" i="48"/>
  <c r="T77" i="48"/>
  <c r="G76" i="49"/>
  <c r="G74" i="52"/>
  <c r="K74" i="52"/>
  <c r="O74" i="52"/>
  <c r="S74" i="52"/>
  <c r="X74" i="52"/>
  <c r="D74" i="50"/>
  <c r="C43" i="51"/>
  <c r="D43" i="57"/>
  <c r="Y74" i="52"/>
  <c r="E74" i="50"/>
  <c r="D43" i="51"/>
  <c r="E43" i="57"/>
  <c r="D74" i="53"/>
  <c r="H74" i="53"/>
  <c r="L74" i="53"/>
  <c r="P74" i="53"/>
  <c r="E74" i="53"/>
  <c r="I74" i="53"/>
  <c r="M74" i="53"/>
  <c r="Q74" i="53"/>
  <c r="F74" i="53"/>
  <c r="J74" i="53"/>
  <c r="N74" i="53"/>
  <c r="R74" i="53"/>
  <c r="W74" i="53"/>
  <c r="F74" i="50"/>
  <c r="E43" i="51"/>
  <c r="F43" i="57"/>
  <c r="G74" i="53"/>
  <c r="K74" i="53"/>
  <c r="O74" i="53"/>
  <c r="S74" i="53"/>
  <c r="X74" i="53"/>
  <c r="G74" i="50"/>
  <c r="F43" i="51"/>
  <c r="G43" i="57"/>
  <c r="Y74" i="53"/>
  <c r="H74" i="50"/>
  <c r="G43" i="51"/>
  <c r="H43" i="57"/>
  <c r="D74" i="54"/>
  <c r="H74" i="54"/>
  <c r="L74" i="54"/>
  <c r="P74" i="54"/>
  <c r="E74" i="54"/>
  <c r="I74" i="54"/>
  <c r="M74" i="54"/>
  <c r="Q74" i="54"/>
  <c r="F74" i="54"/>
  <c r="J74" i="54"/>
  <c r="N74" i="54"/>
  <c r="R74" i="54"/>
  <c r="W74" i="54"/>
  <c r="I74" i="50"/>
  <c r="H43" i="51"/>
  <c r="I43" i="57"/>
  <c r="G74" i="54"/>
  <c r="K74" i="54"/>
  <c r="O74" i="54"/>
  <c r="S74" i="54"/>
  <c r="X74" i="54"/>
  <c r="J74" i="50"/>
  <c r="I43" i="51"/>
  <c r="J43" i="57"/>
  <c r="Y74" i="54"/>
  <c r="K74" i="50"/>
  <c r="J43" i="51"/>
  <c r="K43" i="57"/>
  <c r="D74" i="55"/>
  <c r="H74" i="55"/>
  <c r="L74" i="55"/>
  <c r="P74" i="55"/>
  <c r="E74" i="55"/>
  <c r="I74" i="55"/>
  <c r="M74" i="55"/>
  <c r="Q74" i="55"/>
  <c r="F74" i="55"/>
  <c r="J74" i="55"/>
  <c r="N74" i="55"/>
  <c r="R74" i="55"/>
  <c r="W74" i="55"/>
  <c r="L74" i="50"/>
  <c r="K43" i="51"/>
  <c r="L43" i="57"/>
  <c r="G74" i="55"/>
  <c r="K74" i="55"/>
  <c r="O74" i="55"/>
  <c r="S74" i="55"/>
  <c r="X74" i="55"/>
  <c r="M74" i="50"/>
  <c r="L43" i="51"/>
  <c r="M43" i="57"/>
  <c r="Y74" i="55"/>
  <c r="N74" i="50"/>
  <c r="M43" i="51"/>
  <c r="N43" i="57"/>
  <c r="D74" i="56"/>
  <c r="H74" i="56"/>
  <c r="L74" i="56"/>
  <c r="P74" i="56"/>
  <c r="E74" i="56"/>
  <c r="I74" i="56"/>
  <c r="M74" i="56"/>
  <c r="Q74" i="56"/>
  <c r="F74" i="56"/>
  <c r="J74" i="56"/>
  <c r="N74" i="56"/>
  <c r="R74" i="56"/>
  <c r="W74" i="56"/>
  <c r="O74" i="50"/>
  <c r="N43" i="51"/>
  <c r="O43" i="57"/>
  <c r="G74" i="56"/>
  <c r="K74" i="56"/>
  <c r="O74" i="56"/>
  <c r="S74" i="56"/>
  <c r="X74" i="56"/>
  <c r="P74" i="50"/>
  <c r="O43" i="51"/>
  <c r="P43" i="57"/>
  <c r="Y74" i="56"/>
  <c r="Q74" i="50"/>
  <c r="P43" i="51"/>
  <c r="Q43" i="57"/>
  <c r="Q78" i="48"/>
  <c r="D77" i="49"/>
  <c r="D75" i="52"/>
  <c r="H75" i="52"/>
  <c r="L75" i="52"/>
  <c r="P75" i="52"/>
  <c r="R78" i="48"/>
  <c r="E77" i="49"/>
  <c r="E75" i="52"/>
  <c r="I75" i="52"/>
  <c r="M75" i="52"/>
  <c r="Q75" i="52"/>
  <c r="O78" i="48"/>
  <c r="S78" i="48"/>
  <c r="F77" i="49"/>
  <c r="F75" i="52"/>
  <c r="J75" i="52"/>
  <c r="N75" i="52"/>
  <c r="R75" i="52"/>
  <c r="W75" i="52"/>
  <c r="C75" i="50"/>
  <c r="B44" i="51"/>
  <c r="C44" i="57"/>
  <c r="P78" i="48"/>
  <c r="T78" i="48"/>
  <c r="G77" i="49"/>
  <c r="G75" i="52"/>
  <c r="K75" i="52"/>
  <c r="O75" i="52"/>
  <c r="S75" i="52"/>
  <c r="X75" i="52"/>
  <c r="D75" i="50"/>
  <c r="C44" i="51"/>
  <c r="D44" i="57"/>
  <c r="Y75" i="52"/>
  <c r="E75" i="50"/>
  <c r="D44" i="51"/>
  <c r="E44" i="57"/>
  <c r="D75" i="53"/>
  <c r="H75" i="53"/>
  <c r="L75" i="53"/>
  <c r="P75" i="53"/>
  <c r="E75" i="53"/>
  <c r="I75" i="53"/>
  <c r="M75" i="53"/>
  <c r="Q75" i="53"/>
  <c r="F75" i="53"/>
  <c r="J75" i="53"/>
  <c r="N75" i="53"/>
  <c r="R75" i="53"/>
  <c r="W75" i="53"/>
  <c r="F75" i="50"/>
  <c r="E44" i="51"/>
  <c r="F44" i="57"/>
  <c r="G75" i="53"/>
  <c r="K75" i="53"/>
  <c r="O75" i="53"/>
  <c r="S75" i="53"/>
  <c r="X75" i="53"/>
  <c r="G75" i="50"/>
  <c r="F44" i="51"/>
  <c r="G44" i="57"/>
  <c r="Y75" i="53"/>
  <c r="H75" i="50"/>
  <c r="G44" i="51"/>
  <c r="H44" i="57"/>
  <c r="D75" i="54"/>
  <c r="H75" i="54"/>
  <c r="L75" i="54"/>
  <c r="P75" i="54"/>
  <c r="E75" i="54"/>
  <c r="I75" i="54"/>
  <c r="M75" i="54"/>
  <c r="Q75" i="54"/>
  <c r="F75" i="54"/>
  <c r="J75" i="54"/>
  <c r="N75" i="54"/>
  <c r="R75" i="54"/>
  <c r="W75" i="54"/>
  <c r="I75" i="50"/>
  <c r="H44" i="51"/>
  <c r="I44" i="57"/>
  <c r="G75" i="54"/>
  <c r="K75" i="54"/>
  <c r="O75" i="54"/>
  <c r="S75" i="54"/>
  <c r="X75" i="54"/>
  <c r="J75" i="50"/>
  <c r="I44" i="51"/>
  <c r="J44" i="57"/>
  <c r="Y75" i="54"/>
  <c r="K75" i="50"/>
  <c r="J44" i="51"/>
  <c r="K44" i="57"/>
  <c r="D75" i="55"/>
  <c r="H75" i="55"/>
  <c r="L75" i="55"/>
  <c r="P75" i="55"/>
  <c r="E75" i="55"/>
  <c r="I75" i="55"/>
  <c r="M75" i="55"/>
  <c r="Q75" i="55"/>
  <c r="F75" i="55"/>
  <c r="J75" i="55"/>
  <c r="N75" i="55"/>
  <c r="R75" i="55"/>
  <c r="W75" i="55"/>
  <c r="L75" i="50"/>
  <c r="K44" i="51"/>
  <c r="L44" i="57"/>
  <c r="G75" i="55"/>
  <c r="K75" i="55"/>
  <c r="O75" i="55"/>
  <c r="S75" i="55"/>
  <c r="X75" i="55"/>
  <c r="M75" i="50"/>
  <c r="L44" i="51"/>
  <c r="M44" i="57"/>
  <c r="Y75" i="55"/>
  <c r="N75" i="50"/>
  <c r="M44" i="51"/>
  <c r="N44" i="57"/>
  <c r="D75" i="56"/>
  <c r="H75" i="56"/>
  <c r="L75" i="56"/>
  <c r="P75" i="56"/>
  <c r="E75" i="56"/>
  <c r="I75" i="56"/>
  <c r="M75" i="56"/>
  <c r="Q75" i="56"/>
  <c r="F75" i="56"/>
  <c r="J75" i="56"/>
  <c r="N75" i="56"/>
  <c r="R75" i="56"/>
  <c r="W75" i="56"/>
  <c r="O75" i="50"/>
  <c r="N44" i="51"/>
  <c r="O44" i="57"/>
  <c r="G75" i="56"/>
  <c r="K75" i="56"/>
  <c r="O75" i="56"/>
  <c r="S75" i="56"/>
  <c r="X75" i="56"/>
  <c r="P75" i="50"/>
  <c r="O44" i="51"/>
  <c r="P44" i="57"/>
  <c r="Y75" i="56"/>
  <c r="Q75" i="50"/>
  <c r="P44" i="51"/>
  <c r="Q44" i="57"/>
  <c r="I83" i="48"/>
  <c r="J83" i="48"/>
  <c r="K83" i="48"/>
  <c r="Q83" i="48"/>
  <c r="D82" i="49"/>
  <c r="D80" i="52"/>
  <c r="H80" i="52"/>
  <c r="L80" i="52"/>
  <c r="P80" i="52"/>
  <c r="L83" i="48"/>
  <c r="M83" i="48"/>
  <c r="N83" i="48"/>
  <c r="R83" i="48"/>
  <c r="E82" i="49"/>
  <c r="E80" i="52"/>
  <c r="I80" i="52"/>
  <c r="M80" i="52"/>
  <c r="Q80" i="52"/>
  <c r="C83" i="48"/>
  <c r="D83" i="48"/>
  <c r="E83" i="48"/>
  <c r="O83" i="48"/>
  <c r="S83" i="48"/>
  <c r="F82" i="49"/>
  <c r="F80" i="52"/>
  <c r="J80" i="52"/>
  <c r="N80" i="52"/>
  <c r="R80" i="52"/>
  <c r="W80" i="52"/>
  <c r="C80" i="50"/>
  <c r="B45" i="51"/>
  <c r="C45" i="57"/>
  <c r="F83" i="48"/>
  <c r="G83" i="48"/>
  <c r="H83" i="48"/>
  <c r="P83" i="48"/>
  <c r="T83" i="48"/>
  <c r="G82" i="49"/>
  <c r="G80" i="52"/>
  <c r="K80" i="52"/>
  <c r="O80" i="52"/>
  <c r="S80" i="52"/>
  <c r="X80" i="52"/>
  <c r="D80" i="50"/>
  <c r="C45" i="51"/>
  <c r="D45" i="57"/>
  <c r="Y80" i="52"/>
  <c r="E80" i="50"/>
  <c r="D45" i="51"/>
  <c r="E45" i="57"/>
  <c r="D80" i="53"/>
  <c r="H80" i="53"/>
  <c r="L80" i="53"/>
  <c r="P80" i="53"/>
  <c r="E80" i="53"/>
  <c r="I80" i="53"/>
  <c r="M80" i="53"/>
  <c r="Q80" i="53"/>
  <c r="F80" i="53"/>
  <c r="J80" i="53"/>
  <c r="N80" i="53"/>
  <c r="R80" i="53"/>
  <c r="W80" i="53"/>
  <c r="F80" i="50"/>
  <c r="E45" i="51"/>
  <c r="F45" i="57"/>
  <c r="G80" i="53"/>
  <c r="K80" i="53"/>
  <c r="O80" i="53"/>
  <c r="S80" i="53"/>
  <c r="X80" i="53"/>
  <c r="G80" i="50"/>
  <c r="F45" i="51"/>
  <c r="G45" i="57"/>
  <c r="Y80" i="53"/>
  <c r="H80" i="50"/>
  <c r="G45" i="51"/>
  <c r="H45" i="57"/>
  <c r="D80" i="54"/>
  <c r="H80" i="54"/>
  <c r="L80" i="54"/>
  <c r="P80" i="54"/>
  <c r="E80" i="54"/>
  <c r="I80" i="54"/>
  <c r="M80" i="54"/>
  <c r="Q80" i="54"/>
  <c r="F80" i="54"/>
  <c r="J80" i="54"/>
  <c r="N80" i="54"/>
  <c r="R80" i="54"/>
  <c r="W80" i="54"/>
  <c r="I80" i="50"/>
  <c r="H45" i="51"/>
  <c r="I45" i="57"/>
  <c r="G80" i="54"/>
  <c r="K80" i="54"/>
  <c r="O80" i="54"/>
  <c r="S80" i="54"/>
  <c r="X80" i="54"/>
  <c r="J80" i="50"/>
  <c r="I45" i="51"/>
  <c r="J45" i="57"/>
  <c r="Y80" i="54"/>
  <c r="K80" i="50"/>
  <c r="J45" i="51"/>
  <c r="K45" i="57"/>
  <c r="D80" i="55"/>
  <c r="H80" i="55"/>
  <c r="L80" i="55"/>
  <c r="P80" i="55"/>
  <c r="E80" i="55"/>
  <c r="I80" i="55"/>
  <c r="M80" i="55"/>
  <c r="Q80" i="55"/>
  <c r="F80" i="55"/>
  <c r="J80" i="55"/>
  <c r="N80" i="55"/>
  <c r="R80" i="55"/>
  <c r="W80" i="55"/>
  <c r="L80" i="50"/>
  <c r="K45" i="51"/>
  <c r="L45" i="57"/>
  <c r="G80" i="55"/>
  <c r="K80" i="55"/>
  <c r="O80" i="55"/>
  <c r="S80" i="55"/>
  <c r="X80" i="55"/>
  <c r="M80" i="50"/>
  <c r="L45" i="51"/>
  <c r="M45" i="57"/>
  <c r="Y80" i="55"/>
  <c r="N80" i="50"/>
  <c r="M45" i="51"/>
  <c r="N45" i="57"/>
  <c r="D80" i="56"/>
  <c r="H80" i="56"/>
  <c r="L80" i="56"/>
  <c r="P80" i="56"/>
  <c r="E80" i="56"/>
  <c r="I80" i="56"/>
  <c r="M80" i="56"/>
  <c r="Q80" i="56"/>
  <c r="F80" i="56"/>
  <c r="J80" i="56"/>
  <c r="N80" i="56"/>
  <c r="R80" i="56"/>
  <c r="W80" i="56"/>
  <c r="O80" i="50"/>
  <c r="N45" i="51"/>
  <c r="O45" i="57"/>
  <c r="G80" i="56"/>
  <c r="K80" i="56"/>
  <c r="O80" i="56"/>
  <c r="S80" i="56"/>
  <c r="X80" i="56"/>
  <c r="P80" i="50"/>
  <c r="O45" i="51"/>
  <c r="P45" i="57"/>
  <c r="Y80" i="56"/>
  <c r="Q80" i="50"/>
  <c r="P45" i="51"/>
  <c r="Q45" i="57"/>
  <c r="O84" i="48"/>
  <c r="D83" i="49"/>
  <c r="D81" i="52"/>
  <c r="H81" i="52"/>
  <c r="L81" i="52"/>
  <c r="P81" i="52"/>
  <c r="P84" i="48"/>
  <c r="E83" i="49"/>
  <c r="E81" i="52"/>
  <c r="I81" i="52"/>
  <c r="M81" i="52"/>
  <c r="Q81" i="52"/>
  <c r="Q84" i="48"/>
  <c r="F83" i="49"/>
  <c r="F81" i="52"/>
  <c r="J81" i="52"/>
  <c r="N81" i="52"/>
  <c r="R81" i="52"/>
  <c r="W81" i="52"/>
  <c r="C81" i="50"/>
  <c r="B46" i="51"/>
  <c r="C46" i="57"/>
  <c r="R84" i="48"/>
  <c r="G83" i="49"/>
  <c r="G81" i="52"/>
  <c r="K81" i="52"/>
  <c r="O81" i="52"/>
  <c r="S81" i="52"/>
  <c r="X81" i="52"/>
  <c r="D81" i="50"/>
  <c r="C46" i="51"/>
  <c r="D46" i="57"/>
  <c r="Y81" i="52"/>
  <c r="E81" i="50"/>
  <c r="D46" i="51"/>
  <c r="E46" i="57"/>
  <c r="D81" i="53"/>
  <c r="H81" i="53"/>
  <c r="L81" i="53"/>
  <c r="P81" i="53"/>
  <c r="E81" i="53"/>
  <c r="I81" i="53"/>
  <c r="M81" i="53"/>
  <c r="Q81" i="53"/>
  <c r="F81" i="53"/>
  <c r="J81" i="53"/>
  <c r="N81" i="53"/>
  <c r="R81" i="53"/>
  <c r="W81" i="53"/>
  <c r="F81" i="50"/>
  <c r="E46" i="51"/>
  <c r="F46" i="57"/>
  <c r="G81" i="53"/>
  <c r="K81" i="53"/>
  <c r="O81" i="53"/>
  <c r="S81" i="53"/>
  <c r="X81" i="53"/>
  <c r="G81" i="50"/>
  <c r="F46" i="51"/>
  <c r="G46" i="57"/>
  <c r="Y81" i="53"/>
  <c r="H81" i="50"/>
  <c r="G46" i="51"/>
  <c r="H46" i="57"/>
  <c r="D81" i="54"/>
  <c r="H81" i="54"/>
  <c r="L81" i="54"/>
  <c r="P81" i="54"/>
  <c r="E81" i="54"/>
  <c r="I81" i="54"/>
  <c r="M81" i="54"/>
  <c r="Q81" i="54"/>
  <c r="F81" i="54"/>
  <c r="J81" i="54"/>
  <c r="N81" i="54"/>
  <c r="R81" i="54"/>
  <c r="W81" i="54"/>
  <c r="I81" i="50"/>
  <c r="H46" i="51"/>
  <c r="I46" i="57"/>
  <c r="G81" i="54"/>
  <c r="K81" i="54"/>
  <c r="O81" i="54"/>
  <c r="S81" i="54"/>
  <c r="X81" i="54"/>
  <c r="J81" i="50"/>
  <c r="I46" i="51"/>
  <c r="J46" i="57"/>
  <c r="Y81" i="54"/>
  <c r="K81" i="50"/>
  <c r="J46" i="51"/>
  <c r="K46" i="57"/>
  <c r="D81" i="55"/>
  <c r="H81" i="55"/>
  <c r="L81" i="55"/>
  <c r="P81" i="55"/>
  <c r="E81" i="55"/>
  <c r="I81" i="55"/>
  <c r="M81" i="55"/>
  <c r="Q81" i="55"/>
  <c r="F81" i="55"/>
  <c r="J81" i="55"/>
  <c r="N81" i="55"/>
  <c r="R81" i="55"/>
  <c r="W81" i="55"/>
  <c r="L81" i="50"/>
  <c r="K46" i="51"/>
  <c r="L46" i="57"/>
  <c r="G81" i="55"/>
  <c r="K81" i="55"/>
  <c r="O81" i="55"/>
  <c r="S81" i="55"/>
  <c r="X81" i="55"/>
  <c r="M81" i="50"/>
  <c r="L46" i="51"/>
  <c r="M46" i="57"/>
  <c r="Y81" i="55"/>
  <c r="N81" i="50"/>
  <c r="M46" i="51"/>
  <c r="N46" i="57"/>
  <c r="D81" i="56"/>
  <c r="H81" i="56"/>
  <c r="L81" i="56"/>
  <c r="P81" i="56"/>
  <c r="E81" i="56"/>
  <c r="I81" i="56"/>
  <c r="M81" i="56"/>
  <c r="Q81" i="56"/>
  <c r="F81" i="56"/>
  <c r="J81" i="56"/>
  <c r="N81" i="56"/>
  <c r="R81" i="56"/>
  <c r="W81" i="56"/>
  <c r="O81" i="50"/>
  <c r="N46" i="51"/>
  <c r="O46" i="57"/>
  <c r="G81" i="56"/>
  <c r="K81" i="56"/>
  <c r="O81" i="56"/>
  <c r="S81" i="56"/>
  <c r="X81" i="56"/>
  <c r="P81" i="50"/>
  <c r="O46" i="51"/>
  <c r="P46" i="57"/>
  <c r="Y81" i="56"/>
  <c r="Q81" i="50"/>
  <c r="P46" i="51"/>
  <c r="Q46" i="57"/>
  <c r="O85" i="48"/>
  <c r="D84" i="49"/>
  <c r="D82" i="52"/>
  <c r="H82" i="52"/>
  <c r="L82" i="52"/>
  <c r="P82" i="52"/>
  <c r="P85" i="48"/>
  <c r="E84" i="49"/>
  <c r="E82" i="52"/>
  <c r="I82" i="52"/>
  <c r="M82" i="52"/>
  <c r="Q82" i="52"/>
  <c r="Q85" i="48"/>
  <c r="F84" i="49"/>
  <c r="F82" i="52"/>
  <c r="J82" i="52"/>
  <c r="N82" i="52"/>
  <c r="R82" i="52"/>
  <c r="W82" i="52"/>
  <c r="C82" i="50"/>
  <c r="B47" i="51"/>
  <c r="C47" i="57"/>
  <c r="R85" i="48"/>
  <c r="G84" i="49"/>
  <c r="G82" i="52"/>
  <c r="K82" i="52"/>
  <c r="O82" i="52"/>
  <c r="S82" i="52"/>
  <c r="X82" i="52"/>
  <c r="D82" i="50"/>
  <c r="C47" i="51"/>
  <c r="D47" i="57"/>
  <c r="Y82" i="52"/>
  <c r="E82" i="50"/>
  <c r="D47" i="51"/>
  <c r="E47" i="57"/>
  <c r="D82" i="53"/>
  <c r="H82" i="53"/>
  <c r="L82" i="53"/>
  <c r="P82" i="53"/>
  <c r="E82" i="53"/>
  <c r="I82" i="53"/>
  <c r="M82" i="53"/>
  <c r="Q82" i="53"/>
  <c r="F82" i="53"/>
  <c r="J82" i="53"/>
  <c r="N82" i="53"/>
  <c r="R82" i="53"/>
  <c r="W82" i="53"/>
  <c r="F82" i="50"/>
  <c r="E47" i="51"/>
  <c r="F47" i="57"/>
  <c r="G82" i="53"/>
  <c r="K82" i="53"/>
  <c r="O82" i="53"/>
  <c r="S82" i="53"/>
  <c r="X82" i="53"/>
  <c r="G82" i="50"/>
  <c r="F47" i="51"/>
  <c r="G47" i="57"/>
  <c r="Y82" i="53"/>
  <c r="H82" i="50"/>
  <c r="G47" i="51"/>
  <c r="H47" i="57"/>
  <c r="D82" i="54"/>
  <c r="H82" i="54"/>
  <c r="L82" i="54"/>
  <c r="P82" i="54"/>
  <c r="E82" i="54"/>
  <c r="I82" i="54"/>
  <c r="M82" i="54"/>
  <c r="Q82" i="54"/>
  <c r="F82" i="54"/>
  <c r="J82" i="54"/>
  <c r="N82" i="54"/>
  <c r="R82" i="54"/>
  <c r="W82" i="54"/>
  <c r="I82" i="50"/>
  <c r="H47" i="51"/>
  <c r="I47" i="57"/>
  <c r="G82" i="54"/>
  <c r="K82" i="54"/>
  <c r="O82" i="54"/>
  <c r="S82" i="54"/>
  <c r="X82" i="54"/>
  <c r="J82" i="50"/>
  <c r="I47" i="51"/>
  <c r="J47" i="57"/>
  <c r="Y82" i="54"/>
  <c r="K82" i="50"/>
  <c r="J47" i="51"/>
  <c r="K47" i="57"/>
  <c r="D82" i="55"/>
  <c r="H82" i="55"/>
  <c r="L82" i="55"/>
  <c r="P82" i="55"/>
  <c r="E82" i="55"/>
  <c r="I82" i="55"/>
  <c r="M82" i="55"/>
  <c r="Q82" i="55"/>
  <c r="F82" i="55"/>
  <c r="J82" i="55"/>
  <c r="N82" i="55"/>
  <c r="R82" i="55"/>
  <c r="W82" i="55"/>
  <c r="L82" i="50"/>
  <c r="K47" i="51"/>
  <c r="L47" i="57"/>
  <c r="G82" i="55"/>
  <c r="K82" i="55"/>
  <c r="O82" i="55"/>
  <c r="S82" i="55"/>
  <c r="X82" i="55"/>
  <c r="M82" i="50"/>
  <c r="L47" i="51"/>
  <c r="M47" i="57"/>
  <c r="Y82" i="55"/>
  <c r="N82" i="50"/>
  <c r="M47" i="51"/>
  <c r="N47" i="57"/>
  <c r="D82" i="56"/>
  <c r="H82" i="56"/>
  <c r="L82" i="56"/>
  <c r="P82" i="56"/>
  <c r="E82" i="56"/>
  <c r="I82" i="56"/>
  <c r="M82" i="56"/>
  <c r="Q82" i="56"/>
  <c r="F82" i="56"/>
  <c r="J82" i="56"/>
  <c r="N82" i="56"/>
  <c r="R82" i="56"/>
  <c r="W82" i="56"/>
  <c r="O82" i="50"/>
  <c r="N47" i="51"/>
  <c r="O47" i="57"/>
  <c r="G82" i="56"/>
  <c r="K82" i="56"/>
  <c r="O82" i="56"/>
  <c r="S82" i="56"/>
  <c r="X82" i="56"/>
  <c r="P82" i="50"/>
  <c r="O47" i="51"/>
  <c r="P47" i="57"/>
  <c r="Y82" i="56"/>
  <c r="Q82" i="50"/>
  <c r="P47" i="51"/>
  <c r="Q47" i="57"/>
  <c r="O86" i="48"/>
  <c r="D85" i="49"/>
  <c r="D83" i="52"/>
  <c r="H83" i="52"/>
  <c r="L83" i="52"/>
  <c r="P83" i="52"/>
  <c r="P86" i="48"/>
  <c r="E85" i="49"/>
  <c r="E83" i="52"/>
  <c r="I83" i="52"/>
  <c r="M83" i="52"/>
  <c r="Q83" i="52"/>
  <c r="Q86" i="48"/>
  <c r="F85" i="49"/>
  <c r="F83" i="52"/>
  <c r="J83" i="52"/>
  <c r="N83" i="52"/>
  <c r="R83" i="52"/>
  <c r="W83" i="52"/>
  <c r="C83" i="50"/>
  <c r="B48" i="51"/>
  <c r="C48" i="57"/>
  <c r="R86" i="48"/>
  <c r="G85" i="49"/>
  <c r="G83" i="52"/>
  <c r="K83" i="52"/>
  <c r="O83" i="52"/>
  <c r="S83" i="52"/>
  <c r="X83" i="52"/>
  <c r="D83" i="50"/>
  <c r="C48" i="51"/>
  <c r="D48" i="57"/>
  <c r="Y83" i="52"/>
  <c r="E83" i="50"/>
  <c r="D48" i="51"/>
  <c r="E48" i="57"/>
  <c r="D83" i="53"/>
  <c r="H83" i="53"/>
  <c r="L83" i="53"/>
  <c r="P83" i="53"/>
  <c r="E83" i="53"/>
  <c r="I83" i="53"/>
  <c r="M83" i="53"/>
  <c r="Q83" i="53"/>
  <c r="F83" i="53"/>
  <c r="J83" i="53"/>
  <c r="N83" i="53"/>
  <c r="R83" i="53"/>
  <c r="W83" i="53"/>
  <c r="F83" i="50"/>
  <c r="E48" i="51"/>
  <c r="F48" i="57"/>
  <c r="G83" i="53"/>
  <c r="K83" i="53"/>
  <c r="O83" i="53"/>
  <c r="S83" i="53"/>
  <c r="X83" i="53"/>
  <c r="G83" i="50"/>
  <c r="F48" i="51"/>
  <c r="G48" i="57"/>
  <c r="Y83" i="53"/>
  <c r="H83" i="50"/>
  <c r="G48" i="51"/>
  <c r="H48" i="57"/>
  <c r="D83" i="54"/>
  <c r="H83" i="54"/>
  <c r="L83" i="54"/>
  <c r="P83" i="54"/>
  <c r="E83" i="54"/>
  <c r="I83" i="54"/>
  <c r="M83" i="54"/>
  <c r="Q83" i="54"/>
  <c r="F83" i="54"/>
  <c r="J83" i="54"/>
  <c r="N83" i="54"/>
  <c r="R83" i="54"/>
  <c r="W83" i="54"/>
  <c r="I83" i="50"/>
  <c r="H48" i="51"/>
  <c r="I48" i="57"/>
  <c r="G83" i="54"/>
  <c r="K83" i="54"/>
  <c r="O83" i="54"/>
  <c r="S83" i="54"/>
  <c r="X83" i="54"/>
  <c r="J83" i="50"/>
  <c r="I48" i="51"/>
  <c r="J48" i="57"/>
  <c r="Y83" i="54"/>
  <c r="K83" i="50"/>
  <c r="J48" i="51"/>
  <c r="K48" i="57"/>
  <c r="D83" i="55"/>
  <c r="H83" i="55"/>
  <c r="L83" i="55"/>
  <c r="P83" i="55"/>
  <c r="E83" i="55"/>
  <c r="I83" i="55"/>
  <c r="M83" i="55"/>
  <c r="Q83" i="55"/>
  <c r="F83" i="55"/>
  <c r="J83" i="55"/>
  <c r="N83" i="55"/>
  <c r="R83" i="55"/>
  <c r="W83" i="55"/>
  <c r="L83" i="50"/>
  <c r="K48" i="51"/>
  <c r="L48" i="57"/>
  <c r="G83" i="55"/>
  <c r="K83" i="55"/>
  <c r="O83" i="55"/>
  <c r="S83" i="55"/>
  <c r="X83" i="55"/>
  <c r="M83" i="50"/>
  <c r="L48" i="51"/>
  <c r="M48" i="57"/>
  <c r="Y83" i="55"/>
  <c r="N83" i="50"/>
  <c r="M48" i="51"/>
  <c r="N48" i="57"/>
  <c r="D83" i="56"/>
  <c r="H83" i="56"/>
  <c r="L83" i="56"/>
  <c r="P83" i="56"/>
  <c r="E83" i="56"/>
  <c r="I83" i="56"/>
  <c r="M83" i="56"/>
  <c r="Q83" i="56"/>
  <c r="F83" i="56"/>
  <c r="J83" i="56"/>
  <c r="N83" i="56"/>
  <c r="R83" i="56"/>
  <c r="W83" i="56"/>
  <c r="O83" i="50"/>
  <c r="N48" i="51"/>
  <c r="O48" i="57"/>
  <c r="G83" i="56"/>
  <c r="K83" i="56"/>
  <c r="O83" i="56"/>
  <c r="S83" i="56"/>
  <c r="X83" i="56"/>
  <c r="P83" i="50"/>
  <c r="O48" i="51"/>
  <c r="P48" i="57"/>
  <c r="Y83" i="56"/>
  <c r="Q83" i="50"/>
  <c r="P48" i="51"/>
  <c r="Q48" i="57"/>
  <c r="O87" i="48"/>
  <c r="D86" i="49"/>
  <c r="D84" i="52"/>
  <c r="H84" i="52"/>
  <c r="L84" i="52"/>
  <c r="P84" i="52"/>
  <c r="P87" i="48"/>
  <c r="E86" i="49"/>
  <c r="E84" i="52"/>
  <c r="I84" i="52"/>
  <c r="M84" i="52"/>
  <c r="Q84" i="52"/>
  <c r="Q87" i="48"/>
  <c r="F86" i="49"/>
  <c r="F84" i="52"/>
  <c r="J84" i="52"/>
  <c r="N84" i="52"/>
  <c r="R84" i="52"/>
  <c r="W84" i="52"/>
  <c r="C84" i="50"/>
  <c r="B49" i="51"/>
  <c r="C49" i="57"/>
  <c r="R87" i="48"/>
  <c r="G86" i="49"/>
  <c r="G84" i="52"/>
  <c r="K84" i="52"/>
  <c r="O84" i="52"/>
  <c r="S84" i="52"/>
  <c r="X84" i="52"/>
  <c r="D84" i="50"/>
  <c r="C49" i="51"/>
  <c r="D49" i="57"/>
  <c r="Y84" i="52"/>
  <c r="E84" i="50"/>
  <c r="D49" i="51"/>
  <c r="E49" i="57"/>
  <c r="D84" i="53"/>
  <c r="H84" i="53"/>
  <c r="L84" i="53"/>
  <c r="P84" i="53"/>
  <c r="E84" i="53"/>
  <c r="I84" i="53"/>
  <c r="M84" i="53"/>
  <c r="Q84" i="53"/>
  <c r="F84" i="53"/>
  <c r="J84" i="53"/>
  <c r="N84" i="53"/>
  <c r="R84" i="53"/>
  <c r="W84" i="53"/>
  <c r="F84" i="50"/>
  <c r="E49" i="51"/>
  <c r="F49" i="57"/>
  <c r="G84" i="53"/>
  <c r="K84" i="53"/>
  <c r="O84" i="53"/>
  <c r="S84" i="53"/>
  <c r="X84" i="53"/>
  <c r="G84" i="50"/>
  <c r="F49" i="51"/>
  <c r="G49" i="57"/>
  <c r="Y84" i="53"/>
  <c r="H84" i="50"/>
  <c r="G49" i="51"/>
  <c r="H49" i="57"/>
  <c r="D84" i="54"/>
  <c r="H84" i="54"/>
  <c r="L84" i="54"/>
  <c r="P84" i="54"/>
  <c r="E84" i="54"/>
  <c r="I84" i="54"/>
  <c r="M84" i="54"/>
  <c r="Q84" i="54"/>
  <c r="F84" i="54"/>
  <c r="J84" i="54"/>
  <c r="N84" i="54"/>
  <c r="R84" i="54"/>
  <c r="W84" i="54"/>
  <c r="I84" i="50"/>
  <c r="H49" i="51"/>
  <c r="I49" i="57"/>
  <c r="G84" i="54"/>
  <c r="K84" i="54"/>
  <c r="O84" i="54"/>
  <c r="S84" i="54"/>
  <c r="X84" i="54"/>
  <c r="J84" i="50"/>
  <c r="I49" i="51"/>
  <c r="J49" i="57"/>
  <c r="Y84" i="54"/>
  <c r="K84" i="50"/>
  <c r="J49" i="51"/>
  <c r="K49" i="57"/>
  <c r="D84" i="55"/>
  <c r="H84" i="55"/>
  <c r="L84" i="55"/>
  <c r="P84" i="55"/>
  <c r="E84" i="55"/>
  <c r="I84" i="55"/>
  <c r="M84" i="55"/>
  <c r="Q84" i="55"/>
  <c r="F84" i="55"/>
  <c r="J84" i="55"/>
  <c r="N84" i="55"/>
  <c r="R84" i="55"/>
  <c r="W84" i="55"/>
  <c r="L84" i="50"/>
  <c r="K49" i="51"/>
  <c r="L49" i="57"/>
  <c r="G84" i="55"/>
  <c r="K84" i="55"/>
  <c r="O84" i="55"/>
  <c r="S84" i="55"/>
  <c r="X84" i="55"/>
  <c r="M84" i="50"/>
  <c r="L49" i="51"/>
  <c r="M49" i="57"/>
  <c r="Y84" i="55"/>
  <c r="N84" i="50"/>
  <c r="M49" i="51"/>
  <c r="N49" i="57"/>
  <c r="D84" i="56"/>
  <c r="H84" i="56"/>
  <c r="L84" i="56"/>
  <c r="P84" i="56"/>
  <c r="E84" i="56"/>
  <c r="I84" i="56"/>
  <c r="M84" i="56"/>
  <c r="Q84" i="56"/>
  <c r="F84" i="56"/>
  <c r="J84" i="56"/>
  <c r="N84" i="56"/>
  <c r="R84" i="56"/>
  <c r="W84" i="56"/>
  <c r="O84" i="50"/>
  <c r="N49" i="51"/>
  <c r="O49" i="57"/>
  <c r="G84" i="56"/>
  <c r="K84" i="56"/>
  <c r="O84" i="56"/>
  <c r="S84" i="56"/>
  <c r="X84" i="56"/>
  <c r="P84" i="50"/>
  <c r="O49" i="51"/>
  <c r="P49" i="57"/>
  <c r="Y84" i="56"/>
  <c r="Q84" i="50"/>
  <c r="P49" i="51"/>
  <c r="Q49" i="57"/>
  <c r="O89" i="48"/>
  <c r="D85" i="52"/>
  <c r="H85" i="52"/>
  <c r="L85" i="52"/>
  <c r="P85" i="52"/>
  <c r="P89" i="48"/>
  <c r="E85" i="52"/>
  <c r="I85" i="52"/>
  <c r="M85" i="52"/>
  <c r="Q85" i="52"/>
  <c r="Q89" i="48"/>
  <c r="F85" i="52"/>
  <c r="J85" i="52"/>
  <c r="N85" i="52"/>
  <c r="R85" i="52"/>
  <c r="W85" i="52"/>
  <c r="C85" i="50"/>
  <c r="B50" i="51"/>
  <c r="C50" i="57"/>
  <c r="R89" i="48"/>
  <c r="G85" i="52"/>
  <c r="K85" i="52"/>
  <c r="O85" i="52"/>
  <c r="S85" i="52"/>
  <c r="X85" i="52"/>
  <c r="D85" i="50"/>
  <c r="C50" i="51"/>
  <c r="D50" i="57"/>
  <c r="Y85" i="52"/>
  <c r="E85" i="50"/>
  <c r="D50" i="51"/>
  <c r="E50" i="57"/>
  <c r="D85" i="53"/>
  <c r="H85" i="53"/>
  <c r="L85" i="53"/>
  <c r="P85" i="53"/>
  <c r="E85" i="53"/>
  <c r="I85" i="53"/>
  <c r="M85" i="53"/>
  <c r="Q85" i="53"/>
  <c r="F85" i="53"/>
  <c r="J85" i="53"/>
  <c r="N85" i="53"/>
  <c r="R85" i="53"/>
  <c r="W85" i="53"/>
  <c r="F85" i="50"/>
  <c r="E50" i="51"/>
  <c r="F50" i="57"/>
  <c r="G85" i="53"/>
  <c r="K85" i="53"/>
  <c r="O85" i="53"/>
  <c r="S85" i="53"/>
  <c r="X85" i="53"/>
  <c r="G85" i="50"/>
  <c r="F50" i="51"/>
  <c r="G50" i="57"/>
  <c r="Y85" i="53"/>
  <c r="H85" i="50"/>
  <c r="G50" i="51"/>
  <c r="H50" i="57"/>
  <c r="D85" i="54"/>
  <c r="H85" i="54"/>
  <c r="L85" i="54"/>
  <c r="P85" i="54"/>
  <c r="E85" i="54"/>
  <c r="I85" i="54"/>
  <c r="M85" i="54"/>
  <c r="Q85" i="54"/>
  <c r="F85" i="54"/>
  <c r="J85" i="54"/>
  <c r="N85" i="54"/>
  <c r="R85" i="54"/>
  <c r="W85" i="54"/>
  <c r="I85" i="50"/>
  <c r="H50" i="51"/>
  <c r="I50" i="57"/>
  <c r="G85" i="54"/>
  <c r="K85" i="54"/>
  <c r="O85" i="54"/>
  <c r="S85" i="54"/>
  <c r="X85" i="54"/>
  <c r="J85" i="50"/>
  <c r="I50" i="51"/>
  <c r="J50" i="57"/>
  <c r="Y85" i="54"/>
  <c r="K85" i="50"/>
  <c r="J50" i="51"/>
  <c r="K50" i="57"/>
  <c r="D85" i="55"/>
  <c r="H85" i="55"/>
  <c r="L85" i="55"/>
  <c r="P85" i="55"/>
  <c r="E85" i="55"/>
  <c r="I85" i="55"/>
  <c r="M85" i="55"/>
  <c r="Q85" i="55"/>
  <c r="F85" i="55"/>
  <c r="J85" i="55"/>
  <c r="N85" i="55"/>
  <c r="R85" i="55"/>
  <c r="W85" i="55"/>
  <c r="L85" i="50"/>
  <c r="K50" i="51"/>
  <c r="L50" i="57"/>
  <c r="G85" i="55"/>
  <c r="K85" i="55"/>
  <c r="O85" i="55"/>
  <c r="S85" i="55"/>
  <c r="X85" i="55"/>
  <c r="M85" i="50"/>
  <c r="L50" i="51"/>
  <c r="M50" i="57"/>
  <c r="Y85" i="55"/>
  <c r="N85" i="50"/>
  <c r="M50" i="51"/>
  <c r="N50" i="57"/>
  <c r="D85" i="56"/>
  <c r="H85" i="56"/>
  <c r="L85" i="56"/>
  <c r="P85" i="56"/>
  <c r="E85" i="56"/>
  <c r="I85" i="56"/>
  <c r="M85" i="56"/>
  <c r="Q85" i="56"/>
  <c r="F85" i="56"/>
  <c r="J85" i="56"/>
  <c r="N85" i="56"/>
  <c r="R85" i="56"/>
  <c r="W85" i="56"/>
  <c r="O85" i="50"/>
  <c r="N50" i="51"/>
  <c r="O50" i="57"/>
  <c r="G85" i="56"/>
  <c r="K85" i="56"/>
  <c r="O85" i="56"/>
  <c r="S85" i="56"/>
  <c r="X85" i="56"/>
  <c r="P85" i="50"/>
  <c r="O50" i="51"/>
  <c r="P50" i="57"/>
  <c r="Y85" i="56"/>
  <c r="Q85" i="50"/>
  <c r="P50" i="51"/>
  <c r="Q50" i="57"/>
  <c r="O88" i="48"/>
  <c r="D86" i="52"/>
  <c r="H86" i="52"/>
  <c r="L86" i="52"/>
  <c r="P86" i="52"/>
  <c r="P88" i="48"/>
  <c r="E86" i="52"/>
  <c r="I86" i="52"/>
  <c r="M86" i="52"/>
  <c r="Q86" i="52"/>
  <c r="Q88" i="48"/>
  <c r="F86" i="52"/>
  <c r="J86" i="52"/>
  <c r="N86" i="52"/>
  <c r="R86" i="52"/>
  <c r="W86" i="52"/>
  <c r="C86" i="50"/>
  <c r="B51" i="51"/>
  <c r="C51" i="57"/>
  <c r="R88" i="48"/>
  <c r="G86" i="52"/>
  <c r="K86" i="52"/>
  <c r="O86" i="52"/>
  <c r="S86" i="52"/>
  <c r="X86" i="52"/>
  <c r="D86" i="50"/>
  <c r="C51" i="51"/>
  <c r="D51" i="57"/>
  <c r="Y86" i="52"/>
  <c r="E86" i="50"/>
  <c r="D51" i="51"/>
  <c r="E51" i="57"/>
  <c r="D86" i="53"/>
  <c r="H86" i="53"/>
  <c r="L86" i="53"/>
  <c r="P86" i="53"/>
  <c r="E86" i="53"/>
  <c r="I86" i="53"/>
  <c r="M86" i="53"/>
  <c r="Q86" i="53"/>
  <c r="F86" i="53"/>
  <c r="J86" i="53"/>
  <c r="N86" i="53"/>
  <c r="R86" i="53"/>
  <c r="W86" i="53"/>
  <c r="F86" i="50"/>
  <c r="E51" i="51"/>
  <c r="F51" i="57"/>
  <c r="G86" i="53"/>
  <c r="K86" i="53"/>
  <c r="O86" i="53"/>
  <c r="S86" i="53"/>
  <c r="X86" i="53"/>
  <c r="G86" i="50"/>
  <c r="F51" i="51"/>
  <c r="G51" i="57"/>
  <c r="Y86" i="53"/>
  <c r="H86" i="50"/>
  <c r="G51" i="51"/>
  <c r="H51" i="57"/>
  <c r="D86" i="54"/>
  <c r="H86" i="54"/>
  <c r="L86" i="54"/>
  <c r="P86" i="54"/>
  <c r="E86" i="54"/>
  <c r="I86" i="54"/>
  <c r="M86" i="54"/>
  <c r="Q86" i="54"/>
  <c r="F86" i="54"/>
  <c r="J86" i="54"/>
  <c r="N86" i="54"/>
  <c r="R86" i="54"/>
  <c r="W86" i="54"/>
  <c r="I86" i="50"/>
  <c r="H51" i="51"/>
  <c r="I51" i="57"/>
  <c r="G86" i="54"/>
  <c r="K86" i="54"/>
  <c r="O86" i="54"/>
  <c r="S86" i="54"/>
  <c r="X86" i="54"/>
  <c r="J86" i="50"/>
  <c r="I51" i="51"/>
  <c r="J51" i="57"/>
  <c r="Y86" i="54"/>
  <c r="K86" i="50"/>
  <c r="J51" i="51"/>
  <c r="K51" i="57"/>
  <c r="D86" i="55"/>
  <c r="H86" i="55"/>
  <c r="L86" i="55"/>
  <c r="P86" i="55"/>
  <c r="E86" i="55"/>
  <c r="I86" i="55"/>
  <c r="M86" i="55"/>
  <c r="Q86" i="55"/>
  <c r="F86" i="55"/>
  <c r="J86" i="55"/>
  <c r="N86" i="55"/>
  <c r="R86" i="55"/>
  <c r="W86" i="55"/>
  <c r="L86" i="50"/>
  <c r="K51" i="51"/>
  <c r="L51" i="57"/>
  <c r="G86" i="55"/>
  <c r="K86" i="55"/>
  <c r="O86" i="55"/>
  <c r="S86" i="55"/>
  <c r="X86" i="55"/>
  <c r="M86" i="50"/>
  <c r="L51" i="51"/>
  <c r="M51" i="57"/>
  <c r="Y86" i="55"/>
  <c r="N86" i="50"/>
  <c r="M51" i="51"/>
  <c r="N51" i="57"/>
  <c r="D86" i="56"/>
  <c r="H86" i="56"/>
  <c r="L86" i="56"/>
  <c r="P86" i="56"/>
  <c r="E86" i="56"/>
  <c r="I86" i="56"/>
  <c r="M86" i="56"/>
  <c r="Q86" i="56"/>
  <c r="F86" i="56"/>
  <c r="J86" i="56"/>
  <c r="N86" i="56"/>
  <c r="R86" i="56"/>
  <c r="W86" i="56"/>
  <c r="O86" i="50"/>
  <c r="N51" i="51"/>
  <c r="O51" i="57"/>
  <c r="G86" i="56"/>
  <c r="K86" i="56"/>
  <c r="O86" i="56"/>
  <c r="S86" i="56"/>
  <c r="X86" i="56"/>
  <c r="P86" i="50"/>
  <c r="O51" i="51"/>
  <c r="P51" i="57"/>
  <c r="Y86" i="56"/>
  <c r="Q86" i="50"/>
  <c r="P51" i="51"/>
  <c r="Q51" i="57"/>
  <c r="C91" i="48"/>
  <c r="D91" i="48"/>
  <c r="E91" i="48"/>
  <c r="O91" i="48"/>
  <c r="D88" i="52"/>
  <c r="H88" i="52"/>
  <c r="L88" i="52"/>
  <c r="P88" i="52"/>
  <c r="F91" i="48"/>
  <c r="G91" i="48"/>
  <c r="H91" i="48"/>
  <c r="P91" i="48"/>
  <c r="E88" i="52"/>
  <c r="I88" i="52"/>
  <c r="M88" i="52"/>
  <c r="Q88" i="52"/>
  <c r="I91" i="48"/>
  <c r="J91" i="48"/>
  <c r="K91" i="48"/>
  <c r="Q91" i="48"/>
  <c r="F88" i="52"/>
  <c r="J88" i="52"/>
  <c r="N88" i="52"/>
  <c r="R88" i="52"/>
  <c r="W88" i="52"/>
  <c r="C88" i="50"/>
  <c r="B52" i="51"/>
  <c r="C52" i="57"/>
  <c r="L91" i="48"/>
  <c r="M91" i="48"/>
  <c r="N91" i="48"/>
  <c r="R91" i="48"/>
  <c r="G88" i="52"/>
  <c r="K88" i="52"/>
  <c r="O88" i="52"/>
  <c r="S88" i="52"/>
  <c r="X88" i="52"/>
  <c r="D88" i="50"/>
  <c r="C52" i="51"/>
  <c r="D52" i="57"/>
  <c r="Y88" i="52"/>
  <c r="E88" i="50"/>
  <c r="D52" i="51"/>
  <c r="E52" i="57"/>
  <c r="D88" i="53"/>
  <c r="H88" i="53"/>
  <c r="L88" i="53"/>
  <c r="P88" i="53"/>
  <c r="E88" i="53"/>
  <c r="I88" i="53"/>
  <c r="M88" i="53"/>
  <c r="Q88" i="53"/>
  <c r="F88" i="53"/>
  <c r="J88" i="53"/>
  <c r="N88" i="53"/>
  <c r="R88" i="53"/>
  <c r="W88" i="53"/>
  <c r="F88" i="50"/>
  <c r="E52" i="51"/>
  <c r="F52" i="57"/>
  <c r="G88" i="53"/>
  <c r="K88" i="53"/>
  <c r="O88" i="53"/>
  <c r="S88" i="53"/>
  <c r="X88" i="53"/>
  <c r="G88" i="50"/>
  <c r="F52" i="51"/>
  <c r="G52" i="57"/>
  <c r="Y88" i="53"/>
  <c r="H88" i="50"/>
  <c r="G52" i="51"/>
  <c r="H52" i="57"/>
  <c r="D88" i="54"/>
  <c r="H88" i="54"/>
  <c r="L88" i="54"/>
  <c r="P88" i="54"/>
  <c r="E88" i="54"/>
  <c r="I88" i="54"/>
  <c r="M88" i="54"/>
  <c r="Q88" i="54"/>
  <c r="F88" i="54"/>
  <c r="J88" i="54"/>
  <c r="N88" i="54"/>
  <c r="R88" i="54"/>
  <c r="W88" i="54"/>
  <c r="I88" i="50"/>
  <c r="H52" i="51"/>
  <c r="I52" i="57"/>
  <c r="G88" i="54"/>
  <c r="K88" i="54"/>
  <c r="O88" i="54"/>
  <c r="S88" i="54"/>
  <c r="X88" i="54"/>
  <c r="J88" i="50"/>
  <c r="I52" i="51"/>
  <c r="J52" i="57"/>
  <c r="Y88" i="54"/>
  <c r="K88" i="50"/>
  <c r="J52" i="51"/>
  <c r="K52" i="57"/>
  <c r="D88" i="55"/>
  <c r="H88" i="55"/>
  <c r="L88" i="55"/>
  <c r="P88" i="55"/>
  <c r="E88" i="55"/>
  <c r="I88" i="55"/>
  <c r="M88" i="55"/>
  <c r="Q88" i="55"/>
  <c r="F88" i="55"/>
  <c r="J88" i="55"/>
  <c r="N88" i="55"/>
  <c r="R88" i="55"/>
  <c r="W88" i="55"/>
  <c r="L88" i="50"/>
  <c r="K52" i="51"/>
  <c r="L52" i="57"/>
  <c r="G88" i="55"/>
  <c r="K88" i="55"/>
  <c r="O88" i="55"/>
  <c r="S88" i="55"/>
  <c r="X88" i="55"/>
  <c r="M88" i="50"/>
  <c r="L52" i="51"/>
  <c r="M52" i="57"/>
  <c r="Y88" i="55"/>
  <c r="N88" i="50"/>
  <c r="M52" i="51"/>
  <c r="N52" i="57"/>
  <c r="D88" i="56"/>
  <c r="H88" i="56"/>
  <c r="L88" i="56"/>
  <c r="P88" i="56"/>
  <c r="E88" i="56"/>
  <c r="I88" i="56"/>
  <c r="M88" i="56"/>
  <c r="Q88" i="56"/>
  <c r="F88" i="56"/>
  <c r="J88" i="56"/>
  <c r="N88" i="56"/>
  <c r="R88" i="56"/>
  <c r="W88" i="56"/>
  <c r="O88" i="50"/>
  <c r="N52" i="51"/>
  <c r="O52" i="57"/>
  <c r="G88" i="56"/>
  <c r="K88" i="56"/>
  <c r="O88" i="56"/>
  <c r="S88" i="56"/>
  <c r="X88" i="56"/>
  <c r="P88" i="50"/>
  <c r="O52" i="51"/>
  <c r="P52" i="57"/>
  <c r="Y88" i="56"/>
  <c r="Q88" i="50"/>
  <c r="P52" i="51"/>
  <c r="Q52" i="57"/>
  <c r="O92" i="48"/>
  <c r="D91" i="49"/>
  <c r="D89" i="52"/>
  <c r="H89" i="52"/>
  <c r="L89" i="52"/>
  <c r="P89" i="52"/>
  <c r="P92" i="48"/>
  <c r="E91" i="49"/>
  <c r="E89" i="52"/>
  <c r="I89" i="52"/>
  <c r="M89" i="52"/>
  <c r="Q89" i="52"/>
  <c r="Q92" i="48"/>
  <c r="F91" i="49"/>
  <c r="F89" i="52"/>
  <c r="J89" i="52"/>
  <c r="N89" i="52"/>
  <c r="R89" i="52"/>
  <c r="W89" i="52"/>
  <c r="C89" i="50"/>
  <c r="B53" i="51"/>
  <c r="C53" i="57"/>
  <c r="R92" i="48"/>
  <c r="G91" i="49"/>
  <c r="G89" i="52"/>
  <c r="K89" i="52"/>
  <c r="O89" i="52"/>
  <c r="S89" i="52"/>
  <c r="X89" i="52"/>
  <c r="D89" i="50"/>
  <c r="C53" i="51"/>
  <c r="D53" i="57"/>
  <c r="Y89" i="52"/>
  <c r="E89" i="50"/>
  <c r="D53" i="51"/>
  <c r="E53" i="57"/>
  <c r="D89" i="53"/>
  <c r="H89" i="53"/>
  <c r="L89" i="53"/>
  <c r="P89" i="53"/>
  <c r="E89" i="53"/>
  <c r="I89" i="53"/>
  <c r="M89" i="53"/>
  <c r="Q89" i="53"/>
  <c r="F89" i="53"/>
  <c r="J89" i="53"/>
  <c r="N89" i="53"/>
  <c r="R89" i="53"/>
  <c r="W89" i="53"/>
  <c r="F89" i="50"/>
  <c r="E53" i="51"/>
  <c r="F53" i="57"/>
  <c r="G89" i="53"/>
  <c r="K89" i="53"/>
  <c r="O89" i="53"/>
  <c r="S89" i="53"/>
  <c r="X89" i="53"/>
  <c r="G89" i="50"/>
  <c r="F53" i="51"/>
  <c r="G53" i="57"/>
  <c r="Y89" i="53"/>
  <c r="H89" i="50"/>
  <c r="G53" i="51"/>
  <c r="H53" i="57"/>
  <c r="D89" i="54"/>
  <c r="H89" i="54"/>
  <c r="L89" i="54"/>
  <c r="P89" i="54"/>
  <c r="E89" i="54"/>
  <c r="I89" i="54"/>
  <c r="M89" i="54"/>
  <c r="Q89" i="54"/>
  <c r="F89" i="54"/>
  <c r="J89" i="54"/>
  <c r="N89" i="54"/>
  <c r="R89" i="54"/>
  <c r="W89" i="54"/>
  <c r="I89" i="50"/>
  <c r="H53" i="51"/>
  <c r="I53" i="57"/>
  <c r="G89" i="54"/>
  <c r="K89" i="54"/>
  <c r="O89" i="54"/>
  <c r="S89" i="54"/>
  <c r="X89" i="54"/>
  <c r="J89" i="50"/>
  <c r="I53" i="51"/>
  <c r="J53" i="57"/>
  <c r="Y89" i="54"/>
  <c r="K89" i="50"/>
  <c r="J53" i="51"/>
  <c r="K53" i="57"/>
  <c r="D89" i="55"/>
  <c r="H89" i="55"/>
  <c r="L89" i="55"/>
  <c r="P89" i="55"/>
  <c r="E89" i="55"/>
  <c r="I89" i="55"/>
  <c r="M89" i="55"/>
  <c r="Q89" i="55"/>
  <c r="F89" i="55"/>
  <c r="J89" i="55"/>
  <c r="N89" i="55"/>
  <c r="R89" i="55"/>
  <c r="W89" i="55"/>
  <c r="L89" i="50"/>
  <c r="K53" i="51"/>
  <c r="L53" i="57"/>
  <c r="G89" i="55"/>
  <c r="K89" i="55"/>
  <c r="O89" i="55"/>
  <c r="S89" i="55"/>
  <c r="X89" i="55"/>
  <c r="M89" i="50"/>
  <c r="L53" i="51"/>
  <c r="M53" i="57"/>
  <c r="Y89" i="55"/>
  <c r="N89" i="50"/>
  <c r="M53" i="51"/>
  <c r="N53" i="57"/>
  <c r="D89" i="56"/>
  <c r="H89" i="56"/>
  <c r="L89" i="56"/>
  <c r="P89" i="56"/>
  <c r="E89" i="56"/>
  <c r="I89" i="56"/>
  <c r="M89" i="56"/>
  <c r="Q89" i="56"/>
  <c r="F89" i="56"/>
  <c r="J89" i="56"/>
  <c r="N89" i="56"/>
  <c r="R89" i="56"/>
  <c r="W89" i="56"/>
  <c r="O89" i="50"/>
  <c r="N53" i="51"/>
  <c r="O53" i="57"/>
  <c r="G89" i="56"/>
  <c r="K89" i="56"/>
  <c r="O89" i="56"/>
  <c r="S89" i="56"/>
  <c r="X89" i="56"/>
  <c r="P89" i="50"/>
  <c r="O53" i="51"/>
  <c r="P53" i="57"/>
  <c r="Y89" i="56"/>
  <c r="Q89" i="50"/>
  <c r="P53" i="51"/>
  <c r="Q53" i="57"/>
  <c r="O93" i="48"/>
  <c r="D92" i="49"/>
  <c r="D90" i="52"/>
  <c r="H90" i="52"/>
  <c r="L90" i="52"/>
  <c r="P90" i="52"/>
  <c r="P93" i="48"/>
  <c r="E92" i="49"/>
  <c r="E90" i="52"/>
  <c r="I90" i="52"/>
  <c r="M90" i="52"/>
  <c r="Q90" i="52"/>
  <c r="Q93" i="48"/>
  <c r="F92" i="49"/>
  <c r="F90" i="52"/>
  <c r="J90" i="52"/>
  <c r="N90" i="52"/>
  <c r="R90" i="52"/>
  <c r="W90" i="52"/>
  <c r="C90" i="50"/>
  <c r="B54" i="51"/>
  <c r="C54" i="57"/>
  <c r="R93" i="48"/>
  <c r="G92" i="49"/>
  <c r="G90" i="52"/>
  <c r="K90" i="52"/>
  <c r="O90" i="52"/>
  <c r="S90" i="52"/>
  <c r="X90" i="52"/>
  <c r="D90" i="50"/>
  <c r="C54" i="51"/>
  <c r="D54" i="57"/>
  <c r="Y90" i="52"/>
  <c r="E90" i="50"/>
  <c r="D54" i="51"/>
  <c r="E54" i="57"/>
  <c r="D90" i="53"/>
  <c r="H90" i="53"/>
  <c r="L90" i="53"/>
  <c r="P90" i="53"/>
  <c r="E90" i="53"/>
  <c r="I90" i="53"/>
  <c r="M90" i="53"/>
  <c r="Q90" i="53"/>
  <c r="F90" i="53"/>
  <c r="J90" i="53"/>
  <c r="N90" i="53"/>
  <c r="R90" i="53"/>
  <c r="W90" i="53"/>
  <c r="F90" i="50"/>
  <c r="E54" i="51"/>
  <c r="F54" i="57"/>
  <c r="G90" i="53"/>
  <c r="K90" i="53"/>
  <c r="O90" i="53"/>
  <c r="S90" i="53"/>
  <c r="X90" i="53"/>
  <c r="G90" i="50"/>
  <c r="F54" i="51"/>
  <c r="G54" i="57"/>
  <c r="Y90" i="53"/>
  <c r="H90" i="50"/>
  <c r="G54" i="51"/>
  <c r="H54" i="57"/>
  <c r="D90" i="54"/>
  <c r="H90" i="54"/>
  <c r="L90" i="54"/>
  <c r="P90" i="54"/>
  <c r="E90" i="54"/>
  <c r="I90" i="54"/>
  <c r="M90" i="54"/>
  <c r="Q90" i="54"/>
  <c r="F90" i="54"/>
  <c r="J90" i="54"/>
  <c r="N90" i="54"/>
  <c r="R90" i="54"/>
  <c r="W90" i="54"/>
  <c r="I90" i="50"/>
  <c r="H54" i="51"/>
  <c r="I54" i="57"/>
  <c r="G90" i="54"/>
  <c r="K90" i="54"/>
  <c r="O90" i="54"/>
  <c r="S90" i="54"/>
  <c r="X90" i="54"/>
  <c r="J90" i="50"/>
  <c r="I54" i="51"/>
  <c r="J54" i="57"/>
  <c r="Y90" i="54"/>
  <c r="K90" i="50"/>
  <c r="J54" i="51"/>
  <c r="K54" i="57"/>
  <c r="D90" i="55"/>
  <c r="H90" i="55"/>
  <c r="L90" i="55"/>
  <c r="P90" i="55"/>
  <c r="E90" i="55"/>
  <c r="I90" i="55"/>
  <c r="M90" i="55"/>
  <c r="Q90" i="55"/>
  <c r="F90" i="55"/>
  <c r="J90" i="55"/>
  <c r="N90" i="55"/>
  <c r="R90" i="55"/>
  <c r="W90" i="55"/>
  <c r="L90" i="50"/>
  <c r="K54" i="51"/>
  <c r="L54" i="57"/>
  <c r="G90" i="55"/>
  <c r="K90" i="55"/>
  <c r="O90" i="55"/>
  <c r="S90" i="55"/>
  <c r="X90" i="55"/>
  <c r="M90" i="50"/>
  <c r="L54" i="51"/>
  <c r="M54" i="57"/>
  <c r="Y90" i="55"/>
  <c r="N90" i="50"/>
  <c r="M54" i="51"/>
  <c r="N54" i="57"/>
  <c r="D90" i="56"/>
  <c r="H90" i="56"/>
  <c r="L90" i="56"/>
  <c r="P90" i="56"/>
  <c r="E90" i="56"/>
  <c r="I90" i="56"/>
  <c r="M90" i="56"/>
  <c r="Q90" i="56"/>
  <c r="F90" i="56"/>
  <c r="J90" i="56"/>
  <c r="N90" i="56"/>
  <c r="R90" i="56"/>
  <c r="W90" i="56"/>
  <c r="O90" i="50"/>
  <c r="N54" i="51"/>
  <c r="O54" i="57"/>
  <c r="G90" i="56"/>
  <c r="K90" i="56"/>
  <c r="O90" i="56"/>
  <c r="S90" i="56"/>
  <c r="X90" i="56"/>
  <c r="P90" i="50"/>
  <c r="O54" i="51"/>
  <c r="P54" i="57"/>
  <c r="Y90" i="56"/>
  <c r="Q90" i="50"/>
  <c r="P54" i="51"/>
  <c r="Q54" i="57"/>
  <c r="O94" i="48"/>
  <c r="D93" i="49"/>
  <c r="D91" i="52"/>
  <c r="H91" i="52"/>
  <c r="L91" i="52"/>
  <c r="P91" i="52"/>
  <c r="P94" i="48"/>
  <c r="E93" i="49"/>
  <c r="E91" i="52"/>
  <c r="I91" i="52"/>
  <c r="M91" i="52"/>
  <c r="Q91" i="52"/>
  <c r="Q94" i="48"/>
  <c r="F93" i="49"/>
  <c r="F91" i="52"/>
  <c r="J91" i="52"/>
  <c r="N91" i="52"/>
  <c r="R91" i="52"/>
  <c r="W91" i="52"/>
  <c r="C91" i="50"/>
  <c r="B55" i="51"/>
  <c r="C55" i="57"/>
  <c r="R94" i="48"/>
  <c r="G93" i="49"/>
  <c r="G91" i="52"/>
  <c r="K91" i="52"/>
  <c r="O91" i="52"/>
  <c r="S91" i="52"/>
  <c r="X91" i="52"/>
  <c r="D91" i="50"/>
  <c r="C55" i="51"/>
  <c r="D55" i="57"/>
  <c r="Y91" i="52"/>
  <c r="E91" i="50"/>
  <c r="D55" i="51"/>
  <c r="E55" i="57"/>
  <c r="D91" i="53"/>
  <c r="H91" i="53"/>
  <c r="L91" i="53"/>
  <c r="P91" i="53"/>
  <c r="E91" i="53"/>
  <c r="I91" i="53"/>
  <c r="M91" i="53"/>
  <c r="Q91" i="53"/>
  <c r="F91" i="53"/>
  <c r="J91" i="53"/>
  <c r="N91" i="53"/>
  <c r="R91" i="53"/>
  <c r="W91" i="53"/>
  <c r="F91" i="50"/>
  <c r="E55" i="51"/>
  <c r="F55" i="57"/>
  <c r="G91" i="53"/>
  <c r="K91" i="53"/>
  <c r="O91" i="53"/>
  <c r="S91" i="53"/>
  <c r="X91" i="53"/>
  <c r="G91" i="50"/>
  <c r="F55" i="51"/>
  <c r="G55" i="57"/>
  <c r="Y91" i="53"/>
  <c r="H91" i="50"/>
  <c r="G55" i="51"/>
  <c r="H55" i="57"/>
  <c r="D91" i="54"/>
  <c r="H91" i="54"/>
  <c r="L91" i="54"/>
  <c r="P91" i="54"/>
  <c r="E91" i="54"/>
  <c r="I91" i="54"/>
  <c r="M91" i="54"/>
  <c r="Q91" i="54"/>
  <c r="F91" i="54"/>
  <c r="J91" i="54"/>
  <c r="N91" i="54"/>
  <c r="R91" i="54"/>
  <c r="W91" i="54"/>
  <c r="I91" i="50"/>
  <c r="H55" i="51"/>
  <c r="I55" i="57"/>
  <c r="G91" i="54"/>
  <c r="K91" i="54"/>
  <c r="O91" i="54"/>
  <c r="S91" i="54"/>
  <c r="X91" i="54"/>
  <c r="J91" i="50"/>
  <c r="I55" i="51"/>
  <c r="J55" i="57"/>
  <c r="Y91" i="54"/>
  <c r="K91" i="50"/>
  <c r="J55" i="51"/>
  <c r="K55" i="57"/>
  <c r="D91" i="55"/>
  <c r="H91" i="55"/>
  <c r="L91" i="55"/>
  <c r="P91" i="55"/>
  <c r="E91" i="55"/>
  <c r="I91" i="55"/>
  <c r="M91" i="55"/>
  <c r="Q91" i="55"/>
  <c r="F91" i="55"/>
  <c r="J91" i="55"/>
  <c r="N91" i="55"/>
  <c r="R91" i="55"/>
  <c r="W91" i="55"/>
  <c r="L91" i="50"/>
  <c r="K55" i="51"/>
  <c r="L55" i="57"/>
  <c r="G91" i="55"/>
  <c r="K91" i="55"/>
  <c r="O91" i="55"/>
  <c r="S91" i="55"/>
  <c r="X91" i="55"/>
  <c r="M91" i="50"/>
  <c r="L55" i="51"/>
  <c r="M55" i="57"/>
  <c r="Y91" i="55"/>
  <c r="N91" i="50"/>
  <c r="M55" i="51"/>
  <c r="N55" i="57"/>
  <c r="D91" i="56"/>
  <c r="H91" i="56"/>
  <c r="L91" i="56"/>
  <c r="P91" i="56"/>
  <c r="E91" i="56"/>
  <c r="I91" i="56"/>
  <c r="M91" i="56"/>
  <c r="Q91" i="56"/>
  <c r="F91" i="56"/>
  <c r="J91" i="56"/>
  <c r="N91" i="56"/>
  <c r="R91" i="56"/>
  <c r="W91" i="56"/>
  <c r="O91" i="50"/>
  <c r="N55" i="51"/>
  <c r="O55" i="57"/>
  <c r="G91" i="56"/>
  <c r="K91" i="56"/>
  <c r="O91" i="56"/>
  <c r="S91" i="56"/>
  <c r="X91" i="56"/>
  <c r="P91" i="50"/>
  <c r="O55" i="51"/>
  <c r="P55" i="57"/>
  <c r="Y91" i="56"/>
  <c r="Q91" i="50"/>
  <c r="P55" i="51"/>
  <c r="Q55" i="57"/>
  <c r="O95" i="48"/>
  <c r="D94" i="49"/>
  <c r="D92" i="52"/>
  <c r="H92" i="52"/>
  <c r="L92" i="52"/>
  <c r="P92" i="52"/>
  <c r="P95" i="48"/>
  <c r="E94" i="49"/>
  <c r="E92" i="52"/>
  <c r="I92" i="52"/>
  <c r="M92" i="52"/>
  <c r="Q92" i="52"/>
  <c r="Q95" i="48"/>
  <c r="F94" i="49"/>
  <c r="F92" i="52"/>
  <c r="J92" i="52"/>
  <c r="N92" i="52"/>
  <c r="R92" i="52"/>
  <c r="W92" i="52"/>
  <c r="C92" i="50"/>
  <c r="B56" i="51"/>
  <c r="C56" i="57"/>
  <c r="R95" i="48"/>
  <c r="G94" i="49"/>
  <c r="G92" i="52"/>
  <c r="K92" i="52"/>
  <c r="O92" i="52"/>
  <c r="S92" i="52"/>
  <c r="X92" i="52"/>
  <c r="D92" i="50"/>
  <c r="C56" i="51"/>
  <c r="D56" i="57"/>
  <c r="Y92" i="52"/>
  <c r="E92" i="50"/>
  <c r="D56" i="51"/>
  <c r="E56" i="57"/>
  <c r="D92" i="53"/>
  <c r="H92" i="53"/>
  <c r="L92" i="53"/>
  <c r="P92" i="53"/>
  <c r="E92" i="53"/>
  <c r="I92" i="53"/>
  <c r="M92" i="53"/>
  <c r="Q92" i="53"/>
  <c r="F92" i="53"/>
  <c r="J92" i="53"/>
  <c r="N92" i="53"/>
  <c r="R92" i="53"/>
  <c r="W92" i="53"/>
  <c r="F92" i="50"/>
  <c r="E56" i="51"/>
  <c r="F56" i="57"/>
  <c r="G92" i="53"/>
  <c r="K92" i="53"/>
  <c r="O92" i="53"/>
  <c r="S92" i="53"/>
  <c r="X92" i="53"/>
  <c r="G92" i="50"/>
  <c r="F56" i="51"/>
  <c r="G56" i="57"/>
  <c r="Y92" i="53"/>
  <c r="H92" i="50"/>
  <c r="G56" i="51"/>
  <c r="H56" i="57"/>
  <c r="D92" i="54"/>
  <c r="H92" i="54"/>
  <c r="L92" i="54"/>
  <c r="P92" i="54"/>
  <c r="E92" i="54"/>
  <c r="I92" i="54"/>
  <c r="M92" i="54"/>
  <c r="Q92" i="54"/>
  <c r="F92" i="54"/>
  <c r="J92" i="54"/>
  <c r="N92" i="54"/>
  <c r="R92" i="54"/>
  <c r="W92" i="54"/>
  <c r="I92" i="50"/>
  <c r="H56" i="51"/>
  <c r="I56" i="57"/>
  <c r="G92" i="54"/>
  <c r="K92" i="54"/>
  <c r="O92" i="54"/>
  <c r="S92" i="54"/>
  <c r="X92" i="54"/>
  <c r="J92" i="50"/>
  <c r="I56" i="51"/>
  <c r="J56" i="57"/>
  <c r="Y92" i="54"/>
  <c r="K92" i="50"/>
  <c r="J56" i="51"/>
  <c r="K56" i="57"/>
  <c r="D92" i="55"/>
  <c r="H92" i="55"/>
  <c r="L92" i="55"/>
  <c r="P92" i="55"/>
  <c r="E92" i="55"/>
  <c r="I92" i="55"/>
  <c r="M92" i="55"/>
  <c r="Q92" i="55"/>
  <c r="F92" i="55"/>
  <c r="J92" i="55"/>
  <c r="N92" i="55"/>
  <c r="R92" i="55"/>
  <c r="W92" i="55"/>
  <c r="L92" i="50"/>
  <c r="K56" i="51"/>
  <c r="L56" i="57"/>
  <c r="G92" i="55"/>
  <c r="K92" i="55"/>
  <c r="O92" i="55"/>
  <c r="S92" i="55"/>
  <c r="X92" i="55"/>
  <c r="M92" i="50"/>
  <c r="L56" i="51"/>
  <c r="M56" i="57"/>
  <c r="Y92" i="55"/>
  <c r="N92" i="50"/>
  <c r="M56" i="51"/>
  <c r="N56" i="57"/>
  <c r="D92" i="56"/>
  <c r="H92" i="56"/>
  <c r="L92" i="56"/>
  <c r="P92" i="56"/>
  <c r="E92" i="56"/>
  <c r="I92" i="56"/>
  <c r="M92" i="56"/>
  <c r="Q92" i="56"/>
  <c r="F92" i="56"/>
  <c r="J92" i="56"/>
  <c r="N92" i="56"/>
  <c r="R92" i="56"/>
  <c r="W92" i="56"/>
  <c r="O92" i="50"/>
  <c r="N56" i="51"/>
  <c r="O56" i="57"/>
  <c r="G92" i="56"/>
  <c r="K92" i="56"/>
  <c r="O92" i="56"/>
  <c r="S92" i="56"/>
  <c r="X92" i="56"/>
  <c r="P92" i="50"/>
  <c r="O56" i="51"/>
  <c r="P56" i="57"/>
  <c r="Y92" i="56"/>
  <c r="Q92" i="50"/>
  <c r="P56" i="51"/>
  <c r="Q56" i="57"/>
  <c r="C116" i="48"/>
  <c r="D116" i="48"/>
  <c r="E116" i="48"/>
  <c r="O116" i="48"/>
  <c r="D115" i="49"/>
  <c r="D113" i="52"/>
  <c r="H113" i="52"/>
  <c r="L113" i="52"/>
  <c r="P113" i="52"/>
  <c r="F116" i="48"/>
  <c r="G116" i="48"/>
  <c r="H116" i="48"/>
  <c r="P116" i="48"/>
  <c r="E115" i="49"/>
  <c r="E113" i="52"/>
  <c r="I113" i="52"/>
  <c r="M113" i="52"/>
  <c r="Q113" i="52"/>
  <c r="I116" i="48"/>
  <c r="J116" i="48"/>
  <c r="K116" i="48"/>
  <c r="Q116" i="48"/>
  <c r="F115" i="49"/>
  <c r="F113" i="52"/>
  <c r="J113" i="52"/>
  <c r="N113" i="52"/>
  <c r="R113" i="52"/>
  <c r="W113" i="52"/>
  <c r="C113" i="50"/>
  <c r="B57" i="51"/>
  <c r="C57" i="57"/>
  <c r="L116" i="48"/>
  <c r="M116" i="48"/>
  <c r="N116" i="48"/>
  <c r="R116" i="48"/>
  <c r="G115" i="49"/>
  <c r="G113" i="52"/>
  <c r="K113" i="52"/>
  <c r="O113" i="52"/>
  <c r="S113" i="52"/>
  <c r="X113" i="52"/>
  <c r="D113" i="50"/>
  <c r="C57" i="51"/>
  <c r="D57" i="57"/>
  <c r="Y113" i="52"/>
  <c r="E113" i="50"/>
  <c r="D57" i="51"/>
  <c r="E57" i="57"/>
  <c r="D113" i="53"/>
  <c r="H113" i="53"/>
  <c r="L113" i="53"/>
  <c r="P113" i="53"/>
  <c r="E113" i="53"/>
  <c r="I113" i="53"/>
  <c r="M113" i="53"/>
  <c r="Q113" i="53"/>
  <c r="F113" i="53"/>
  <c r="J113" i="53"/>
  <c r="N113" i="53"/>
  <c r="R113" i="53"/>
  <c r="W113" i="53"/>
  <c r="F113" i="50"/>
  <c r="E57" i="51"/>
  <c r="F57" i="57"/>
  <c r="G113" i="53"/>
  <c r="K113" i="53"/>
  <c r="O113" i="53"/>
  <c r="S113" i="53"/>
  <c r="X113" i="53"/>
  <c r="G113" i="50"/>
  <c r="F57" i="51"/>
  <c r="G57" i="57"/>
  <c r="Y113" i="53"/>
  <c r="H113" i="50"/>
  <c r="G57" i="51"/>
  <c r="H57" i="57"/>
  <c r="D113" i="54"/>
  <c r="H113" i="54"/>
  <c r="L113" i="54"/>
  <c r="P113" i="54"/>
  <c r="E113" i="54"/>
  <c r="I113" i="54"/>
  <c r="M113" i="54"/>
  <c r="Q113" i="54"/>
  <c r="F113" i="54"/>
  <c r="J113" i="54"/>
  <c r="N113" i="54"/>
  <c r="R113" i="54"/>
  <c r="W113" i="54"/>
  <c r="I113" i="50"/>
  <c r="H57" i="51"/>
  <c r="I57" i="57"/>
  <c r="G113" i="54"/>
  <c r="K113" i="54"/>
  <c r="O113" i="54"/>
  <c r="S113" i="54"/>
  <c r="X113" i="54"/>
  <c r="J113" i="50"/>
  <c r="I57" i="51"/>
  <c r="J57" i="57"/>
  <c r="Y113" i="54"/>
  <c r="K113" i="50"/>
  <c r="J57" i="51"/>
  <c r="K57" i="57"/>
  <c r="D113" i="55"/>
  <c r="H113" i="55"/>
  <c r="L113" i="55"/>
  <c r="P113" i="55"/>
  <c r="E113" i="55"/>
  <c r="I113" i="55"/>
  <c r="M113" i="55"/>
  <c r="Q113" i="55"/>
  <c r="F113" i="55"/>
  <c r="J113" i="55"/>
  <c r="N113" i="55"/>
  <c r="R113" i="55"/>
  <c r="W113" i="55"/>
  <c r="L113" i="50"/>
  <c r="K57" i="51"/>
  <c r="L57" i="57"/>
  <c r="G113" i="55"/>
  <c r="K113" i="55"/>
  <c r="O113" i="55"/>
  <c r="S113" i="55"/>
  <c r="X113" i="55"/>
  <c r="M113" i="50"/>
  <c r="L57" i="51"/>
  <c r="M57" i="57"/>
  <c r="Y113" i="55"/>
  <c r="N113" i="50"/>
  <c r="M57" i="51"/>
  <c r="N57" i="57"/>
  <c r="D113" i="56"/>
  <c r="H113" i="56"/>
  <c r="L113" i="56"/>
  <c r="P113" i="56"/>
  <c r="E113" i="56"/>
  <c r="I113" i="56"/>
  <c r="M113" i="56"/>
  <c r="Q113" i="56"/>
  <c r="F113" i="56"/>
  <c r="J113" i="56"/>
  <c r="N113" i="56"/>
  <c r="R113" i="56"/>
  <c r="W113" i="56"/>
  <c r="O113" i="50"/>
  <c r="N57" i="51"/>
  <c r="O57" i="57"/>
  <c r="G113" i="56"/>
  <c r="K113" i="56"/>
  <c r="O113" i="56"/>
  <c r="S113" i="56"/>
  <c r="X113" i="56"/>
  <c r="P113" i="50"/>
  <c r="O57" i="51"/>
  <c r="P57" i="57"/>
  <c r="Y113" i="56"/>
  <c r="Q113" i="50"/>
  <c r="P57" i="51"/>
  <c r="Q57" i="57"/>
  <c r="O117" i="48"/>
  <c r="D116" i="49"/>
  <c r="D114" i="52"/>
  <c r="H114" i="52"/>
  <c r="L114" i="52"/>
  <c r="P114" i="52"/>
  <c r="P117" i="48"/>
  <c r="E116" i="49"/>
  <c r="E114" i="52"/>
  <c r="I114" i="52"/>
  <c r="M114" i="52"/>
  <c r="Q114" i="52"/>
  <c r="Q117" i="48"/>
  <c r="F116" i="49"/>
  <c r="F114" i="52"/>
  <c r="J114" i="52"/>
  <c r="N114" i="52"/>
  <c r="R114" i="52"/>
  <c r="W114" i="52"/>
  <c r="C114" i="50"/>
  <c r="B58" i="51"/>
  <c r="C58" i="57"/>
  <c r="R117" i="48"/>
  <c r="G116" i="49"/>
  <c r="G114" i="52"/>
  <c r="K114" i="52"/>
  <c r="O114" i="52"/>
  <c r="S114" i="52"/>
  <c r="X114" i="52"/>
  <c r="D114" i="50"/>
  <c r="C58" i="51"/>
  <c r="D58" i="57"/>
  <c r="Y114" i="52"/>
  <c r="E114" i="50"/>
  <c r="D58" i="51"/>
  <c r="E58" i="57"/>
  <c r="D114" i="53"/>
  <c r="H114" i="53"/>
  <c r="L114" i="53"/>
  <c r="P114" i="53"/>
  <c r="E114" i="53"/>
  <c r="I114" i="53"/>
  <c r="M114" i="53"/>
  <c r="Q114" i="53"/>
  <c r="F114" i="53"/>
  <c r="J114" i="53"/>
  <c r="N114" i="53"/>
  <c r="R114" i="53"/>
  <c r="W114" i="53"/>
  <c r="F114" i="50"/>
  <c r="E58" i="51"/>
  <c r="F58" i="57"/>
  <c r="G114" i="53"/>
  <c r="K114" i="53"/>
  <c r="O114" i="53"/>
  <c r="S114" i="53"/>
  <c r="X114" i="53"/>
  <c r="G114" i="50"/>
  <c r="F58" i="51"/>
  <c r="G58" i="57"/>
  <c r="Y114" i="53"/>
  <c r="H114" i="50"/>
  <c r="G58" i="51"/>
  <c r="H58" i="57"/>
  <c r="D114" i="54"/>
  <c r="H114" i="54"/>
  <c r="L114" i="54"/>
  <c r="P114" i="54"/>
  <c r="E114" i="54"/>
  <c r="I114" i="54"/>
  <c r="M114" i="54"/>
  <c r="Q114" i="54"/>
  <c r="F114" i="54"/>
  <c r="J114" i="54"/>
  <c r="N114" i="54"/>
  <c r="R114" i="54"/>
  <c r="W114" i="54"/>
  <c r="I114" i="50"/>
  <c r="H58" i="51"/>
  <c r="I58" i="57"/>
  <c r="G114" i="54"/>
  <c r="K114" i="54"/>
  <c r="O114" i="54"/>
  <c r="S114" i="54"/>
  <c r="X114" i="54"/>
  <c r="J114" i="50"/>
  <c r="I58" i="51"/>
  <c r="J58" i="57"/>
  <c r="Y114" i="54"/>
  <c r="K114" i="50"/>
  <c r="J58" i="51"/>
  <c r="K58" i="57"/>
  <c r="D114" i="55"/>
  <c r="H114" i="55"/>
  <c r="L114" i="55"/>
  <c r="P114" i="55"/>
  <c r="E114" i="55"/>
  <c r="I114" i="55"/>
  <c r="M114" i="55"/>
  <c r="Q114" i="55"/>
  <c r="F114" i="55"/>
  <c r="J114" i="55"/>
  <c r="N114" i="55"/>
  <c r="R114" i="55"/>
  <c r="W114" i="55"/>
  <c r="L114" i="50"/>
  <c r="K58" i="51"/>
  <c r="L58" i="57"/>
  <c r="G114" i="55"/>
  <c r="K114" i="55"/>
  <c r="O114" i="55"/>
  <c r="S114" i="55"/>
  <c r="X114" i="55"/>
  <c r="M114" i="50"/>
  <c r="L58" i="51"/>
  <c r="M58" i="57"/>
  <c r="Y114" i="55"/>
  <c r="N114" i="50"/>
  <c r="M58" i="51"/>
  <c r="N58" i="57"/>
  <c r="D114" i="56"/>
  <c r="H114" i="56"/>
  <c r="L114" i="56"/>
  <c r="P114" i="56"/>
  <c r="E114" i="56"/>
  <c r="I114" i="56"/>
  <c r="M114" i="56"/>
  <c r="Q114" i="56"/>
  <c r="F114" i="56"/>
  <c r="J114" i="56"/>
  <c r="N114" i="56"/>
  <c r="R114" i="56"/>
  <c r="W114" i="56"/>
  <c r="O114" i="50"/>
  <c r="N58" i="51"/>
  <c r="O58" i="57"/>
  <c r="G114" i="56"/>
  <c r="K114" i="56"/>
  <c r="O114" i="56"/>
  <c r="S114" i="56"/>
  <c r="X114" i="56"/>
  <c r="P114" i="50"/>
  <c r="O58" i="51"/>
  <c r="P58" i="57"/>
  <c r="Y114" i="56"/>
  <c r="Q114" i="50"/>
  <c r="P58" i="51"/>
  <c r="Q58" i="57"/>
  <c r="O118" i="48"/>
  <c r="D117" i="49"/>
  <c r="D115" i="52"/>
  <c r="H115" i="52"/>
  <c r="L115" i="52"/>
  <c r="P115" i="52"/>
  <c r="P118" i="48"/>
  <c r="E117" i="49"/>
  <c r="E115" i="52"/>
  <c r="I115" i="52"/>
  <c r="M115" i="52"/>
  <c r="Q115" i="52"/>
  <c r="Q118" i="48"/>
  <c r="F117" i="49"/>
  <c r="F115" i="52"/>
  <c r="J115" i="52"/>
  <c r="N115" i="52"/>
  <c r="R115" i="52"/>
  <c r="W115" i="52"/>
  <c r="C115" i="50"/>
  <c r="B59" i="51"/>
  <c r="C59" i="57"/>
  <c r="R118" i="48"/>
  <c r="G117" i="49"/>
  <c r="G115" i="52"/>
  <c r="K115" i="52"/>
  <c r="O115" i="52"/>
  <c r="S115" i="52"/>
  <c r="X115" i="52"/>
  <c r="D115" i="50"/>
  <c r="C59" i="51"/>
  <c r="D59" i="57"/>
  <c r="Y115" i="52"/>
  <c r="E115" i="50"/>
  <c r="D59" i="51"/>
  <c r="E59" i="57"/>
  <c r="D115" i="53"/>
  <c r="H115" i="53"/>
  <c r="L115" i="53"/>
  <c r="P115" i="53"/>
  <c r="E115" i="53"/>
  <c r="I115" i="53"/>
  <c r="M115" i="53"/>
  <c r="Q115" i="53"/>
  <c r="F115" i="53"/>
  <c r="J115" i="53"/>
  <c r="N115" i="53"/>
  <c r="R115" i="53"/>
  <c r="W115" i="53"/>
  <c r="F115" i="50"/>
  <c r="E59" i="51"/>
  <c r="F59" i="57"/>
  <c r="G115" i="53"/>
  <c r="K115" i="53"/>
  <c r="O115" i="53"/>
  <c r="S115" i="53"/>
  <c r="X115" i="53"/>
  <c r="G115" i="50"/>
  <c r="F59" i="51"/>
  <c r="G59" i="57"/>
  <c r="Y115" i="53"/>
  <c r="H115" i="50"/>
  <c r="G59" i="51"/>
  <c r="H59" i="57"/>
  <c r="D115" i="54"/>
  <c r="H115" i="54"/>
  <c r="L115" i="54"/>
  <c r="P115" i="54"/>
  <c r="E115" i="54"/>
  <c r="I115" i="54"/>
  <c r="M115" i="54"/>
  <c r="Q115" i="54"/>
  <c r="F115" i="54"/>
  <c r="J115" i="54"/>
  <c r="N115" i="54"/>
  <c r="R115" i="54"/>
  <c r="W115" i="54"/>
  <c r="I115" i="50"/>
  <c r="H59" i="51"/>
  <c r="I59" i="57"/>
  <c r="G115" i="54"/>
  <c r="K115" i="54"/>
  <c r="O115" i="54"/>
  <c r="S115" i="54"/>
  <c r="X115" i="54"/>
  <c r="J115" i="50"/>
  <c r="I59" i="51"/>
  <c r="J59" i="57"/>
  <c r="Y115" i="54"/>
  <c r="K115" i="50"/>
  <c r="J59" i="51"/>
  <c r="K59" i="57"/>
  <c r="D115" i="55"/>
  <c r="H115" i="55"/>
  <c r="L115" i="55"/>
  <c r="P115" i="55"/>
  <c r="E115" i="55"/>
  <c r="I115" i="55"/>
  <c r="M115" i="55"/>
  <c r="Q115" i="55"/>
  <c r="F115" i="55"/>
  <c r="J115" i="55"/>
  <c r="N115" i="55"/>
  <c r="R115" i="55"/>
  <c r="W115" i="55"/>
  <c r="L115" i="50"/>
  <c r="K59" i="51"/>
  <c r="L59" i="57"/>
  <c r="G115" i="55"/>
  <c r="K115" i="55"/>
  <c r="O115" i="55"/>
  <c r="S115" i="55"/>
  <c r="X115" i="55"/>
  <c r="M115" i="50"/>
  <c r="L59" i="51"/>
  <c r="M59" i="57"/>
  <c r="Y115" i="55"/>
  <c r="N115" i="50"/>
  <c r="M59" i="51"/>
  <c r="N59" i="57"/>
  <c r="D115" i="56"/>
  <c r="H115" i="56"/>
  <c r="L115" i="56"/>
  <c r="P115" i="56"/>
  <c r="E115" i="56"/>
  <c r="I115" i="56"/>
  <c r="M115" i="56"/>
  <c r="Q115" i="56"/>
  <c r="F115" i="56"/>
  <c r="J115" i="56"/>
  <c r="N115" i="56"/>
  <c r="R115" i="56"/>
  <c r="W115" i="56"/>
  <c r="O115" i="50"/>
  <c r="N59" i="51"/>
  <c r="O59" i="57"/>
  <c r="G115" i="56"/>
  <c r="K115" i="56"/>
  <c r="O115" i="56"/>
  <c r="S115" i="56"/>
  <c r="X115" i="56"/>
  <c r="P115" i="50"/>
  <c r="O59" i="51"/>
  <c r="P59" i="57"/>
  <c r="Y115" i="56"/>
  <c r="Q115" i="50"/>
  <c r="P59" i="51"/>
  <c r="Q59" i="57"/>
  <c r="O119" i="48"/>
  <c r="D118" i="49"/>
  <c r="D116" i="52"/>
  <c r="H116" i="52"/>
  <c r="L116" i="52"/>
  <c r="P116" i="52"/>
  <c r="P119" i="48"/>
  <c r="E118" i="49"/>
  <c r="E116" i="52"/>
  <c r="I116" i="52"/>
  <c r="M116" i="52"/>
  <c r="Q116" i="52"/>
  <c r="Q119" i="48"/>
  <c r="F118" i="49"/>
  <c r="F116" i="52"/>
  <c r="J116" i="52"/>
  <c r="N116" i="52"/>
  <c r="R116" i="52"/>
  <c r="W116" i="52"/>
  <c r="C116" i="50"/>
  <c r="B60" i="51"/>
  <c r="C60" i="57"/>
  <c r="R119" i="48"/>
  <c r="G118" i="49"/>
  <c r="G116" i="52"/>
  <c r="K116" i="52"/>
  <c r="O116" i="52"/>
  <c r="S116" i="52"/>
  <c r="X116" i="52"/>
  <c r="D116" i="50"/>
  <c r="C60" i="51"/>
  <c r="D60" i="57"/>
  <c r="Y116" i="52"/>
  <c r="E116" i="50"/>
  <c r="D60" i="51"/>
  <c r="E60" i="57"/>
  <c r="D116" i="53"/>
  <c r="H116" i="53"/>
  <c r="L116" i="53"/>
  <c r="P116" i="53"/>
  <c r="E116" i="53"/>
  <c r="I116" i="53"/>
  <c r="M116" i="53"/>
  <c r="Q116" i="53"/>
  <c r="F116" i="53"/>
  <c r="J116" i="53"/>
  <c r="N116" i="53"/>
  <c r="R116" i="53"/>
  <c r="W116" i="53"/>
  <c r="F116" i="50"/>
  <c r="E60" i="51"/>
  <c r="F60" i="57"/>
  <c r="G116" i="53"/>
  <c r="K116" i="53"/>
  <c r="O116" i="53"/>
  <c r="S116" i="53"/>
  <c r="X116" i="53"/>
  <c r="G116" i="50"/>
  <c r="F60" i="51"/>
  <c r="G60" i="57"/>
  <c r="Y116" i="53"/>
  <c r="H116" i="50"/>
  <c r="G60" i="51"/>
  <c r="H60" i="57"/>
  <c r="D116" i="54"/>
  <c r="H116" i="54"/>
  <c r="L116" i="54"/>
  <c r="P116" i="54"/>
  <c r="E116" i="54"/>
  <c r="I116" i="54"/>
  <c r="M116" i="54"/>
  <c r="Q116" i="54"/>
  <c r="F116" i="54"/>
  <c r="J116" i="54"/>
  <c r="N116" i="54"/>
  <c r="R116" i="54"/>
  <c r="W116" i="54"/>
  <c r="I116" i="50"/>
  <c r="H60" i="51"/>
  <c r="I60" i="57"/>
  <c r="G116" i="54"/>
  <c r="K116" i="54"/>
  <c r="O116" i="54"/>
  <c r="S116" i="54"/>
  <c r="X116" i="54"/>
  <c r="J116" i="50"/>
  <c r="I60" i="51"/>
  <c r="J60" i="57"/>
  <c r="Y116" i="54"/>
  <c r="K116" i="50"/>
  <c r="J60" i="51"/>
  <c r="K60" i="57"/>
  <c r="D116" i="55"/>
  <c r="H116" i="55"/>
  <c r="L116" i="55"/>
  <c r="P116" i="55"/>
  <c r="E116" i="55"/>
  <c r="I116" i="55"/>
  <c r="M116" i="55"/>
  <c r="Q116" i="55"/>
  <c r="F116" i="55"/>
  <c r="J116" i="55"/>
  <c r="N116" i="55"/>
  <c r="R116" i="55"/>
  <c r="W116" i="55"/>
  <c r="L116" i="50"/>
  <c r="K60" i="51"/>
  <c r="L60" i="57"/>
  <c r="G116" i="55"/>
  <c r="K116" i="55"/>
  <c r="O116" i="55"/>
  <c r="S116" i="55"/>
  <c r="X116" i="55"/>
  <c r="M116" i="50"/>
  <c r="L60" i="51"/>
  <c r="M60" i="57"/>
  <c r="Y116" i="55"/>
  <c r="N116" i="50"/>
  <c r="M60" i="51"/>
  <c r="N60" i="57"/>
  <c r="D116" i="56"/>
  <c r="H116" i="56"/>
  <c r="L116" i="56"/>
  <c r="P116" i="56"/>
  <c r="E116" i="56"/>
  <c r="I116" i="56"/>
  <c r="M116" i="56"/>
  <c r="Q116" i="56"/>
  <c r="F116" i="56"/>
  <c r="J116" i="56"/>
  <c r="N116" i="56"/>
  <c r="R116" i="56"/>
  <c r="W116" i="56"/>
  <c r="O116" i="50"/>
  <c r="N60" i="51"/>
  <c r="O60" i="57"/>
  <c r="G116" i="56"/>
  <c r="K116" i="56"/>
  <c r="O116" i="56"/>
  <c r="S116" i="56"/>
  <c r="X116" i="56"/>
  <c r="P116" i="50"/>
  <c r="O60" i="51"/>
  <c r="P60" i="57"/>
  <c r="Y116" i="56"/>
  <c r="Q116" i="50"/>
  <c r="P60" i="51"/>
  <c r="Q60" i="57"/>
  <c r="O120" i="48"/>
  <c r="D119" i="49"/>
  <c r="D117" i="52"/>
  <c r="H117" i="52"/>
  <c r="L117" i="52"/>
  <c r="P117" i="52"/>
  <c r="P120" i="48"/>
  <c r="E119" i="49"/>
  <c r="E117" i="52"/>
  <c r="I117" i="52"/>
  <c r="M117" i="52"/>
  <c r="Q117" i="52"/>
  <c r="Q120" i="48"/>
  <c r="F119" i="49"/>
  <c r="F117" i="52"/>
  <c r="J117" i="52"/>
  <c r="N117" i="52"/>
  <c r="R117" i="52"/>
  <c r="W117" i="52"/>
  <c r="C117" i="50"/>
  <c r="B61" i="51"/>
  <c r="C61" i="57"/>
  <c r="R120" i="48"/>
  <c r="G119" i="49"/>
  <c r="G117" i="52"/>
  <c r="K117" i="52"/>
  <c r="O117" i="52"/>
  <c r="S117" i="52"/>
  <c r="X117" i="52"/>
  <c r="D117" i="50"/>
  <c r="C61" i="51"/>
  <c r="D61" i="57"/>
  <c r="Y117" i="52"/>
  <c r="E117" i="50"/>
  <c r="D61" i="51"/>
  <c r="E61" i="57"/>
  <c r="D117" i="53"/>
  <c r="H117" i="53"/>
  <c r="L117" i="53"/>
  <c r="P117" i="53"/>
  <c r="E117" i="53"/>
  <c r="I117" i="53"/>
  <c r="M117" i="53"/>
  <c r="Q117" i="53"/>
  <c r="F117" i="53"/>
  <c r="J117" i="53"/>
  <c r="N117" i="53"/>
  <c r="R117" i="53"/>
  <c r="W117" i="53"/>
  <c r="F117" i="50"/>
  <c r="E61" i="51"/>
  <c r="F61" i="57"/>
  <c r="G117" i="53"/>
  <c r="K117" i="53"/>
  <c r="O117" i="53"/>
  <c r="S117" i="53"/>
  <c r="X117" i="53"/>
  <c r="G117" i="50"/>
  <c r="F61" i="51"/>
  <c r="G61" i="57"/>
  <c r="Y117" i="53"/>
  <c r="H117" i="50"/>
  <c r="G61" i="51"/>
  <c r="H61" i="57"/>
  <c r="D117" i="54"/>
  <c r="H117" i="54"/>
  <c r="L117" i="54"/>
  <c r="P117" i="54"/>
  <c r="E117" i="54"/>
  <c r="I117" i="54"/>
  <c r="M117" i="54"/>
  <c r="Q117" i="54"/>
  <c r="F117" i="54"/>
  <c r="J117" i="54"/>
  <c r="N117" i="54"/>
  <c r="R117" i="54"/>
  <c r="W117" i="54"/>
  <c r="I117" i="50"/>
  <c r="H61" i="51"/>
  <c r="I61" i="57"/>
  <c r="G117" i="54"/>
  <c r="K117" i="54"/>
  <c r="O117" i="54"/>
  <c r="S117" i="54"/>
  <c r="X117" i="54"/>
  <c r="J117" i="50"/>
  <c r="I61" i="51"/>
  <c r="J61" i="57"/>
  <c r="Y117" i="54"/>
  <c r="K117" i="50"/>
  <c r="J61" i="51"/>
  <c r="K61" i="57"/>
  <c r="D117" i="55"/>
  <c r="H117" i="55"/>
  <c r="L117" i="55"/>
  <c r="P117" i="55"/>
  <c r="E117" i="55"/>
  <c r="I117" i="55"/>
  <c r="M117" i="55"/>
  <c r="Q117" i="55"/>
  <c r="F117" i="55"/>
  <c r="J117" i="55"/>
  <c r="N117" i="55"/>
  <c r="R117" i="55"/>
  <c r="W117" i="55"/>
  <c r="L117" i="50"/>
  <c r="K61" i="51"/>
  <c r="L61" i="57"/>
  <c r="G117" i="55"/>
  <c r="K117" i="55"/>
  <c r="O117" i="55"/>
  <c r="S117" i="55"/>
  <c r="X117" i="55"/>
  <c r="M117" i="50"/>
  <c r="L61" i="51"/>
  <c r="M61" i="57"/>
  <c r="Y117" i="55"/>
  <c r="N117" i="50"/>
  <c r="M61" i="51"/>
  <c r="N61" i="57"/>
  <c r="D117" i="56"/>
  <c r="H117" i="56"/>
  <c r="L117" i="56"/>
  <c r="P117" i="56"/>
  <c r="E117" i="56"/>
  <c r="I117" i="56"/>
  <c r="M117" i="56"/>
  <c r="Q117" i="56"/>
  <c r="F117" i="56"/>
  <c r="J117" i="56"/>
  <c r="N117" i="56"/>
  <c r="R117" i="56"/>
  <c r="W117" i="56"/>
  <c r="O117" i="50"/>
  <c r="N61" i="51"/>
  <c r="O61" i="57"/>
  <c r="G117" i="56"/>
  <c r="K117" i="56"/>
  <c r="O117" i="56"/>
  <c r="S117" i="56"/>
  <c r="X117" i="56"/>
  <c r="P117" i="50"/>
  <c r="O61" i="51"/>
  <c r="P61" i="57"/>
  <c r="Y117" i="56"/>
  <c r="Q117" i="50"/>
  <c r="P61" i="51"/>
  <c r="Q61" i="57"/>
  <c r="O121" i="48"/>
  <c r="D120" i="49"/>
  <c r="D118" i="52"/>
  <c r="H118" i="52"/>
  <c r="L118" i="52"/>
  <c r="P118" i="52"/>
  <c r="P121" i="48"/>
  <c r="E120" i="49"/>
  <c r="E118" i="52"/>
  <c r="I118" i="52"/>
  <c r="M118" i="52"/>
  <c r="Q118" i="52"/>
  <c r="Q121" i="48"/>
  <c r="F120" i="49"/>
  <c r="F118" i="52"/>
  <c r="J118" i="52"/>
  <c r="N118" i="52"/>
  <c r="R118" i="52"/>
  <c r="W118" i="52"/>
  <c r="C118" i="50"/>
  <c r="B62" i="51"/>
  <c r="C62" i="57"/>
  <c r="R121" i="48"/>
  <c r="G120" i="49"/>
  <c r="G118" i="52"/>
  <c r="K118" i="52"/>
  <c r="O118" i="52"/>
  <c r="S118" i="52"/>
  <c r="X118" i="52"/>
  <c r="D118" i="50"/>
  <c r="C62" i="51"/>
  <c r="D62" i="57"/>
  <c r="Y118" i="52"/>
  <c r="E118" i="50"/>
  <c r="D62" i="51"/>
  <c r="E62" i="57"/>
  <c r="D118" i="53"/>
  <c r="H118" i="53"/>
  <c r="L118" i="53"/>
  <c r="P118" i="53"/>
  <c r="E118" i="53"/>
  <c r="I118" i="53"/>
  <c r="M118" i="53"/>
  <c r="Q118" i="53"/>
  <c r="F118" i="53"/>
  <c r="J118" i="53"/>
  <c r="N118" i="53"/>
  <c r="R118" i="53"/>
  <c r="W118" i="53"/>
  <c r="F118" i="50"/>
  <c r="E62" i="51"/>
  <c r="F62" i="57"/>
  <c r="G118" i="53"/>
  <c r="K118" i="53"/>
  <c r="O118" i="53"/>
  <c r="S118" i="53"/>
  <c r="X118" i="53"/>
  <c r="G118" i="50"/>
  <c r="F62" i="51"/>
  <c r="G62" i="57"/>
  <c r="Y118" i="53"/>
  <c r="H118" i="50"/>
  <c r="G62" i="51"/>
  <c r="H62" i="57"/>
  <c r="D118" i="54"/>
  <c r="H118" i="54"/>
  <c r="L118" i="54"/>
  <c r="P118" i="54"/>
  <c r="E118" i="54"/>
  <c r="I118" i="54"/>
  <c r="M118" i="54"/>
  <c r="Q118" i="54"/>
  <c r="F118" i="54"/>
  <c r="J118" i="54"/>
  <c r="N118" i="54"/>
  <c r="R118" i="54"/>
  <c r="W118" i="54"/>
  <c r="I118" i="50"/>
  <c r="H62" i="51"/>
  <c r="I62" i="57"/>
  <c r="G118" i="54"/>
  <c r="K118" i="54"/>
  <c r="O118" i="54"/>
  <c r="S118" i="54"/>
  <c r="X118" i="54"/>
  <c r="J118" i="50"/>
  <c r="I62" i="51"/>
  <c r="J62" i="57"/>
  <c r="Y118" i="54"/>
  <c r="K118" i="50"/>
  <c r="J62" i="51"/>
  <c r="K62" i="57"/>
  <c r="D118" i="55"/>
  <c r="H118" i="55"/>
  <c r="L118" i="55"/>
  <c r="P118" i="55"/>
  <c r="E118" i="55"/>
  <c r="I118" i="55"/>
  <c r="M118" i="55"/>
  <c r="Q118" i="55"/>
  <c r="F118" i="55"/>
  <c r="J118" i="55"/>
  <c r="N118" i="55"/>
  <c r="R118" i="55"/>
  <c r="W118" i="55"/>
  <c r="L118" i="50"/>
  <c r="K62" i="51"/>
  <c r="L62" i="57"/>
  <c r="G118" i="55"/>
  <c r="K118" i="55"/>
  <c r="O118" i="55"/>
  <c r="S118" i="55"/>
  <c r="X118" i="55"/>
  <c r="M118" i="50"/>
  <c r="L62" i="51"/>
  <c r="M62" i="57"/>
  <c r="Y118" i="55"/>
  <c r="N118" i="50"/>
  <c r="M62" i="51"/>
  <c r="N62" i="57"/>
  <c r="D118" i="56"/>
  <c r="H118" i="56"/>
  <c r="L118" i="56"/>
  <c r="P118" i="56"/>
  <c r="E118" i="56"/>
  <c r="I118" i="56"/>
  <c r="M118" i="56"/>
  <c r="Q118" i="56"/>
  <c r="F118" i="56"/>
  <c r="J118" i="56"/>
  <c r="N118" i="56"/>
  <c r="R118" i="56"/>
  <c r="W118" i="56"/>
  <c r="O118" i="50"/>
  <c r="N62" i="51"/>
  <c r="O62" i="57"/>
  <c r="G118" i="56"/>
  <c r="K118" i="56"/>
  <c r="O118" i="56"/>
  <c r="S118" i="56"/>
  <c r="X118" i="56"/>
  <c r="P118" i="50"/>
  <c r="O62" i="51"/>
  <c r="P62" i="57"/>
  <c r="Y118" i="56"/>
  <c r="Q118" i="50"/>
  <c r="P62" i="51"/>
  <c r="Q62" i="57"/>
  <c r="O122" i="48"/>
  <c r="D121" i="49"/>
  <c r="D119" i="52"/>
  <c r="H119" i="52"/>
  <c r="L119" i="52"/>
  <c r="P119" i="52"/>
  <c r="P122" i="48"/>
  <c r="E121" i="49"/>
  <c r="E119" i="52"/>
  <c r="I119" i="52"/>
  <c r="M119" i="52"/>
  <c r="Q119" i="52"/>
  <c r="Q122" i="48"/>
  <c r="F121" i="49"/>
  <c r="F119" i="52"/>
  <c r="J119" i="52"/>
  <c r="N119" i="52"/>
  <c r="R119" i="52"/>
  <c r="W119" i="52"/>
  <c r="C119" i="50"/>
  <c r="B63" i="51"/>
  <c r="C63" i="57"/>
  <c r="R122" i="48"/>
  <c r="G121" i="49"/>
  <c r="G119" i="52"/>
  <c r="K119" i="52"/>
  <c r="O119" i="52"/>
  <c r="S119" i="52"/>
  <c r="X119" i="52"/>
  <c r="D119" i="50"/>
  <c r="C63" i="51"/>
  <c r="D63" i="57"/>
  <c r="Y119" i="52"/>
  <c r="E119" i="50"/>
  <c r="D63" i="51"/>
  <c r="E63" i="57"/>
  <c r="D119" i="53"/>
  <c r="H119" i="53"/>
  <c r="L119" i="53"/>
  <c r="P119" i="53"/>
  <c r="E119" i="53"/>
  <c r="I119" i="53"/>
  <c r="M119" i="53"/>
  <c r="Q119" i="53"/>
  <c r="F119" i="53"/>
  <c r="J119" i="53"/>
  <c r="N119" i="53"/>
  <c r="R119" i="53"/>
  <c r="W119" i="53"/>
  <c r="F119" i="50"/>
  <c r="E63" i="51"/>
  <c r="F63" i="57"/>
  <c r="G119" i="53"/>
  <c r="K119" i="53"/>
  <c r="O119" i="53"/>
  <c r="S119" i="53"/>
  <c r="X119" i="53"/>
  <c r="G119" i="50"/>
  <c r="F63" i="51"/>
  <c r="G63" i="57"/>
  <c r="Y119" i="53"/>
  <c r="H119" i="50"/>
  <c r="G63" i="51"/>
  <c r="H63" i="57"/>
  <c r="D119" i="54"/>
  <c r="H119" i="54"/>
  <c r="L119" i="54"/>
  <c r="P119" i="54"/>
  <c r="E119" i="54"/>
  <c r="I119" i="54"/>
  <c r="M119" i="54"/>
  <c r="Q119" i="54"/>
  <c r="F119" i="54"/>
  <c r="J119" i="54"/>
  <c r="N119" i="54"/>
  <c r="R119" i="54"/>
  <c r="W119" i="54"/>
  <c r="I119" i="50"/>
  <c r="H63" i="51"/>
  <c r="I63" i="57"/>
  <c r="G119" i="54"/>
  <c r="K119" i="54"/>
  <c r="O119" i="54"/>
  <c r="S119" i="54"/>
  <c r="X119" i="54"/>
  <c r="J119" i="50"/>
  <c r="I63" i="51"/>
  <c r="J63" i="57"/>
  <c r="Y119" i="54"/>
  <c r="K119" i="50"/>
  <c r="J63" i="51"/>
  <c r="K63" i="57"/>
  <c r="D119" i="55"/>
  <c r="H119" i="55"/>
  <c r="L119" i="55"/>
  <c r="P119" i="55"/>
  <c r="E119" i="55"/>
  <c r="I119" i="55"/>
  <c r="M119" i="55"/>
  <c r="Q119" i="55"/>
  <c r="F119" i="55"/>
  <c r="J119" i="55"/>
  <c r="N119" i="55"/>
  <c r="R119" i="55"/>
  <c r="W119" i="55"/>
  <c r="L119" i="50"/>
  <c r="K63" i="51"/>
  <c r="L63" i="57"/>
  <c r="G119" i="55"/>
  <c r="K119" i="55"/>
  <c r="O119" i="55"/>
  <c r="S119" i="55"/>
  <c r="X119" i="55"/>
  <c r="M119" i="50"/>
  <c r="L63" i="51"/>
  <c r="M63" i="57"/>
  <c r="Y119" i="55"/>
  <c r="N119" i="50"/>
  <c r="M63" i="51"/>
  <c r="N63" i="57"/>
  <c r="D119" i="56"/>
  <c r="H119" i="56"/>
  <c r="L119" i="56"/>
  <c r="P119" i="56"/>
  <c r="E119" i="56"/>
  <c r="I119" i="56"/>
  <c r="M119" i="56"/>
  <c r="Q119" i="56"/>
  <c r="F119" i="56"/>
  <c r="J119" i="56"/>
  <c r="N119" i="56"/>
  <c r="R119" i="56"/>
  <c r="W119" i="56"/>
  <c r="O119" i="50"/>
  <c r="N63" i="51"/>
  <c r="O63" i="57"/>
  <c r="G119" i="56"/>
  <c r="K119" i="56"/>
  <c r="O119" i="56"/>
  <c r="S119" i="56"/>
  <c r="X119" i="56"/>
  <c r="P119" i="50"/>
  <c r="O63" i="51"/>
  <c r="P63" i="57"/>
  <c r="Y119" i="56"/>
  <c r="Q119" i="50"/>
  <c r="P63" i="51"/>
  <c r="Q63" i="57"/>
  <c r="O123" i="48"/>
  <c r="D122" i="49"/>
  <c r="D120" i="52"/>
  <c r="H120" i="52"/>
  <c r="L120" i="52"/>
  <c r="P120" i="52"/>
  <c r="I120" i="52"/>
  <c r="M120" i="52"/>
  <c r="Q120" i="52"/>
  <c r="Q123" i="48"/>
  <c r="F122" i="49"/>
  <c r="F120" i="52"/>
  <c r="J120" i="52"/>
  <c r="N120" i="52"/>
  <c r="R120" i="52"/>
  <c r="W120" i="52"/>
  <c r="C120" i="50"/>
  <c r="B64" i="51"/>
  <c r="C64" i="57"/>
  <c r="K120" i="52"/>
  <c r="O120" i="52"/>
  <c r="S120" i="52"/>
  <c r="X120" i="52"/>
  <c r="D120" i="50"/>
  <c r="C64" i="51"/>
  <c r="D64" i="57"/>
  <c r="Y120" i="52"/>
  <c r="E120" i="50"/>
  <c r="D64" i="51"/>
  <c r="E64" i="57"/>
  <c r="D120" i="53"/>
  <c r="H120" i="53"/>
  <c r="L120" i="53"/>
  <c r="P120" i="53"/>
  <c r="I120" i="53"/>
  <c r="M120" i="53"/>
  <c r="Q120" i="53"/>
  <c r="F120" i="53"/>
  <c r="J120" i="53"/>
  <c r="N120" i="53"/>
  <c r="R120" i="53"/>
  <c r="W120" i="53"/>
  <c r="F120" i="50"/>
  <c r="E64" i="51"/>
  <c r="F64" i="57"/>
  <c r="K120" i="53"/>
  <c r="O120" i="53"/>
  <c r="S120" i="53"/>
  <c r="X120" i="53"/>
  <c r="G120" i="50"/>
  <c r="F64" i="51"/>
  <c r="G64" i="57"/>
  <c r="Y120" i="53"/>
  <c r="H120" i="50"/>
  <c r="G64" i="51"/>
  <c r="H64" i="57"/>
  <c r="D120" i="54"/>
  <c r="H120" i="54"/>
  <c r="L120" i="54"/>
  <c r="P120" i="54"/>
  <c r="I120" i="54"/>
  <c r="M120" i="54"/>
  <c r="Q120" i="54"/>
  <c r="F120" i="54"/>
  <c r="J120" i="54"/>
  <c r="N120" i="54"/>
  <c r="R120" i="54"/>
  <c r="W120" i="54"/>
  <c r="I120" i="50"/>
  <c r="H64" i="51"/>
  <c r="I64" i="57"/>
  <c r="K120" i="54"/>
  <c r="O120" i="54"/>
  <c r="S120" i="54"/>
  <c r="X120" i="54"/>
  <c r="J120" i="50"/>
  <c r="I64" i="51"/>
  <c r="J64" i="57"/>
  <c r="Y120" i="54"/>
  <c r="K120" i="50"/>
  <c r="J64" i="51"/>
  <c r="K64" i="57"/>
  <c r="D120" i="55"/>
  <c r="H120" i="55"/>
  <c r="L120" i="55"/>
  <c r="P120" i="55"/>
  <c r="I120" i="55"/>
  <c r="M120" i="55"/>
  <c r="Q120" i="55"/>
  <c r="F120" i="55"/>
  <c r="J120" i="55"/>
  <c r="N120" i="55"/>
  <c r="R120" i="55"/>
  <c r="W120" i="55"/>
  <c r="L120" i="50"/>
  <c r="K64" i="51"/>
  <c r="L64" i="57"/>
  <c r="K120" i="55"/>
  <c r="O120" i="55"/>
  <c r="S120" i="55"/>
  <c r="X120" i="55"/>
  <c r="M120" i="50"/>
  <c r="L64" i="51"/>
  <c r="M64" i="57"/>
  <c r="Y120" i="55"/>
  <c r="N120" i="50"/>
  <c r="M64" i="51"/>
  <c r="N64" i="57"/>
  <c r="D120" i="56"/>
  <c r="H120" i="56"/>
  <c r="L120" i="56"/>
  <c r="P120" i="56"/>
  <c r="I120" i="56"/>
  <c r="M120" i="56"/>
  <c r="Q120" i="56"/>
  <c r="F120" i="56"/>
  <c r="J120" i="56"/>
  <c r="N120" i="56"/>
  <c r="R120" i="56"/>
  <c r="W120" i="56"/>
  <c r="O120" i="50"/>
  <c r="N64" i="51"/>
  <c r="O64" i="57"/>
  <c r="K120" i="56"/>
  <c r="O120" i="56"/>
  <c r="S120" i="56"/>
  <c r="X120" i="56"/>
  <c r="P120" i="50"/>
  <c r="O64" i="51"/>
  <c r="P64" i="57"/>
  <c r="Y120" i="56"/>
  <c r="Q120" i="50"/>
  <c r="P64" i="51"/>
  <c r="Q64" i="57"/>
  <c r="O124" i="48"/>
  <c r="D123" i="49"/>
  <c r="D121" i="52"/>
  <c r="H121" i="52"/>
  <c r="L121" i="52"/>
  <c r="P121" i="52"/>
  <c r="P124" i="48"/>
  <c r="E123" i="49"/>
  <c r="E121" i="52"/>
  <c r="I121" i="52"/>
  <c r="M121" i="52"/>
  <c r="Q121" i="52"/>
  <c r="Q124" i="48"/>
  <c r="F123" i="49"/>
  <c r="F121" i="52"/>
  <c r="J121" i="52"/>
  <c r="N121" i="52"/>
  <c r="R121" i="52"/>
  <c r="W121" i="52"/>
  <c r="C121" i="50"/>
  <c r="B65" i="51"/>
  <c r="C65" i="57"/>
  <c r="R124" i="48"/>
  <c r="G123" i="49"/>
  <c r="G121" i="52"/>
  <c r="K121" i="52"/>
  <c r="O121" i="52"/>
  <c r="S121" i="52"/>
  <c r="X121" i="52"/>
  <c r="D121" i="50"/>
  <c r="C65" i="51"/>
  <c r="D65" i="57"/>
  <c r="Y121" i="52"/>
  <c r="E121" i="50"/>
  <c r="D65" i="51"/>
  <c r="E65" i="57"/>
  <c r="D121" i="53"/>
  <c r="H121" i="53"/>
  <c r="L121" i="53"/>
  <c r="P121" i="53"/>
  <c r="E121" i="53"/>
  <c r="I121" i="53"/>
  <c r="M121" i="53"/>
  <c r="Q121" i="53"/>
  <c r="F121" i="53"/>
  <c r="J121" i="53"/>
  <c r="N121" i="53"/>
  <c r="R121" i="53"/>
  <c r="W121" i="53"/>
  <c r="F121" i="50"/>
  <c r="E65" i="51"/>
  <c r="F65" i="57"/>
  <c r="G121" i="53"/>
  <c r="K121" i="53"/>
  <c r="O121" i="53"/>
  <c r="S121" i="53"/>
  <c r="X121" i="53"/>
  <c r="G121" i="50"/>
  <c r="F65" i="51"/>
  <c r="G65" i="57"/>
  <c r="Y121" i="53"/>
  <c r="H121" i="50"/>
  <c r="G65" i="51"/>
  <c r="H65" i="57"/>
  <c r="D121" i="54"/>
  <c r="H121" i="54"/>
  <c r="L121" i="54"/>
  <c r="P121" i="54"/>
  <c r="E121" i="54"/>
  <c r="I121" i="54"/>
  <c r="M121" i="54"/>
  <c r="Q121" i="54"/>
  <c r="F121" i="54"/>
  <c r="J121" i="54"/>
  <c r="N121" i="54"/>
  <c r="R121" i="54"/>
  <c r="W121" i="54"/>
  <c r="I121" i="50"/>
  <c r="H65" i="51"/>
  <c r="I65" i="57"/>
  <c r="G121" i="54"/>
  <c r="K121" i="54"/>
  <c r="O121" i="54"/>
  <c r="S121" i="54"/>
  <c r="X121" i="54"/>
  <c r="J121" i="50"/>
  <c r="I65" i="51"/>
  <c r="J65" i="57"/>
  <c r="Y121" i="54"/>
  <c r="K121" i="50"/>
  <c r="J65" i="51"/>
  <c r="K65" i="57"/>
  <c r="D121" i="55"/>
  <c r="H121" i="55"/>
  <c r="L121" i="55"/>
  <c r="P121" i="55"/>
  <c r="E121" i="55"/>
  <c r="I121" i="55"/>
  <c r="M121" i="55"/>
  <c r="Q121" i="55"/>
  <c r="F121" i="55"/>
  <c r="J121" i="55"/>
  <c r="N121" i="55"/>
  <c r="R121" i="55"/>
  <c r="W121" i="55"/>
  <c r="L121" i="50"/>
  <c r="K65" i="51"/>
  <c r="L65" i="57"/>
  <c r="G121" i="55"/>
  <c r="K121" i="55"/>
  <c r="O121" i="55"/>
  <c r="S121" i="55"/>
  <c r="X121" i="55"/>
  <c r="M121" i="50"/>
  <c r="L65" i="51"/>
  <c r="M65" i="57"/>
  <c r="Y121" i="55"/>
  <c r="N121" i="50"/>
  <c r="M65" i="51"/>
  <c r="N65" i="57"/>
  <c r="D121" i="56"/>
  <c r="H121" i="56"/>
  <c r="L121" i="56"/>
  <c r="P121" i="56"/>
  <c r="E121" i="56"/>
  <c r="I121" i="56"/>
  <c r="M121" i="56"/>
  <c r="Q121" i="56"/>
  <c r="F121" i="56"/>
  <c r="J121" i="56"/>
  <c r="N121" i="56"/>
  <c r="R121" i="56"/>
  <c r="W121" i="56"/>
  <c r="O121" i="50"/>
  <c r="N65" i="51"/>
  <c r="O65" i="57"/>
  <c r="G121" i="56"/>
  <c r="K121" i="56"/>
  <c r="O121" i="56"/>
  <c r="S121" i="56"/>
  <c r="X121" i="56"/>
  <c r="P121" i="50"/>
  <c r="O65" i="51"/>
  <c r="P65" i="57"/>
  <c r="Y121" i="56"/>
  <c r="Q121" i="50"/>
  <c r="P65" i="51"/>
  <c r="Q65" i="57"/>
  <c r="O125" i="48"/>
  <c r="D124" i="49"/>
  <c r="D122" i="52"/>
  <c r="H122" i="52"/>
  <c r="L122" i="52"/>
  <c r="P122" i="52"/>
  <c r="P125" i="48"/>
  <c r="E124" i="49"/>
  <c r="E122" i="52"/>
  <c r="I122" i="52"/>
  <c r="M122" i="52"/>
  <c r="Q122" i="52"/>
  <c r="Q125" i="48"/>
  <c r="F124" i="49"/>
  <c r="F122" i="52"/>
  <c r="J122" i="52"/>
  <c r="N122" i="52"/>
  <c r="R122" i="52"/>
  <c r="W122" i="52"/>
  <c r="C122" i="50"/>
  <c r="B66" i="51"/>
  <c r="C66" i="57"/>
  <c r="R125" i="48"/>
  <c r="G124" i="49"/>
  <c r="G122" i="52"/>
  <c r="K122" i="52"/>
  <c r="O122" i="52"/>
  <c r="S122" i="52"/>
  <c r="X122" i="52"/>
  <c r="D122" i="50"/>
  <c r="C66" i="51"/>
  <c r="D66" i="57"/>
  <c r="Y122" i="52"/>
  <c r="E122" i="50"/>
  <c r="D66" i="51"/>
  <c r="E66" i="57"/>
  <c r="D122" i="53"/>
  <c r="H122" i="53"/>
  <c r="L122" i="53"/>
  <c r="P122" i="53"/>
  <c r="E122" i="53"/>
  <c r="I122" i="53"/>
  <c r="M122" i="53"/>
  <c r="Q122" i="53"/>
  <c r="F122" i="53"/>
  <c r="J122" i="53"/>
  <c r="N122" i="53"/>
  <c r="R122" i="53"/>
  <c r="W122" i="53"/>
  <c r="F122" i="50"/>
  <c r="E66" i="51"/>
  <c r="F66" i="57"/>
  <c r="G122" i="53"/>
  <c r="K122" i="53"/>
  <c r="O122" i="53"/>
  <c r="S122" i="53"/>
  <c r="X122" i="53"/>
  <c r="G122" i="50"/>
  <c r="F66" i="51"/>
  <c r="G66" i="57"/>
  <c r="Y122" i="53"/>
  <c r="H122" i="50"/>
  <c r="G66" i="51"/>
  <c r="H66" i="57"/>
  <c r="D122" i="54"/>
  <c r="H122" i="54"/>
  <c r="L122" i="54"/>
  <c r="P122" i="54"/>
  <c r="E122" i="54"/>
  <c r="I122" i="54"/>
  <c r="M122" i="54"/>
  <c r="Q122" i="54"/>
  <c r="F122" i="54"/>
  <c r="J122" i="54"/>
  <c r="N122" i="54"/>
  <c r="R122" i="54"/>
  <c r="W122" i="54"/>
  <c r="I122" i="50"/>
  <c r="H66" i="51"/>
  <c r="I66" i="57"/>
  <c r="G122" i="54"/>
  <c r="K122" i="54"/>
  <c r="O122" i="54"/>
  <c r="S122" i="54"/>
  <c r="X122" i="54"/>
  <c r="J122" i="50"/>
  <c r="I66" i="51"/>
  <c r="J66" i="57"/>
  <c r="Y122" i="54"/>
  <c r="K122" i="50"/>
  <c r="J66" i="51"/>
  <c r="K66" i="57"/>
  <c r="D122" i="55"/>
  <c r="H122" i="55"/>
  <c r="L122" i="55"/>
  <c r="P122" i="55"/>
  <c r="E122" i="55"/>
  <c r="I122" i="55"/>
  <c r="M122" i="55"/>
  <c r="Q122" i="55"/>
  <c r="F122" i="55"/>
  <c r="J122" i="55"/>
  <c r="N122" i="55"/>
  <c r="R122" i="55"/>
  <c r="W122" i="55"/>
  <c r="L122" i="50"/>
  <c r="K66" i="51"/>
  <c r="L66" i="57"/>
  <c r="G122" i="55"/>
  <c r="K122" i="55"/>
  <c r="O122" i="55"/>
  <c r="S122" i="55"/>
  <c r="X122" i="55"/>
  <c r="M122" i="50"/>
  <c r="L66" i="51"/>
  <c r="M66" i="57"/>
  <c r="Y122" i="55"/>
  <c r="N122" i="50"/>
  <c r="M66" i="51"/>
  <c r="N66" i="57"/>
  <c r="D122" i="56"/>
  <c r="H122" i="56"/>
  <c r="L122" i="56"/>
  <c r="P122" i="56"/>
  <c r="E122" i="56"/>
  <c r="I122" i="56"/>
  <c r="M122" i="56"/>
  <c r="Q122" i="56"/>
  <c r="F122" i="56"/>
  <c r="J122" i="56"/>
  <c r="N122" i="56"/>
  <c r="R122" i="56"/>
  <c r="W122" i="56"/>
  <c r="O122" i="50"/>
  <c r="N66" i="51"/>
  <c r="O66" i="57"/>
  <c r="G122" i="56"/>
  <c r="K122" i="56"/>
  <c r="O122" i="56"/>
  <c r="S122" i="56"/>
  <c r="X122" i="56"/>
  <c r="P122" i="50"/>
  <c r="O66" i="51"/>
  <c r="P66" i="57"/>
  <c r="Y122" i="56"/>
  <c r="Q122" i="50"/>
  <c r="P66" i="51"/>
  <c r="Q66" i="57"/>
  <c r="O126" i="48"/>
  <c r="D125" i="49"/>
  <c r="D123" i="52"/>
  <c r="H123" i="52"/>
  <c r="L123" i="52"/>
  <c r="P123" i="52"/>
  <c r="P126" i="48"/>
  <c r="E125" i="49"/>
  <c r="E123" i="52"/>
  <c r="I123" i="52"/>
  <c r="M123" i="52"/>
  <c r="Q123" i="52"/>
  <c r="Q126" i="48"/>
  <c r="F125" i="49"/>
  <c r="F123" i="52"/>
  <c r="J123" i="52"/>
  <c r="N123" i="52"/>
  <c r="R123" i="52"/>
  <c r="W123" i="52"/>
  <c r="C123" i="50"/>
  <c r="B67" i="51"/>
  <c r="C67" i="57"/>
  <c r="R126" i="48"/>
  <c r="G125" i="49"/>
  <c r="G123" i="52"/>
  <c r="K123" i="52"/>
  <c r="O123" i="52"/>
  <c r="S123" i="52"/>
  <c r="X123" i="52"/>
  <c r="D123" i="50"/>
  <c r="C67" i="51"/>
  <c r="D67" i="57"/>
  <c r="Y123" i="52"/>
  <c r="E123" i="50"/>
  <c r="D67" i="51"/>
  <c r="E67" i="57"/>
  <c r="D123" i="53"/>
  <c r="H123" i="53"/>
  <c r="L123" i="53"/>
  <c r="P123" i="53"/>
  <c r="E123" i="53"/>
  <c r="I123" i="53"/>
  <c r="M123" i="53"/>
  <c r="Q123" i="53"/>
  <c r="F123" i="53"/>
  <c r="J123" i="53"/>
  <c r="N123" i="53"/>
  <c r="R123" i="53"/>
  <c r="W123" i="53"/>
  <c r="F123" i="50"/>
  <c r="E67" i="51"/>
  <c r="F67" i="57"/>
  <c r="G123" i="53"/>
  <c r="K123" i="53"/>
  <c r="O123" i="53"/>
  <c r="S123" i="53"/>
  <c r="X123" i="53"/>
  <c r="G123" i="50"/>
  <c r="F67" i="51"/>
  <c r="G67" i="57"/>
  <c r="Y123" i="53"/>
  <c r="H123" i="50"/>
  <c r="G67" i="51"/>
  <c r="H67" i="57"/>
  <c r="D123" i="54"/>
  <c r="H123" i="54"/>
  <c r="L123" i="54"/>
  <c r="P123" i="54"/>
  <c r="E123" i="54"/>
  <c r="I123" i="54"/>
  <c r="M123" i="54"/>
  <c r="Q123" i="54"/>
  <c r="F123" i="54"/>
  <c r="J123" i="54"/>
  <c r="N123" i="54"/>
  <c r="R123" i="54"/>
  <c r="W123" i="54"/>
  <c r="I123" i="50"/>
  <c r="H67" i="51"/>
  <c r="I67" i="57"/>
  <c r="G123" i="54"/>
  <c r="K123" i="54"/>
  <c r="O123" i="54"/>
  <c r="S123" i="54"/>
  <c r="X123" i="54"/>
  <c r="J123" i="50"/>
  <c r="I67" i="51"/>
  <c r="J67" i="57"/>
  <c r="Y123" i="54"/>
  <c r="K123" i="50"/>
  <c r="J67" i="51"/>
  <c r="K67" i="57"/>
  <c r="D123" i="55"/>
  <c r="H123" i="55"/>
  <c r="L123" i="55"/>
  <c r="P123" i="55"/>
  <c r="E123" i="55"/>
  <c r="I123" i="55"/>
  <c r="M123" i="55"/>
  <c r="Q123" i="55"/>
  <c r="F123" i="55"/>
  <c r="J123" i="55"/>
  <c r="N123" i="55"/>
  <c r="R123" i="55"/>
  <c r="W123" i="55"/>
  <c r="L123" i="50"/>
  <c r="K67" i="51"/>
  <c r="L67" i="57"/>
  <c r="G123" i="55"/>
  <c r="K123" i="55"/>
  <c r="O123" i="55"/>
  <c r="S123" i="55"/>
  <c r="X123" i="55"/>
  <c r="M123" i="50"/>
  <c r="L67" i="51"/>
  <c r="M67" i="57"/>
  <c r="Y123" i="55"/>
  <c r="N123" i="50"/>
  <c r="M67" i="51"/>
  <c r="N67" i="57"/>
  <c r="D123" i="56"/>
  <c r="H123" i="56"/>
  <c r="L123" i="56"/>
  <c r="P123" i="56"/>
  <c r="E123" i="56"/>
  <c r="I123" i="56"/>
  <c r="M123" i="56"/>
  <c r="Q123" i="56"/>
  <c r="F123" i="56"/>
  <c r="J123" i="56"/>
  <c r="N123" i="56"/>
  <c r="R123" i="56"/>
  <c r="W123" i="56"/>
  <c r="O123" i="50"/>
  <c r="N67" i="51"/>
  <c r="O67" i="57"/>
  <c r="G123" i="56"/>
  <c r="K123" i="56"/>
  <c r="O123" i="56"/>
  <c r="S123" i="56"/>
  <c r="X123" i="56"/>
  <c r="P123" i="50"/>
  <c r="O67" i="51"/>
  <c r="P67" i="57"/>
  <c r="Y123" i="56"/>
  <c r="Q123" i="50"/>
  <c r="P67" i="51"/>
  <c r="Q67" i="57"/>
  <c r="O127" i="48"/>
  <c r="D126" i="49"/>
  <c r="D124" i="52"/>
  <c r="H124" i="52"/>
  <c r="L124" i="52"/>
  <c r="P124" i="52"/>
  <c r="P127" i="48"/>
  <c r="E126" i="49"/>
  <c r="E124" i="52"/>
  <c r="I124" i="52"/>
  <c r="M124" i="52"/>
  <c r="Q124" i="52"/>
  <c r="Q127" i="48"/>
  <c r="F126" i="49"/>
  <c r="F124" i="52"/>
  <c r="J124" i="52"/>
  <c r="N124" i="52"/>
  <c r="R124" i="52"/>
  <c r="W124" i="52"/>
  <c r="C124" i="50"/>
  <c r="B68" i="51"/>
  <c r="C68" i="57"/>
  <c r="R127" i="48"/>
  <c r="G126" i="49"/>
  <c r="G124" i="52"/>
  <c r="K124" i="52"/>
  <c r="O124" i="52"/>
  <c r="S124" i="52"/>
  <c r="X124" i="52"/>
  <c r="D124" i="50"/>
  <c r="C68" i="51"/>
  <c r="D68" i="57"/>
  <c r="Y124" i="52"/>
  <c r="E124" i="50"/>
  <c r="D68" i="51"/>
  <c r="E68" i="57"/>
  <c r="D124" i="53"/>
  <c r="H124" i="53"/>
  <c r="L124" i="53"/>
  <c r="P124" i="53"/>
  <c r="E124" i="53"/>
  <c r="I124" i="53"/>
  <c r="M124" i="53"/>
  <c r="Q124" i="53"/>
  <c r="F124" i="53"/>
  <c r="J124" i="53"/>
  <c r="N124" i="53"/>
  <c r="R124" i="53"/>
  <c r="W124" i="53"/>
  <c r="F124" i="50"/>
  <c r="E68" i="51"/>
  <c r="F68" i="57"/>
  <c r="G124" i="53"/>
  <c r="K124" i="53"/>
  <c r="O124" i="53"/>
  <c r="S124" i="53"/>
  <c r="X124" i="53"/>
  <c r="G124" i="50"/>
  <c r="F68" i="51"/>
  <c r="G68" i="57"/>
  <c r="Y124" i="53"/>
  <c r="H124" i="50"/>
  <c r="G68" i="51"/>
  <c r="H68" i="57"/>
  <c r="D124" i="54"/>
  <c r="H124" i="54"/>
  <c r="L124" i="54"/>
  <c r="P124" i="54"/>
  <c r="E124" i="54"/>
  <c r="I124" i="54"/>
  <c r="M124" i="54"/>
  <c r="Q124" i="54"/>
  <c r="F124" i="54"/>
  <c r="J124" i="54"/>
  <c r="N124" i="54"/>
  <c r="R124" i="54"/>
  <c r="W124" i="54"/>
  <c r="I124" i="50"/>
  <c r="H68" i="51"/>
  <c r="I68" i="57"/>
  <c r="G124" i="54"/>
  <c r="K124" i="54"/>
  <c r="O124" i="54"/>
  <c r="S124" i="54"/>
  <c r="X124" i="54"/>
  <c r="J124" i="50"/>
  <c r="I68" i="51"/>
  <c r="J68" i="57"/>
  <c r="Y124" i="54"/>
  <c r="K124" i="50"/>
  <c r="J68" i="51"/>
  <c r="K68" i="57"/>
  <c r="D124" i="55"/>
  <c r="H124" i="55"/>
  <c r="L124" i="55"/>
  <c r="P124" i="55"/>
  <c r="E124" i="55"/>
  <c r="I124" i="55"/>
  <c r="M124" i="55"/>
  <c r="Q124" i="55"/>
  <c r="F124" i="55"/>
  <c r="J124" i="55"/>
  <c r="N124" i="55"/>
  <c r="R124" i="55"/>
  <c r="W124" i="55"/>
  <c r="L124" i="50"/>
  <c r="K68" i="51"/>
  <c r="L68" i="57"/>
  <c r="G124" i="55"/>
  <c r="K124" i="55"/>
  <c r="O124" i="55"/>
  <c r="S124" i="55"/>
  <c r="X124" i="55"/>
  <c r="M124" i="50"/>
  <c r="L68" i="51"/>
  <c r="M68" i="57"/>
  <c r="Y124" i="55"/>
  <c r="N124" i="50"/>
  <c r="M68" i="51"/>
  <c r="N68" i="57"/>
  <c r="D124" i="56"/>
  <c r="H124" i="56"/>
  <c r="L124" i="56"/>
  <c r="P124" i="56"/>
  <c r="E124" i="56"/>
  <c r="I124" i="56"/>
  <c r="M124" i="56"/>
  <c r="Q124" i="56"/>
  <c r="F124" i="56"/>
  <c r="J124" i="56"/>
  <c r="N124" i="56"/>
  <c r="R124" i="56"/>
  <c r="W124" i="56"/>
  <c r="O124" i="50"/>
  <c r="N68" i="51"/>
  <c r="O68" i="57"/>
  <c r="G124" i="56"/>
  <c r="K124" i="56"/>
  <c r="O124" i="56"/>
  <c r="S124" i="56"/>
  <c r="X124" i="56"/>
  <c r="P124" i="50"/>
  <c r="O68" i="51"/>
  <c r="P68" i="57"/>
  <c r="Y124" i="56"/>
  <c r="Q124" i="50"/>
  <c r="P68" i="51"/>
  <c r="Q68" i="57"/>
  <c r="O128" i="48"/>
  <c r="D127" i="49"/>
  <c r="D125" i="52"/>
  <c r="H125" i="52"/>
  <c r="L125" i="52"/>
  <c r="P125" i="52"/>
  <c r="P128" i="48"/>
  <c r="E127" i="49"/>
  <c r="E125" i="52"/>
  <c r="I125" i="52"/>
  <c r="M125" i="52"/>
  <c r="Q125" i="52"/>
  <c r="Q128" i="48"/>
  <c r="F127" i="49"/>
  <c r="F125" i="52"/>
  <c r="J125" i="52"/>
  <c r="N125" i="52"/>
  <c r="R125" i="52"/>
  <c r="W125" i="52"/>
  <c r="C125" i="50"/>
  <c r="B69" i="51"/>
  <c r="C69" i="57"/>
  <c r="R128" i="48"/>
  <c r="G127" i="49"/>
  <c r="G125" i="52"/>
  <c r="K125" i="52"/>
  <c r="O125" i="52"/>
  <c r="S125" i="52"/>
  <c r="X125" i="52"/>
  <c r="D125" i="50"/>
  <c r="C69" i="51"/>
  <c r="D69" i="57"/>
  <c r="Y125" i="52"/>
  <c r="E125" i="50"/>
  <c r="D69" i="51"/>
  <c r="E69" i="57"/>
  <c r="D125" i="53"/>
  <c r="H125" i="53"/>
  <c r="L125" i="53"/>
  <c r="P125" i="53"/>
  <c r="E125" i="53"/>
  <c r="I125" i="53"/>
  <c r="M125" i="53"/>
  <c r="Q125" i="53"/>
  <c r="F125" i="53"/>
  <c r="J125" i="53"/>
  <c r="N125" i="53"/>
  <c r="R125" i="53"/>
  <c r="W125" i="53"/>
  <c r="F125" i="50"/>
  <c r="E69" i="51"/>
  <c r="F69" i="57"/>
  <c r="G125" i="53"/>
  <c r="K125" i="53"/>
  <c r="O125" i="53"/>
  <c r="S125" i="53"/>
  <c r="X125" i="53"/>
  <c r="G125" i="50"/>
  <c r="F69" i="51"/>
  <c r="G69" i="57"/>
  <c r="Y125" i="53"/>
  <c r="H125" i="50"/>
  <c r="G69" i="51"/>
  <c r="H69" i="57"/>
  <c r="D125" i="54"/>
  <c r="H125" i="54"/>
  <c r="L125" i="54"/>
  <c r="P125" i="54"/>
  <c r="E125" i="54"/>
  <c r="I125" i="54"/>
  <c r="M125" i="54"/>
  <c r="Q125" i="54"/>
  <c r="F125" i="54"/>
  <c r="J125" i="54"/>
  <c r="N125" i="54"/>
  <c r="R125" i="54"/>
  <c r="W125" i="54"/>
  <c r="I125" i="50"/>
  <c r="H69" i="51"/>
  <c r="I69" i="57"/>
  <c r="G125" i="54"/>
  <c r="K125" i="54"/>
  <c r="O125" i="54"/>
  <c r="S125" i="54"/>
  <c r="X125" i="54"/>
  <c r="J125" i="50"/>
  <c r="I69" i="51"/>
  <c r="J69" i="57"/>
  <c r="Y125" i="54"/>
  <c r="K125" i="50"/>
  <c r="J69" i="51"/>
  <c r="K69" i="57"/>
  <c r="D125" i="55"/>
  <c r="H125" i="55"/>
  <c r="L125" i="55"/>
  <c r="P125" i="55"/>
  <c r="E125" i="55"/>
  <c r="I125" i="55"/>
  <c r="M125" i="55"/>
  <c r="Q125" i="55"/>
  <c r="F125" i="55"/>
  <c r="J125" i="55"/>
  <c r="N125" i="55"/>
  <c r="R125" i="55"/>
  <c r="W125" i="55"/>
  <c r="L125" i="50"/>
  <c r="K69" i="51"/>
  <c r="L69" i="57"/>
  <c r="G125" i="55"/>
  <c r="K125" i="55"/>
  <c r="O125" i="55"/>
  <c r="S125" i="55"/>
  <c r="X125" i="55"/>
  <c r="M125" i="50"/>
  <c r="L69" i="51"/>
  <c r="M69" i="57"/>
  <c r="Y125" i="55"/>
  <c r="N125" i="50"/>
  <c r="M69" i="51"/>
  <c r="N69" i="57"/>
  <c r="D125" i="56"/>
  <c r="H125" i="56"/>
  <c r="L125" i="56"/>
  <c r="P125" i="56"/>
  <c r="E125" i="56"/>
  <c r="I125" i="56"/>
  <c r="M125" i="56"/>
  <c r="Q125" i="56"/>
  <c r="F125" i="56"/>
  <c r="J125" i="56"/>
  <c r="N125" i="56"/>
  <c r="R125" i="56"/>
  <c r="W125" i="56"/>
  <c r="O125" i="50"/>
  <c r="N69" i="51"/>
  <c r="O69" i="57"/>
  <c r="G125" i="56"/>
  <c r="K125" i="56"/>
  <c r="O125" i="56"/>
  <c r="S125" i="56"/>
  <c r="X125" i="56"/>
  <c r="P125" i="50"/>
  <c r="O69" i="51"/>
  <c r="P69" i="57"/>
  <c r="Y125" i="56"/>
  <c r="Q125" i="50"/>
  <c r="P69" i="51"/>
  <c r="Q69" i="57"/>
  <c r="O129" i="48"/>
  <c r="D128" i="49"/>
  <c r="D126" i="52"/>
  <c r="H126" i="52"/>
  <c r="L126" i="52"/>
  <c r="P126" i="52"/>
  <c r="P129" i="48"/>
  <c r="E128" i="49"/>
  <c r="E126" i="52"/>
  <c r="I126" i="52"/>
  <c r="M126" i="52"/>
  <c r="Q126" i="52"/>
  <c r="Q129" i="48"/>
  <c r="F128" i="49"/>
  <c r="F126" i="52"/>
  <c r="J126" i="52"/>
  <c r="N126" i="52"/>
  <c r="R126" i="52"/>
  <c r="W126" i="52"/>
  <c r="C126" i="50"/>
  <c r="B70" i="51"/>
  <c r="C70" i="57"/>
  <c r="R129" i="48"/>
  <c r="G128" i="49"/>
  <c r="G126" i="52"/>
  <c r="K126" i="52"/>
  <c r="O126" i="52"/>
  <c r="S126" i="52"/>
  <c r="X126" i="52"/>
  <c r="D126" i="50"/>
  <c r="C70" i="51"/>
  <c r="D70" i="57"/>
  <c r="Y126" i="52"/>
  <c r="E126" i="50"/>
  <c r="D70" i="51"/>
  <c r="E70" i="57"/>
  <c r="D126" i="53"/>
  <c r="H126" i="53"/>
  <c r="L126" i="53"/>
  <c r="P126" i="53"/>
  <c r="E126" i="53"/>
  <c r="I126" i="53"/>
  <c r="M126" i="53"/>
  <c r="Q126" i="53"/>
  <c r="F126" i="53"/>
  <c r="J126" i="53"/>
  <c r="N126" i="53"/>
  <c r="R126" i="53"/>
  <c r="W126" i="53"/>
  <c r="F126" i="50"/>
  <c r="E70" i="51"/>
  <c r="F70" i="57"/>
  <c r="G126" i="53"/>
  <c r="K126" i="53"/>
  <c r="O126" i="53"/>
  <c r="S126" i="53"/>
  <c r="X126" i="53"/>
  <c r="G126" i="50"/>
  <c r="F70" i="51"/>
  <c r="G70" i="57"/>
  <c r="Y126" i="53"/>
  <c r="H126" i="50"/>
  <c r="G70" i="51"/>
  <c r="H70" i="57"/>
  <c r="D126" i="54"/>
  <c r="H126" i="54"/>
  <c r="L126" i="54"/>
  <c r="P126" i="54"/>
  <c r="E126" i="54"/>
  <c r="I126" i="54"/>
  <c r="M126" i="54"/>
  <c r="Q126" i="54"/>
  <c r="F126" i="54"/>
  <c r="J126" i="54"/>
  <c r="N126" i="54"/>
  <c r="R126" i="54"/>
  <c r="W126" i="54"/>
  <c r="I126" i="50"/>
  <c r="H70" i="51"/>
  <c r="I70" i="57"/>
  <c r="G126" i="54"/>
  <c r="K126" i="54"/>
  <c r="O126" i="54"/>
  <c r="S126" i="54"/>
  <c r="X126" i="54"/>
  <c r="J126" i="50"/>
  <c r="I70" i="51"/>
  <c r="J70" i="57"/>
  <c r="Y126" i="54"/>
  <c r="K126" i="50"/>
  <c r="J70" i="51"/>
  <c r="K70" i="57"/>
  <c r="D126" i="55"/>
  <c r="H126" i="55"/>
  <c r="L126" i="55"/>
  <c r="P126" i="55"/>
  <c r="E126" i="55"/>
  <c r="I126" i="55"/>
  <c r="M126" i="55"/>
  <c r="Q126" i="55"/>
  <c r="F126" i="55"/>
  <c r="J126" i="55"/>
  <c r="N126" i="55"/>
  <c r="R126" i="55"/>
  <c r="W126" i="55"/>
  <c r="L126" i="50"/>
  <c r="K70" i="51"/>
  <c r="L70" i="57"/>
  <c r="G126" i="55"/>
  <c r="K126" i="55"/>
  <c r="O126" i="55"/>
  <c r="S126" i="55"/>
  <c r="X126" i="55"/>
  <c r="M126" i="50"/>
  <c r="L70" i="51"/>
  <c r="M70" i="57"/>
  <c r="Y126" i="55"/>
  <c r="N126" i="50"/>
  <c r="M70" i="51"/>
  <c r="N70" i="57"/>
  <c r="D126" i="56"/>
  <c r="H126" i="56"/>
  <c r="L126" i="56"/>
  <c r="P126" i="56"/>
  <c r="E126" i="56"/>
  <c r="I126" i="56"/>
  <c r="M126" i="56"/>
  <c r="Q126" i="56"/>
  <c r="F126" i="56"/>
  <c r="J126" i="56"/>
  <c r="N126" i="56"/>
  <c r="R126" i="56"/>
  <c r="W126" i="56"/>
  <c r="O126" i="50"/>
  <c r="N70" i="51"/>
  <c r="O70" i="57"/>
  <c r="G126" i="56"/>
  <c r="K126" i="56"/>
  <c r="O126" i="56"/>
  <c r="S126" i="56"/>
  <c r="X126" i="56"/>
  <c r="P126" i="50"/>
  <c r="O70" i="51"/>
  <c r="P70" i="57"/>
  <c r="Y126" i="56"/>
  <c r="Q126" i="50"/>
  <c r="P70" i="51"/>
  <c r="Q70" i="57"/>
  <c r="O130" i="48"/>
  <c r="D129" i="49"/>
  <c r="D127" i="52"/>
  <c r="H127" i="52"/>
  <c r="L127" i="52"/>
  <c r="P127" i="52"/>
  <c r="P130" i="48"/>
  <c r="E129" i="49"/>
  <c r="E127" i="52"/>
  <c r="I127" i="52"/>
  <c r="M127" i="52"/>
  <c r="Q127" i="52"/>
  <c r="Q130" i="48"/>
  <c r="F129" i="49"/>
  <c r="F127" i="52"/>
  <c r="J127" i="52"/>
  <c r="N127" i="52"/>
  <c r="R127" i="52"/>
  <c r="W127" i="52"/>
  <c r="C127" i="50"/>
  <c r="B71" i="51"/>
  <c r="C71" i="57"/>
  <c r="R130" i="48"/>
  <c r="G129" i="49"/>
  <c r="G127" i="52"/>
  <c r="K127" i="52"/>
  <c r="O127" i="52"/>
  <c r="S127" i="52"/>
  <c r="X127" i="52"/>
  <c r="D127" i="50"/>
  <c r="C71" i="51"/>
  <c r="D71" i="57"/>
  <c r="Y127" i="52"/>
  <c r="E127" i="50"/>
  <c r="D71" i="51"/>
  <c r="E71" i="57"/>
  <c r="D127" i="53"/>
  <c r="H127" i="53"/>
  <c r="L127" i="53"/>
  <c r="P127" i="53"/>
  <c r="E127" i="53"/>
  <c r="I127" i="53"/>
  <c r="M127" i="53"/>
  <c r="Q127" i="53"/>
  <c r="F127" i="53"/>
  <c r="J127" i="53"/>
  <c r="N127" i="53"/>
  <c r="R127" i="53"/>
  <c r="W127" i="53"/>
  <c r="F127" i="50"/>
  <c r="E71" i="51"/>
  <c r="F71" i="57"/>
  <c r="G127" i="53"/>
  <c r="K127" i="53"/>
  <c r="O127" i="53"/>
  <c r="S127" i="53"/>
  <c r="X127" i="53"/>
  <c r="G127" i="50"/>
  <c r="F71" i="51"/>
  <c r="G71" i="57"/>
  <c r="Y127" i="53"/>
  <c r="H127" i="50"/>
  <c r="G71" i="51"/>
  <c r="H71" i="57"/>
  <c r="D127" i="54"/>
  <c r="H127" i="54"/>
  <c r="L127" i="54"/>
  <c r="P127" i="54"/>
  <c r="E127" i="54"/>
  <c r="I127" i="54"/>
  <c r="M127" i="54"/>
  <c r="Q127" i="54"/>
  <c r="F127" i="54"/>
  <c r="J127" i="54"/>
  <c r="N127" i="54"/>
  <c r="R127" i="54"/>
  <c r="W127" i="54"/>
  <c r="I127" i="50"/>
  <c r="H71" i="51"/>
  <c r="I71" i="57"/>
  <c r="G127" i="54"/>
  <c r="K127" i="54"/>
  <c r="O127" i="54"/>
  <c r="S127" i="54"/>
  <c r="X127" i="54"/>
  <c r="J127" i="50"/>
  <c r="I71" i="51"/>
  <c r="J71" i="57"/>
  <c r="Y127" i="54"/>
  <c r="K127" i="50"/>
  <c r="J71" i="51"/>
  <c r="K71" i="57"/>
  <c r="D127" i="55"/>
  <c r="H127" i="55"/>
  <c r="L127" i="55"/>
  <c r="P127" i="55"/>
  <c r="E127" i="55"/>
  <c r="I127" i="55"/>
  <c r="M127" i="55"/>
  <c r="Q127" i="55"/>
  <c r="F127" i="55"/>
  <c r="J127" i="55"/>
  <c r="N127" i="55"/>
  <c r="R127" i="55"/>
  <c r="W127" i="55"/>
  <c r="L127" i="50"/>
  <c r="K71" i="51"/>
  <c r="L71" i="57"/>
  <c r="G127" i="55"/>
  <c r="K127" i="55"/>
  <c r="O127" i="55"/>
  <c r="S127" i="55"/>
  <c r="X127" i="55"/>
  <c r="M127" i="50"/>
  <c r="L71" i="51"/>
  <c r="M71" i="57"/>
  <c r="Y127" i="55"/>
  <c r="N127" i="50"/>
  <c r="M71" i="51"/>
  <c r="N71" i="57"/>
  <c r="D127" i="56"/>
  <c r="H127" i="56"/>
  <c r="L127" i="56"/>
  <c r="P127" i="56"/>
  <c r="E127" i="56"/>
  <c r="I127" i="56"/>
  <c r="M127" i="56"/>
  <c r="Q127" i="56"/>
  <c r="F127" i="56"/>
  <c r="J127" i="56"/>
  <c r="N127" i="56"/>
  <c r="R127" i="56"/>
  <c r="W127" i="56"/>
  <c r="O127" i="50"/>
  <c r="N71" i="51"/>
  <c r="O71" i="57"/>
  <c r="G127" i="56"/>
  <c r="K127" i="56"/>
  <c r="O127" i="56"/>
  <c r="S127" i="56"/>
  <c r="X127" i="56"/>
  <c r="P127" i="50"/>
  <c r="O71" i="51"/>
  <c r="P71" i="57"/>
  <c r="Y127" i="56"/>
  <c r="Q127" i="50"/>
  <c r="P71" i="51"/>
  <c r="Q71" i="57"/>
  <c r="O131" i="48"/>
  <c r="D130" i="49"/>
  <c r="D128" i="52"/>
  <c r="H128" i="52"/>
  <c r="L128" i="52"/>
  <c r="P128" i="52"/>
  <c r="P131" i="48"/>
  <c r="E130" i="49"/>
  <c r="E128" i="52"/>
  <c r="I128" i="52"/>
  <c r="M128" i="52"/>
  <c r="Q128" i="52"/>
  <c r="Q131" i="48"/>
  <c r="F130" i="49"/>
  <c r="F128" i="52"/>
  <c r="J128" i="52"/>
  <c r="N128" i="52"/>
  <c r="R128" i="52"/>
  <c r="W128" i="52"/>
  <c r="C128" i="50"/>
  <c r="B72" i="51"/>
  <c r="C72" i="57"/>
  <c r="R131" i="48"/>
  <c r="G130" i="49"/>
  <c r="G128" i="52"/>
  <c r="K128" i="52"/>
  <c r="O128" i="52"/>
  <c r="S128" i="52"/>
  <c r="X128" i="52"/>
  <c r="D128" i="50"/>
  <c r="C72" i="51"/>
  <c r="D72" i="57"/>
  <c r="Y128" i="52"/>
  <c r="E128" i="50"/>
  <c r="D72" i="51"/>
  <c r="E72" i="57"/>
  <c r="D128" i="53"/>
  <c r="H128" i="53"/>
  <c r="L128" i="53"/>
  <c r="P128" i="53"/>
  <c r="E128" i="53"/>
  <c r="I128" i="53"/>
  <c r="M128" i="53"/>
  <c r="Q128" i="53"/>
  <c r="F128" i="53"/>
  <c r="J128" i="53"/>
  <c r="N128" i="53"/>
  <c r="R128" i="53"/>
  <c r="W128" i="53"/>
  <c r="F128" i="50"/>
  <c r="E72" i="51"/>
  <c r="F72" i="57"/>
  <c r="G128" i="53"/>
  <c r="K128" i="53"/>
  <c r="O128" i="53"/>
  <c r="S128" i="53"/>
  <c r="X128" i="53"/>
  <c r="G128" i="50"/>
  <c r="F72" i="51"/>
  <c r="G72" i="57"/>
  <c r="Y128" i="53"/>
  <c r="H128" i="50"/>
  <c r="G72" i="51"/>
  <c r="H72" i="57"/>
  <c r="D128" i="54"/>
  <c r="H128" i="54"/>
  <c r="L128" i="54"/>
  <c r="P128" i="54"/>
  <c r="E128" i="54"/>
  <c r="I128" i="54"/>
  <c r="M128" i="54"/>
  <c r="Q128" i="54"/>
  <c r="F128" i="54"/>
  <c r="J128" i="54"/>
  <c r="N128" i="54"/>
  <c r="R128" i="54"/>
  <c r="W128" i="54"/>
  <c r="I128" i="50"/>
  <c r="H72" i="51"/>
  <c r="I72" i="57"/>
  <c r="G128" i="54"/>
  <c r="K128" i="54"/>
  <c r="O128" i="54"/>
  <c r="S128" i="54"/>
  <c r="X128" i="54"/>
  <c r="J128" i="50"/>
  <c r="I72" i="51"/>
  <c r="J72" i="57"/>
  <c r="Y128" i="54"/>
  <c r="K128" i="50"/>
  <c r="J72" i="51"/>
  <c r="K72" i="57"/>
  <c r="D128" i="55"/>
  <c r="H128" i="55"/>
  <c r="L128" i="55"/>
  <c r="P128" i="55"/>
  <c r="E128" i="55"/>
  <c r="I128" i="55"/>
  <c r="M128" i="55"/>
  <c r="Q128" i="55"/>
  <c r="F128" i="55"/>
  <c r="J128" i="55"/>
  <c r="N128" i="55"/>
  <c r="R128" i="55"/>
  <c r="W128" i="55"/>
  <c r="L128" i="50"/>
  <c r="K72" i="51"/>
  <c r="L72" i="57"/>
  <c r="G128" i="55"/>
  <c r="K128" i="55"/>
  <c r="O128" i="55"/>
  <c r="S128" i="55"/>
  <c r="X128" i="55"/>
  <c r="M128" i="50"/>
  <c r="L72" i="51"/>
  <c r="M72" i="57"/>
  <c r="Y128" i="55"/>
  <c r="N128" i="50"/>
  <c r="M72" i="51"/>
  <c r="N72" i="57"/>
  <c r="D128" i="56"/>
  <c r="H128" i="56"/>
  <c r="L128" i="56"/>
  <c r="P128" i="56"/>
  <c r="E128" i="56"/>
  <c r="I128" i="56"/>
  <c r="M128" i="56"/>
  <c r="Q128" i="56"/>
  <c r="F128" i="56"/>
  <c r="J128" i="56"/>
  <c r="N128" i="56"/>
  <c r="R128" i="56"/>
  <c r="W128" i="56"/>
  <c r="O128" i="50"/>
  <c r="N72" i="51"/>
  <c r="O72" i="57"/>
  <c r="G128" i="56"/>
  <c r="K128" i="56"/>
  <c r="O128" i="56"/>
  <c r="S128" i="56"/>
  <c r="X128" i="56"/>
  <c r="P128" i="50"/>
  <c r="O72" i="51"/>
  <c r="P72" i="57"/>
  <c r="Y128" i="56"/>
  <c r="Q128" i="50"/>
  <c r="P72" i="51"/>
  <c r="Q72" i="57"/>
  <c r="O132" i="48"/>
  <c r="D131" i="49"/>
  <c r="D129" i="52"/>
  <c r="H129" i="52"/>
  <c r="L129" i="52"/>
  <c r="P129" i="52"/>
  <c r="P132" i="48"/>
  <c r="E131" i="49"/>
  <c r="E129" i="52"/>
  <c r="I129" i="52"/>
  <c r="M129" i="52"/>
  <c r="Q129" i="52"/>
  <c r="Q132" i="48"/>
  <c r="F131" i="49"/>
  <c r="F129" i="52"/>
  <c r="J129" i="52"/>
  <c r="N129" i="52"/>
  <c r="R129" i="52"/>
  <c r="W129" i="52"/>
  <c r="C129" i="50"/>
  <c r="B73" i="51"/>
  <c r="C73" i="57"/>
  <c r="R132" i="48"/>
  <c r="G131" i="49"/>
  <c r="G129" i="52"/>
  <c r="K129" i="52"/>
  <c r="O129" i="52"/>
  <c r="S129" i="52"/>
  <c r="X129" i="52"/>
  <c r="D129" i="50"/>
  <c r="C73" i="51"/>
  <c r="D73" i="57"/>
  <c r="Y129" i="52"/>
  <c r="E129" i="50"/>
  <c r="D73" i="51"/>
  <c r="E73" i="57"/>
  <c r="D129" i="53"/>
  <c r="H129" i="53"/>
  <c r="L129" i="53"/>
  <c r="P129" i="53"/>
  <c r="E129" i="53"/>
  <c r="I129" i="53"/>
  <c r="M129" i="53"/>
  <c r="Q129" i="53"/>
  <c r="F129" i="53"/>
  <c r="J129" i="53"/>
  <c r="N129" i="53"/>
  <c r="R129" i="53"/>
  <c r="W129" i="53"/>
  <c r="F129" i="50"/>
  <c r="E73" i="51"/>
  <c r="F73" i="57"/>
  <c r="G129" i="53"/>
  <c r="K129" i="53"/>
  <c r="O129" i="53"/>
  <c r="S129" i="53"/>
  <c r="X129" i="53"/>
  <c r="G129" i="50"/>
  <c r="F73" i="51"/>
  <c r="G73" i="57"/>
  <c r="Y129" i="53"/>
  <c r="H129" i="50"/>
  <c r="G73" i="51"/>
  <c r="H73" i="57"/>
  <c r="D129" i="54"/>
  <c r="H129" i="54"/>
  <c r="L129" i="54"/>
  <c r="P129" i="54"/>
  <c r="E129" i="54"/>
  <c r="I129" i="54"/>
  <c r="M129" i="54"/>
  <c r="Q129" i="54"/>
  <c r="F129" i="54"/>
  <c r="J129" i="54"/>
  <c r="N129" i="54"/>
  <c r="R129" i="54"/>
  <c r="W129" i="54"/>
  <c r="I129" i="50"/>
  <c r="H73" i="51"/>
  <c r="I73" i="57"/>
  <c r="G129" i="54"/>
  <c r="K129" i="54"/>
  <c r="O129" i="54"/>
  <c r="S129" i="54"/>
  <c r="X129" i="54"/>
  <c r="J129" i="50"/>
  <c r="I73" i="51"/>
  <c r="J73" i="57"/>
  <c r="Y129" i="54"/>
  <c r="K129" i="50"/>
  <c r="J73" i="51"/>
  <c r="K73" i="57"/>
  <c r="D129" i="55"/>
  <c r="H129" i="55"/>
  <c r="L129" i="55"/>
  <c r="P129" i="55"/>
  <c r="E129" i="55"/>
  <c r="I129" i="55"/>
  <c r="M129" i="55"/>
  <c r="Q129" i="55"/>
  <c r="F129" i="55"/>
  <c r="J129" i="55"/>
  <c r="N129" i="55"/>
  <c r="R129" i="55"/>
  <c r="W129" i="55"/>
  <c r="L129" i="50"/>
  <c r="K73" i="51"/>
  <c r="L73" i="57"/>
  <c r="G129" i="55"/>
  <c r="K129" i="55"/>
  <c r="O129" i="55"/>
  <c r="S129" i="55"/>
  <c r="X129" i="55"/>
  <c r="M129" i="50"/>
  <c r="L73" i="51"/>
  <c r="M73" i="57"/>
  <c r="Y129" i="55"/>
  <c r="N129" i="50"/>
  <c r="M73" i="51"/>
  <c r="N73" i="57"/>
  <c r="D129" i="56"/>
  <c r="H129" i="56"/>
  <c r="L129" i="56"/>
  <c r="P129" i="56"/>
  <c r="E129" i="56"/>
  <c r="I129" i="56"/>
  <c r="M129" i="56"/>
  <c r="Q129" i="56"/>
  <c r="F129" i="56"/>
  <c r="J129" i="56"/>
  <c r="N129" i="56"/>
  <c r="R129" i="56"/>
  <c r="W129" i="56"/>
  <c r="O129" i="50"/>
  <c r="N73" i="51"/>
  <c r="O73" i="57"/>
  <c r="G129" i="56"/>
  <c r="K129" i="56"/>
  <c r="O129" i="56"/>
  <c r="S129" i="56"/>
  <c r="X129" i="56"/>
  <c r="P129" i="50"/>
  <c r="O73" i="51"/>
  <c r="P73" i="57"/>
  <c r="Y129" i="56"/>
  <c r="Q129" i="50"/>
  <c r="P73" i="51"/>
  <c r="Q73" i="57"/>
  <c r="O133" i="48"/>
  <c r="D132" i="49"/>
  <c r="D130" i="52"/>
  <c r="H130" i="52"/>
  <c r="L130" i="52"/>
  <c r="P130" i="52"/>
  <c r="P133" i="48"/>
  <c r="E132" i="49"/>
  <c r="E130" i="52"/>
  <c r="I130" i="52"/>
  <c r="M130" i="52"/>
  <c r="Q130" i="52"/>
  <c r="Q133" i="48"/>
  <c r="F132" i="49"/>
  <c r="F130" i="52"/>
  <c r="J130" i="52"/>
  <c r="N130" i="52"/>
  <c r="R130" i="52"/>
  <c r="W130" i="52"/>
  <c r="C130" i="50"/>
  <c r="B74" i="51"/>
  <c r="C74" i="57"/>
  <c r="R133" i="48"/>
  <c r="G132" i="49"/>
  <c r="G130" i="52"/>
  <c r="K130" i="52"/>
  <c r="O130" i="52"/>
  <c r="S130" i="52"/>
  <c r="X130" i="52"/>
  <c r="D130" i="50"/>
  <c r="C74" i="51"/>
  <c r="D74" i="57"/>
  <c r="Y130" i="52"/>
  <c r="E130" i="50"/>
  <c r="D74" i="51"/>
  <c r="E74" i="57"/>
  <c r="D130" i="53"/>
  <c r="H130" i="53"/>
  <c r="L130" i="53"/>
  <c r="P130" i="53"/>
  <c r="E130" i="53"/>
  <c r="I130" i="53"/>
  <c r="M130" i="53"/>
  <c r="Q130" i="53"/>
  <c r="F130" i="53"/>
  <c r="J130" i="53"/>
  <c r="N130" i="53"/>
  <c r="R130" i="53"/>
  <c r="W130" i="53"/>
  <c r="F130" i="50"/>
  <c r="E74" i="51"/>
  <c r="F74" i="57"/>
  <c r="G130" i="53"/>
  <c r="K130" i="53"/>
  <c r="O130" i="53"/>
  <c r="S130" i="53"/>
  <c r="X130" i="53"/>
  <c r="G130" i="50"/>
  <c r="F74" i="51"/>
  <c r="G74" i="57"/>
  <c r="Y130" i="53"/>
  <c r="H130" i="50"/>
  <c r="G74" i="51"/>
  <c r="H74" i="57"/>
  <c r="D130" i="54"/>
  <c r="H130" i="54"/>
  <c r="L130" i="54"/>
  <c r="P130" i="54"/>
  <c r="E130" i="54"/>
  <c r="I130" i="54"/>
  <c r="M130" i="54"/>
  <c r="Q130" i="54"/>
  <c r="F130" i="54"/>
  <c r="J130" i="54"/>
  <c r="N130" i="54"/>
  <c r="R130" i="54"/>
  <c r="W130" i="54"/>
  <c r="I130" i="50"/>
  <c r="H74" i="51"/>
  <c r="I74" i="57"/>
  <c r="G130" i="54"/>
  <c r="K130" i="54"/>
  <c r="O130" i="54"/>
  <c r="S130" i="54"/>
  <c r="X130" i="54"/>
  <c r="J130" i="50"/>
  <c r="I74" i="51"/>
  <c r="J74" i="57"/>
  <c r="Y130" i="54"/>
  <c r="K130" i="50"/>
  <c r="J74" i="51"/>
  <c r="K74" i="57"/>
  <c r="D130" i="55"/>
  <c r="H130" i="55"/>
  <c r="L130" i="55"/>
  <c r="P130" i="55"/>
  <c r="E130" i="55"/>
  <c r="I130" i="55"/>
  <c r="M130" i="55"/>
  <c r="Q130" i="55"/>
  <c r="F130" i="55"/>
  <c r="J130" i="55"/>
  <c r="N130" i="55"/>
  <c r="R130" i="55"/>
  <c r="W130" i="55"/>
  <c r="L130" i="50"/>
  <c r="K74" i="51"/>
  <c r="L74" i="57"/>
  <c r="G130" i="55"/>
  <c r="K130" i="55"/>
  <c r="O130" i="55"/>
  <c r="S130" i="55"/>
  <c r="X130" i="55"/>
  <c r="M130" i="50"/>
  <c r="L74" i="51"/>
  <c r="M74" i="57"/>
  <c r="Y130" i="55"/>
  <c r="N130" i="50"/>
  <c r="M74" i="51"/>
  <c r="N74" i="57"/>
  <c r="D130" i="56"/>
  <c r="H130" i="56"/>
  <c r="L130" i="56"/>
  <c r="P130" i="56"/>
  <c r="E130" i="56"/>
  <c r="I130" i="56"/>
  <c r="M130" i="56"/>
  <c r="Q130" i="56"/>
  <c r="F130" i="56"/>
  <c r="J130" i="56"/>
  <c r="N130" i="56"/>
  <c r="R130" i="56"/>
  <c r="W130" i="56"/>
  <c r="O130" i="50"/>
  <c r="N74" i="51"/>
  <c r="O74" i="57"/>
  <c r="G130" i="56"/>
  <c r="K130" i="56"/>
  <c r="O130" i="56"/>
  <c r="S130" i="56"/>
  <c r="X130" i="56"/>
  <c r="P130" i="50"/>
  <c r="O74" i="51"/>
  <c r="P74" i="57"/>
  <c r="Y130" i="56"/>
  <c r="Q130" i="50"/>
  <c r="P74" i="51"/>
  <c r="Q74" i="57"/>
  <c r="I31" i="48"/>
  <c r="J31" i="48"/>
  <c r="K31" i="48"/>
  <c r="Q31" i="48"/>
  <c r="D30" i="49"/>
  <c r="D28" i="52"/>
  <c r="H28" i="52"/>
  <c r="L28" i="52"/>
  <c r="P28" i="52"/>
  <c r="L31" i="48"/>
  <c r="M31" i="48"/>
  <c r="N31" i="48"/>
  <c r="R31" i="48"/>
  <c r="E30" i="49"/>
  <c r="E28" i="52"/>
  <c r="I28" i="52"/>
  <c r="M28" i="52"/>
  <c r="Q28" i="52"/>
  <c r="C31" i="48"/>
  <c r="D31" i="48"/>
  <c r="E31" i="48"/>
  <c r="O31" i="48"/>
  <c r="S31" i="48"/>
  <c r="F30" i="49"/>
  <c r="F28" i="52"/>
  <c r="J28" i="52"/>
  <c r="N28" i="52"/>
  <c r="R28" i="52"/>
  <c r="W28" i="52"/>
  <c r="C28" i="50"/>
  <c r="B7" i="51"/>
  <c r="C7" i="57"/>
  <c r="F31" i="48"/>
  <c r="G31" i="48"/>
  <c r="H31" i="48"/>
  <c r="P31" i="48"/>
  <c r="T31" i="48"/>
  <c r="G30" i="49"/>
  <c r="G28" i="52"/>
  <c r="K28" i="52"/>
  <c r="O28" i="52"/>
  <c r="S28" i="52"/>
  <c r="X28" i="52"/>
  <c r="D28" i="50"/>
  <c r="C7" i="51"/>
  <c r="D7" i="57"/>
  <c r="Y28" i="52"/>
  <c r="E28" i="50"/>
  <c r="D7" i="51"/>
  <c r="E7" i="57"/>
  <c r="D28" i="53"/>
  <c r="H28" i="53"/>
  <c r="L28" i="53"/>
  <c r="P28" i="53"/>
  <c r="E28" i="53"/>
  <c r="I28" i="53"/>
  <c r="M28" i="53"/>
  <c r="Q28" i="53"/>
  <c r="F28" i="53"/>
  <c r="J28" i="53"/>
  <c r="N28" i="53"/>
  <c r="R28" i="53"/>
  <c r="W28" i="53"/>
  <c r="F28" i="50"/>
  <c r="E7" i="51"/>
  <c r="F7" i="57"/>
  <c r="G28" i="53"/>
  <c r="K28" i="53"/>
  <c r="O28" i="53"/>
  <c r="S28" i="53"/>
  <c r="X28" i="53"/>
  <c r="G28" i="50"/>
  <c r="F7" i="51"/>
  <c r="G7" i="57"/>
  <c r="Y28" i="53"/>
  <c r="H28" i="50"/>
  <c r="G7" i="51"/>
  <c r="H7" i="57"/>
  <c r="D28" i="54"/>
  <c r="H28" i="54"/>
  <c r="L28" i="54"/>
  <c r="P28" i="54"/>
  <c r="E28" i="54"/>
  <c r="I28" i="54"/>
  <c r="M28" i="54"/>
  <c r="Q28" i="54"/>
  <c r="F28" i="54"/>
  <c r="J28" i="54"/>
  <c r="N28" i="54"/>
  <c r="R28" i="54"/>
  <c r="W28" i="54"/>
  <c r="I28" i="50"/>
  <c r="H7" i="51"/>
  <c r="I7" i="57"/>
  <c r="G28" i="54"/>
  <c r="K28" i="54"/>
  <c r="O28" i="54"/>
  <c r="S28" i="54"/>
  <c r="X28" i="54"/>
  <c r="J28" i="50"/>
  <c r="I7" i="51"/>
  <c r="J7" i="57"/>
  <c r="Y28" i="54"/>
  <c r="K28" i="50"/>
  <c r="J7" i="51"/>
  <c r="K7" i="57"/>
  <c r="D28" i="55"/>
  <c r="H28" i="55"/>
  <c r="L28" i="55"/>
  <c r="P28" i="55"/>
  <c r="E28" i="55"/>
  <c r="I28" i="55"/>
  <c r="M28" i="55"/>
  <c r="Q28" i="55"/>
  <c r="F28" i="55"/>
  <c r="J28" i="55"/>
  <c r="N28" i="55"/>
  <c r="R28" i="55"/>
  <c r="W28" i="55"/>
  <c r="L28" i="50"/>
  <c r="K7" i="51"/>
  <c r="L7" i="57"/>
  <c r="G28" i="55"/>
  <c r="K28" i="55"/>
  <c r="O28" i="55"/>
  <c r="S28" i="55"/>
  <c r="X28" i="55"/>
  <c r="M28" i="50"/>
  <c r="L7" i="51"/>
  <c r="M7" i="57"/>
  <c r="Y28" i="55"/>
  <c r="N28" i="50"/>
  <c r="M7" i="51"/>
  <c r="N7" i="57"/>
  <c r="D28" i="56"/>
  <c r="H28" i="56"/>
  <c r="L28" i="56"/>
  <c r="P28" i="56"/>
  <c r="E28" i="56"/>
  <c r="I28" i="56"/>
  <c r="M28" i="56"/>
  <c r="Q28" i="56"/>
  <c r="F28" i="56"/>
  <c r="J28" i="56"/>
  <c r="N28" i="56"/>
  <c r="R28" i="56"/>
  <c r="W28" i="56"/>
  <c r="O28" i="50"/>
  <c r="N7" i="51"/>
  <c r="O7" i="57"/>
  <c r="G28" i="56"/>
  <c r="K28" i="56"/>
  <c r="O28" i="56"/>
  <c r="S28" i="56"/>
  <c r="X28" i="56"/>
  <c r="P28" i="50"/>
  <c r="O7" i="51"/>
  <c r="P7" i="57"/>
  <c r="Y28" i="56"/>
  <c r="Q28" i="50"/>
  <c r="P7" i="51"/>
  <c r="Q7" i="57"/>
  <c r="O32" i="48"/>
  <c r="D31" i="49"/>
  <c r="D29" i="52"/>
  <c r="H29" i="52"/>
  <c r="L29" i="52"/>
  <c r="P29" i="52"/>
  <c r="P32" i="48"/>
  <c r="E31" i="49"/>
  <c r="E29" i="52"/>
  <c r="I29" i="52"/>
  <c r="M29" i="52"/>
  <c r="Q29" i="52"/>
  <c r="Q32" i="48"/>
  <c r="F31" i="49"/>
  <c r="F29" i="52"/>
  <c r="J29" i="52"/>
  <c r="N29" i="52"/>
  <c r="R29" i="52"/>
  <c r="W29" i="52"/>
  <c r="C29" i="50"/>
  <c r="B8" i="51"/>
  <c r="C8" i="57"/>
  <c r="R32" i="48"/>
  <c r="G31" i="49"/>
  <c r="G29" i="52"/>
  <c r="K29" i="52"/>
  <c r="O29" i="52"/>
  <c r="S29" i="52"/>
  <c r="X29" i="52"/>
  <c r="D29" i="50"/>
  <c r="C8" i="51"/>
  <c r="D8" i="57"/>
  <c r="Y29" i="52"/>
  <c r="E29" i="50"/>
  <c r="D8" i="51"/>
  <c r="E8" i="57"/>
  <c r="D29" i="53"/>
  <c r="H29" i="53"/>
  <c r="L29" i="53"/>
  <c r="P29" i="53"/>
  <c r="E29" i="53"/>
  <c r="I29" i="53"/>
  <c r="M29" i="53"/>
  <c r="Q29" i="53"/>
  <c r="F29" i="53"/>
  <c r="J29" i="53"/>
  <c r="N29" i="53"/>
  <c r="R29" i="53"/>
  <c r="W29" i="53"/>
  <c r="F29" i="50"/>
  <c r="E8" i="51"/>
  <c r="F8" i="57"/>
  <c r="G29" i="53"/>
  <c r="K29" i="53"/>
  <c r="O29" i="53"/>
  <c r="S29" i="53"/>
  <c r="X29" i="53"/>
  <c r="G29" i="50"/>
  <c r="F8" i="51"/>
  <c r="G8" i="57"/>
  <c r="Y29" i="53"/>
  <c r="H29" i="50"/>
  <c r="G8" i="51"/>
  <c r="H8" i="57"/>
  <c r="D29" i="54"/>
  <c r="H29" i="54"/>
  <c r="L29" i="54"/>
  <c r="P29" i="54"/>
  <c r="E29" i="54"/>
  <c r="I29" i="54"/>
  <c r="M29" i="54"/>
  <c r="Q29" i="54"/>
  <c r="F29" i="54"/>
  <c r="J29" i="54"/>
  <c r="N29" i="54"/>
  <c r="R29" i="54"/>
  <c r="W29" i="54"/>
  <c r="I29" i="50"/>
  <c r="H8" i="51"/>
  <c r="I8" i="57"/>
  <c r="G29" i="54"/>
  <c r="K29" i="54"/>
  <c r="O29" i="54"/>
  <c r="S29" i="54"/>
  <c r="X29" i="54"/>
  <c r="J29" i="50"/>
  <c r="I8" i="51"/>
  <c r="J8" i="57"/>
  <c r="Y29" i="54"/>
  <c r="K29" i="50"/>
  <c r="J8" i="51"/>
  <c r="K8" i="57"/>
  <c r="D29" i="55"/>
  <c r="H29" i="55"/>
  <c r="L29" i="55"/>
  <c r="P29" i="55"/>
  <c r="E29" i="55"/>
  <c r="I29" i="55"/>
  <c r="M29" i="55"/>
  <c r="Q29" i="55"/>
  <c r="F29" i="55"/>
  <c r="J29" i="55"/>
  <c r="N29" i="55"/>
  <c r="R29" i="55"/>
  <c r="W29" i="55"/>
  <c r="L29" i="50"/>
  <c r="K8" i="51"/>
  <c r="L8" i="57"/>
  <c r="G29" i="55"/>
  <c r="K29" i="55"/>
  <c r="O29" i="55"/>
  <c r="S29" i="55"/>
  <c r="X29" i="55"/>
  <c r="M29" i="50"/>
  <c r="L8" i="51"/>
  <c r="M8" i="57"/>
  <c r="Y29" i="55"/>
  <c r="N29" i="50"/>
  <c r="M8" i="51"/>
  <c r="N8" i="57"/>
  <c r="D29" i="56"/>
  <c r="H29" i="56"/>
  <c r="L29" i="56"/>
  <c r="P29" i="56"/>
  <c r="E29" i="56"/>
  <c r="I29" i="56"/>
  <c r="M29" i="56"/>
  <c r="Q29" i="56"/>
  <c r="F29" i="56"/>
  <c r="J29" i="56"/>
  <c r="N29" i="56"/>
  <c r="R29" i="56"/>
  <c r="W29" i="56"/>
  <c r="O29" i="50"/>
  <c r="N8" i="51"/>
  <c r="O8" i="57"/>
  <c r="G29" i="56"/>
  <c r="K29" i="56"/>
  <c r="O29" i="56"/>
  <c r="S29" i="56"/>
  <c r="X29" i="56"/>
  <c r="P29" i="50"/>
  <c r="O8" i="51"/>
  <c r="P8" i="57"/>
  <c r="Y29" i="56"/>
  <c r="Q29" i="50"/>
  <c r="P8" i="51"/>
  <c r="Q8" i="57"/>
  <c r="D32" i="49"/>
  <c r="D30" i="52"/>
  <c r="H30" i="52"/>
  <c r="L30" i="52"/>
  <c r="P30" i="52"/>
  <c r="E32" i="49"/>
  <c r="E30" i="52"/>
  <c r="I30" i="52"/>
  <c r="M30" i="52"/>
  <c r="Q30" i="52"/>
  <c r="F30" i="52"/>
  <c r="J30" i="52"/>
  <c r="N30" i="52"/>
  <c r="R30" i="52"/>
  <c r="W30" i="52"/>
  <c r="C30" i="50"/>
  <c r="B9" i="51"/>
  <c r="C9" i="57"/>
  <c r="R33" i="48"/>
  <c r="G32" i="49"/>
  <c r="G30" i="52"/>
  <c r="K30" i="52"/>
  <c r="O30" i="52"/>
  <c r="S30" i="52"/>
  <c r="X30" i="52"/>
  <c r="D30" i="50"/>
  <c r="C9" i="51"/>
  <c r="D9" i="57"/>
  <c r="Y30" i="52"/>
  <c r="E30" i="50"/>
  <c r="D9" i="51"/>
  <c r="E9" i="57"/>
  <c r="D30" i="53"/>
  <c r="H30" i="53"/>
  <c r="L30" i="53"/>
  <c r="P30" i="53"/>
  <c r="E30" i="53"/>
  <c r="I30" i="53"/>
  <c r="M30" i="53"/>
  <c r="Q30" i="53"/>
  <c r="F30" i="53"/>
  <c r="J30" i="53"/>
  <c r="N30" i="53"/>
  <c r="R30" i="53"/>
  <c r="W30" i="53"/>
  <c r="F30" i="50"/>
  <c r="E9" i="51"/>
  <c r="F9" i="57"/>
  <c r="G30" i="53"/>
  <c r="K30" i="53"/>
  <c r="O30" i="53"/>
  <c r="S30" i="53"/>
  <c r="X30" i="53"/>
  <c r="G30" i="50"/>
  <c r="F9" i="51"/>
  <c r="G9" i="57"/>
  <c r="Y30" i="53"/>
  <c r="H30" i="50"/>
  <c r="G9" i="51"/>
  <c r="H9" i="57"/>
  <c r="D30" i="54"/>
  <c r="H30" i="54"/>
  <c r="L30" i="54"/>
  <c r="P30" i="54"/>
  <c r="E30" i="54"/>
  <c r="I30" i="54"/>
  <c r="M30" i="54"/>
  <c r="Q30" i="54"/>
  <c r="F30" i="54"/>
  <c r="J30" i="54"/>
  <c r="N30" i="54"/>
  <c r="R30" i="54"/>
  <c r="W30" i="54"/>
  <c r="I30" i="50"/>
  <c r="H9" i="51"/>
  <c r="I9" i="57"/>
  <c r="G30" i="54"/>
  <c r="K30" i="54"/>
  <c r="O30" i="54"/>
  <c r="S30" i="54"/>
  <c r="X30" i="54"/>
  <c r="J30" i="50"/>
  <c r="I9" i="51"/>
  <c r="J9" i="57"/>
  <c r="Y30" i="54"/>
  <c r="K30" i="50"/>
  <c r="J9" i="51"/>
  <c r="K9" i="57"/>
  <c r="D30" i="55"/>
  <c r="H30" i="55"/>
  <c r="L30" i="55"/>
  <c r="P30" i="55"/>
  <c r="E30" i="55"/>
  <c r="I30" i="55"/>
  <c r="M30" i="55"/>
  <c r="Q30" i="55"/>
  <c r="F30" i="55"/>
  <c r="J30" i="55"/>
  <c r="N30" i="55"/>
  <c r="R30" i="55"/>
  <c r="W30" i="55"/>
  <c r="L30" i="50"/>
  <c r="K9" i="51"/>
  <c r="L9" i="57"/>
  <c r="G30" i="55"/>
  <c r="K30" i="55"/>
  <c r="O30" i="55"/>
  <c r="S30" i="55"/>
  <c r="X30" i="55"/>
  <c r="M30" i="50"/>
  <c r="L9" i="51"/>
  <c r="M9" i="57"/>
  <c r="Y30" i="55"/>
  <c r="N30" i="50"/>
  <c r="M9" i="51"/>
  <c r="N9" i="57"/>
  <c r="D30" i="56"/>
  <c r="H30" i="56"/>
  <c r="L30" i="56"/>
  <c r="P30" i="56"/>
  <c r="E30" i="56"/>
  <c r="I30" i="56"/>
  <c r="M30" i="56"/>
  <c r="Q30" i="56"/>
  <c r="F30" i="56"/>
  <c r="J30" i="56"/>
  <c r="N30" i="56"/>
  <c r="R30" i="56"/>
  <c r="W30" i="56"/>
  <c r="O30" i="50"/>
  <c r="N9" i="51"/>
  <c r="O9" i="57"/>
  <c r="G30" i="56"/>
  <c r="K30" i="56"/>
  <c r="O30" i="56"/>
  <c r="S30" i="56"/>
  <c r="X30" i="56"/>
  <c r="P30" i="50"/>
  <c r="O9" i="51"/>
  <c r="P9" i="57"/>
  <c r="Y30" i="56"/>
  <c r="Q30" i="50"/>
  <c r="P9" i="51"/>
  <c r="Q9" i="57"/>
  <c r="O34" i="48"/>
  <c r="D33" i="49"/>
  <c r="D31" i="52"/>
  <c r="H31" i="52"/>
  <c r="L31" i="52"/>
  <c r="P31" i="52"/>
  <c r="P34" i="48"/>
  <c r="E33" i="49"/>
  <c r="E31" i="52"/>
  <c r="I31" i="52"/>
  <c r="M31" i="52"/>
  <c r="Q31" i="52"/>
  <c r="Q34" i="48"/>
  <c r="F33" i="49"/>
  <c r="F31" i="52"/>
  <c r="J31" i="52"/>
  <c r="N31" i="52"/>
  <c r="R31" i="52"/>
  <c r="W31" i="52"/>
  <c r="C31" i="50"/>
  <c r="B10" i="51"/>
  <c r="C10" i="57"/>
  <c r="R34" i="48"/>
  <c r="G33" i="49"/>
  <c r="G31" i="52"/>
  <c r="K31" i="52"/>
  <c r="O31" i="52"/>
  <c r="S31" i="52"/>
  <c r="X31" i="52"/>
  <c r="D31" i="50"/>
  <c r="C10" i="51"/>
  <c r="D10" i="57"/>
  <c r="Y31" i="52"/>
  <c r="E31" i="50"/>
  <c r="D10" i="51"/>
  <c r="E10" i="57"/>
  <c r="D31" i="53"/>
  <c r="H31" i="53"/>
  <c r="L31" i="53"/>
  <c r="P31" i="53"/>
  <c r="E31" i="53"/>
  <c r="I31" i="53"/>
  <c r="M31" i="53"/>
  <c r="Q31" i="53"/>
  <c r="F31" i="53"/>
  <c r="J31" i="53"/>
  <c r="N31" i="53"/>
  <c r="R31" i="53"/>
  <c r="W31" i="53"/>
  <c r="F31" i="50"/>
  <c r="E10" i="51"/>
  <c r="F10" i="57"/>
  <c r="G31" i="53"/>
  <c r="K31" i="53"/>
  <c r="O31" i="53"/>
  <c r="S31" i="53"/>
  <c r="X31" i="53"/>
  <c r="G31" i="50"/>
  <c r="F10" i="51"/>
  <c r="G10" i="57"/>
  <c r="Y31" i="53"/>
  <c r="H31" i="50"/>
  <c r="G10" i="51"/>
  <c r="H10" i="57"/>
  <c r="D31" i="54"/>
  <c r="H31" i="54"/>
  <c r="L31" i="54"/>
  <c r="P31" i="54"/>
  <c r="E31" i="54"/>
  <c r="I31" i="54"/>
  <c r="M31" i="54"/>
  <c r="Q31" i="54"/>
  <c r="F31" i="54"/>
  <c r="J31" i="54"/>
  <c r="N31" i="54"/>
  <c r="R31" i="54"/>
  <c r="W31" i="54"/>
  <c r="I31" i="50"/>
  <c r="H10" i="51"/>
  <c r="I10" i="57"/>
  <c r="G31" i="54"/>
  <c r="K31" i="54"/>
  <c r="O31" i="54"/>
  <c r="S31" i="54"/>
  <c r="X31" i="54"/>
  <c r="J31" i="50"/>
  <c r="I10" i="51"/>
  <c r="J10" i="57"/>
  <c r="Y31" i="54"/>
  <c r="K31" i="50"/>
  <c r="J10" i="51"/>
  <c r="K10" i="57"/>
  <c r="D31" i="55"/>
  <c r="H31" i="55"/>
  <c r="L31" i="55"/>
  <c r="P31" i="55"/>
  <c r="E31" i="55"/>
  <c r="I31" i="55"/>
  <c r="M31" i="55"/>
  <c r="Q31" i="55"/>
  <c r="F31" i="55"/>
  <c r="J31" i="55"/>
  <c r="N31" i="55"/>
  <c r="R31" i="55"/>
  <c r="W31" i="55"/>
  <c r="L31" i="50"/>
  <c r="K10" i="51"/>
  <c r="L10" i="57"/>
  <c r="G31" i="55"/>
  <c r="K31" i="55"/>
  <c r="O31" i="55"/>
  <c r="S31" i="55"/>
  <c r="X31" i="55"/>
  <c r="M31" i="50"/>
  <c r="L10" i="51"/>
  <c r="M10" i="57"/>
  <c r="Y31" i="55"/>
  <c r="N31" i="50"/>
  <c r="M10" i="51"/>
  <c r="N10" i="57"/>
  <c r="D31" i="56"/>
  <c r="H31" i="56"/>
  <c r="L31" i="56"/>
  <c r="P31" i="56"/>
  <c r="E31" i="56"/>
  <c r="I31" i="56"/>
  <c r="M31" i="56"/>
  <c r="Q31" i="56"/>
  <c r="F31" i="56"/>
  <c r="J31" i="56"/>
  <c r="N31" i="56"/>
  <c r="R31" i="56"/>
  <c r="W31" i="56"/>
  <c r="O31" i="50"/>
  <c r="N10" i="51"/>
  <c r="O10" i="57"/>
  <c r="G31" i="56"/>
  <c r="K31" i="56"/>
  <c r="O31" i="56"/>
  <c r="S31" i="56"/>
  <c r="X31" i="56"/>
  <c r="P31" i="50"/>
  <c r="O10" i="51"/>
  <c r="P10" i="57"/>
  <c r="Y31" i="56"/>
  <c r="Q31" i="50"/>
  <c r="P10" i="51"/>
  <c r="Q10" i="57"/>
  <c r="O35" i="48"/>
  <c r="D34" i="49"/>
  <c r="D32" i="52"/>
  <c r="H32" i="52"/>
  <c r="L32" i="52"/>
  <c r="P32" i="52"/>
  <c r="P35" i="48"/>
  <c r="E34" i="49"/>
  <c r="E32" i="52"/>
  <c r="I32" i="52"/>
  <c r="M32" i="52"/>
  <c r="Q32" i="52"/>
  <c r="Q35" i="48"/>
  <c r="F34" i="49"/>
  <c r="F32" i="52"/>
  <c r="J32" i="52"/>
  <c r="N32" i="52"/>
  <c r="R32" i="52"/>
  <c r="W32" i="52"/>
  <c r="C32" i="50"/>
  <c r="B11" i="51"/>
  <c r="C11" i="57"/>
  <c r="R35" i="48"/>
  <c r="G34" i="49"/>
  <c r="G32" i="52"/>
  <c r="K32" i="52"/>
  <c r="O32" i="52"/>
  <c r="S32" i="52"/>
  <c r="X32" i="52"/>
  <c r="D32" i="50"/>
  <c r="C11" i="51"/>
  <c r="D11" i="57"/>
  <c r="Y32" i="52"/>
  <c r="E32" i="50"/>
  <c r="D11" i="51"/>
  <c r="E11" i="57"/>
  <c r="D32" i="53"/>
  <c r="H32" i="53"/>
  <c r="L32" i="53"/>
  <c r="P32" i="53"/>
  <c r="E32" i="53"/>
  <c r="I32" i="53"/>
  <c r="M32" i="53"/>
  <c r="Q32" i="53"/>
  <c r="F32" i="53"/>
  <c r="J32" i="53"/>
  <c r="N32" i="53"/>
  <c r="R32" i="53"/>
  <c r="W32" i="53"/>
  <c r="F32" i="50"/>
  <c r="E11" i="51"/>
  <c r="F11" i="57"/>
  <c r="G32" i="53"/>
  <c r="K32" i="53"/>
  <c r="O32" i="53"/>
  <c r="S32" i="53"/>
  <c r="X32" i="53"/>
  <c r="G32" i="50"/>
  <c r="F11" i="51"/>
  <c r="G11" i="57"/>
  <c r="Y32" i="53"/>
  <c r="H32" i="50"/>
  <c r="G11" i="51"/>
  <c r="H11" i="57"/>
  <c r="D32" i="54"/>
  <c r="H32" i="54"/>
  <c r="L32" i="54"/>
  <c r="P32" i="54"/>
  <c r="E32" i="54"/>
  <c r="I32" i="54"/>
  <c r="M32" i="54"/>
  <c r="Q32" i="54"/>
  <c r="F32" i="54"/>
  <c r="J32" i="54"/>
  <c r="N32" i="54"/>
  <c r="R32" i="54"/>
  <c r="W32" i="54"/>
  <c r="I32" i="50"/>
  <c r="H11" i="51"/>
  <c r="I11" i="57"/>
  <c r="G32" i="54"/>
  <c r="K32" i="54"/>
  <c r="O32" i="54"/>
  <c r="S32" i="54"/>
  <c r="X32" i="54"/>
  <c r="J32" i="50"/>
  <c r="I11" i="51"/>
  <c r="J11" i="57"/>
  <c r="Y32" i="54"/>
  <c r="K32" i="50"/>
  <c r="J11" i="51"/>
  <c r="K11" i="57"/>
  <c r="D32" i="55"/>
  <c r="H32" i="55"/>
  <c r="L32" i="55"/>
  <c r="P32" i="55"/>
  <c r="E32" i="55"/>
  <c r="I32" i="55"/>
  <c r="M32" i="55"/>
  <c r="Q32" i="55"/>
  <c r="F32" i="55"/>
  <c r="J32" i="55"/>
  <c r="N32" i="55"/>
  <c r="R32" i="55"/>
  <c r="W32" i="55"/>
  <c r="L32" i="50"/>
  <c r="K11" i="51"/>
  <c r="L11" i="57"/>
  <c r="G32" i="55"/>
  <c r="K32" i="55"/>
  <c r="O32" i="55"/>
  <c r="S32" i="55"/>
  <c r="X32" i="55"/>
  <c r="M32" i="50"/>
  <c r="L11" i="51"/>
  <c r="M11" i="57"/>
  <c r="Y32" i="55"/>
  <c r="N32" i="50"/>
  <c r="M11" i="51"/>
  <c r="N11" i="57"/>
  <c r="D32" i="56"/>
  <c r="H32" i="56"/>
  <c r="L32" i="56"/>
  <c r="P32" i="56"/>
  <c r="E32" i="56"/>
  <c r="I32" i="56"/>
  <c r="M32" i="56"/>
  <c r="Q32" i="56"/>
  <c r="F32" i="56"/>
  <c r="J32" i="56"/>
  <c r="N32" i="56"/>
  <c r="R32" i="56"/>
  <c r="W32" i="56"/>
  <c r="O32" i="50"/>
  <c r="N11" i="51"/>
  <c r="O11" i="57"/>
  <c r="G32" i="56"/>
  <c r="K32" i="56"/>
  <c r="O32" i="56"/>
  <c r="S32" i="56"/>
  <c r="X32" i="56"/>
  <c r="P32" i="50"/>
  <c r="O11" i="51"/>
  <c r="P11" i="57"/>
  <c r="Y32" i="56"/>
  <c r="Q32" i="50"/>
  <c r="P11" i="51"/>
  <c r="Q11" i="57"/>
  <c r="D33" i="52"/>
  <c r="H33" i="52"/>
  <c r="L33" i="52"/>
  <c r="P33" i="52"/>
  <c r="E33" i="52"/>
  <c r="I33" i="52"/>
  <c r="M33" i="52"/>
  <c r="Q33" i="52"/>
  <c r="Q36" i="48"/>
  <c r="F35" i="49"/>
  <c r="F33" i="52"/>
  <c r="J33" i="52"/>
  <c r="N33" i="52"/>
  <c r="R33" i="52"/>
  <c r="W33" i="52"/>
  <c r="C33" i="50"/>
  <c r="B12" i="51"/>
  <c r="C12" i="57"/>
  <c r="G33" i="52"/>
  <c r="K33" i="52"/>
  <c r="O33" i="52"/>
  <c r="S33" i="52"/>
  <c r="X33" i="52"/>
  <c r="D33" i="50"/>
  <c r="C12" i="51"/>
  <c r="D12" i="57"/>
  <c r="Y33" i="52"/>
  <c r="E33" i="50"/>
  <c r="D12" i="51"/>
  <c r="E12" i="57"/>
  <c r="D33" i="53"/>
  <c r="H33" i="53"/>
  <c r="L33" i="53"/>
  <c r="P33" i="53"/>
  <c r="E33" i="53"/>
  <c r="I33" i="53"/>
  <c r="M33" i="53"/>
  <c r="Q33" i="53"/>
  <c r="F33" i="53"/>
  <c r="J33" i="53"/>
  <c r="N33" i="53"/>
  <c r="R33" i="53"/>
  <c r="W33" i="53"/>
  <c r="F33" i="50"/>
  <c r="E12" i="51"/>
  <c r="F12" i="57"/>
  <c r="G33" i="53"/>
  <c r="K33" i="53"/>
  <c r="O33" i="53"/>
  <c r="S33" i="53"/>
  <c r="X33" i="53"/>
  <c r="G33" i="50"/>
  <c r="F12" i="51"/>
  <c r="G12" i="57"/>
  <c r="Y33" i="53"/>
  <c r="H33" i="50"/>
  <c r="G12" i="51"/>
  <c r="H12" i="57"/>
  <c r="D33" i="54"/>
  <c r="H33" i="54"/>
  <c r="L33" i="54"/>
  <c r="P33" i="54"/>
  <c r="E33" i="54"/>
  <c r="I33" i="54"/>
  <c r="M33" i="54"/>
  <c r="Q33" i="54"/>
  <c r="F33" i="54"/>
  <c r="J33" i="54"/>
  <c r="N33" i="54"/>
  <c r="R33" i="54"/>
  <c r="W33" i="54"/>
  <c r="I33" i="50"/>
  <c r="H12" i="51"/>
  <c r="I12" i="57"/>
  <c r="G33" i="54"/>
  <c r="K33" i="54"/>
  <c r="O33" i="54"/>
  <c r="S33" i="54"/>
  <c r="X33" i="54"/>
  <c r="J33" i="50"/>
  <c r="I12" i="51"/>
  <c r="J12" i="57"/>
  <c r="Y33" i="54"/>
  <c r="K33" i="50"/>
  <c r="J12" i="51"/>
  <c r="K12" i="57"/>
  <c r="D33" i="55"/>
  <c r="H33" i="55"/>
  <c r="L33" i="55"/>
  <c r="P33" i="55"/>
  <c r="E33" i="55"/>
  <c r="I33" i="55"/>
  <c r="M33" i="55"/>
  <c r="Q33" i="55"/>
  <c r="F33" i="55"/>
  <c r="J33" i="55"/>
  <c r="N33" i="55"/>
  <c r="R33" i="55"/>
  <c r="W33" i="55"/>
  <c r="L33" i="50"/>
  <c r="K12" i="51"/>
  <c r="L12" i="57"/>
  <c r="G33" i="55"/>
  <c r="K33" i="55"/>
  <c r="O33" i="55"/>
  <c r="S33" i="55"/>
  <c r="X33" i="55"/>
  <c r="M33" i="50"/>
  <c r="L12" i="51"/>
  <c r="M12" i="57"/>
  <c r="Y33" i="55"/>
  <c r="N33" i="50"/>
  <c r="M12" i="51"/>
  <c r="N12" i="57"/>
  <c r="D33" i="56"/>
  <c r="H33" i="56"/>
  <c r="L33" i="56"/>
  <c r="P33" i="56"/>
  <c r="E33" i="56"/>
  <c r="I33" i="56"/>
  <c r="M33" i="56"/>
  <c r="Q33" i="56"/>
  <c r="F33" i="56"/>
  <c r="J33" i="56"/>
  <c r="N33" i="56"/>
  <c r="R33" i="56"/>
  <c r="W33" i="56"/>
  <c r="O33" i="50"/>
  <c r="N12" i="51"/>
  <c r="O12" i="57"/>
  <c r="G33" i="56"/>
  <c r="K33" i="56"/>
  <c r="O33" i="56"/>
  <c r="S33" i="56"/>
  <c r="X33" i="56"/>
  <c r="P33" i="50"/>
  <c r="O12" i="51"/>
  <c r="P12" i="57"/>
  <c r="Y33" i="56"/>
  <c r="Q33" i="50"/>
  <c r="P12" i="51"/>
  <c r="Q12" i="57"/>
  <c r="O37" i="48"/>
  <c r="D36" i="49"/>
  <c r="D34" i="52"/>
  <c r="H34" i="52"/>
  <c r="L34" i="52"/>
  <c r="P34" i="52"/>
  <c r="P37" i="48"/>
  <c r="E36" i="49"/>
  <c r="E34" i="52"/>
  <c r="I34" i="52"/>
  <c r="M34" i="52"/>
  <c r="Q34" i="52"/>
  <c r="Q37" i="48"/>
  <c r="F36" i="49"/>
  <c r="F34" i="52"/>
  <c r="J34" i="52"/>
  <c r="N34" i="52"/>
  <c r="R34" i="52"/>
  <c r="W34" i="52"/>
  <c r="C34" i="50"/>
  <c r="B13" i="51"/>
  <c r="C13" i="57"/>
  <c r="R37" i="48"/>
  <c r="G36" i="49"/>
  <c r="G34" i="52"/>
  <c r="K34" i="52"/>
  <c r="O34" i="52"/>
  <c r="S34" i="52"/>
  <c r="X34" i="52"/>
  <c r="D34" i="50"/>
  <c r="C13" i="51"/>
  <c r="D13" i="57"/>
  <c r="Y34" i="52"/>
  <c r="E34" i="50"/>
  <c r="D13" i="51"/>
  <c r="E13" i="57"/>
  <c r="D34" i="53"/>
  <c r="H34" i="53"/>
  <c r="L34" i="53"/>
  <c r="P34" i="53"/>
  <c r="E34" i="53"/>
  <c r="I34" i="53"/>
  <c r="M34" i="53"/>
  <c r="Q34" i="53"/>
  <c r="F34" i="53"/>
  <c r="J34" i="53"/>
  <c r="N34" i="53"/>
  <c r="R34" i="53"/>
  <c r="W34" i="53"/>
  <c r="F34" i="50"/>
  <c r="E13" i="51"/>
  <c r="F13" i="57"/>
  <c r="G34" i="53"/>
  <c r="K34" i="53"/>
  <c r="O34" i="53"/>
  <c r="S34" i="53"/>
  <c r="X34" i="53"/>
  <c r="G34" i="50"/>
  <c r="F13" i="51"/>
  <c r="G13" i="57"/>
  <c r="Y34" i="53"/>
  <c r="H34" i="50"/>
  <c r="G13" i="51"/>
  <c r="H13" i="57"/>
  <c r="D34" i="54"/>
  <c r="H34" i="54"/>
  <c r="L34" i="54"/>
  <c r="P34" i="54"/>
  <c r="E34" i="54"/>
  <c r="I34" i="54"/>
  <c r="M34" i="54"/>
  <c r="Q34" i="54"/>
  <c r="F34" i="54"/>
  <c r="J34" i="54"/>
  <c r="N34" i="54"/>
  <c r="R34" i="54"/>
  <c r="W34" i="54"/>
  <c r="I34" i="50"/>
  <c r="H13" i="51"/>
  <c r="I13" i="57"/>
  <c r="G34" i="54"/>
  <c r="K34" i="54"/>
  <c r="O34" i="54"/>
  <c r="S34" i="54"/>
  <c r="X34" i="54"/>
  <c r="J34" i="50"/>
  <c r="I13" i="51"/>
  <c r="J13" i="57"/>
  <c r="Y34" i="54"/>
  <c r="K34" i="50"/>
  <c r="J13" i="51"/>
  <c r="K13" i="57"/>
  <c r="D34" i="55"/>
  <c r="H34" i="55"/>
  <c r="L34" i="55"/>
  <c r="P34" i="55"/>
  <c r="E34" i="55"/>
  <c r="I34" i="55"/>
  <c r="M34" i="55"/>
  <c r="Q34" i="55"/>
  <c r="F34" i="55"/>
  <c r="J34" i="55"/>
  <c r="N34" i="55"/>
  <c r="R34" i="55"/>
  <c r="W34" i="55"/>
  <c r="L34" i="50"/>
  <c r="K13" i="51"/>
  <c r="L13" i="57"/>
  <c r="G34" i="55"/>
  <c r="K34" i="55"/>
  <c r="O34" i="55"/>
  <c r="S34" i="55"/>
  <c r="X34" i="55"/>
  <c r="M34" i="50"/>
  <c r="L13" i="51"/>
  <c r="M13" i="57"/>
  <c r="Y34" i="55"/>
  <c r="N34" i="50"/>
  <c r="M13" i="51"/>
  <c r="N13" i="57"/>
  <c r="D34" i="56"/>
  <c r="H34" i="56"/>
  <c r="L34" i="56"/>
  <c r="P34" i="56"/>
  <c r="E34" i="56"/>
  <c r="I34" i="56"/>
  <c r="M34" i="56"/>
  <c r="Q34" i="56"/>
  <c r="F34" i="56"/>
  <c r="J34" i="56"/>
  <c r="N34" i="56"/>
  <c r="R34" i="56"/>
  <c r="W34" i="56"/>
  <c r="O34" i="50"/>
  <c r="N13" i="51"/>
  <c r="O13" i="57"/>
  <c r="G34" i="56"/>
  <c r="K34" i="56"/>
  <c r="O34" i="56"/>
  <c r="S34" i="56"/>
  <c r="X34" i="56"/>
  <c r="P34" i="50"/>
  <c r="O13" i="51"/>
  <c r="P13" i="57"/>
  <c r="Y34" i="56"/>
  <c r="Q34" i="50"/>
  <c r="P13" i="51"/>
  <c r="Q13" i="57"/>
  <c r="Q8" i="48"/>
  <c r="D7" i="49"/>
  <c r="D5" i="52"/>
  <c r="H5" i="52"/>
  <c r="L5" i="52"/>
  <c r="P5" i="52"/>
  <c r="R8" i="48"/>
  <c r="E7" i="49"/>
  <c r="E5" i="52"/>
  <c r="I5" i="52"/>
  <c r="M5" i="52"/>
  <c r="Q5" i="52"/>
  <c r="O8" i="48"/>
  <c r="S8" i="48"/>
  <c r="F7" i="49"/>
  <c r="F5" i="52"/>
  <c r="J5" i="52"/>
  <c r="N5" i="52"/>
  <c r="R5" i="52"/>
  <c r="P8" i="48"/>
  <c r="T8" i="48"/>
  <c r="G7" i="49"/>
  <c r="G5" i="52"/>
  <c r="K5" i="52"/>
  <c r="O5" i="52"/>
  <c r="S5" i="52"/>
  <c r="X5" i="52"/>
  <c r="D5" i="50"/>
  <c r="C6" i="51"/>
  <c r="D6" i="57"/>
  <c r="Y5" i="52"/>
  <c r="E5" i="50"/>
  <c r="D6" i="51"/>
  <c r="E6" i="57"/>
  <c r="D5" i="53"/>
  <c r="H5" i="53"/>
  <c r="L5" i="53"/>
  <c r="P5" i="53"/>
  <c r="E5" i="53"/>
  <c r="I5" i="53"/>
  <c r="M5" i="53"/>
  <c r="Q5" i="53"/>
  <c r="F5" i="53"/>
  <c r="J5" i="53"/>
  <c r="N5" i="53"/>
  <c r="R5" i="53"/>
  <c r="W5" i="53"/>
  <c r="F5" i="50"/>
  <c r="E6" i="51"/>
  <c r="F6" i="57"/>
  <c r="G5" i="53"/>
  <c r="K5" i="53"/>
  <c r="O5" i="53"/>
  <c r="S5" i="53"/>
  <c r="X5" i="53"/>
  <c r="G5" i="50"/>
  <c r="F6" i="51"/>
  <c r="G6" i="57"/>
  <c r="Y5" i="53"/>
  <c r="H5" i="50"/>
  <c r="G6" i="51"/>
  <c r="H6" i="57"/>
  <c r="D5" i="54"/>
  <c r="H5" i="54"/>
  <c r="L5" i="54"/>
  <c r="P5" i="54"/>
  <c r="E5" i="54"/>
  <c r="I5" i="54"/>
  <c r="M5" i="54"/>
  <c r="Q5" i="54"/>
  <c r="F5" i="54"/>
  <c r="J5" i="54"/>
  <c r="N5" i="54"/>
  <c r="R5" i="54"/>
  <c r="W5" i="54"/>
  <c r="I5" i="50"/>
  <c r="H6" i="51"/>
  <c r="I6" i="57"/>
  <c r="G5" i="54"/>
  <c r="K5" i="54"/>
  <c r="O5" i="54"/>
  <c r="S5" i="54"/>
  <c r="X5" i="54"/>
  <c r="J5" i="50"/>
  <c r="I6" i="51"/>
  <c r="J6" i="57"/>
  <c r="Y5" i="54"/>
  <c r="K5" i="50"/>
  <c r="J6" i="51"/>
  <c r="K6" i="57"/>
  <c r="D5" i="55"/>
  <c r="H5" i="55"/>
  <c r="L5" i="55"/>
  <c r="P5" i="55"/>
  <c r="E5" i="55"/>
  <c r="I5" i="55"/>
  <c r="M5" i="55"/>
  <c r="Q5" i="55"/>
  <c r="F5" i="55"/>
  <c r="J5" i="55"/>
  <c r="N5" i="55"/>
  <c r="R5" i="55"/>
  <c r="W5" i="55"/>
  <c r="L5" i="50"/>
  <c r="K6" i="51"/>
  <c r="L6" i="57"/>
  <c r="G5" i="55"/>
  <c r="K5" i="55"/>
  <c r="O5" i="55"/>
  <c r="S5" i="55"/>
  <c r="X5" i="55"/>
  <c r="M5" i="50"/>
  <c r="L6" i="51"/>
  <c r="M6" i="57"/>
  <c r="Y5" i="55"/>
  <c r="N5" i="50"/>
  <c r="M6" i="51"/>
  <c r="N6" i="57"/>
  <c r="D5" i="56"/>
  <c r="H5" i="56"/>
  <c r="L5" i="56"/>
  <c r="P5" i="56"/>
  <c r="E5" i="56"/>
  <c r="I5" i="56"/>
  <c r="M5" i="56"/>
  <c r="Q5" i="56"/>
  <c r="F5" i="56"/>
  <c r="J5" i="56"/>
  <c r="N5" i="56"/>
  <c r="R5" i="56"/>
  <c r="W5" i="56"/>
  <c r="O5" i="50"/>
  <c r="N6" i="51"/>
  <c r="O6" i="57"/>
  <c r="G5" i="56"/>
  <c r="K5" i="56"/>
  <c r="O5" i="56"/>
  <c r="S5" i="56"/>
  <c r="X5" i="56"/>
  <c r="P5" i="50"/>
  <c r="O6" i="51"/>
  <c r="P6" i="57"/>
  <c r="Y5" i="56"/>
  <c r="Q5" i="50"/>
  <c r="P6" i="51"/>
  <c r="Q6" i="57"/>
  <c r="W5" i="52"/>
  <c r="C5" i="50"/>
  <c r="B6" i="51"/>
  <c r="C6" i="57"/>
  <c r="AB27" i="56"/>
  <c r="AB28" i="56"/>
  <c r="AB29" i="56"/>
  <c r="AB27" i="55"/>
  <c r="AB28" i="55"/>
  <c r="AB29" i="55"/>
  <c r="AB27" i="54"/>
  <c r="AB28" i="54"/>
  <c r="AB29" i="54"/>
  <c r="AB27" i="53"/>
  <c r="AB28" i="53"/>
  <c r="AB29" i="53"/>
  <c r="G263" i="56"/>
  <c r="F263" i="56"/>
  <c r="E263" i="56"/>
  <c r="D263" i="56"/>
  <c r="G262" i="56"/>
  <c r="F262" i="56"/>
  <c r="E262" i="56"/>
  <c r="D262" i="56"/>
  <c r="G261" i="56"/>
  <c r="F261" i="56"/>
  <c r="E261" i="56"/>
  <c r="D261" i="56"/>
  <c r="G260" i="56"/>
  <c r="F260" i="56"/>
  <c r="E260" i="56"/>
  <c r="D260" i="56"/>
  <c r="G259" i="56"/>
  <c r="F259" i="56"/>
  <c r="E259" i="56"/>
  <c r="D259" i="56"/>
  <c r="G258" i="56"/>
  <c r="F258" i="56"/>
  <c r="E258" i="56"/>
  <c r="D258" i="56"/>
  <c r="R90" i="48"/>
  <c r="G87" i="56"/>
  <c r="G256" i="56"/>
  <c r="Q90" i="48"/>
  <c r="F87" i="56"/>
  <c r="F256" i="56"/>
  <c r="P90" i="48"/>
  <c r="E87" i="56"/>
  <c r="E256" i="56"/>
  <c r="O90" i="48"/>
  <c r="D87" i="56"/>
  <c r="D256" i="56"/>
  <c r="G255" i="56"/>
  <c r="F255" i="56"/>
  <c r="E255" i="56"/>
  <c r="D255" i="56"/>
  <c r="L2" i="56"/>
  <c r="AB8" i="56"/>
  <c r="AB9" i="56"/>
  <c r="AB11" i="56"/>
  <c r="AB12" i="56"/>
  <c r="Q255" i="48"/>
  <c r="D254" i="49"/>
  <c r="D252" i="56"/>
  <c r="H252" i="56"/>
  <c r="L252" i="56"/>
  <c r="P252" i="56"/>
  <c r="R255" i="48"/>
  <c r="E254" i="49"/>
  <c r="E252" i="56"/>
  <c r="I252" i="56"/>
  <c r="M252" i="56"/>
  <c r="Q252" i="56"/>
  <c r="F252" i="56"/>
  <c r="J252" i="56"/>
  <c r="N252" i="56"/>
  <c r="R252" i="56"/>
  <c r="P255" i="48"/>
  <c r="T255" i="48"/>
  <c r="G254" i="49"/>
  <c r="G252" i="56"/>
  <c r="K252" i="56"/>
  <c r="O252" i="56"/>
  <c r="S252" i="56"/>
  <c r="Y252" i="56"/>
  <c r="X252" i="56"/>
  <c r="W252" i="56"/>
  <c r="G253" i="49"/>
  <c r="G251" i="56"/>
  <c r="F253" i="49"/>
  <c r="F251" i="56"/>
  <c r="E253" i="49"/>
  <c r="E251" i="56"/>
  <c r="D253" i="49"/>
  <c r="D251" i="56"/>
  <c r="G252" i="49"/>
  <c r="G250" i="56"/>
  <c r="F252" i="49"/>
  <c r="F250" i="56"/>
  <c r="E252" i="49"/>
  <c r="E250" i="56"/>
  <c r="D252" i="49"/>
  <c r="D250" i="56"/>
  <c r="D249" i="56"/>
  <c r="H249" i="56"/>
  <c r="L249" i="56"/>
  <c r="P249" i="56"/>
  <c r="E249" i="56"/>
  <c r="I249" i="56"/>
  <c r="M249" i="56"/>
  <c r="Q249" i="56"/>
  <c r="F249" i="56"/>
  <c r="J249" i="56"/>
  <c r="N249" i="56"/>
  <c r="R249" i="56"/>
  <c r="G249" i="56"/>
  <c r="K249" i="56"/>
  <c r="O249" i="56"/>
  <c r="S249" i="56"/>
  <c r="Y249" i="56"/>
  <c r="X249" i="56"/>
  <c r="W249" i="56"/>
  <c r="Q250" i="48"/>
  <c r="D249" i="49"/>
  <c r="D247" i="56"/>
  <c r="H247" i="56"/>
  <c r="L247" i="56"/>
  <c r="P247" i="56"/>
  <c r="R250" i="48"/>
  <c r="E249" i="49"/>
  <c r="E247" i="56"/>
  <c r="I247" i="56"/>
  <c r="M247" i="56"/>
  <c r="Q247" i="56"/>
  <c r="O250" i="48"/>
  <c r="S250" i="48"/>
  <c r="F249" i="49"/>
  <c r="F247" i="56"/>
  <c r="J247" i="56"/>
  <c r="N247" i="56"/>
  <c r="R247" i="56"/>
  <c r="P250" i="48"/>
  <c r="T250" i="48"/>
  <c r="G249" i="49"/>
  <c r="G247" i="56"/>
  <c r="K247" i="56"/>
  <c r="O247" i="56"/>
  <c r="S247" i="56"/>
  <c r="Y247" i="56"/>
  <c r="X247" i="56"/>
  <c r="W247" i="56"/>
  <c r="Q249" i="48"/>
  <c r="D248" i="49"/>
  <c r="D246" i="56"/>
  <c r="H246" i="56"/>
  <c r="L246" i="56"/>
  <c r="P246" i="56"/>
  <c r="R249" i="48"/>
  <c r="E248" i="49"/>
  <c r="E246" i="56"/>
  <c r="I246" i="56"/>
  <c r="M246" i="56"/>
  <c r="Q246" i="56"/>
  <c r="O249" i="48"/>
  <c r="S249" i="48"/>
  <c r="F248" i="49"/>
  <c r="F246" i="56"/>
  <c r="J246" i="56"/>
  <c r="N246" i="56"/>
  <c r="R246" i="56"/>
  <c r="P249" i="48"/>
  <c r="T249" i="48"/>
  <c r="G248" i="49"/>
  <c r="G246" i="56"/>
  <c r="K246" i="56"/>
  <c r="O246" i="56"/>
  <c r="S246" i="56"/>
  <c r="Y246" i="56"/>
  <c r="X246" i="56"/>
  <c r="W246" i="56"/>
  <c r="Q244" i="48"/>
  <c r="D243" i="49"/>
  <c r="D241" i="56"/>
  <c r="H241" i="56"/>
  <c r="L241" i="56"/>
  <c r="P241" i="56"/>
  <c r="R244" i="48"/>
  <c r="E243" i="49"/>
  <c r="E241" i="56"/>
  <c r="I241" i="56"/>
  <c r="M241" i="56"/>
  <c r="Q241" i="56"/>
  <c r="O244" i="48"/>
  <c r="S244" i="48"/>
  <c r="F243" i="49"/>
  <c r="F241" i="56"/>
  <c r="J241" i="56"/>
  <c r="N241" i="56"/>
  <c r="R241" i="56"/>
  <c r="P244" i="48"/>
  <c r="T244" i="48"/>
  <c r="G243" i="49"/>
  <c r="G241" i="56"/>
  <c r="K241" i="56"/>
  <c r="O241" i="56"/>
  <c r="S241" i="56"/>
  <c r="Y241" i="56"/>
  <c r="X241" i="56"/>
  <c r="W241" i="56"/>
  <c r="Q243" i="48"/>
  <c r="D242" i="49"/>
  <c r="D240" i="56"/>
  <c r="H240" i="56"/>
  <c r="L240" i="56"/>
  <c r="P240" i="56"/>
  <c r="R243" i="48"/>
  <c r="E242" i="49"/>
  <c r="E240" i="56"/>
  <c r="I240" i="56"/>
  <c r="M240" i="56"/>
  <c r="Q240" i="56"/>
  <c r="O243" i="48"/>
  <c r="S243" i="48"/>
  <c r="F242" i="49"/>
  <c r="F240" i="56"/>
  <c r="J240" i="56"/>
  <c r="N240" i="56"/>
  <c r="R240" i="56"/>
  <c r="P243" i="48"/>
  <c r="T243" i="48"/>
  <c r="G242" i="49"/>
  <c r="G240" i="56"/>
  <c r="K240" i="56"/>
  <c r="O240" i="56"/>
  <c r="S240" i="56"/>
  <c r="Y240" i="56"/>
  <c r="X240" i="56"/>
  <c r="W240" i="56"/>
  <c r="Q242" i="48"/>
  <c r="D241" i="49"/>
  <c r="D239" i="56"/>
  <c r="H239" i="56"/>
  <c r="L239" i="56"/>
  <c r="P239" i="56"/>
  <c r="R242" i="48"/>
  <c r="E241" i="49"/>
  <c r="E239" i="56"/>
  <c r="I239" i="56"/>
  <c r="M239" i="56"/>
  <c r="Q239" i="56"/>
  <c r="O242" i="48"/>
  <c r="S242" i="48"/>
  <c r="F241" i="49"/>
  <c r="F239" i="56"/>
  <c r="J239" i="56"/>
  <c r="N239" i="56"/>
  <c r="R239" i="56"/>
  <c r="P242" i="48"/>
  <c r="T242" i="48"/>
  <c r="G241" i="49"/>
  <c r="G239" i="56"/>
  <c r="K239" i="56"/>
  <c r="O239" i="56"/>
  <c r="S239" i="56"/>
  <c r="Y239" i="56"/>
  <c r="X239" i="56"/>
  <c r="W239" i="56"/>
  <c r="Q241" i="48"/>
  <c r="D240" i="49"/>
  <c r="D238" i="56"/>
  <c r="H238" i="56"/>
  <c r="L238" i="56"/>
  <c r="P238" i="56"/>
  <c r="R241" i="48"/>
  <c r="E240" i="49"/>
  <c r="E238" i="56"/>
  <c r="I238" i="56"/>
  <c r="M238" i="56"/>
  <c r="Q238" i="56"/>
  <c r="O241" i="48"/>
  <c r="S241" i="48"/>
  <c r="F240" i="49"/>
  <c r="F238" i="56"/>
  <c r="J238" i="56"/>
  <c r="N238" i="56"/>
  <c r="R238" i="56"/>
  <c r="P241" i="48"/>
  <c r="T241" i="48"/>
  <c r="G240" i="49"/>
  <c r="G238" i="56"/>
  <c r="K238" i="56"/>
  <c r="O238" i="56"/>
  <c r="S238" i="56"/>
  <c r="Y238" i="56"/>
  <c r="X238" i="56"/>
  <c r="W238" i="56"/>
  <c r="Q240" i="48"/>
  <c r="D239" i="49"/>
  <c r="D237" i="56"/>
  <c r="H237" i="56"/>
  <c r="L237" i="56"/>
  <c r="P237" i="56"/>
  <c r="R240" i="48"/>
  <c r="E239" i="49"/>
  <c r="E237" i="56"/>
  <c r="I237" i="56"/>
  <c r="M237" i="56"/>
  <c r="Q237" i="56"/>
  <c r="O240" i="48"/>
  <c r="S240" i="48"/>
  <c r="F239" i="49"/>
  <c r="F237" i="56"/>
  <c r="J237" i="56"/>
  <c r="N237" i="56"/>
  <c r="R237" i="56"/>
  <c r="P240" i="48"/>
  <c r="T240" i="48"/>
  <c r="G239" i="49"/>
  <c r="G237" i="56"/>
  <c r="K237" i="56"/>
  <c r="O237" i="56"/>
  <c r="S237" i="56"/>
  <c r="Y237" i="56"/>
  <c r="X237" i="56"/>
  <c r="W237" i="56"/>
  <c r="Q239" i="48"/>
  <c r="D238" i="49"/>
  <c r="D236" i="56"/>
  <c r="H236" i="56"/>
  <c r="L236" i="56"/>
  <c r="P236" i="56"/>
  <c r="R239" i="48"/>
  <c r="E238" i="49"/>
  <c r="E236" i="56"/>
  <c r="I236" i="56"/>
  <c r="M236" i="56"/>
  <c r="Q236" i="56"/>
  <c r="O239" i="48"/>
  <c r="S239" i="48"/>
  <c r="F238" i="49"/>
  <c r="F236" i="56"/>
  <c r="J236" i="56"/>
  <c r="N236" i="56"/>
  <c r="R236" i="56"/>
  <c r="P239" i="48"/>
  <c r="T239" i="48"/>
  <c r="G238" i="49"/>
  <c r="G236" i="56"/>
  <c r="K236" i="56"/>
  <c r="O236" i="56"/>
  <c r="S236" i="56"/>
  <c r="Y236" i="56"/>
  <c r="X236" i="56"/>
  <c r="W236" i="56"/>
  <c r="Q238" i="48"/>
  <c r="D237" i="49"/>
  <c r="D235" i="56"/>
  <c r="H235" i="56"/>
  <c r="L235" i="56"/>
  <c r="P235" i="56"/>
  <c r="R238" i="48"/>
  <c r="E237" i="49"/>
  <c r="E235" i="56"/>
  <c r="I235" i="56"/>
  <c r="M235" i="56"/>
  <c r="Q235" i="56"/>
  <c r="O238" i="48"/>
  <c r="S238" i="48"/>
  <c r="F237" i="49"/>
  <c r="F235" i="56"/>
  <c r="J235" i="56"/>
  <c r="N235" i="56"/>
  <c r="R235" i="56"/>
  <c r="P238" i="48"/>
  <c r="T238" i="48"/>
  <c r="G237" i="49"/>
  <c r="G235" i="56"/>
  <c r="K235" i="56"/>
  <c r="O235" i="56"/>
  <c r="S235" i="56"/>
  <c r="Y235" i="56"/>
  <c r="X235" i="56"/>
  <c r="W235" i="56"/>
  <c r="Q237" i="48"/>
  <c r="D236" i="49"/>
  <c r="D234" i="56"/>
  <c r="H234" i="56"/>
  <c r="L234" i="56"/>
  <c r="P234" i="56"/>
  <c r="R237" i="48"/>
  <c r="E236" i="49"/>
  <c r="E234" i="56"/>
  <c r="I234" i="56"/>
  <c r="M234" i="56"/>
  <c r="Q234" i="56"/>
  <c r="O237" i="48"/>
  <c r="S237" i="48"/>
  <c r="F236" i="49"/>
  <c r="F234" i="56"/>
  <c r="J234" i="56"/>
  <c r="N234" i="56"/>
  <c r="R234" i="56"/>
  <c r="P237" i="48"/>
  <c r="T237" i="48"/>
  <c r="G236" i="49"/>
  <c r="G234" i="56"/>
  <c r="K234" i="56"/>
  <c r="O234" i="56"/>
  <c r="S234" i="56"/>
  <c r="Y234" i="56"/>
  <c r="X234" i="56"/>
  <c r="W234" i="56"/>
  <c r="Q236" i="48"/>
  <c r="D235" i="49"/>
  <c r="D233" i="56"/>
  <c r="H233" i="56"/>
  <c r="L233" i="56"/>
  <c r="P233" i="56"/>
  <c r="R236" i="48"/>
  <c r="E235" i="49"/>
  <c r="E233" i="56"/>
  <c r="I233" i="56"/>
  <c r="M233" i="56"/>
  <c r="Q233" i="56"/>
  <c r="O236" i="48"/>
  <c r="S236" i="48"/>
  <c r="F235" i="49"/>
  <c r="F233" i="56"/>
  <c r="J233" i="56"/>
  <c r="N233" i="56"/>
  <c r="R233" i="56"/>
  <c r="P236" i="48"/>
  <c r="T236" i="48"/>
  <c r="G235" i="49"/>
  <c r="G233" i="56"/>
  <c r="K233" i="56"/>
  <c r="O233" i="56"/>
  <c r="S233" i="56"/>
  <c r="Y233" i="56"/>
  <c r="X233" i="56"/>
  <c r="W233" i="56"/>
  <c r="Q223" i="48"/>
  <c r="D222" i="49"/>
  <c r="D220" i="56"/>
  <c r="H220" i="56"/>
  <c r="L220" i="56"/>
  <c r="P220" i="56"/>
  <c r="R223" i="48"/>
  <c r="E222" i="49"/>
  <c r="E220" i="56"/>
  <c r="I220" i="56"/>
  <c r="M220" i="56"/>
  <c r="Q220" i="56"/>
  <c r="O223" i="48"/>
  <c r="S223" i="48"/>
  <c r="F222" i="49"/>
  <c r="F220" i="56"/>
  <c r="J220" i="56"/>
  <c r="N220" i="56"/>
  <c r="R220" i="56"/>
  <c r="P223" i="48"/>
  <c r="T223" i="48"/>
  <c r="G222" i="49"/>
  <c r="G220" i="56"/>
  <c r="K220" i="56"/>
  <c r="O220" i="56"/>
  <c r="S220" i="56"/>
  <c r="Y220" i="56"/>
  <c r="X220" i="56"/>
  <c r="W220" i="56"/>
  <c r="Q222" i="48"/>
  <c r="D221" i="49"/>
  <c r="D219" i="56"/>
  <c r="H219" i="56"/>
  <c r="L219" i="56"/>
  <c r="P219" i="56"/>
  <c r="R222" i="48"/>
  <c r="E221" i="49"/>
  <c r="E219" i="56"/>
  <c r="I219" i="56"/>
  <c r="M219" i="56"/>
  <c r="Q219" i="56"/>
  <c r="O222" i="48"/>
  <c r="S222" i="48"/>
  <c r="F221" i="49"/>
  <c r="F219" i="56"/>
  <c r="J219" i="56"/>
  <c r="N219" i="56"/>
  <c r="R219" i="56"/>
  <c r="P222" i="48"/>
  <c r="T222" i="48"/>
  <c r="G221" i="49"/>
  <c r="G219" i="56"/>
  <c r="K219" i="56"/>
  <c r="O219" i="56"/>
  <c r="S219" i="56"/>
  <c r="Y219" i="56"/>
  <c r="X219" i="56"/>
  <c r="W219" i="56"/>
  <c r="O220" i="48"/>
  <c r="D219" i="49"/>
  <c r="D217" i="56"/>
  <c r="H217" i="56"/>
  <c r="L217" i="56"/>
  <c r="P217" i="56"/>
  <c r="P220" i="48"/>
  <c r="E219" i="49"/>
  <c r="E217" i="56"/>
  <c r="I217" i="56"/>
  <c r="M217" i="56"/>
  <c r="Q217" i="56"/>
  <c r="Q220" i="48"/>
  <c r="F219" i="49"/>
  <c r="F217" i="56"/>
  <c r="J217" i="56"/>
  <c r="N217" i="56"/>
  <c r="R217" i="56"/>
  <c r="R220" i="48"/>
  <c r="G219" i="49"/>
  <c r="G217" i="56"/>
  <c r="K217" i="56"/>
  <c r="O217" i="56"/>
  <c r="S217" i="56"/>
  <c r="Y217" i="56"/>
  <c r="X217" i="56"/>
  <c r="W217" i="56"/>
  <c r="O219" i="48"/>
  <c r="D218" i="49"/>
  <c r="D216" i="56"/>
  <c r="H216" i="56"/>
  <c r="L216" i="56"/>
  <c r="P216" i="56"/>
  <c r="P219" i="48"/>
  <c r="E218" i="49"/>
  <c r="E216" i="56"/>
  <c r="I216" i="56"/>
  <c r="M216" i="56"/>
  <c r="Q216" i="56"/>
  <c r="Q219" i="48"/>
  <c r="F218" i="49"/>
  <c r="F216" i="56"/>
  <c r="J216" i="56"/>
  <c r="N216" i="56"/>
  <c r="R216" i="56"/>
  <c r="R219" i="48"/>
  <c r="G218" i="49"/>
  <c r="G216" i="56"/>
  <c r="K216" i="56"/>
  <c r="O216" i="56"/>
  <c r="S216" i="56"/>
  <c r="Y216" i="56"/>
  <c r="X216" i="56"/>
  <c r="W216" i="56"/>
  <c r="O218" i="48"/>
  <c r="D217" i="49"/>
  <c r="D215" i="56"/>
  <c r="H215" i="56"/>
  <c r="L215" i="56"/>
  <c r="P215" i="56"/>
  <c r="P218" i="48"/>
  <c r="E217" i="49"/>
  <c r="E215" i="56"/>
  <c r="I215" i="56"/>
  <c r="M215" i="56"/>
  <c r="Q215" i="56"/>
  <c r="Q218" i="48"/>
  <c r="F217" i="49"/>
  <c r="F215" i="56"/>
  <c r="J215" i="56"/>
  <c r="N215" i="56"/>
  <c r="R215" i="56"/>
  <c r="R218" i="48"/>
  <c r="G217" i="49"/>
  <c r="G215" i="56"/>
  <c r="K215" i="56"/>
  <c r="O215" i="56"/>
  <c r="S215" i="56"/>
  <c r="Y215" i="56"/>
  <c r="X215" i="56"/>
  <c r="W215" i="56"/>
  <c r="O217" i="48"/>
  <c r="D216" i="49"/>
  <c r="D214" i="56"/>
  <c r="H214" i="56"/>
  <c r="L214" i="56"/>
  <c r="P214" i="56"/>
  <c r="P217" i="48"/>
  <c r="E216" i="49"/>
  <c r="E214" i="56"/>
  <c r="I214" i="56"/>
  <c r="M214" i="56"/>
  <c r="Q214" i="56"/>
  <c r="Q217" i="48"/>
  <c r="F216" i="49"/>
  <c r="F214" i="56"/>
  <c r="J214" i="56"/>
  <c r="N214" i="56"/>
  <c r="R214" i="56"/>
  <c r="R217" i="48"/>
  <c r="G216" i="49"/>
  <c r="G214" i="56"/>
  <c r="K214" i="56"/>
  <c r="O214" i="56"/>
  <c r="S214" i="56"/>
  <c r="Y214" i="56"/>
  <c r="X214" i="56"/>
  <c r="W214" i="56"/>
  <c r="O216" i="48"/>
  <c r="D215" i="49"/>
  <c r="D213" i="56"/>
  <c r="H213" i="56"/>
  <c r="L213" i="56"/>
  <c r="P213" i="56"/>
  <c r="P216" i="48"/>
  <c r="E215" i="49"/>
  <c r="E213" i="56"/>
  <c r="I213" i="56"/>
  <c r="M213" i="56"/>
  <c r="Q213" i="56"/>
  <c r="Q216" i="48"/>
  <c r="F215" i="49"/>
  <c r="F213" i="56"/>
  <c r="J213" i="56"/>
  <c r="N213" i="56"/>
  <c r="R213" i="56"/>
  <c r="R216" i="48"/>
  <c r="G215" i="49"/>
  <c r="G213" i="56"/>
  <c r="K213" i="56"/>
  <c r="O213" i="56"/>
  <c r="S213" i="56"/>
  <c r="Y213" i="56"/>
  <c r="X213" i="56"/>
  <c r="W213" i="56"/>
  <c r="O215" i="48"/>
  <c r="D214" i="49"/>
  <c r="D212" i="56"/>
  <c r="H212" i="56"/>
  <c r="L212" i="56"/>
  <c r="P212" i="56"/>
  <c r="P215" i="48"/>
  <c r="E214" i="49"/>
  <c r="E212" i="56"/>
  <c r="I212" i="56"/>
  <c r="M212" i="56"/>
  <c r="Q212" i="56"/>
  <c r="Q215" i="48"/>
  <c r="F214" i="49"/>
  <c r="F212" i="56"/>
  <c r="J212" i="56"/>
  <c r="N212" i="56"/>
  <c r="R212" i="56"/>
  <c r="R215" i="48"/>
  <c r="G214" i="49"/>
  <c r="G212" i="56"/>
  <c r="K212" i="56"/>
  <c r="O212" i="56"/>
  <c r="S212" i="56"/>
  <c r="Y212" i="56"/>
  <c r="X212" i="56"/>
  <c r="W212" i="56"/>
  <c r="O213" i="48"/>
  <c r="D212" i="49"/>
  <c r="D210" i="56"/>
  <c r="H210" i="56"/>
  <c r="L210" i="56"/>
  <c r="P210" i="56"/>
  <c r="P213" i="48"/>
  <c r="E212" i="49"/>
  <c r="E210" i="56"/>
  <c r="I210" i="56"/>
  <c r="M210" i="56"/>
  <c r="Q210" i="56"/>
  <c r="Q213" i="48"/>
  <c r="F212" i="49"/>
  <c r="F210" i="56"/>
  <c r="J210" i="56"/>
  <c r="N210" i="56"/>
  <c r="R210" i="56"/>
  <c r="R213" i="48"/>
  <c r="G212" i="49"/>
  <c r="G210" i="56"/>
  <c r="K210" i="56"/>
  <c r="O210" i="56"/>
  <c r="S210" i="56"/>
  <c r="Y210" i="56"/>
  <c r="X210" i="56"/>
  <c r="W210" i="56"/>
  <c r="O212" i="48"/>
  <c r="D211" i="49"/>
  <c r="D209" i="56"/>
  <c r="H209" i="56"/>
  <c r="L209" i="56"/>
  <c r="P209" i="56"/>
  <c r="P212" i="48"/>
  <c r="E211" i="49"/>
  <c r="E209" i="56"/>
  <c r="I209" i="56"/>
  <c r="M209" i="56"/>
  <c r="Q209" i="56"/>
  <c r="Q212" i="48"/>
  <c r="F211" i="49"/>
  <c r="F209" i="56"/>
  <c r="J209" i="56"/>
  <c r="N209" i="56"/>
  <c r="R209" i="56"/>
  <c r="R212" i="48"/>
  <c r="G211" i="49"/>
  <c r="G209" i="56"/>
  <c r="K209" i="56"/>
  <c r="O209" i="56"/>
  <c r="S209" i="56"/>
  <c r="Y209" i="56"/>
  <c r="X209" i="56"/>
  <c r="W209" i="56"/>
  <c r="O211" i="48"/>
  <c r="D210" i="49"/>
  <c r="D208" i="56"/>
  <c r="H208" i="56"/>
  <c r="L208" i="56"/>
  <c r="P208" i="56"/>
  <c r="P211" i="48"/>
  <c r="E210" i="49"/>
  <c r="E208" i="56"/>
  <c r="I208" i="56"/>
  <c r="M208" i="56"/>
  <c r="Q208" i="56"/>
  <c r="F208" i="56"/>
  <c r="J208" i="56"/>
  <c r="N208" i="56"/>
  <c r="R208" i="56"/>
  <c r="R211" i="48"/>
  <c r="G210" i="49"/>
  <c r="G208" i="56"/>
  <c r="K208" i="56"/>
  <c r="O208" i="56"/>
  <c r="S208" i="56"/>
  <c r="Y208" i="56"/>
  <c r="X208" i="56"/>
  <c r="W208" i="56"/>
  <c r="O210" i="48"/>
  <c r="D209" i="49"/>
  <c r="D207" i="56"/>
  <c r="H207" i="56"/>
  <c r="L207" i="56"/>
  <c r="P207" i="56"/>
  <c r="P210" i="48"/>
  <c r="E209" i="49"/>
  <c r="E207" i="56"/>
  <c r="I207" i="56"/>
  <c r="M207" i="56"/>
  <c r="Q207" i="56"/>
  <c r="F207" i="56"/>
  <c r="J207" i="56"/>
  <c r="N207" i="56"/>
  <c r="R207" i="56"/>
  <c r="R210" i="48"/>
  <c r="G209" i="49"/>
  <c r="G207" i="56"/>
  <c r="K207" i="56"/>
  <c r="O207" i="56"/>
  <c r="S207" i="56"/>
  <c r="Y207" i="56"/>
  <c r="X207" i="56"/>
  <c r="W207" i="56"/>
  <c r="O209" i="48"/>
  <c r="D208" i="49"/>
  <c r="D206" i="56"/>
  <c r="H206" i="56"/>
  <c r="L206" i="56"/>
  <c r="P206" i="56"/>
  <c r="P209" i="48"/>
  <c r="E208" i="49"/>
  <c r="E206" i="56"/>
  <c r="I206" i="56"/>
  <c r="M206" i="56"/>
  <c r="Q206" i="56"/>
  <c r="F206" i="56"/>
  <c r="J206" i="56"/>
  <c r="N206" i="56"/>
  <c r="R206" i="56"/>
  <c r="R209" i="48"/>
  <c r="G208" i="49"/>
  <c r="G206" i="56"/>
  <c r="K206" i="56"/>
  <c r="O206" i="56"/>
  <c r="S206" i="56"/>
  <c r="Y206" i="56"/>
  <c r="X206" i="56"/>
  <c r="W206" i="56"/>
  <c r="O208" i="48"/>
  <c r="D207" i="49"/>
  <c r="D205" i="56"/>
  <c r="H205" i="56"/>
  <c r="L205" i="56"/>
  <c r="P205" i="56"/>
  <c r="P208" i="48"/>
  <c r="E207" i="49"/>
  <c r="E205" i="56"/>
  <c r="I205" i="56"/>
  <c r="M205" i="56"/>
  <c r="Q205" i="56"/>
  <c r="Q208" i="48"/>
  <c r="F207" i="49"/>
  <c r="F205" i="56"/>
  <c r="J205" i="56"/>
  <c r="N205" i="56"/>
  <c r="R205" i="56"/>
  <c r="R208" i="48"/>
  <c r="G207" i="49"/>
  <c r="G205" i="56"/>
  <c r="K205" i="56"/>
  <c r="O205" i="56"/>
  <c r="S205" i="56"/>
  <c r="Y205" i="56"/>
  <c r="X205" i="56"/>
  <c r="W205" i="56"/>
  <c r="O207" i="48"/>
  <c r="D206" i="49"/>
  <c r="D204" i="56"/>
  <c r="H204" i="56"/>
  <c r="L204" i="56"/>
  <c r="P204" i="56"/>
  <c r="P207" i="48"/>
  <c r="E206" i="49"/>
  <c r="E204" i="56"/>
  <c r="I204" i="56"/>
  <c r="M204" i="56"/>
  <c r="Q204" i="56"/>
  <c r="Q207" i="48"/>
  <c r="F206" i="49"/>
  <c r="F204" i="56"/>
  <c r="J204" i="56"/>
  <c r="N204" i="56"/>
  <c r="R204" i="56"/>
  <c r="R207" i="48"/>
  <c r="G206" i="49"/>
  <c r="G204" i="56"/>
  <c r="K204" i="56"/>
  <c r="O204" i="56"/>
  <c r="S204" i="56"/>
  <c r="Y204" i="56"/>
  <c r="X204" i="56"/>
  <c r="W204" i="56"/>
  <c r="O206" i="48"/>
  <c r="D205" i="49"/>
  <c r="D203" i="56"/>
  <c r="H203" i="56"/>
  <c r="L203" i="56"/>
  <c r="P203" i="56"/>
  <c r="P206" i="48"/>
  <c r="E205" i="49"/>
  <c r="E203" i="56"/>
  <c r="I203" i="56"/>
  <c r="M203" i="56"/>
  <c r="Q203" i="56"/>
  <c r="F203" i="56"/>
  <c r="J203" i="56"/>
  <c r="N203" i="56"/>
  <c r="R203" i="56"/>
  <c r="R206" i="48"/>
  <c r="G205" i="49"/>
  <c r="G203" i="56"/>
  <c r="K203" i="56"/>
  <c r="O203" i="56"/>
  <c r="S203" i="56"/>
  <c r="Y203" i="56"/>
  <c r="X203" i="56"/>
  <c r="W203" i="56"/>
  <c r="O205" i="48"/>
  <c r="D204" i="49"/>
  <c r="D202" i="56"/>
  <c r="H202" i="56"/>
  <c r="L202" i="56"/>
  <c r="P202" i="56"/>
  <c r="P205" i="48"/>
  <c r="E204" i="49"/>
  <c r="E202" i="56"/>
  <c r="I202" i="56"/>
  <c r="M202" i="56"/>
  <c r="Q202" i="56"/>
  <c r="Q205" i="48"/>
  <c r="F204" i="49"/>
  <c r="F202" i="56"/>
  <c r="J202" i="56"/>
  <c r="N202" i="56"/>
  <c r="R202" i="56"/>
  <c r="R205" i="48"/>
  <c r="G204" i="49"/>
  <c r="G202" i="56"/>
  <c r="K202" i="56"/>
  <c r="O202" i="56"/>
  <c r="S202" i="56"/>
  <c r="Y202" i="56"/>
  <c r="X202" i="56"/>
  <c r="W202" i="56"/>
  <c r="O194" i="48"/>
  <c r="D193" i="49"/>
  <c r="D191" i="56"/>
  <c r="H191" i="56"/>
  <c r="L191" i="56"/>
  <c r="P191" i="56"/>
  <c r="P194" i="48"/>
  <c r="E193" i="49"/>
  <c r="E191" i="56"/>
  <c r="I191" i="56"/>
  <c r="M191" i="56"/>
  <c r="Q191" i="56"/>
  <c r="Q194" i="48"/>
  <c r="F193" i="49"/>
  <c r="F191" i="56"/>
  <c r="J191" i="56"/>
  <c r="N191" i="56"/>
  <c r="R191" i="56"/>
  <c r="R194" i="48"/>
  <c r="G193" i="49"/>
  <c r="G191" i="56"/>
  <c r="K191" i="56"/>
  <c r="O191" i="56"/>
  <c r="S191" i="56"/>
  <c r="Y191" i="56"/>
  <c r="X191" i="56"/>
  <c r="W191" i="56"/>
  <c r="O193" i="48"/>
  <c r="D192" i="49"/>
  <c r="D190" i="56"/>
  <c r="H190" i="56"/>
  <c r="L190" i="56"/>
  <c r="P190" i="56"/>
  <c r="P193" i="48"/>
  <c r="E192" i="49"/>
  <c r="E190" i="56"/>
  <c r="I190" i="56"/>
  <c r="M190" i="56"/>
  <c r="Q190" i="56"/>
  <c r="Q193" i="48"/>
  <c r="F192" i="49"/>
  <c r="F190" i="56"/>
  <c r="J190" i="56"/>
  <c r="N190" i="56"/>
  <c r="R190" i="56"/>
  <c r="R193" i="48"/>
  <c r="G192" i="49"/>
  <c r="G190" i="56"/>
  <c r="K190" i="56"/>
  <c r="O190" i="56"/>
  <c r="S190" i="56"/>
  <c r="Y190" i="56"/>
  <c r="X190" i="56"/>
  <c r="W190" i="56"/>
  <c r="O188" i="48"/>
  <c r="D187" i="49"/>
  <c r="D185" i="56"/>
  <c r="H185" i="56"/>
  <c r="L185" i="56"/>
  <c r="P185" i="56"/>
  <c r="P188" i="48"/>
  <c r="E187" i="49"/>
  <c r="E185" i="56"/>
  <c r="I185" i="56"/>
  <c r="M185" i="56"/>
  <c r="Q185" i="56"/>
  <c r="F185" i="56"/>
  <c r="J185" i="56"/>
  <c r="N185" i="56"/>
  <c r="R185" i="56"/>
  <c r="R188" i="48"/>
  <c r="G187" i="49"/>
  <c r="G185" i="56"/>
  <c r="K185" i="56"/>
  <c r="O185" i="56"/>
  <c r="S185" i="56"/>
  <c r="Y185" i="56"/>
  <c r="X185" i="56"/>
  <c r="W185" i="56"/>
  <c r="O187" i="48"/>
  <c r="D186" i="49"/>
  <c r="D184" i="56"/>
  <c r="H184" i="56"/>
  <c r="L184" i="56"/>
  <c r="P184" i="56"/>
  <c r="P187" i="48"/>
  <c r="E186" i="49"/>
  <c r="E184" i="56"/>
  <c r="I184" i="56"/>
  <c r="M184" i="56"/>
  <c r="Q184" i="56"/>
  <c r="Q187" i="48"/>
  <c r="F186" i="49"/>
  <c r="F184" i="56"/>
  <c r="J184" i="56"/>
  <c r="N184" i="56"/>
  <c r="R184" i="56"/>
  <c r="R187" i="48"/>
  <c r="G186" i="49"/>
  <c r="G184" i="56"/>
  <c r="K184" i="56"/>
  <c r="O184" i="56"/>
  <c r="S184" i="56"/>
  <c r="Y184" i="56"/>
  <c r="X184" i="56"/>
  <c r="W184" i="56"/>
  <c r="O186" i="48"/>
  <c r="D185" i="49"/>
  <c r="D183" i="56"/>
  <c r="H183" i="56"/>
  <c r="L183" i="56"/>
  <c r="P183" i="56"/>
  <c r="P186" i="48"/>
  <c r="E185" i="49"/>
  <c r="E183" i="56"/>
  <c r="I183" i="56"/>
  <c r="M183" i="56"/>
  <c r="Q183" i="56"/>
  <c r="Q186" i="48"/>
  <c r="F185" i="49"/>
  <c r="F183" i="56"/>
  <c r="J183" i="56"/>
  <c r="N183" i="56"/>
  <c r="R183" i="56"/>
  <c r="R186" i="48"/>
  <c r="G185" i="49"/>
  <c r="G183" i="56"/>
  <c r="K183" i="56"/>
  <c r="O183" i="56"/>
  <c r="S183" i="56"/>
  <c r="Y183" i="56"/>
  <c r="X183" i="56"/>
  <c r="W183" i="56"/>
  <c r="O185" i="48"/>
  <c r="D184" i="49"/>
  <c r="D182" i="56"/>
  <c r="H182" i="56"/>
  <c r="L182" i="56"/>
  <c r="P182" i="56"/>
  <c r="P185" i="48"/>
  <c r="E184" i="49"/>
  <c r="E182" i="56"/>
  <c r="I182" i="56"/>
  <c r="M182" i="56"/>
  <c r="Q182" i="56"/>
  <c r="Q185" i="48"/>
  <c r="F184" i="49"/>
  <c r="F182" i="56"/>
  <c r="J182" i="56"/>
  <c r="N182" i="56"/>
  <c r="R182" i="56"/>
  <c r="R185" i="48"/>
  <c r="G184" i="49"/>
  <c r="G182" i="56"/>
  <c r="K182" i="56"/>
  <c r="O182" i="56"/>
  <c r="S182" i="56"/>
  <c r="Y182" i="56"/>
  <c r="X182" i="56"/>
  <c r="W182" i="56"/>
  <c r="O184" i="48"/>
  <c r="D183" i="49"/>
  <c r="D181" i="56"/>
  <c r="H181" i="56"/>
  <c r="L181" i="56"/>
  <c r="P181" i="56"/>
  <c r="P184" i="48"/>
  <c r="E183" i="49"/>
  <c r="E181" i="56"/>
  <c r="I181" i="56"/>
  <c r="M181" i="56"/>
  <c r="Q181" i="56"/>
  <c r="F181" i="56"/>
  <c r="J181" i="56"/>
  <c r="N181" i="56"/>
  <c r="R181" i="56"/>
  <c r="R184" i="48"/>
  <c r="G183" i="49"/>
  <c r="G181" i="56"/>
  <c r="K181" i="56"/>
  <c r="O181" i="56"/>
  <c r="S181" i="56"/>
  <c r="Y181" i="56"/>
  <c r="X181" i="56"/>
  <c r="W181" i="56"/>
  <c r="O169" i="48"/>
  <c r="D168" i="49"/>
  <c r="D166" i="56"/>
  <c r="H166" i="56"/>
  <c r="L166" i="56"/>
  <c r="P166" i="56"/>
  <c r="P169" i="48"/>
  <c r="E168" i="49"/>
  <c r="E166" i="56"/>
  <c r="I166" i="56"/>
  <c r="M166" i="56"/>
  <c r="Q166" i="56"/>
  <c r="Q169" i="48"/>
  <c r="F168" i="49"/>
  <c r="F166" i="56"/>
  <c r="J166" i="56"/>
  <c r="N166" i="56"/>
  <c r="R166" i="56"/>
  <c r="R169" i="48"/>
  <c r="G168" i="49"/>
  <c r="G166" i="56"/>
  <c r="K166" i="56"/>
  <c r="O166" i="56"/>
  <c r="S166" i="56"/>
  <c r="Y166" i="56"/>
  <c r="X166" i="56"/>
  <c r="W166" i="56"/>
  <c r="O168" i="48"/>
  <c r="D167" i="49"/>
  <c r="D165" i="56"/>
  <c r="H165" i="56"/>
  <c r="L165" i="56"/>
  <c r="P165" i="56"/>
  <c r="P168" i="48"/>
  <c r="E167" i="49"/>
  <c r="E165" i="56"/>
  <c r="I165" i="56"/>
  <c r="M165" i="56"/>
  <c r="Q165" i="56"/>
  <c r="F165" i="56"/>
  <c r="J165" i="56"/>
  <c r="N165" i="56"/>
  <c r="R165" i="56"/>
  <c r="R168" i="48"/>
  <c r="G167" i="49"/>
  <c r="G165" i="56"/>
  <c r="K165" i="56"/>
  <c r="O165" i="56"/>
  <c r="S165" i="56"/>
  <c r="Y165" i="56"/>
  <c r="X165" i="56"/>
  <c r="W165" i="56"/>
  <c r="O167" i="48"/>
  <c r="D166" i="49"/>
  <c r="D164" i="56"/>
  <c r="H164" i="56"/>
  <c r="L164" i="56"/>
  <c r="P164" i="56"/>
  <c r="P167" i="48"/>
  <c r="E166" i="49"/>
  <c r="E164" i="56"/>
  <c r="I164" i="56"/>
  <c r="M164" i="56"/>
  <c r="Q164" i="56"/>
  <c r="Q167" i="48"/>
  <c r="F166" i="49"/>
  <c r="F164" i="56"/>
  <c r="J164" i="56"/>
  <c r="N164" i="56"/>
  <c r="R164" i="56"/>
  <c r="R167" i="48"/>
  <c r="G166" i="49"/>
  <c r="G164" i="56"/>
  <c r="K164" i="56"/>
  <c r="O164" i="56"/>
  <c r="S164" i="56"/>
  <c r="Y164" i="56"/>
  <c r="X164" i="56"/>
  <c r="W164" i="56"/>
  <c r="O163" i="48"/>
  <c r="D162" i="49"/>
  <c r="D160" i="56"/>
  <c r="H160" i="56"/>
  <c r="L160" i="56"/>
  <c r="P160" i="56"/>
  <c r="P163" i="48"/>
  <c r="E162" i="49"/>
  <c r="E160" i="56"/>
  <c r="I160" i="56"/>
  <c r="M160" i="56"/>
  <c r="Q160" i="56"/>
  <c r="Q163" i="48"/>
  <c r="F162" i="49"/>
  <c r="F160" i="56"/>
  <c r="J160" i="56"/>
  <c r="N160" i="56"/>
  <c r="R160" i="56"/>
  <c r="R163" i="48"/>
  <c r="G162" i="49"/>
  <c r="G160" i="56"/>
  <c r="K160" i="56"/>
  <c r="O160" i="56"/>
  <c r="S160" i="56"/>
  <c r="Y160" i="56"/>
  <c r="X160" i="56"/>
  <c r="W160" i="56"/>
  <c r="O162" i="48"/>
  <c r="D161" i="49"/>
  <c r="D159" i="56"/>
  <c r="H159" i="56"/>
  <c r="L159" i="56"/>
  <c r="P159" i="56"/>
  <c r="P162" i="48"/>
  <c r="E161" i="49"/>
  <c r="E159" i="56"/>
  <c r="I159" i="56"/>
  <c r="M159" i="56"/>
  <c r="Q159" i="56"/>
  <c r="Q162" i="48"/>
  <c r="F161" i="49"/>
  <c r="F159" i="56"/>
  <c r="J159" i="56"/>
  <c r="N159" i="56"/>
  <c r="R159" i="56"/>
  <c r="R162" i="48"/>
  <c r="G161" i="49"/>
  <c r="G159" i="56"/>
  <c r="K159" i="56"/>
  <c r="O159" i="56"/>
  <c r="S159" i="56"/>
  <c r="Y159" i="56"/>
  <c r="X159" i="56"/>
  <c r="W159" i="56"/>
  <c r="O161" i="48"/>
  <c r="D160" i="49"/>
  <c r="D158" i="56"/>
  <c r="H158" i="56"/>
  <c r="L158" i="56"/>
  <c r="P158" i="56"/>
  <c r="P161" i="48"/>
  <c r="E160" i="49"/>
  <c r="E158" i="56"/>
  <c r="I158" i="56"/>
  <c r="M158" i="56"/>
  <c r="Q158" i="56"/>
  <c r="Q161" i="48"/>
  <c r="F160" i="49"/>
  <c r="F158" i="56"/>
  <c r="J158" i="56"/>
  <c r="N158" i="56"/>
  <c r="R158" i="56"/>
  <c r="R161" i="48"/>
  <c r="G160" i="49"/>
  <c r="G158" i="56"/>
  <c r="K158" i="56"/>
  <c r="O158" i="56"/>
  <c r="S158" i="56"/>
  <c r="Y158" i="56"/>
  <c r="X158" i="56"/>
  <c r="W158" i="56"/>
  <c r="O160" i="48"/>
  <c r="D159" i="49"/>
  <c r="D157" i="56"/>
  <c r="H157" i="56"/>
  <c r="L157" i="56"/>
  <c r="P157" i="56"/>
  <c r="P160" i="48"/>
  <c r="E159" i="49"/>
  <c r="E157" i="56"/>
  <c r="I157" i="56"/>
  <c r="M157" i="56"/>
  <c r="Q157" i="56"/>
  <c r="Q160" i="48"/>
  <c r="F159" i="49"/>
  <c r="F157" i="56"/>
  <c r="J157" i="56"/>
  <c r="N157" i="56"/>
  <c r="R157" i="56"/>
  <c r="R160" i="48"/>
  <c r="G159" i="49"/>
  <c r="G157" i="56"/>
  <c r="K157" i="56"/>
  <c r="O157" i="56"/>
  <c r="S157" i="56"/>
  <c r="Y157" i="56"/>
  <c r="X157" i="56"/>
  <c r="W157" i="56"/>
  <c r="O159" i="48"/>
  <c r="D158" i="49"/>
  <c r="D156" i="56"/>
  <c r="H156" i="56"/>
  <c r="L156" i="56"/>
  <c r="P156" i="56"/>
  <c r="P159" i="48"/>
  <c r="E158" i="49"/>
  <c r="E156" i="56"/>
  <c r="I156" i="56"/>
  <c r="M156" i="56"/>
  <c r="Q156" i="56"/>
  <c r="Q159" i="48"/>
  <c r="F158" i="49"/>
  <c r="F156" i="56"/>
  <c r="J156" i="56"/>
  <c r="N156" i="56"/>
  <c r="R156" i="56"/>
  <c r="R159" i="48"/>
  <c r="G158" i="49"/>
  <c r="G156" i="56"/>
  <c r="K156" i="56"/>
  <c r="O156" i="56"/>
  <c r="S156" i="56"/>
  <c r="Y156" i="56"/>
  <c r="X156" i="56"/>
  <c r="W156" i="56"/>
  <c r="O158" i="48"/>
  <c r="D157" i="49"/>
  <c r="D155" i="56"/>
  <c r="H155" i="56"/>
  <c r="L155" i="56"/>
  <c r="P155" i="56"/>
  <c r="P158" i="48"/>
  <c r="E157" i="49"/>
  <c r="E155" i="56"/>
  <c r="I155" i="56"/>
  <c r="M155" i="56"/>
  <c r="Q155" i="56"/>
  <c r="F155" i="56"/>
  <c r="J155" i="56"/>
  <c r="N155" i="56"/>
  <c r="R155" i="56"/>
  <c r="R158" i="48"/>
  <c r="G157" i="49"/>
  <c r="G155" i="56"/>
  <c r="K155" i="56"/>
  <c r="O155" i="56"/>
  <c r="S155" i="56"/>
  <c r="Y155" i="56"/>
  <c r="X155" i="56"/>
  <c r="W155" i="56"/>
  <c r="O157" i="48"/>
  <c r="D156" i="49"/>
  <c r="D154" i="56"/>
  <c r="H154" i="56"/>
  <c r="L154" i="56"/>
  <c r="P154" i="56"/>
  <c r="P157" i="48"/>
  <c r="E156" i="49"/>
  <c r="E154" i="56"/>
  <c r="I154" i="56"/>
  <c r="M154" i="56"/>
  <c r="Q154" i="56"/>
  <c r="Q157" i="48"/>
  <c r="F156" i="49"/>
  <c r="F154" i="56"/>
  <c r="J154" i="56"/>
  <c r="N154" i="56"/>
  <c r="R154" i="56"/>
  <c r="R157" i="48"/>
  <c r="G156" i="49"/>
  <c r="G154" i="56"/>
  <c r="K154" i="56"/>
  <c r="O154" i="56"/>
  <c r="S154" i="56"/>
  <c r="Y154" i="56"/>
  <c r="X154" i="56"/>
  <c r="W154" i="56"/>
  <c r="O156" i="48"/>
  <c r="D155" i="49"/>
  <c r="D153" i="56"/>
  <c r="H153" i="56"/>
  <c r="L153" i="56"/>
  <c r="P153" i="56"/>
  <c r="P156" i="48"/>
  <c r="E155" i="49"/>
  <c r="E153" i="56"/>
  <c r="I153" i="56"/>
  <c r="M153" i="56"/>
  <c r="Q153" i="56"/>
  <c r="Q156" i="48"/>
  <c r="F155" i="49"/>
  <c r="F153" i="56"/>
  <c r="J153" i="56"/>
  <c r="N153" i="56"/>
  <c r="R153" i="56"/>
  <c r="R156" i="48"/>
  <c r="G155" i="49"/>
  <c r="G153" i="56"/>
  <c r="K153" i="56"/>
  <c r="O153" i="56"/>
  <c r="S153" i="56"/>
  <c r="Y153" i="56"/>
  <c r="X153" i="56"/>
  <c r="W153" i="56"/>
  <c r="O154" i="48"/>
  <c r="D153" i="49"/>
  <c r="D151" i="56"/>
  <c r="H151" i="56"/>
  <c r="L151" i="56"/>
  <c r="P151" i="56"/>
  <c r="P154" i="48"/>
  <c r="E153" i="49"/>
  <c r="E151" i="56"/>
  <c r="I151" i="56"/>
  <c r="M151" i="56"/>
  <c r="Q151" i="56"/>
  <c r="Q154" i="48"/>
  <c r="F153" i="49"/>
  <c r="F151" i="56"/>
  <c r="J151" i="56"/>
  <c r="N151" i="56"/>
  <c r="R151" i="56"/>
  <c r="R154" i="48"/>
  <c r="G153" i="49"/>
  <c r="G151" i="56"/>
  <c r="K151" i="56"/>
  <c r="O151" i="56"/>
  <c r="S151" i="56"/>
  <c r="Y151" i="56"/>
  <c r="X151" i="56"/>
  <c r="W151" i="56"/>
  <c r="O145" i="48"/>
  <c r="D144" i="49"/>
  <c r="D142" i="56"/>
  <c r="H142" i="56"/>
  <c r="L142" i="56"/>
  <c r="P142" i="56"/>
  <c r="P145" i="48"/>
  <c r="E144" i="49"/>
  <c r="E142" i="56"/>
  <c r="I142" i="56"/>
  <c r="M142" i="56"/>
  <c r="Q142" i="56"/>
  <c r="Q145" i="48"/>
  <c r="F144" i="49"/>
  <c r="F142" i="56"/>
  <c r="J142" i="56"/>
  <c r="N142" i="56"/>
  <c r="R142" i="56"/>
  <c r="R145" i="48"/>
  <c r="G144" i="49"/>
  <c r="G142" i="56"/>
  <c r="K142" i="56"/>
  <c r="O142" i="56"/>
  <c r="S142" i="56"/>
  <c r="Y142" i="56"/>
  <c r="X142" i="56"/>
  <c r="W142" i="56"/>
  <c r="O144" i="48"/>
  <c r="D143" i="49"/>
  <c r="D141" i="56"/>
  <c r="H141" i="56"/>
  <c r="L141" i="56"/>
  <c r="P141" i="56"/>
  <c r="P144" i="48"/>
  <c r="E143" i="49"/>
  <c r="E141" i="56"/>
  <c r="I141" i="56"/>
  <c r="M141" i="56"/>
  <c r="Q141" i="56"/>
  <c r="F141" i="56"/>
  <c r="J141" i="56"/>
  <c r="N141" i="56"/>
  <c r="R141" i="56"/>
  <c r="R144" i="48"/>
  <c r="G143" i="49"/>
  <c r="G141" i="56"/>
  <c r="K141" i="56"/>
  <c r="O141" i="56"/>
  <c r="S141" i="56"/>
  <c r="Y141" i="56"/>
  <c r="X141" i="56"/>
  <c r="W141" i="56"/>
  <c r="O115" i="48"/>
  <c r="D114" i="49"/>
  <c r="D112" i="56"/>
  <c r="H112" i="56"/>
  <c r="L112" i="56"/>
  <c r="P112" i="56"/>
  <c r="P115" i="48"/>
  <c r="E114" i="49"/>
  <c r="E112" i="56"/>
  <c r="I112" i="56"/>
  <c r="M112" i="56"/>
  <c r="Q112" i="56"/>
  <c r="Q115" i="48"/>
  <c r="F114" i="49"/>
  <c r="F112" i="56"/>
  <c r="J112" i="56"/>
  <c r="N112" i="56"/>
  <c r="R112" i="56"/>
  <c r="R115" i="48"/>
  <c r="G114" i="49"/>
  <c r="G112" i="56"/>
  <c r="K112" i="56"/>
  <c r="O112" i="56"/>
  <c r="S112" i="56"/>
  <c r="Y112" i="56"/>
  <c r="X112" i="56"/>
  <c r="W112" i="56"/>
  <c r="O114" i="48"/>
  <c r="D113" i="49"/>
  <c r="D111" i="56"/>
  <c r="H111" i="56"/>
  <c r="L111" i="56"/>
  <c r="P111" i="56"/>
  <c r="P114" i="48"/>
  <c r="E113" i="49"/>
  <c r="E111" i="56"/>
  <c r="I111" i="56"/>
  <c r="M111" i="56"/>
  <c r="Q111" i="56"/>
  <c r="Q114" i="48"/>
  <c r="F113" i="49"/>
  <c r="F111" i="56"/>
  <c r="J111" i="56"/>
  <c r="N111" i="56"/>
  <c r="R111" i="56"/>
  <c r="R114" i="48"/>
  <c r="G113" i="49"/>
  <c r="G111" i="56"/>
  <c r="K111" i="56"/>
  <c r="O111" i="56"/>
  <c r="S111" i="56"/>
  <c r="Y111" i="56"/>
  <c r="X111" i="56"/>
  <c r="W111" i="56"/>
  <c r="O113" i="48"/>
  <c r="D112" i="49"/>
  <c r="D110" i="56"/>
  <c r="H110" i="56"/>
  <c r="L110" i="56"/>
  <c r="P110" i="56"/>
  <c r="P113" i="48"/>
  <c r="E112" i="49"/>
  <c r="E110" i="56"/>
  <c r="I110" i="56"/>
  <c r="M110" i="56"/>
  <c r="Q110" i="56"/>
  <c r="F110" i="56"/>
  <c r="J110" i="56"/>
  <c r="N110" i="56"/>
  <c r="R110" i="56"/>
  <c r="R113" i="48"/>
  <c r="G112" i="49"/>
  <c r="G110" i="56"/>
  <c r="K110" i="56"/>
  <c r="O110" i="56"/>
  <c r="S110" i="56"/>
  <c r="Y110" i="56"/>
  <c r="X110" i="56"/>
  <c r="W110" i="56"/>
  <c r="O112" i="48"/>
  <c r="D111" i="49"/>
  <c r="D109" i="56"/>
  <c r="H109" i="56"/>
  <c r="L109" i="56"/>
  <c r="P109" i="56"/>
  <c r="P112" i="48"/>
  <c r="E111" i="49"/>
  <c r="E109" i="56"/>
  <c r="I109" i="56"/>
  <c r="M109" i="56"/>
  <c r="Q109" i="56"/>
  <c r="F109" i="56"/>
  <c r="J109" i="56"/>
  <c r="N109" i="56"/>
  <c r="R109" i="56"/>
  <c r="R112" i="48"/>
  <c r="G111" i="49"/>
  <c r="G109" i="56"/>
  <c r="K109" i="56"/>
  <c r="O109" i="56"/>
  <c r="S109" i="56"/>
  <c r="Y109" i="56"/>
  <c r="X109" i="56"/>
  <c r="W109" i="56"/>
  <c r="O111" i="48"/>
  <c r="D110" i="49"/>
  <c r="D108" i="56"/>
  <c r="H108" i="56"/>
  <c r="L108" i="56"/>
  <c r="P108" i="56"/>
  <c r="P111" i="48"/>
  <c r="E110" i="49"/>
  <c r="E108" i="56"/>
  <c r="I108" i="56"/>
  <c r="M108" i="56"/>
  <c r="Q108" i="56"/>
  <c r="F108" i="56"/>
  <c r="J108" i="56"/>
  <c r="N108" i="56"/>
  <c r="R108" i="56"/>
  <c r="R111" i="48"/>
  <c r="G110" i="49"/>
  <c r="G108" i="56"/>
  <c r="K108" i="56"/>
  <c r="O108" i="56"/>
  <c r="S108" i="56"/>
  <c r="Y108" i="56"/>
  <c r="X108" i="56"/>
  <c r="W108" i="56"/>
  <c r="O110" i="48"/>
  <c r="D109" i="49"/>
  <c r="D107" i="56"/>
  <c r="H107" i="56"/>
  <c r="L107" i="56"/>
  <c r="P107" i="56"/>
  <c r="P110" i="48"/>
  <c r="E109" i="49"/>
  <c r="E107" i="56"/>
  <c r="I107" i="56"/>
  <c r="M107" i="56"/>
  <c r="Q107" i="56"/>
  <c r="F107" i="56"/>
  <c r="J107" i="56"/>
  <c r="N107" i="56"/>
  <c r="R107" i="56"/>
  <c r="R110" i="48"/>
  <c r="G109" i="49"/>
  <c r="G107" i="56"/>
  <c r="K107" i="56"/>
  <c r="O107" i="56"/>
  <c r="S107" i="56"/>
  <c r="Y107" i="56"/>
  <c r="X107" i="56"/>
  <c r="W107" i="56"/>
  <c r="O109" i="48"/>
  <c r="D108" i="49"/>
  <c r="D106" i="56"/>
  <c r="H106" i="56"/>
  <c r="L106" i="56"/>
  <c r="P106" i="56"/>
  <c r="P109" i="48"/>
  <c r="E108" i="49"/>
  <c r="E106" i="56"/>
  <c r="I106" i="56"/>
  <c r="M106" i="56"/>
  <c r="Q106" i="56"/>
  <c r="Q109" i="48"/>
  <c r="F108" i="49"/>
  <c r="F106" i="56"/>
  <c r="J106" i="56"/>
  <c r="N106" i="56"/>
  <c r="R106" i="56"/>
  <c r="R109" i="48"/>
  <c r="G108" i="49"/>
  <c r="G106" i="56"/>
  <c r="K106" i="56"/>
  <c r="O106" i="56"/>
  <c r="S106" i="56"/>
  <c r="Y106" i="56"/>
  <c r="X106" i="56"/>
  <c r="W106" i="56"/>
  <c r="O108" i="48"/>
  <c r="D107" i="49"/>
  <c r="D105" i="56"/>
  <c r="H105" i="56"/>
  <c r="L105" i="56"/>
  <c r="P105" i="56"/>
  <c r="P108" i="48"/>
  <c r="E107" i="49"/>
  <c r="E105" i="56"/>
  <c r="I105" i="56"/>
  <c r="M105" i="56"/>
  <c r="Q105" i="56"/>
  <c r="Q108" i="48"/>
  <c r="F107" i="49"/>
  <c r="F105" i="56"/>
  <c r="J105" i="56"/>
  <c r="N105" i="56"/>
  <c r="R105" i="56"/>
  <c r="R108" i="48"/>
  <c r="G107" i="49"/>
  <c r="G105" i="56"/>
  <c r="K105" i="56"/>
  <c r="O105" i="56"/>
  <c r="S105" i="56"/>
  <c r="Y105" i="56"/>
  <c r="X105" i="56"/>
  <c r="W105" i="56"/>
  <c r="O107" i="48"/>
  <c r="D106" i="49"/>
  <c r="D104" i="56"/>
  <c r="H104" i="56"/>
  <c r="L104" i="56"/>
  <c r="P104" i="56"/>
  <c r="P107" i="48"/>
  <c r="E106" i="49"/>
  <c r="E104" i="56"/>
  <c r="I104" i="56"/>
  <c r="M104" i="56"/>
  <c r="Q104" i="56"/>
  <c r="Q107" i="48"/>
  <c r="F106" i="49"/>
  <c r="F104" i="56"/>
  <c r="J104" i="56"/>
  <c r="N104" i="56"/>
  <c r="R104" i="56"/>
  <c r="R107" i="48"/>
  <c r="G106" i="49"/>
  <c r="G104" i="56"/>
  <c r="K104" i="56"/>
  <c r="O104" i="56"/>
  <c r="S104" i="56"/>
  <c r="Y104" i="56"/>
  <c r="X104" i="56"/>
  <c r="W104" i="56"/>
  <c r="O106" i="48"/>
  <c r="D105" i="49"/>
  <c r="D103" i="56"/>
  <c r="H103" i="56"/>
  <c r="L103" i="56"/>
  <c r="P103" i="56"/>
  <c r="P106" i="48"/>
  <c r="E105" i="49"/>
  <c r="E103" i="56"/>
  <c r="I103" i="56"/>
  <c r="M103" i="56"/>
  <c r="Q103" i="56"/>
  <c r="Q106" i="48"/>
  <c r="F105" i="49"/>
  <c r="F103" i="56"/>
  <c r="J103" i="56"/>
  <c r="N103" i="56"/>
  <c r="R103" i="56"/>
  <c r="R106" i="48"/>
  <c r="G105" i="49"/>
  <c r="G103" i="56"/>
  <c r="K103" i="56"/>
  <c r="O103" i="56"/>
  <c r="S103" i="56"/>
  <c r="Y103" i="56"/>
  <c r="X103" i="56"/>
  <c r="W103" i="56"/>
  <c r="O105" i="48"/>
  <c r="D104" i="49"/>
  <c r="D102" i="56"/>
  <c r="H102" i="56"/>
  <c r="L102" i="56"/>
  <c r="P102" i="56"/>
  <c r="P105" i="48"/>
  <c r="E104" i="49"/>
  <c r="E102" i="56"/>
  <c r="I102" i="56"/>
  <c r="M102" i="56"/>
  <c r="Q102" i="56"/>
  <c r="Q105" i="48"/>
  <c r="F104" i="49"/>
  <c r="F102" i="56"/>
  <c r="J102" i="56"/>
  <c r="N102" i="56"/>
  <c r="R102" i="56"/>
  <c r="R105" i="48"/>
  <c r="G104" i="49"/>
  <c r="G102" i="56"/>
  <c r="K102" i="56"/>
  <c r="O102" i="56"/>
  <c r="S102" i="56"/>
  <c r="Y102" i="56"/>
  <c r="X102" i="56"/>
  <c r="W102" i="56"/>
  <c r="O104" i="48"/>
  <c r="D103" i="49"/>
  <c r="D101" i="56"/>
  <c r="H101" i="56"/>
  <c r="L101" i="56"/>
  <c r="P101" i="56"/>
  <c r="P104" i="48"/>
  <c r="E103" i="49"/>
  <c r="E101" i="56"/>
  <c r="I101" i="56"/>
  <c r="M101" i="56"/>
  <c r="Q101" i="56"/>
  <c r="Q104" i="48"/>
  <c r="F103" i="49"/>
  <c r="F101" i="56"/>
  <c r="J101" i="56"/>
  <c r="N101" i="56"/>
  <c r="R101" i="56"/>
  <c r="R104" i="48"/>
  <c r="G103" i="49"/>
  <c r="G101" i="56"/>
  <c r="K101" i="56"/>
  <c r="O101" i="56"/>
  <c r="S101" i="56"/>
  <c r="Y101" i="56"/>
  <c r="X101" i="56"/>
  <c r="W101" i="56"/>
  <c r="O103" i="48"/>
  <c r="D102" i="49"/>
  <c r="D100" i="56"/>
  <c r="H100" i="56"/>
  <c r="L100" i="56"/>
  <c r="P100" i="56"/>
  <c r="P103" i="48"/>
  <c r="E102" i="49"/>
  <c r="E100" i="56"/>
  <c r="I100" i="56"/>
  <c r="M100" i="56"/>
  <c r="Q100" i="56"/>
  <c r="F100" i="56"/>
  <c r="J100" i="56"/>
  <c r="N100" i="56"/>
  <c r="R100" i="56"/>
  <c r="R103" i="48"/>
  <c r="G102" i="49"/>
  <c r="G100" i="56"/>
  <c r="K100" i="56"/>
  <c r="O100" i="56"/>
  <c r="S100" i="56"/>
  <c r="Y100" i="56"/>
  <c r="X100" i="56"/>
  <c r="W100" i="56"/>
  <c r="O102" i="48"/>
  <c r="D101" i="49"/>
  <c r="D99" i="56"/>
  <c r="H99" i="56"/>
  <c r="L99" i="56"/>
  <c r="P99" i="56"/>
  <c r="P102" i="48"/>
  <c r="E101" i="49"/>
  <c r="E99" i="56"/>
  <c r="I99" i="56"/>
  <c r="M99" i="56"/>
  <c r="Q99" i="56"/>
  <c r="Q102" i="48"/>
  <c r="F101" i="49"/>
  <c r="F99" i="56"/>
  <c r="J99" i="56"/>
  <c r="N99" i="56"/>
  <c r="R99" i="56"/>
  <c r="R102" i="48"/>
  <c r="G101" i="49"/>
  <c r="G99" i="56"/>
  <c r="K99" i="56"/>
  <c r="O99" i="56"/>
  <c r="S99" i="56"/>
  <c r="Y99" i="56"/>
  <c r="X99" i="56"/>
  <c r="W99" i="56"/>
  <c r="O101" i="48"/>
  <c r="D100" i="49"/>
  <c r="D98" i="56"/>
  <c r="H98" i="56"/>
  <c r="L98" i="56"/>
  <c r="P98" i="56"/>
  <c r="P101" i="48"/>
  <c r="E100" i="49"/>
  <c r="E98" i="56"/>
  <c r="I98" i="56"/>
  <c r="M98" i="56"/>
  <c r="Q98" i="56"/>
  <c r="Q101" i="48"/>
  <c r="F100" i="49"/>
  <c r="F98" i="56"/>
  <c r="J98" i="56"/>
  <c r="N98" i="56"/>
  <c r="R98" i="56"/>
  <c r="R101" i="48"/>
  <c r="G100" i="49"/>
  <c r="G98" i="56"/>
  <c r="K98" i="56"/>
  <c r="O98" i="56"/>
  <c r="S98" i="56"/>
  <c r="Y98" i="56"/>
  <c r="X98" i="56"/>
  <c r="W98" i="56"/>
  <c r="O100" i="48"/>
  <c r="D99" i="49"/>
  <c r="D97" i="56"/>
  <c r="H97" i="56"/>
  <c r="L97" i="56"/>
  <c r="P97" i="56"/>
  <c r="P100" i="48"/>
  <c r="E99" i="49"/>
  <c r="E97" i="56"/>
  <c r="I97" i="56"/>
  <c r="M97" i="56"/>
  <c r="Q97" i="56"/>
  <c r="F97" i="56"/>
  <c r="J97" i="56"/>
  <c r="N97" i="56"/>
  <c r="R97" i="56"/>
  <c r="R100" i="48"/>
  <c r="G99" i="49"/>
  <c r="G97" i="56"/>
  <c r="K97" i="56"/>
  <c r="O97" i="56"/>
  <c r="S97" i="56"/>
  <c r="Y97" i="56"/>
  <c r="X97" i="56"/>
  <c r="W97" i="56"/>
  <c r="O99" i="48"/>
  <c r="D98" i="49"/>
  <c r="D96" i="56"/>
  <c r="H96" i="56"/>
  <c r="L96" i="56"/>
  <c r="P96" i="56"/>
  <c r="P99" i="48"/>
  <c r="E98" i="49"/>
  <c r="E96" i="56"/>
  <c r="I96" i="56"/>
  <c r="M96" i="56"/>
  <c r="Q96" i="56"/>
  <c r="F96" i="56"/>
  <c r="J96" i="56"/>
  <c r="N96" i="56"/>
  <c r="R96" i="56"/>
  <c r="R99" i="48"/>
  <c r="G98" i="49"/>
  <c r="G96" i="56"/>
  <c r="K96" i="56"/>
  <c r="O96" i="56"/>
  <c r="S96" i="56"/>
  <c r="Y96" i="56"/>
  <c r="X96" i="56"/>
  <c r="W96" i="56"/>
  <c r="O98" i="48"/>
  <c r="D97" i="49"/>
  <c r="D95" i="56"/>
  <c r="H95" i="56"/>
  <c r="L95" i="56"/>
  <c r="P95" i="56"/>
  <c r="P98" i="48"/>
  <c r="E97" i="49"/>
  <c r="E95" i="56"/>
  <c r="I95" i="56"/>
  <c r="M95" i="56"/>
  <c r="Q95" i="56"/>
  <c r="F95" i="56"/>
  <c r="J95" i="56"/>
  <c r="N95" i="56"/>
  <c r="R95" i="56"/>
  <c r="R98" i="48"/>
  <c r="G97" i="49"/>
  <c r="G95" i="56"/>
  <c r="K95" i="56"/>
  <c r="O95" i="56"/>
  <c r="S95" i="56"/>
  <c r="Y95" i="56"/>
  <c r="X95" i="56"/>
  <c r="W95" i="56"/>
  <c r="O97" i="48"/>
  <c r="D96" i="49"/>
  <c r="D94" i="56"/>
  <c r="H94" i="56"/>
  <c r="L94" i="56"/>
  <c r="P94" i="56"/>
  <c r="P97" i="48"/>
  <c r="E96" i="49"/>
  <c r="E94" i="56"/>
  <c r="I94" i="56"/>
  <c r="M94" i="56"/>
  <c r="Q94" i="56"/>
  <c r="F94" i="56"/>
  <c r="J94" i="56"/>
  <c r="N94" i="56"/>
  <c r="R94" i="56"/>
  <c r="R97" i="48"/>
  <c r="G96" i="49"/>
  <c r="G94" i="56"/>
  <c r="K94" i="56"/>
  <c r="O94" i="56"/>
  <c r="S94" i="56"/>
  <c r="Y94" i="56"/>
  <c r="X94" i="56"/>
  <c r="W94" i="56"/>
  <c r="O96" i="48"/>
  <c r="D95" i="49"/>
  <c r="D93" i="56"/>
  <c r="H93" i="56"/>
  <c r="L93" i="56"/>
  <c r="P93" i="56"/>
  <c r="P96" i="48"/>
  <c r="E95" i="49"/>
  <c r="E93" i="56"/>
  <c r="I93" i="56"/>
  <c r="M93" i="56"/>
  <c r="Q93" i="56"/>
  <c r="Q96" i="48"/>
  <c r="F95" i="49"/>
  <c r="F93" i="56"/>
  <c r="J93" i="56"/>
  <c r="N93" i="56"/>
  <c r="R93" i="56"/>
  <c r="R96" i="48"/>
  <c r="G95" i="49"/>
  <c r="G93" i="56"/>
  <c r="K93" i="56"/>
  <c r="O93" i="56"/>
  <c r="S93" i="56"/>
  <c r="Y93" i="56"/>
  <c r="X93" i="56"/>
  <c r="W93" i="56"/>
  <c r="H87" i="56"/>
  <c r="L87" i="56"/>
  <c r="P87" i="56"/>
  <c r="I87" i="56"/>
  <c r="M87" i="56"/>
  <c r="Q87" i="56"/>
  <c r="J87" i="56"/>
  <c r="N87" i="56"/>
  <c r="R87" i="56"/>
  <c r="K87" i="56"/>
  <c r="O87" i="56"/>
  <c r="S87" i="56"/>
  <c r="Y87" i="56"/>
  <c r="X87" i="56"/>
  <c r="W87" i="56"/>
  <c r="Q82" i="48"/>
  <c r="D81" i="49"/>
  <c r="D79" i="56"/>
  <c r="H79" i="56"/>
  <c r="L79" i="56"/>
  <c r="P79" i="56"/>
  <c r="R82" i="48"/>
  <c r="E81" i="49"/>
  <c r="E79" i="56"/>
  <c r="I79" i="56"/>
  <c r="M79" i="56"/>
  <c r="Q79" i="56"/>
  <c r="O82" i="48"/>
  <c r="S82" i="48"/>
  <c r="F81" i="49"/>
  <c r="F79" i="56"/>
  <c r="J79" i="56"/>
  <c r="N79" i="56"/>
  <c r="R79" i="56"/>
  <c r="P82" i="48"/>
  <c r="T82" i="48"/>
  <c r="G81" i="49"/>
  <c r="G79" i="56"/>
  <c r="K79" i="56"/>
  <c r="O79" i="56"/>
  <c r="S79" i="56"/>
  <c r="Y79" i="56"/>
  <c r="X79" i="56"/>
  <c r="W79" i="56"/>
  <c r="Q81" i="48"/>
  <c r="D80" i="49"/>
  <c r="D78" i="56"/>
  <c r="H78" i="56"/>
  <c r="L78" i="56"/>
  <c r="P78" i="56"/>
  <c r="R81" i="48"/>
  <c r="E80" i="49"/>
  <c r="E78" i="56"/>
  <c r="I78" i="56"/>
  <c r="M78" i="56"/>
  <c r="Q78" i="56"/>
  <c r="O81" i="48"/>
  <c r="S81" i="48"/>
  <c r="F80" i="49"/>
  <c r="F78" i="56"/>
  <c r="J78" i="56"/>
  <c r="N78" i="56"/>
  <c r="R78" i="56"/>
  <c r="P81" i="48"/>
  <c r="T81" i="48"/>
  <c r="G80" i="49"/>
  <c r="G78" i="56"/>
  <c r="K78" i="56"/>
  <c r="O78" i="56"/>
  <c r="S78" i="56"/>
  <c r="Y78" i="56"/>
  <c r="X78" i="56"/>
  <c r="W78" i="56"/>
  <c r="Q80" i="48"/>
  <c r="D79" i="49"/>
  <c r="D77" i="56"/>
  <c r="H77" i="56"/>
  <c r="L77" i="56"/>
  <c r="P77" i="56"/>
  <c r="R80" i="48"/>
  <c r="E79" i="49"/>
  <c r="E77" i="56"/>
  <c r="I77" i="56"/>
  <c r="M77" i="56"/>
  <c r="Q77" i="56"/>
  <c r="O80" i="48"/>
  <c r="S80" i="48"/>
  <c r="F79" i="49"/>
  <c r="F77" i="56"/>
  <c r="J77" i="56"/>
  <c r="N77" i="56"/>
  <c r="R77" i="56"/>
  <c r="P80" i="48"/>
  <c r="T80" i="48"/>
  <c r="G79" i="49"/>
  <c r="G77" i="56"/>
  <c r="K77" i="56"/>
  <c r="O77" i="56"/>
  <c r="S77" i="56"/>
  <c r="Y77" i="56"/>
  <c r="X77" i="56"/>
  <c r="W77" i="56"/>
  <c r="Q79" i="48"/>
  <c r="D78" i="49"/>
  <c r="D76" i="56"/>
  <c r="H76" i="56"/>
  <c r="L76" i="56"/>
  <c r="P76" i="56"/>
  <c r="R79" i="48"/>
  <c r="E78" i="49"/>
  <c r="E76" i="56"/>
  <c r="I76" i="56"/>
  <c r="M76" i="56"/>
  <c r="Q76" i="56"/>
  <c r="F76" i="56"/>
  <c r="J76" i="56"/>
  <c r="N76" i="56"/>
  <c r="R76" i="56"/>
  <c r="P79" i="48"/>
  <c r="T79" i="48"/>
  <c r="G78" i="49"/>
  <c r="G76" i="56"/>
  <c r="K76" i="56"/>
  <c r="O76" i="56"/>
  <c r="S76" i="56"/>
  <c r="Y76" i="56"/>
  <c r="X76" i="56"/>
  <c r="W76" i="56"/>
  <c r="O67" i="48"/>
  <c r="D66" i="49"/>
  <c r="D64" i="56"/>
  <c r="H64" i="56"/>
  <c r="L64" i="56"/>
  <c r="P64" i="56"/>
  <c r="P67" i="48"/>
  <c r="E66" i="49"/>
  <c r="E64" i="56"/>
  <c r="I64" i="56"/>
  <c r="M64" i="56"/>
  <c r="Q64" i="56"/>
  <c r="F64" i="56"/>
  <c r="J64" i="56"/>
  <c r="N64" i="56"/>
  <c r="R64" i="56"/>
  <c r="R67" i="48"/>
  <c r="G66" i="49"/>
  <c r="G64" i="56"/>
  <c r="K64" i="56"/>
  <c r="O64" i="56"/>
  <c r="S64" i="56"/>
  <c r="Y64" i="56"/>
  <c r="X64" i="56"/>
  <c r="W64" i="56"/>
  <c r="D63" i="56"/>
  <c r="H63" i="56"/>
  <c r="L63" i="56"/>
  <c r="P63" i="56"/>
  <c r="E63" i="56"/>
  <c r="I63" i="56"/>
  <c r="M63" i="56"/>
  <c r="Q63" i="56"/>
  <c r="F63" i="56"/>
  <c r="J63" i="56"/>
  <c r="N63" i="56"/>
  <c r="R63" i="56"/>
  <c r="G63" i="56"/>
  <c r="K63" i="56"/>
  <c r="O63" i="56"/>
  <c r="S63" i="56"/>
  <c r="Y63" i="56"/>
  <c r="X63" i="56"/>
  <c r="W63" i="56"/>
  <c r="O65" i="48"/>
  <c r="D64" i="49"/>
  <c r="D62" i="56"/>
  <c r="H62" i="56"/>
  <c r="L62" i="56"/>
  <c r="P62" i="56"/>
  <c r="P65" i="48"/>
  <c r="E64" i="49"/>
  <c r="E62" i="56"/>
  <c r="I62" i="56"/>
  <c r="M62" i="56"/>
  <c r="Q62" i="56"/>
  <c r="Q65" i="48"/>
  <c r="F64" i="49"/>
  <c r="F62" i="56"/>
  <c r="J62" i="56"/>
  <c r="N62" i="56"/>
  <c r="R62" i="56"/>
  <c r="R65" i="48"/>
  <c r="G64" i="49"/>
  <c r="G62" i="56"/>
  <c r="K62" i="56"/>
  <c r="O62" i="56"/>
  <c r="S62" i="56"/>
  <c r="Y62" i="56"/>
  <c r="X62" i="56"/>
  <c r="W62" i="56"/>
  <c r="O60" i="48"/>
  <c r="D59" i="49"/>
  <c r="D57" i="56"/>
  <c r="H57" i="56"/>
  <c r="L57" i="56"/>
  <c r="P57" i="56"/>
  <c r="P60" i="48"/>
  <c r="E59" i="49"/>
  <c r="E57" i="56"/>
  <c r="I57" i="56"/>
  <c r="M57" i="56"/>
  <c r="Q57" i="56"/>
  <c r="Q60" i="48"/>
  <c r="F59" i="49"/>
  <c r="F57" i="56"/>
  <c r="J57" i="56"/>
  <c r="N57" i="56"/>
  <c r="R57" i="56"/>
  <c r="R60" i="48"/>
  <c r="G59" i="49"/>
  <c r="G57" i="56"/>
  <c r="K57" i="56"/>
  <c r="O57" i="56"/>
  <c r="S57" i="56"/>
  <c r="Y57" i="56"/>
  <c r="X57" i="56"/>
  <c r="W57" i="56"/>
  <c r="O59" i="48"/>
  <c r="D58" i="49"/>
  <c r="D56" i="56"/>
  <c r="H56" i="56"/>
  <c r="L56" i="56"/>
  <c r="P56" i="56"/>
  <c r="P59" i="48"/>
  <c r="E58" i="49"/>
  <c r="E56" i="56"/>
  <c r="I56" i="56"/>
  <c r="M56" i="56"/>
  <c r="Q56" i="56"/>
  <c r="Q59" i="48"/>
  <c r="F58" i="49"/>
  <c r="F56" i="56"/>
  <c r="J56" i="56"/>
  <c r="N56" i="56"/>
  <c r="R56" i="56"/>
  <c r="R59" i="48"/>
  <c r="G58" i="49"/>
  <c r="G56" i="56"/>
  <c r="K56" i="56"/>
  <c r="O56" i="56"/>
  <c r="S56" i="56"/>
  <c r="Y56" i="56"/>
  <c r="X56" i="56"/>
  <c r="W56" i="56"/>
  <c r="O58" i="48"/>
  <c r="D57" i="49"/>
  <c r="D55" i="56"/>
  <c r="H55" i="56"/>
  <c r="L55" i="56"/>
  <c r="P55" i="56"/>
  <c r="P58" i="48"/>
  <c r="E57" i="49"/>
  <c r="E55" i="56"/>
  <c r="I55" i="56"/>
  <c r="M55" i="56"/>
  <c r="Q55" i="56"/>
  <c r="Q58" i="48"/>
  <c r="F57" i="49"/>
  <c r="F55" i="56"/>
  <c r="J55" i="56"/>
  <c r="N55" i="56"/>
  <c r="R55" i="56"/>
  <c r="R58" i="48"/>
  <c r="G57" i="49"/>
  <c r="G55" i="56"/>
  <c r="K55" i="56"/>
  <c r="O55" i="56"/>
  <c r="S55" i="56"/>
  <c r="Y55" i="56"/>
  <c r="X55" i="56"/>
  <c r="W55" i="56"/>
  <c r="O51" i="48"/>
  <c r="D50" i="49"/>
  <c r="D48" i="56"/>
  <c r="H48" i="56"/>
  <c r="L48" i="56"/>
  <c r="P48" i="56"/>
  <c r="P51" i="48"/>
  <c r="E50" i="49"/>
  <c r="E48" i="56"/>
  <c r="I48" i="56"/>
  <c r="M48" i="56"/>
  <c r="Q48" i="56"/>
  <c r="Q51" i="48"/>
  <c r="F50" i="49"/>
  <c r="F48" i="56"/>
  <c r="J48" i="56"/>
  <c r="N48" i="56"/>
  <c r="R48" i="56"/>
  <c r="R51" i="48"/>
  <c r="G50" i="49"/>
  <c r="G48" i="56"/>
  <c r="K48" i="56"/>
  <c r="O48" i="56"/>
  <c r="S48" i="56"/>
  <c r="Y48" i="56"/>
  <c r="X48" i="56"/>
  <c r="W48" i="56"/>
  <c r="O50" i="48"/>
  <c r="D49" i="49"/>
  <c r="D47" i="56"/>
  <c r="H47" i="56"/>
  <c r="L47" i="56"/>
  <c r="P47" i="56"/>
  <c r="P50" i="48"/>
  <c r="E49" i="49"/>
  <c r="E47" i="56"/>
  <c r="I47" i="56"/>
  <c r="M47" i="56"/>
  <c r="Q47" i="56"/>
  <c r="Q50" i="48"/>
  <c r="F49" i="49"/>
  <c r="F47" i="56"/>
  <c r="J47" i="56"/>
  <c r="N47" i="56"/>
  <c r="R47" i="56"/>
  <c r="R50" i="48"/>
  <c r="G49" i="49"/>
  <c r="G47" i="56"/>
  <c r="K47" i="56"/>
  <c r="O47" i="56"/>
  <c r="S47" i="56"/>
  <c r="Y47" i="56"/>
  <c r="X47" i="56"/>
  <c r="W47" i="56"/>
  <c r="O39" i="48"/>
  <c r="D38" i="49"/>
  <c r="D36" i="56"/>
  <c r="H36" i="56"/>
  <c r="L36" i="56"/>
  <c r="P36" i="56"/>
  <c r="P39" i="48"/>
  <c r="E38" i="49"/>
  <c r="E36" i="56"/>
  <c r="I36" i="56"/>
  <c r="M36" i="56"/>
  <c r="Q36" i="56"/>
  <c r="Q39" i="48"/>
  <c r="F38" i="49"/>
  <c r="F36" i="56"/>
  <c r="J36" i="56"/>
  <c r="N36" i="56"/>
  <c r="R36" i="56"/>
  <c r="R39" i="48"/>
  <c r="G38" i="49"/>
  <c r="G36" i="56"/>
  <c r="K36" i="56"/>
  <c r="O36" i="56"/>
  <c r="S36" i="56"/>
  <c r="Y36" i="56"/>
  <c r="X36" i="56"/>
  <c r="W36" i="56"/>
  <c r="AK22" i="56"/>
  <c r="AH35" i="56"/>
  <c r="AI22" i="56"/>
  <c r="AG35" i="56"/>
  <c r="D37" i="49"/>
  <c r="D35" i="56"/>
  <c r="H35" i="56"/>
  <c r="L35" i="56"/>
  <c r="P35" i="56"/>
  <c r="E37" i="49"/>
  <c r="E35" i="56"/>
  <c r="I35" i="56"/>
  <c r="M35" i="56"/>
  <c r="Q35" i="56"/>
  <c r="F35" i="56"/>
  <c r="J35" i="56"/>
  <c r="N35" i="56"/>
  <c r="R35" i="56"/>
  <c r="R38" i="48"/>
  <c r="G37" i="49"/>
  <c r="G35" i="56"/>
  <c r="K35" i="56"/>
  <c r="O35" i="56"/>
  <c r="S35" i="56"/>
  <c r="Y35" i="56"/>
  <c r="X35" i="56"/>
  <c r="W35" i="56"/>
  <c r="AK20" i="56"/>
  <c r="AK21" i="56"/>
  <c r="AH34" i="56"/>
  <c r="AI20" i="56"/>
  <c r="AI21" i="56"/>
  <c r="AG34" i="56"/>
  <c r="AK19" i="56"/>
  <c r="AH33" i="56"/>
  <c r="AI19" i="56"/>
  <c r="AG33" i="56"/>
  <c r="AO30" i="56"/>
  <c r="AN30" i="56"/>
  <c r="AO29" i="56"/>
  <c r="AN29" i="56"/>
  <c r="AW20" i="56"/>
  <c r="AI29" i="56"/>
  <c r="AH29" i="56"/>
  <c r="AG29" i="56"/>
  <c r="AO28" i="56"/>
  <c r="AN28" i="56"/>
  <c r="AI28" i="56"/>
  <c r="AO27" i="56"/>
  <c r="AN27" i="56"/>
  <c r="AH28" i="56"/>
  <c r="AG28" i="56"/>
  <c r="AW19" i="56"/>
  <c r="AI27" i="56"/>
  <c r="AO26" i="56"/>
  <c r="AN26" i="56"/>
  <c r="AH27" i="56"/>
  <c r="AG27" i="56"/>
  <c r="Q30" i="48"/>
  <c r="D29" i="49"/>
  <c r="D27" i="56"/>
  <c r="H27" i="56"/>
  <c r="L27" i="56"/>
  <c r="P27" i="56"/>
  <c r="R30" i="48"/>
  <c r="E29" i="49"/>
  <c r="E27" i="56"/>
  <c r="I27" i="56"/>
  <c r="M27" i="56"/>
  <c r="Q27" i="56"/>
  <c r="O30" i="48"/>
  <c r="S30" i="48"/>
  <c r="F29" i="49"/>
  <c r="F27" i="56"/>
  <c r="J27" i="56"/>
  <c r="N27" i="56"/>
  <c r="R27" i="56"/>
  <c r="P30" i="48"/>
  <c r="T30" i="48"/>
  <c r="G29" i="49"/>
  <c r="G27" i="56"/>
  <c r="K27" i="56"/>
  <c r="O27" i="56"/>
  <c r="S27" i="56"/>
  <c r="Y27" i="56"/>
  <c r="X27" i="56"/>
  <c r="W27" i="56"/>
  <c r="Q29" i="48"/>
  <c r="D28" i="49"/>
  <c r="D26" i="56"/>
  <c r="H26" i="56"/>
  <c r="L26" i="56"/>
  <c r="P26" i="56"/>
  <c r="R29" i="48"/>
  <c r="E28" i="49"/>
  <c r="E26" i="56"/>
  <c r="I26" i="56"/>
  <c r="M26" i="56"/>
  <c r="Q26" i="56"/>
  <c r="O29" i="48"/>
  <c r="S29" i="48"/>
  <c r="F28" i="49"/>
  <c r="F26" i="56"/>
  <c r="J26" i="56"/>
  <c r="N26" i="56"/>
  <c r="R26" i="56"/>
  <c r="P29" i="48"/>
  <c r="T29" i="48"/>
  <c r="G28" i="49"/>
  <c r="G26" i="56"/>
  <c r="K26" i="56"/>
  <c r="O26" i="56"/>
  <c r="S26" i="56"/>
  <c r="Y26" i="56"/>
  <c r="X26" i="56"/>
  <c r="W26" i="56"/>
  <c r="Q28" i="48"/>
  <c r="D27" i="49"/>
  <c r="D25" i="56"/>
  <c r="H25" i="56"/>
  <c r="L25" i="56"/>
  <c r="P25" i="56"/>
  <c r="R28" i="48"/>
  <c r="E27" i="49"/>
  <c r="E25" i="56"/>
  <c r="I25" i="56"/>
  <c r="M25" i="56"/>
  <c r="Q25" i="56"/>
  <c r="F25" i="56"/>
  <c r="J25" i="56"/>
  <c r="N25" i="56"/>
  <c r="R25" i="56"/>
  <c r="P28" i="48"/>
  <c r="T28" i="48"/>
  <c r="G27" i="49"/>
  <c r="G25" i="56"/>
  <c r="K25" i="56"/>
  <c r="O25" i="56"/>
  <c r="S25" i="56"/>
  <c r="Y25" i="56"/>
  <c r="X25" i="56"/>
  <c r="W25" i="56"/>
  <c r="Q27" i="48"/>
  <c r="D26" i="49"/>
  <c r="D24" i="56"/>
  <c r="H24" i="56"/>
  <c r="L24" i="56"/>
  <c r="P24" i="56"/>
  <c r="R27" i="48"/>
  <c r="E26" i="49"/>
  <c r="E24" i="56"/>
  <c r="I24" i="56"/>
  <c r="M24" i="56"/>
  <c r="Q24" i="56"/>
  <c r="O27" i="48"/>
  <c r="S27" i="48"/>
  <c r="F26" i="49"/>
  <c r="F24" i="56"/>
  <c r="J24" i="56"/>
  <c r="N24" i="56"/>
  <c r="R24" i="56"/>
  <c r="P27" i="48"/>
  <c r="T27" i="48"/>
  <c r="G26" i="49"/>
  <c r="G24" i="56"/>
  <c r="K24" i="56"/>
  <c r="O24" i="56"/>
  <c r="S24" i="56"/>
  <c r="Y24" i="56"/>
  <c r="X24" i="56"/>
  <c r="W24" i="56"/>
  <c r="AT23" i="56"/>
  <c r="AS23" i="56"/>
  <c r="AR23" i="56"/>
  <c r="AQ23" i="56"/>
  <c r="AP23" i="56"/>
  <c r="AO23" i="56"/>
  <c r="AN23" i="56"/>
  <c r="AM23" i="56"/>
  <c r="AL23" i="56"/>
  <c r="AK23" i="56"/>
  <c r="AJ23" i="56"/>
  <c r="AI23" i="56"/>
  <c r="AH23" i="56"/>
  <c r="Q26" i="48"/>
  <c r="D25" i="49"/>
  <c r="D23" i="56"/>
  <c r="H23" i="56"/>
  <c r="L23" i="56"/>
  <c r="P23" i="56"/>
  <c r="R26" i="48"/>
  <c r="E25" i="49"/>
  <c r="E23" i="56"/>
  <c r="I23" i="56"/>
  <c r="M23" i="56"/>
  <c r="Q23" i="56"/>
  <c r="O26" i="48"/>
  <c r="S26" i="48"/>
  <c r="F25" i="49"/>
  <c r="F23" i="56"/>
  <c r="J23" i="56"/>
  <c r="N23" i="56"/>
  <c r="R23" i="56"/>
  <c r="P26" i="48"/>
  <c r="T26" i="48"/>
  <c r="G25" i="49"/>
  <c r="G23" i="56"/>
  <c r="K23" i="56"/>
  <c r="O23" i="56"/>
  <c r="S23" i="56"/>
  <c r="Y23" i="56"/>
  <c r="X23" i="56"/>
  <c r="W23" i="56"/>
  <c r="AU22" i="56"/>
  <c r="AT22" i="56"/>
  <c r="AS22" i="56"/>
  <c r="AR22" i="56"/>
  <c r="AQ22" i="56"/>
  <c r="AP22" i="56"/>
  <c r="AO22" i="56"/>
  <c r="AN22" i="56"/>
  <c r="AM22" i="56"/>
  <c r="AL22" i="56"/>
  <c r="AJ22" i="56"/>
  <c r="AH22" i="56"/>
  <c r="Q25" i="48"/>
  <c r="D24" i="49"/>
  <c r="D22" i="56"/>
  <c r="H22" i="56"/>
  <c r="L22" i="56"/>
  <c r="P22" i="56"/>
  <c r="R25" i="48"/>
  <c r="E24" i="49"/>
  <c r="E22" i="56"/>
  <c r="I22" i="56"/>
  <c r="M22" i="56"/>
  <c r="Q22" i="56"/>
  <c r="O25" i="48"/>
  <c r="S25" i="48"/>
  <c r="F24" i="49"/>
  <c r="F22" i="56"/>
  <c r="J22" i="56"/>
  <c r="N22" i="56"/>
  <c r="R22" i="56"/>
  <c r="P25" i="48"/>
  <c r="T25" i="48"/>
  <c r="G24" i="49"/>
  <c r="G22" i="56"/>
  <c r="K22" i="56"/>
  <c r="O22" i="56"/>
  <c r="S22" i="56"/>
  <c r="Y22" i="56"/>
  <c r="X22" i="56"/>
  <c r="W22" i="56"/>
  <c r="AU21" i="56"/>
  <c r="AT21" i="56"/>
  <c r="AS21" i="56"/>
  <c r="AR21" i="56"/>
  <c r="AQ21" i="56"/>
  <c r="AP21" i="56"/>
  <c r="AO21" i="56"/>
  <c r="AN21" i="56"/>
  <c r="AM21" i="56"/>
  <c r="AL21" i="56"/>
  <c r="AJ21" i="56"/>
  <c r="AH21" i="56"/>
  <c r="Q24" i="48"/>
  <c r="D23" i="49"/>
  <c r="D21" i="56"/>
  <c r="H21" i="56"/>
  <c r="L21" i="56"/>
  <c r="P21" i="56"/>
  <c r="R24" i="48"/>
  <c r="E23" i="49"/>
  <c r="E21" i="56"/>
  <c r="I21" i="56"/>
  <c r="M21" i="56"/>
  <c r="Q21" i="56"/>
  <c r="O24" i="48"/>
  <c r="S24" i="48"/>
  <c r="F23" i="49"/>
  <c r="F21" i="56"/>
  <c r="J21" i="56"/>
  <c r="N21" i="56"/>
  <c r="R21" i="56"/>
  <c r="P24" i="48"/>
  <c r="T24" i="48"/>
  <c r="G23" i="49"/>
  <c r="G21" i="56"/>
  <c r="K21" i="56"/>
  <c r="O21" i="56"/>
  <c r="S21" i="56"/>
  <c r="Y21" i="56"/>
  <c r="X21" i="56"/>
  <c r="W21" i="56"/>
  <c r="AX20" i="56"/>
  <c r="AV20" i="56"/>
  <c r="AU20" i="56"/>
  <c r="AT20" i="56"/>
  <c r="AS20" i="56"/>
  <c r="AR20" i="56"/>
  <c r="AQ20" i="56"/>
  <c r="AP20" i="56"/>
  <c r="AO20" i="56"/>
  <c r="AN20" i="56"/>
  <c r="AM20" i="56"/>
  <c r="AL20" i="56"/>
  <c r="AJ20" i="56"/>
  <c r="AH20" i="56"/>
  <c r="Q23" i="48"/>
  <c r="D22" i="49"/>
  <c r="D20" i="56"/>
  <c r="H20" i="56"/>
  <c r="L20" i="56"/>
  <c r="P20" i="56"/>
  <c r="R23" i="48"/>
  <c r="E22" i="49"/>
  <c r="E20" i="56"/>
  <c r="I20" i="56"/>
  <c r="M20" i="56"/>
  <c r="Q20" i="56"/>
  <c r="O23" i="48"/>
  <c r="S23" i="48"/>
  <c r="F22" i="49"/>
  <c r="F20" i="56"/>
  <c r="J20" i="56"/>
  <c r="N20" i="56"/>
  <c r="R20" i="56"/>
  <c r="P23" i="48"/>
  <c r="T23" i="48"/>
  <c r="G22" i="49"/>
  <c r="G20" i="56"/>
  <c r="K20" i="56"/>
  <c r="O20" i="56"/>
  <c r="S20" i="56"/>
  <c r="Y20" i="56"/>
  <c r="X20" i="56"/>
  <c r="W20" i="56"/>
  <c r="AY19" i="56"/>
  <c r="AX19" i="56"/>
  <c r="AV19" i="56"/>
  <c r="AU19" i="56"/>
  <c r="AT19" i="56"/>
  <c r="AS19" i="56"/>
  <c r="AR19" i="56"/>
  <c r="AQ19" i="56"/>
  <c r="AP19" i="56"/>
  <c r="AO19" i="56"/>
  <c r="AN19" i="56"/>
  <c r="AM19" i="56"/>
  <c r="AL19" i="56"/>
  <c r="AJ19" i="56"/>
  <c r="AH19" i="56"/>
  <c r="Q22" i="48"/>
  <c r="D21" i="49"/>
  <c r="D19" i="56"/>
  <c r="H19" i="56"/>
  <c r="L19" i="56"/>
  <c r="P19" i="56"/>
  <c r="R22" i="48"/>
  <c r="E21" i="49"/>
  <c r="E19" i="56"/>
  <c r="I19" i="56"/>
  <c r="M19" i="56"/>
  <c r="Q19" i="56"/>
  <c r="O22" i="48"/>
  <c r="S22" i="48"/>
  <c r="F21" i="49"/>
  <c r="F19" i="56"/>
  <c r="J19" i="56"/>
  <c r="N19" i="56"/>
  <c r="R19" i="56"/>
  <c r="P22" i="48"/>
  <c r="T22" i="48"/>
  <c r="G21" i="49"/>
  <c r="G19" i="56"/>
  <c r="K19" i="56"/>
  <c r="O19" i="56"/>
  <c r="S19" i="56"/>
  <c r="Y19" i="56"/>
  <c r="X19" i="56"/>
  <c r="W19" i="56"/>
  <c r="Q21" i="48"/>
  <c r="D20" i="49"/>
  <c r="D18" i="56"/>
  <c r="H18" i="56"/>
  <c r="L18" i="56"/>
  <c r="P18" i="56"/>
  <c r="R21" i="48"/>
  <c r="E20" i="49"/>
  <c r="E18" i="56"/>
  <c r="I18" i="56"/>
  <c r="M18" i="56"/>
  <c r="Q18" i="56"/>
  <c r="O21" i="48"/>
  <c r="S21" i="48"/>
  <c r="F20" i="49"/>
  <c r="F18" i="56"/>
  <c r="J18" i="56"/>
  <c r="N18" i="56"/>
  <c r="R18" i="56"/>
  <c r="P21" i="48"/>
  <c r="T21" i="48"/>
  <c r="G20" i="49"/>
  <c r="G18" i="56"/>
  <c r="K18" i="56"/>
  <c r="O18" i="56"/>
  <c r="S18" i="56"/>
  <c r="Y18" i="56"/>
  <c r="X18" i="56"/>
  <c r="W18" i="56"/>
  <c r="Q20" i="48"/>
  <c r="D19" i="49"/>
  <c r="D17" i="56"/>
  <c r="H17" i="56"/>
  <c r="L17" i="56"/>
  <c r="P17" i="56"/>
  <c r="R20" i="48"/>
  <c r="E19" i="49"/>
  <c r="E17" i="56"/>
  <c r="I17" i="56"/>
  <c r="M17" i="56"/>
  <c r="Q17" i="56"/>
  <c r="O20" i="48"/>
  <c r="S20" i="48"/>
  <c r="F19" i="49"/>
  <c r="F17" i="56"/>
  <c r="J17" i="56"/>
  <c r="N17" i="56"/>
  <c r="R17" i="56"/>
  <c r="P20" i="48"/>
  <c r="T20" i="48"/>
  <c r="G19" i="49"/>
  <c r="G17" i="56"/>
  <c r="K17" i="56"/>
  <c r="O17" i="56"/>
  <c r="S17" i="56"/>
  <c r="Y17" i="56"/>
  <c r="X17" i="56"/>
  <c r="W17" i="56"/>
  <c r="Q19" i="48"/>
  <c r="D18" i="49"/>
  <c r="D16" i="56"/>
  <c r="H16" i="56"/>
  <c r="L16" i="56"/>
  <c r="P16" i="56"/>
  <c r="R19" i="48"/>
  <c r="E18" i="49"/>
  <c r="E16" i="56"/>
  <c r="I16" i="56"/>
  <c r="M16" i="56"/>
  <c r="Q16" i="56"/>
  <c r="O19" i="48"/>
  <c r="S19" i="48"/>
  <c r="F18" i="49"/>
  <c r="F16" i="56"/>
  <c r="J16" i="56"/>
  <c r="N16" i="56"/>
  <c r="R16" i="56"/>
  <c r="P19" i="48"/>
  <c r="T19" i="48"/>
  <c r="G18" i="49"/>
  <c r="G16" i="56"/>
  <c r="K16" i="56"/>
  <c r="O16" i="56"/>
  <c r="S16" i="56"/>
  <c r="Y16" i="56"/>
  <c r="X16" i="56"/>
  <c r="W16" i="56"/>
  <c r="Q18" i="48"/>
  <c r="D17" i="49"/>
  <c r="D15" i="56"/>
  <c r="H15" i="56"/>
  <c r="L15" i="56"/>
  <c r="P15" i="56"/>
  <c r="R18" i="48"/>
  <c r="E17" i="49"/>
  <c r="E15" i="56"/>
  <c r="I15" i="56"/>
  <c r="M15" i="56"/>
  <c r="Q15" i="56"/>
  <c r="O18" i="48"/>
  <c r="S18" i="48"/>
  <c r="F17" i="49"/>
  <c r="F15" i="56"/>
  <c r="J15" i="56"/>
  <c r="N15" i="56"/>
  <c r="R15" i="56"/>
  <c r="P18" i="48"/>
  <c r="T18" i="48"/>
  <c r="G17" i="49"/>
  <c r="G15" i="56"/>
  <c r="K15" i="56"/>
  <c r="O15" i="56"/>
  <c r="S15" i="56"/>
  <c r="Y15" i="56"/>
  <c r="X15" i="56"/>
  <c r="W15" i="56"/>
  <c r="Q17" i="48"/>
  <c r="D16" i="49"/>
  <c r="D14" i="56"/>
  <c r="H14" i="56"/>
  <c r="L14" i="56"/>
  <c r="P14" i="56"/>
  <c r="R17" i="48"/>
  <c r="E16" i="49"/>
  <c r="E14" i="56"/>
  <c r="I14" i="56"/>
  <c r="M14" i="56"/>
  <c r="Q14" i="56"/>
  <c r="O17" i="48"/>
  <c r="S17" i="48"/>
  <c r="F16" i="49"/>
  <c r="F14" i="56"/>
  <c r="J14" i="56"/>
  <c r="N14" i="56"/>
  <c r="R14" i="56"/>
  <c r="P17" i="48"/>
  <c r="T17" i="48"/>
  <c r="G16" i="49"/>
  <c r="G14" i="56"/>
  <c r="K14" i="56"/>
  <c r="O14" i="56"/>
  <c r="S14" i="56"/>
  <c r="Y14" i="56"/>
  <c r="X14" i="56"/>
  <c r="W14" i="56"/>
  <c r="Q16" i="48"/>
  <c r="D15" i="49"/>
  <c r="D13" i="56"/>
  <c r="H13" i="56"/>
  <c r="L13" i="56"/>
  <c r="P13" i="56"/>
  <c r="R16" i="48"/>
  <c r="E15" i="49"/>
  <c r="E13" i="56"/>
  <c r="I13" i="56"/>
  <c r="M13" i="56"/>
  <c r="Q13" i="56"/>
  <c r="O16" i="48"/>
  <c r="S16" i="48"/>
  <c r="F15" i="49"/>
  <c r="F13" i="56"/>
  <c r="J13" i="56"/>
  <c r="N13" i="56"/>
  <c r="R13" i="56"/>
  <c r="P16" i="48"/>
  <c r="T16" i="48"/>
  <c r="G15" i="49"/>
  <c r="G13" i="56"/>
  <c r="K13" i="56"/>
  <c r="O13" i="56"/>
  <c r="S13" i="56"/>
  <c r="Y13" i="56"/>
  <c r="X13" i="56"/>
  <c r="W13" i="56"/>
  <c r="Q15" i="48"/>
  <c r="D14" i="49"/>
  <c r="D12" i="56"/>
  <c r="H12" i="56"/>
  <c r="L12" i="56"/>
  <c r="P12" i="56"/>
  <c r="R15" i="48"/>
  <c r="E14" i="49"/>
  <c r="E12" i="56"/>
  <c r="I12" i="56"/>
  <c r="M12" i="56"/>
  <c r="Q12" i="56"/>
  <c r="O15" i="48"/>
  <c r="S15" i="48"/>
  <c r="F14" i="49"/>
  <c r="F12" i="56"/>
  <c r="J12" i="56"/>
  <c r="N12" i="56"/>
  <c r="R12" i="56"/>
  <c r="P15" i="48"/>
  <c r="T15" i="48"/>
  <c r="G14" i="49"/>
  <c r="G12" i="56"/>
  <c r="K12" i="56"/>
  <c r="O12" i="56"/>
  <c r="S12" i="56"/>
  <c r="Y12" i="56"/>
  <c r="X12" i="56"/>
  <c r="W12" i="56"/>
  <c r="Q14" i="48"/>
  <c r="D13" i="49"/>
  <c r="D11" i="56"/>
  <c r="H11" i="56"/>
  <c r="L11" i="56"/>
  <c r="P11" i="56"/>
  <c r="R14" i="48"/>
  <c r="E13" i="49"/>
  <c r="E11" i="56"/>
  <c r="I11" i="56"/>
  <c r="M11" i="56"/>
  <c r="Q11" i="56"/>
  <c r="O14" i="48"/>
  <c r="S14" i="48"/>
  <c r="F13" i="49"/>
  <c r="F11" i="56"/>
  <c r="J11" i="56"/>
  <c r="N11" i="56"/>
  <c r="R11" i="56"/>
  <c r="P14" i="48"/>
  <c r="T14" i="48"/>
  <c r="G13" i="49"/>
  <c r="G11" i="56"/>
  <c r="K11" i="56"/>
  <c r="O11" i="56"/>
  <c r="S11" i="56"/>
  <c r="Y11" i="56"/>
  <c r="X11" i="56"/>
  <c r="W11" i="56"/>
  <c r="O13" i="48"/>
  <c r="D12" i="49"/>
  <c r="D10" i="56"/>
  <c r="H10" i="56"/>
  <c r="L10" i="56"/>
  <c r="P10" i="56"/>
  <c r="P13" i="48"/>
  <c r="E12" i="49"/>
  <c r="E10" i="56"/>
  <c r="I10" i="56"/>
  <c r="M10" i="56"/>
  <c r="Q10" i="56"/>
  <c r="Q13" i="48"/>
  <c r="F12" i="49"/>
  <c r="F10" i="56"/>
  <c r="J10" i="56"/>
  <c r="N10" i="56"/>
  <c r="R10" i="56"/>
  <c r="R13" i="48"/>
  <c r="G12" i="49"/>
  <c r="G10" i="56"/>
  <c r="K10" i="56"/>
  <c r="O10" i="56"/>
  <c r="S10" i="56"/>
  <c r="Y10" i="56"/>
  <c r="X10" i="56"/>
  <c r="W10" i="56"/>
  <c r="Q12" i="48"/>
  <c r="D11" i="49"/>
  <c r="D9" i="56"/>
  <c r="H9" i="56"/>
  <c r="L9" i="56"/>
  <c r="P9" i="56"/>
  <c r="R12" i="48"/>
  <c r="E11" i="49"/>
  <c r="E9" i="56"/>
  <c r="I9" i="56"/>
  <c r="M9" i="56"/>
  <c r="Q9" i="56"/>
  <c r="O12" i="48"/>
  <c r="S12" i="48"/>
  <c r="F11" i="49"/>
  <c r="F9" i="56"/>
  <c r="J9" i="56"/>
  <c r="N9" i="56"/>
  <c r="R9" i="56"/>
  <c r="P12" i="48"/>
  <c r="T12" i="48"/>
  <c r="G11" i="49"/>
  <c r="G9" i="56"/>
  <c r="K9" i="56"/>
  <c r="O9" i="56"/>
  <c r="S9" i="56"/>
  <c r="Y9" i="56"/>
  <c r="X9" i="56"/>
  <c r="W9" i="56"/>
  <c r="Q11" i="48"/>
  <c r="D10" i="49"/>
  <c r="D8" i="56"/>
  <c r="H8" i="56"/>
  <c r="L8" i="56"/>
  <c r="P8" i="56"/>
  <c r="R11" i="48"/>
  <c r="E10" i="49"/>
  <c r="E8" i="56"/>
  <c r="I8" i="56"/>
  <c r="M8" i="56"/>
  <c r="Q8" i="56"/>
  <c r="O11" i="48"/>
  <c r="S11" i="48"/>
  <c r="F10" i="49"/>
  <c r="F8" i="56"/>
  <c r="J8" i="56"/>
  <c r="N8" i="56"/>
  <c r="R8" i="56"/>
  <c r="P11" i="48"/>
  <c r="T11" i="48"/>
  <c r="G10" i="49"/>
  <c r="G8" i="56"/>
  <c r="K8" i="56"/>
  <c r="O8" i="56"/>
  <c r="S8" i="56"/>
  <c r="Y8" i="56"/>
  <c r="X8" i="56"/>
  <c r="W8" i="56"/>
  <c r="Q10" i="48"/>
  <c r="D9" i="49"/>
  <c r="D7" i="56"/>
  <c r="H7" i="56"/>
  <c r="L7" i="56"/>
  <c r="P7" i="56"/>
  <c r="R10" i="48"/>
  <c r="E9" i="49"/>
  <c r="E7" i="56"/>
  <c r="I7" i="56"/>
  <c r="M7" i="56"/>
  <c r="Q7" i="56"/>
  <c r="O10" i="48"/>
  <c r="S10" i="48"/>
  <c r="F9" i="49"/>
  <c r="F7" i="56"/>
  <c r="J7" i="56"/>
  <c r="N7" i="56"/>
  <c r="R7" i="56"/>
  <c r="P10" i="48"/>
  <c r="T10" i="48"/>
  <c r="G9" i="49"/>
  <c r="G7" i="56"/>
  <c r="K7" i="56"/>
  <c r="O7" i="56"/>
  <c r="S7" i="56"/>
  <c r="Y7" i="56"/>
  <c r="X7" i="56"/>
  <c r="W7" i="56"/>
  <c r="Q9" i="48"/>
  <c r="D8" i="49"/>
  <c r="D6" i="56"/>
  <c r="H6" i="56"/>
  <c r="L6" i="56"/>
  <c r="P6" i="56"/>
  <c r="R9" i="48"/>
  <c r="E8" i="49"/>
  <c r="E6" i="56"/>
  <c r="I6" i="56"/>
  <c r="M6" i="56"/>
  <c r="Q6" i="56"/>
  <c r="O9" i="48"/>
  <c r="S9" i="48"/>
  <c r="F8" i="49"/>
  <c r="F6" i="56"/>
  <c r="J6" i="56"/>
  <c r="N6" i="56"/>
  <c r="R6" i="56"/>
  <c r="P9" i="48"/>
  <c r="T9" i="48"/>
  <c r="G8" i="49"/>
  <c r="G6" i="56"/>
  <c r="K6" i="56"/>
  <c r="O6" i="56"/>
  <c r="S6" i="56"/>
  <c r="Y6" i="56"/>
  <c r="X6" i="56"/>
  <c r="W6" i="56"/>
  <c r="G263" i="55"/>
  <c r="F263" i="55"/>
  <c r="E263" i="55"/>
  <c r="D263" i="55"/>
  <c r="G262" i="55"/>
  <c r="F262" i="55"/>
  <c r="E262" i="55"/>
  <c r="D262" i="55"/>
  <c r="G261" i="55"/>
  <c r="F261" i="55"/>
  <c r="E261" i="55"/>
  <c r="D261" i="55"/>
  <c r="G260" i="55"/>
  <c r="F260" i="55"/>
  <c r="E260" i="55"/>
  <c r="D260" i="55"/>
  <c r="G259" i="55"/>
  <c r="F259" i="55"/>
  <c r="E259" i="55"/>
  <c r="D259" i="55"/>
  <c r="G258" i="55"/>
  <c r="F258" i="55"/>
  <c r="E258" i="55"/>
  <c r="D258" i="55"/>
  <c r="G87" i="55"/>
  <c r="G256" i="55"/>
  <c r="F87" i="55"/>
  <c r="F256" i="55"/>
  <c r="E87" i="55"/>
  <c r="E256" i="55"/>
  <c r="D87" i="55"/>
  <c r="D256" i="55"/>
  <c r="G255" i="55"/>
  <c r="F255" i="55"/>
  <c r="E255" i="55"/>
  <c r="D255" i="55"/>
  <c r="L2" i="55"/>
  <c r="AB8" i="55"/>
  <c r="AB9" i="55"/>
  <c r="AB11" i="55"/>
  <c r="AB12" i="55"/>
  <c r="D252" i="55"/>
  <c r="H252" i="55"/>
  <c r="L252" i="55"/>
  <c r="P252" i="55"/>
  <c r="E252" i="55"/>
  <c r="I252" i="55"/>
  <c r="M252" i="55"/>
  <c r="Q252" i="55"/>
  <c r="F252" i="55"/>
  <c r="J252" i="55"/>
  <c r="N252" i="55"/>
  <c r="R252" i="55"/>
  <c r="G252" i="55"/>
  <c r="K252" i="55"/>
  <c r="O252" i="55"/>
  <c r="S252" i="55"/>
  <c r="Y252" i="55"/>
  <c r="X252" i="55"/>
  <c r="W252" i="55"/>
  <c r="G251" i="55"/>
  <c r="F251" i="55"/>
  <c r="E251" i="55"/>
  <c r="D251" i="55"/>
  <c r="G250" i="55"/>
  <c r="F250" i="55"/>
  <c r="E250" i="55"/>
  <c r="D250" i="55"/>
  <c r="D249" i="55"/>
  <c r="H249" i="55"/>
  <c r="L249" i="55"/>
  <c r="P249" i="55"/>
  <c r="E249" i="55"/>
  <c r="I249" i="55"/>
  <c r="M249" i="55"/>
  <c r="Q249" i="55"/>
  <c r="F249" i="55"/>
  <c r="J249" i="55"/>
  <c r="N249" i="55"/>
  <c r="R249" i="55"/>
  <c r="G249" i="55"/>
  <c r="K249" i="55"/>
  <c r="O249" i="55"/>
  <c r="S249" i="55"/>
  <c r="Y249" i="55"/>
  <c r="X249" i="55"/>
  <c r="W249" i="55"/>
  <c r="D247" i="55"/>
  <c r="H247" i="55"/>
  <c r="L247" i="55"/>
  <c r="P247" i="55"/>
  <c r="E247" i="55"/>
  <c r="I247" i="55"/>
  <c r="M247" i="55"/>
  <c r="Q247" i="55"/>
  <c r="F247" i="55"/>
  <c r="J247" i="55"/>
  <c r="N247" i="55"/>
  <c r="R247" i="55"/>
  <c r="G247" i="55"/>
  <c r="K247" i="55"/>
  <c r="O247" i="55"/>
  <c r="S247" i="55"/>
  <c r="Y247" i="55"/>
  <c r="X247" i="55"/>
  <c r="W247" i="55"/>
  <c r="D246" i="55"/>
  <c r="H246" i="55"/>
  <c r="L246" i="55"/>
  <c r="P246" i="55"/>
  <c r="E246" i="55"/>
  <c r="I246" i="55"/>
  <c r="M246" i="55"/>
  <c r="Q246" i="55"/>
  <c r="F246" i="55"/>
  <c r="J246" i="55"/>
  <c r="N246" i="55"/>
  <c r="R246" i="55"/>
  <c r="G246" i="55"/>
  <c r="K246" i="55"/>
  <c r="O246" i="55"/>
  <c r="S246" i="55"/>
  <c r="Y246" i="55"/>
  <c r="X246" i="55"/>
  <c r="W246" i="55"/>
  <c r="D241" i="55"/>
  <c r="H241" i="55"/>
  <c r="L241" i="55"/>
  <c r="P241" i="55"/>
  <c r="E241" i="55"/>
  <c r="I241" i="55"/>
  <c r="M241" i="55"/>
  <c r="Q241" i="55"/>
  <c r="F241" i="55"/>
  <c r="J241" i="55"/>
  <c r="N241" i="55"/>
  <c r="R241" i="55"/>
  <c r="G241" i="55"/>
  <c r="K241" i="55"/>
  <c r="O241" i="55"/>
  <c r="S241" i="55"/>
  <c r="Y241" i="55"/>
  <c r="X241" i="55"/>
  <c r="W241" i="55"/>
  <c r="D240" i="55"/>
  <c r="H240" i="55"/>
  <c r="L240" i="55"/>
  <c r="P240" i="55"/>
  <c r="E240" i="55"/>
  <c r="I240" i="55"/>
  <c r="M240" i="55"/>
  <c r="Q240" i="55"/>
  <c r="F240" i="55"/>
  <c r="J240" i="55"/>
  <c r="N240" i="55"/>
  <c r="R240" i="55"/>
  <c r="G240" i="55"/>
  <c r="K240" i="55"/>
  <c r="O240" i="55"/>
  <c r="S240" i="55"/>
  <c r="Y240" i="55"/>
  <c r="X240" i="55"/>
  <c r="W240" i="55"/>
  <c r="D239" i="55"/>
  <c r="H239" i="55"/>
  <c r="L239" i="55"/>
  <c r="P239" i="55"/>
  <c r="E239" i="55"/>
  <c r="I239" i="55"/>
  <c r="M239" i="55"/>
  <c r="Q239" i="55"/>
  <c r="F239" i="55"/>
  <c r="J239" i="55"/>
  <c r="N239" i="55"/>
  <c r="R239" i="55"/>
  <c r="G239" i="55"/>
  <c r="K239" i="55"/>
  <c r="O239" i="55"/>
  <c r="S239" i="55"/>
  <c r="Y239" i="55"/>
  <c r="X239" i="55"/>
  <c r="W239" i="55"/>
  <c r="D238" i="55"/>
  <c r="H238" i="55"/>
  <c r="L238" i="55"/>
  <c r="P238" i="55"/>
  <c r="E238" i="55"/>
  <c r="I238" i="55"/>
  <c r="M238" i="55"/>
  <c r="Q238" i="55"/>
  <c r="F238" i="55"/>
  <c r="J238" i="55"/>
  <c r="N238" i="55"/>
  <c r="R238" i="55"/>
  <c r="G238" i="55"/>
  <c r="K238" i="55"/>
  <c r="O238" i="55"/>
  <c r="S238" i="55"/>
  <c r="Y238" i="55"/>
  <c r="X238" i="55"/>
  <c r="W238" i="55"/>
  <c r="D237" i="55"/>
  <c r="H237" i="55"/>
  <c r="L237" i="55"/>
  <c r="P237" i="55"/>
  <c r="E237" i="55"/>
  <c r="I237" i="55"/>
  <c r="M237" i="55"/>
  <c r="Q237" i="55"/>
  <c r="F237" i="55"/>
  <c r="J237" i="55"/>
  <c r="N237" i="55"/>
  <c r="R237" i="55"/>
  <c r="G237" i="55"/>
  <c r="K237" i="55"/>
  <c r="O237" i="55"/>
  <c r="S237" i="55"/>
  <c r="Y237" i="55"/>
  <c r="X237" i="55"/>
  <c r="W237" i="55"/>
  <c r="D236" i="55"/>
  <c r="H236" i="55"/>
  <c r="L236" i="55"/>
  <c r="P236" i="55"/>
  <c r="E236" i="55"/>
  <c r="I236" i="55"/>
  <c r="M236" i="55"/>
  <c r="Q236" i="55"/>
  <c r="F236" i="55"/>
  <c r="J236" i="55"/>
  <c r="N236" i="55"/>
  <c r="R236" i="55"/>
  <c r="G236" i="55"/>
  <c r="K236" i="55"/>
  <c r="O236" i="55"/>
  <c r="S236" i="55"/>
  <c r="Y236" i="55"/>
  <c r="X236" i="55"/>
  <c r="W236" i="55"/>
  <c r="D235" i="55"/>
  <c r="H235" i="55"/>
  <c r="L235" i="55"/>
  <c r="P235" i="55"/>
  <c r="E235" i="55"/>
  <c r="I235" i="55"/>
  <c r="M235" i="55"/>
  <c r="Q235" i="55"/>
  <c r="F235" i="55"/>
  <c r="J235" i="55"/>
  <c r="N235" i="55"/>
  <c r="R235" i="55"/>
  <c r="G235" i="55"/>
  <c r="K235" i="55"/>
  <c r="O235" i="55"/>
  <c r="S235" i="55"/>
  <c r="Y235" i="55"/>
  <c r="X235" i="55"/>
  <c r="W235" i="55"/>
  <c r="D234" i="55"/>
  <c r="H234" i="55"/>
  <c r="L234" i="55"/>
  <c r="P234" i="55"/>
  <c r="E234" i="55"/>
  <c r="I234" i="55"/>
  <c r="M234" i="55"/>
  <c r="Q234" i="55"/>
  <c r="F234" i="55"/>
  <c r="J234" i="55"/>
  <c r="N234" i="55"/>
  <c r="R234" i="55"/>
  <c r="G234" i="55"/>
  <c r="K234" i="55"/>
  <c r="O234" i="55"/>
  <c r="S234" i="55"/>
  <c r="Y234" i="55"/>
  <c r="X234" i="55"/>
  <c r="W234" i="55"/>
  <c r="D233" i="55"/>
  <c r="H233" i="55"/>
  <c r="L233" i="55"/>
  <c r="P233" i="55"/>
  <c r="E233" i="55"/>
  <c r="I233" i="55"/>
  <c r="M233" i="55"/>
  <c r="Q233" i="55"/>
  <c r="F233" i="55"/>
  <c r="J233" i="55"/>
  <c r="N233" i="55"/>
  <c r="R233" i="55"/>
  <c r="G233" i="55"/>
  <c r="K233" i="55"/>
  <c r="O233" i="55"/>
  <c r="S233" i="55"/>
  <c r="Y233" i="55"/>
  <c r="X233" i="55"/>
  <c r="W233" i="55"/>
  <c r="D220" i="55"/>
  <c r="H220" i="55"/>
  <c r="L220" i="55"/>
  <c r="P220" i="55"/>
  <c r="E220" i="55"/>
  <c r="I220" i="55"/>
  <c r="M220" i="55"/>
  <c r="Q220" i="55"/>
  <c r="F220" i="55"/>
  <c r="J220" i="55"/>
  <c r="N220" i="55"/>
  <c r="R220" i="55"/>
  <c r="G220" i="55"/>
  <c r="K220" i="55"/>
  <c r="O220" i="55"/>
  <c r="S220" i="55"/>
  <c r="Y220" i="55"/>
  <c r="X220" i="55"/>
  <c r="W220" i="55"/>
  <c r="D219" i="55"/>
  <c r="H219" i="55"/>
  <c r="L219" i="55"/>
  <c r="P219" i="55"/>
  <c r="E219" i="55"/>
  <c r="I219" i="55"/>
  <c r="M219" i="55"/>
  <c r="Q219" i="55"/>
  <c r="F219" i="55"/>
  <c r="J219" i="55"/>
  <c r="N219" i="55"/>
  <c r="R219" i="55"/>
  <c r="G219" i="55"/>
  <c r="K219" i="55"/>
  <c r="O219" i="55"/>
  <c r="S219" i="55"/>
  <c r="Y219" i="55"/>
  <c r="X219" i="55"/>
  <c r="W219" i="55"/>
  <c r="D217" i="55"/>
  <c r="H217" i="55"/>
  <c r="L217" i="55"/>
  <c r="P217" i="55"/>
  <c r="E217" i="55"/>
  <c r="I217" i="55"/>
  <c r="M217" i="55"/>
  <c r="Q217" i="55"/>
  <c r="F217" i="55"/>
  <c r="J217" i="55"/>
  <c r="N217" i="55"/>
  <c r="R217" i="55"/>
  <c r="G217" i="55"/>
  <c r="K217" i="55"/>
  <c r="O217" i="55"/>
  <c r="S217" i="55"/>
  <c r="Y217" i="55"/>
  <c r="X217" i="55"/>
  <c r="W217" i="55"/>
  <c r="D216" i="55"/>
  <c r="H216" i="55"/>
  <c r="L216" i="55"/>
  <c r="P216" i="55"/>
  <c r="E216" i="55"/>
  <c r="I216" i="55"/>
  <c r="M216" i="55"/>
  <c r="Q216" i="55"/>
  <c r="F216" i="55"/>
  <c r="J216" i="55"/>
  <c r="N216" i="55"/>
  <c r="R216" i="55"/>
  <c r="G216" i="55"/>
  <c r="K216" i="55"/>
  <c r="O216" i="55"/>
  <c r="S216" i="55"/>
  <c r="Y216" i="55"/>
  <c r="X216" i="55"/>
  <c r="W216" i="55"/>
  <c r="D215" i="55"/>
  <c r="H215" i="55"/>
  <c r="L215" i="55"/>
  <c r="P215" i="55"/>
  <c r="E215" i="55"/>
  <c r="I215" i="55"/>
  <c r="M215" i="55"/>
  <c r="Q215" i="55"/>
  <c r="F215" i="55"/>
  <c r="J215" i="55"/>
  <c r="N215" i="55"/>
  <c r="R215" i="55"/>
  <c r="G215" i="55"/>
  <c r="K215" i="55"/>
  <c r="O215" i="55"/>
  <c r="S215" i="55"/>
  <c r="Y215" i="55"/>
  <c r="X215" i="55"/>
  <c r="W215" i="55"/>
  <c r="D214" i="55"/>
  <c r="H214" i="55"/>
  <c r="L214" i="55"/>
  <c r="P214" i="55"/>
  <c r="E214" i="55"/>
  <c r="I214" i="55"/>
  <c r="M214" i="55"/>
  <c r="Q214" i="55"/>
  <c r="F214" i="55"/>
  <c r="J214" i="55"/>
  <c r="N214" i="55"/>
  <c r="R214" i="55"/>
  <c r="G214" i="55"/>
  <c r="K214" i="55"/>
  <c r="O214" i="55"/>
  <c r="S214" i="55"/>
  <c r="Y214" i="55"/>
  <c r="X214" i="55"/>
  <c r="W214" i="55"/>
  <c r="D213" i="55"/>
  <c r="H213" i="55"/>
  <c r="L213" i="55"/>
  <c r="P213" i="55"/>
  <c r="E213" i="55"/>
  <c r="I213" i="55"/>
  <c r="M213" i="55"/>
  <c r="Q213" i="55"/>
  <c r="F213" i="55"/>
  <c r="J213" i="55"/>
  <c r="N213" i="55"/>
  <c r="R213" i="55"/>
  <c r="G213" i="55"/>
  <c r="K213" i="55"/>
  <c r="O213" i="55"/>
  <c r="S213" i="55"/>
  <c r="Y213" i="55"/>
  <c r="X213" i="55"/>
  <c r="W213" i="55"/>
  <c r="D212" i="55"/>
  <c r="H212" i="55"/>
  <c r="L212" i="55"/>
  <c r="P212" i="55"/>
  <c r="E212" i="55"/>
  <c r="I212" i="55"/>
  <c r="M212" i="55"/>
  <c r="Q212" i="55"/>
  <c r="F212" i="55"/>
  <c r="J212" i="55"/>
  <c r="N212" i="55"/>
  <c r="R212" i="55"/>
  <c r="G212" i="55"/>
  <c r="K212" i="55"/>
  <c r="O212" i="55"/>
  <c r="S212" i="55"/>
  <c r="Y212" i="55"/>
  <c r="X212" i="55"/>
  <c r="W212" i="55"/>
  <c r="D210" i="55"/>
  <c r="H210" i="55"/>
  <c r="L210" i="55"/>
  <c r="P210" i="55"/>
  <c r="E210" i="55"/>
  <c r="I210" i="55"/>
  <c r="M210" i="55"/>
  <c r="Q210" i="55"/>
  <c r="F210" i="55"/>
  <c r="J210" i="55"/>
  <c r="N210" i="55"/>
  <c r="R210" i="55"/>
  <c r="G210" i="55"/>
  <c r="K210" i="55"/>
  <c r="O210" i="55"/>
  <c r="S210" i="55"/>
  <c r="Y210" i="55"/>
  <c r="X210" i="55"/>
  <c r="W210" i="55"/>
  <c r="D209" i="55"/>
  <c r="H209" i="55"/>
  <c r="L209" i="55"/>
  <c r="P209" i="55"/>
  <c r="E209" i="55"/>
  <c r="I209" i="55"/>
  <c r="M209" i="55"/>
  <c r="Q209" i="55"/>
  <c r="F209" i="55"/>
  <c r="J209" i="55"/>
  <c r="N209" i="55"/>
  <c r="R209" i="55"/>
  <c r="G209" i="55"/>
  <c r="K209" i="55"/>
  <c r="O209" i="55"/>
  <c r="S209" i="55"/>
  <c r="Y209" i="55"/>
  <c r="X209" i="55"/>
  <c r="W209" i="55"/>
  <c r="D208" i="55"/>
  <c r="H208" i="55"/>
  <c r="L208" i="55"/>
  <c r="P208" i="55"/>
  <c r="E208" i="55"/>
  <c r="I208" i="55"/>
  <c r="M208" i="55"/>
  <c r="Q208" i="55"/>
  <c r="F208" i="55"/>
  <c r="J208" i="55"/>
  <c r="N208" i="55"/>
  <c r="R208" i="55"/>
  <c r="G208" i="55"/>
  <c r="K208" i="55"/>
  <c r="O208" i="55"/>
  <c r="S208" i="55"/>
  <c r="Y208" i="55"/>
  <c r="X208" i="55"/>
  <c r="W208" i="55"/>
  <c r="D207" i="55"/>
  <c r="H207" i="55"/>
  <c r="L207" i="55"/>
  <c r="P207" i="55"/>
  <c r="E207" i="55"/>
  <c r="I207" i="55"/>
  <c r="M207" i="55"/>
  <c r="Q207" i="55"/>
  <c r="F207" i="55"/>
  <c r="J207" i="55"/>
  <c r="N207" i="55"/>
  <c r="R207" i="55"/>
  <c r="G207" i="55"/>
  <c r="K207" i="55"/>
  <c r="O207" i="55"/>
  <c r="S207" i="55"/>
  <c r="Y207" i="55"/>
  <c r="X207" i="55"/>
  <c r="W207" i="55"/>
  <c r="D206" i="55"/>
  <c r="H206" i="55"/>
  <c r="L206" i="55"/>
  <c r="P206" i="55"/>
  <c r="E206" i="55"/>
  <c r="I206" i="55"/>
  <c r="M206" i="55"/>
  <c r="Q206" i="55"/>
  <c r="F206" i="55"/>
  <c r="J206" i="55"/>
  <c r="N206" i="55"/>
  <c r="R206" i="55"/>
  <c r="G206" i="55"/>
  <c r="K206" i="55"/>
  <c r="O206" i="55"/>
  <c r="S206" i="55"/>
  <c r="Y206" i="55"/>
  <c r="X206" i="55"/>
  <c r="W206" i="55"/>
  <c r="D205" i="55"/>
  <c r="H205" i="55"/>
  <c r="L205" i="55"/>
  <c r="P205" i="55"/>
  <c r="E205" i="55"/>
  <c r="I205" i="55"/>
  <c r="M205" i="55"/>
  <c r="Q205" i="55"/>
  <c r="F205" i="55"/>
  <c r="J205" i="55"/>
  <c r="N205" i="55"/>
  <c r="R205" i="55"/>
  <c r="G205" i="55"/>
  <c r="K205" i="55"/>
  <c r="O205" i="55"/>
  <c r="S205" i="55"/>
  <c r="Y205" i="55"/>
  <c r="X205" i="55"/>
  <c r="W205" i="55"/>
  <c r="D204" i="55"/>
  <c r="H204" i="55"/>
  <c r="L204" i="55"/>
  <c r="P204" i="55"/>
  <c r="E204" i="55"/>
  <c r="I204" i="55"/>
  <c r="M204" i="55"/>
  <c r="Q204" i="55"/>
  <c r="F204" i="55"/>
  <c r="J204" i="55"/>
  <c r="N204" i="55"/>
  <c r="R204" i="55"/>
  <c r="G204" i="55"/>
  <c r="K204" i="55"/>
  <c r="O204" i="55"/>
  <c r="S204" i="55"/>
  <c r="Y204" i="55"/>
  <c r="X204" i="55"/>
  <c r="W204" i="55"/>
  <c r="D203" i="55"/>
  <c r="H203" i="55"/>
  <c r="L203" i="55"/>
  <c r="P203" i="55"/>
  <c r="E203" i="55"/>
  <c r="I203" i="55"/>
  <c r="M203" i="55"/>
  <c r="Q203" i="55"/>
  <c r="F203" i="55"/>
  <c r="J203" i="55"/>
  <c r="N203" i="55"/>
  <c r="R203" i="55"/>
  <c r="G203" i="55"/>
  <c r="K203" i="55"/>
  <c r="O203" i="55"/>
  <c r="S203" i="55"/>
  <c r="Y203" i="55"/>
  <c r="X203" i="55"/>
  <c r="W203" i="55"/>
  <c r="D202" i="55"/>
  <c r="H202" i="55"/>
  <c r="L202" i="55"/>
  <c r="P202" i="55"/>
  <c r="E202" i="55"/>
  <c r="I202" i="55"/>
  <c r="M202" i="55"/>
  <c r="Q202" i="55"/>
  <c r="F202" i="55"/>
  <c r="J202" i="55"/>
  <c r="N202" i="55"/>
  <c r="R202" i="55"/>
  <c r="G202" i="55"/>
  <c r="K202" i="55"/>
  <c r="O202" i="55"/>
  <c r="S202" i="55"/>
  <c r="Y202" i="55"/>
  <c r="X202" i="55"/>
  <c r="W202" i="55"/>
  <c r="D191" i="55"/>
  <c r="H191" i="55"/>
  <c r="L191" i="55"/>
  <c r="P191" i="55"/>
  <c r="E191" i="55"/>
  <c r="I191" i="55"/>
  <c r="M191" i="55"/>
  <c r="Q191" i="55"/>
  <c r="F191" i="55"/>
  <c r="J191" i="55"/>
  <c r="N191" i="55"/>
  <c r="R191" i="55"/>
  <c r="G191" i="55"/>
  <c r="K191" i="55"/>
  <c r="O191" i="55"/>
  <c r="S191" i="55"/>
  <c r="Y191" i="55"/>
  <c r="X191" i="55"/>
  <c r="W191" i="55"/>
  <c r="D190" i="55"/>
  <c r="H190" i="55"/>
  <c r="L190" i="55"/>
  <c r="P190" i="55"/>
  <c r="E190" i="55"/>
  <c r="I190" i="55"/>
  <c r="M190" i="55"/>
  <c r="Q190" i="55"/>
  <c r="F190" i="55"/>
  <c r="J190" i="55"/>
  <c r="N190" i="55"/>
  <c r="R190" i="55"/>
  <c r="G190" i="55"/>
  <c r="K190" i="55"/>
  <c r="O190" i="55"/>
  <c r="S190" i="55"/>
  <c r="Y190" i="55"/>
  <c r="X190" i="55"/>
  <c r="W190" i="55"/>
  <c r="D185" i="55"/>
  <c r="H185" i="55"/>
  <c r="L185" i="55"/>
  <c r="P185" i="55"/>
  <c r="E185" i="55"/>
  <c r="I185" i="55"/>
  <c r="M185" i="55"/>
  <c r="Q185" i="55"/>
  <c r="F185" i="55"/>
  <c r="J185" i="55"/>
  <c r="N185" i="55"/>
  <c r="R185" i="55"/>
  <c r="G185" i="55"/>
  <c r="K185" i="55"/>
  <c r="O185" i="55"/>
  <c r="S185" i="55"/>
  <c r="Y185" i="55"/>
  <c r="X185" i="55"/>
  <c r="W185" i="55"/>
  <c r="D184" i="55"/>
  <c r="H184" i="55"/>
  <c r="L184" i="55"/>
  <c r="P184" i="55"/>
  <c r="E184" i="55"/>
  <c r="I184" i="55"/>
  <c r="M184" i="55"/>
  <c r="Q184" i="55"/>
  <c r="F184" i="55"/>
  <c r="J184" i="55"/>
  <c r="N184" i="55"/>
  <c r="R184" i="55"/>
  <c r="G184" i="55"/>
  <c r="K184" i="55"/>
  <c r="O184" i="55"/>
  <c r="S184" i="55"/>
  <c r="Y184" i="55"/>
  <c r="X184" i="55"/>
  <c r="W184" i="55"/>
  <c r="D183" i="55"/>
  <c r="H183" i="55"/>
  <c r="L183" i="55"/>
  <c r="P183" i="55"/>
  <c r="E183" i="55"/>
  <c r="I183" i="55"/>
  <c r="M183" i="55"/>
  <c r="Q183" i="55"/>
  <c r="F183" i="55"/>
  <c r="J183" i="55"/>
  <c r="N183" i="55"/>
  <c r="R183" i="55"/>
  <c r="G183" i="55"/>
  <c r="K183" i="55"/>
  <c r="O183" i="55"/>
  <c r="S183" i="55"/>
  <c r="Y183" i="55"/>
  <c r="X183" i="55"/>
  <c r="W183" i="55"/>
  <c r="D182" i="55"/>
  <c r="H182" i="55"/>
  <c r="L182" i="55"/>
  <c r="P182" i="55"/>
  <c r="E182" i="55"/>
  <c r="I182" i="55"/>
  <c r="M182" i="55"/>
  <c r="Q182" i="55"/>
  <c r="F182" i="55"/>
  <c r="J182" i="55"/>
  <c r="N182" i="55"/>
  <c r="R182" i="55"/>
  <c r="G182" i="55"/>
  <c r="K182" i="55"/>
  <c r="O182" i="55"/>
  <c r="S182" i="55"/>
  <c r="Y182" i="55"/>
  <c r="X182" i="55"/>
  <c r="W182" i="55"/>
  <c r="D181" i="55"/>
  <c r="H181" i="55"/>
  <c r="L181" i="55"/>
  <c r="P181" i="55"/>
  <c r="E181" i="55"/>
  <c r="I181" i="55"/>
  <c r="M181" i="55"/>
  <c r="Q181" i="55"/>
  <c r="F181" i="55"/>
  <c r="J181" i="55"/>
  <c r="N181" i="55"/>
  <c r="R181" i="55"/>
  <c r="G181" i="55"/>
  <c r="K181" i="55"/>
  <c r="O181" i="55"/>
  <c r="S181" i="55"/>
  <c r="Y181" i="55"/>
  <c r="X181" i="55"/>
  <c r="W181" i="55"/>
  <c r="D166" i="55"/>
  <c r="H166" i="55"/>
  <c r="L166" i="55"/>
  <c r="P166" i="55"/>
  <c r="E166" i="55"/>
  <c r="I166" i="55"/>
  <c r="M166" i="55"/>
  <c r="Q166" i="55"/>
  <c r="F166" i="55"/>
  <c r="J166" i="55"/>
  <c r="N166" i="55"/>
  <c r="R166" i="55"/>
  <c r="G166" i="55"/>
  <c r="K166" i="55"/>
  <c r="O166" i="55"/>
  <c r="S166" i="55"/>
  <c r="Y166" i="55"/>
  <c r="X166" i="55"/>
  <c r="W166" i="55"/>
  <c r="D165" i="55"/>
  <c r="H165" i="55"/>
  <c r="L165" i="55"/>
  <c r="P165" i="55"/>
  <c r="E165" i="55"/>
  <c r="I165" i="55"/>
  <c r="M165" i="55"/>
  <c r="Q165" i="55"/>
  <c r="F165" i="55"/>
  <c r="J165" i="55"/>
  <c r="N165" i="55"/>
  <c r="R165" i="55"/>
  <c r="G165" i="55"/>
  <c r="K165" i="55"/>
  <c r="O165" i="55"/>
  <c r="S165" i="55"/>
  <c r="Y165" i="55"/>
  <c r="X165" i="55"/>
  <c r="W165" i="55"/>
  <c r="D164" i="55"/>
  <c r="H164" i="55"/>
  <c r="L164" i="55"/>
  <c r="P164" i="55"/>
  <c r="E164" i="55"/>
  <c r="I164" i="55"/>
  <c r="M164" i="55"/>
  <c r="Q164" i="55"/>
  <c r="F164" i="55"/>
  <c r="J164" i="55"/>
  <c r="N164" i="55"/>
  <c r="R164" i="55"/>
  <c r="G164" i="55"/>
  <c r="K164" i="55"/>
  <c r="O164" i="55"/>
  <c r="S164" i="55"/>
  <c r="Y164" i="55"/>
  <c r="X164" i="55"/>
  <c r="W164" i="55"/>
  <c r="D160" i="55"/>
  <c r="H160" i="55"/>
  <c r="L160" i="55"/>
  <c r="P160" i="55"/>
  <c r="E160" i="55"/>
  <c r="I160" i="55"/>
  <c r="M160" i="55"/>
  <c r="Q160" i="55"/>
  <c r="F160" i="55"/>
  <c r="J160" i="55"/>
  <c r="N160" i="55"/>
  <c r="R160" i="55"/>
  <c r="G160" i="55"/>
  <c r="K160" i="55"/>
  <c r="O160" i="55"/>
  <c r="S160" i="55"/>
  <c r="Y160" i="55"/>
  <c r="X160" i="55"/>
  <c r="W160" i="55"/>
  <c r="D159" i="55"/>
  <c r="H159" i="55"/>
  <c r="L159" i="55"/>
  <c r="P159" i="55"/>
  <c r="E159" i="55"/>
  <c r="I159" i="55"/>
  <c r="M159" i="55"/>
  <c r="Q159" i="55"/>
  <c r="F159" i="55"/>
  <c r="J159" i="55"/>
  <c r="N159" i="55"/>
  <c r="R159" i="55"/>
  <c r="G159" i="55"/>
  <c r="K159" i="55"/>
  <c r="O159" i="55"/>
  <c r="S159" i="55"/>
  <c r="Y159" i="55"/>
  <c r="X159" i="55"/>
  <c r="W159" i="55"/>
  <c r="D158" i="55"/>
  <c r="H158" i="55"/>
  <c r="L158" i="55"/>
  <c r="P158" i="55"/>
  <c r="E158" i="55"/>
  <c r="I158" i="55"/>
  <c r="M158" i="55"/>
  <c r="Q158" i="55"/>
  <c r="F158" i="55"/>
  <c r="J158" i="55"/>
  <c r="N158" i="55"/>
  <c r="R158" i="55"/>
  <c r="G158" i="55"/>
  <c r="K158" i="55"/>
  <c r="O158" i="55"/>
  <c r="S158" i="55"/>
  <c r="Y158" i="55"/>
  <c r="X158" i="55"/>
  <c r="W158" i="55"/>
  <c r="D157" i="55"/>
  <c r="H157" i="55"/>
  <c r="L157" i="55"/>
  <c r="P157" i="55"/>
  <c r="E157" i="55"/>
  <c r="I157" i="55"/>
  <c r="M157" i="55"/>
  <c r="Q157" i="55"/>
  <c r="F157" i="55"/>
  <c r="J157" i="55"/>
  <c r="N157" i="55"/>
  <c r="R157" i="55"/>
  <c r="G157" i="55"/>
  <c r="K157" i="55"/>
  <c r="O157" i="55"/>
  <c r="S157" i="55"/>
  <c r="Y157" i="55"/>
  <c r="X157" i="55"/>
  <c r="W157" i="55"/>
  <c r="D156" i="55"/>
  <c r="H156" i="55"/>
  <c r="L156" i="55"/>
  <c r="P156" i="55"/>
  <c r="E156" i="55"/>
  <c r="I156" i="55"/>
  <c r="M156" i="55"/>
  <c r="Q156" i="55"/>
  <c r="F156" i="55"/>
  <c r="J156" i="55"/>
  <c r="N156" i="55"/>
  <c r="R156" i="55"/>
  <c r="G156" i="55"/>
  <c r="K156" i="55"/>
  <c r="O156" i="55"/>
  <c r="S156" i="55"/>
  <c r="Y156" i="55"/>
  <c r="X156" i="55"/>
  <c r="W156" i="55"/>
  <c r="D155" i="55"/>
  <c r="H155" i="55"/>
  <c r="L155" i="55"/>
  <c r="P155" i="55"/>
  <c r="E155" i="55"/>
  <c r="I155" i="55"/>
  <c r="M155" i="55"/>
  <c r="Q155" i="55"/>
  <c r="F155" i="55"/>
  <c r="J155" i="55"/>
  <c r="N155" i="55"/>
  <c r="R155" i="55"/>
  <c r="G155" i="55"/>
  <c r="K155" i="55"/>
  <c r="O155" i="55"/>
  <c r="S155" i="55"/>
  <c r="Y155" i="55"/>
  <c r="X155" i="55"/>
  <c r="W155" i="55"/>
  <c r="D154" i="55"/>
  <c r="H154" i="55"/>
  <c r="L154" i="55"/>
  <c r="P154" i="55"/>
  <c r="E154" i="55"/>
  <c r="I154" i="55"/>
  <c r="M154" i="55"/>
  <c r="Q154" i="55"/>
  <c r="F154" i="55"/>
  <c r="J154" i="55"/>
  <c r="N154" i="55"/>
  <c r="R154" i="55"/>
  <c r="G154" i="55"/>
  <c r="K154" i="55"/>
  <c r="O154" i="55"/>
  <c r="S154" i="55"/>
  <c r="Y154" i="55"/>
  <c r="X154" i="55"/>
  <c r="W154" i="55"/>
  <c r="D153" i="55"/>
  <c r="H153" i="55"/>
  <c r="L153" i="55"/>
  <c r="P153" i="55"/>
  <c r="E153" i="55"/>
  <c r="I153" i="55"/>
  <c r="M153" i="55"/>
  <c r="Q153" i="55"/>
  <c r="F153" i="55"/>
  <c r="J153" i="55"/>
  <c r="N153" i="55"/>
  <c r="R153" i="55"/>
  <c r="G153" i="55"/>
  <c r="K153" i="55"/>
  <c r="O153" i="55"/>
  <c r="S153" i="55"/>
  <c r="Y153" i="55"/>
  <c r="X153" i="55"/>
  <c r="W153" i="55"/>
  <c r="D151" i="55"/>
  <c r="H151" i="55"/>
  <c r="L151" i="55"/>
  <c r="P151" i="55"/>
  <c r="E151" i="55"/>
  <c r="I151" i="55"/>
  <c r="M151" i="55"/>
  <c r="Q151" i="55"/>
  <c r="F151" i="55"/>
  <c r="J151" i="55"/>
  <c r="N151" i="55"/>
  <c r="R151" i="55"/>
  <c r="G151" i="55"/>
  <c r="K151" i="55"/>
  <c r="O151" i="55"/>
  <c r="S151" i="55"/>
  <c r="Y151" i="55"/>
  <c r="X151" i="55"/>
  <c r="W151" i="55"/>
  <c r="D142" i="55"/>
  <c r="H142" i="55"/>
  <c r="L142" i="55"/>
  <c r="P142" i="55"/>
  <c r="E142" i="55"/>
  <c r="I142" i="55"/>
  <c r="M142" i="55"/>
  <c r="Q142" i="55"/>
  <c r="F142" i="55"/>
  <c r="J142" i="55"/>
  <c r="N142" i="55"/>
  <c r="R142" i="55"/>
  <c r="G142" i="55"/>
  <c r="K142" i="55"/>
  <c r="O142" i="55"/>
  <c r="S142" i="55"/>
  <c r="Y142" i="55"/>
  <c r="X142" i="55"/>
  <c r="W142" i="55"/>
  <c r="D141" i="55"/>
  <c r="H141" i="55"/>
  <c r="L141" i="55"/>
  <c r="P141" i="55"/>
  <c r="E141" i="55"/>
  <c r="I141" i="55"/>
  <c r="M141" i="55"/>
  <c r="Q141" i="55"/>
  <c r="F141" i="55"/>
  <c r="J141" i="55"/>
  <c r="N141" i="55"/>
  <c r="R141" i="55"/>
  <c r="G141" i="55"/>
  <c r="K141" i="55"/>
  <c r="O141" i="55"/>
  <c r="S141" i="55"/>
  <c r="Y141" i="55"/>
  <c r="X141" i="55"/>
  <c r="W141" i="55"/>
  <c r="D112" i="55"/>
  <c r="H112" i="55"/>
  <c r="L112" i="55"/>
  <c r="P112" i="55"/>
  <c r="E112" i="55"/>
  <c r="I112" i="55"/>
  <c r="M112" i="55"/>
  <c r="Q112" i="55"/>
  <c r="F112" i="55"/>
  <c r="J112" i="55"/>
  <c r="N112" i="55"/>
  <c r="R112" i="55"/>
  <c r="G112" i="55"/>
  <c r="K112" i="55"/>
  <c r="O112" i="55"/>
  <c r="S112" i="55"/>
  <c r="Y112" i="55"/>
  <c r="X112" i="55"/>
  <c r="W112" i="55"/>
  <c r="D111" i="55"/>
  <c r="H111" i="55"/>
  <c r="L111" i="55"/>
  <c r="P111" i="55"/>
  <c r="E111" i="55"/>
  <c r="I111" i="55"/>
  <c r="M111" i="55"/>
  <c r="Q111" i="55"/>
  <c r="F111" i="55"/>
  <c r="J111" i="55"/>
  <c r="N111" i="55"/>
  <c r="R111" i="55"/>
  <c r="G111" i="55"/>
  <c r="K111" i="55"/>
  <c r="O111" i="55"/>
  <c r="S111" i="55"/>
  <c r="Y111" i="55"/>
  <c r="X111" i="55"/>
  <c r="W111" i="55"/>
  <c r="D110" i="55"/>
  <c r="H110" i="55"/>
  <c r="L110" i="55"/>
  <c r="P110" i="55"/>
  <c r="E110" i="55"/>
  <c r="I110" i="55"/>
  <c r="M110" i="55"/>
  <c r="Q110" i="55"/>
  <c r="F110" i="55"/>
  <c r="J110" i="55"/>
  <c r="N110" i="55"/>
  <c r="R110" i="55"/>
  <c r="G110" i="55"/>
  <c r="K110" i="55"/>
  <c r="O110" i="55"/>
  <c r="S110" i="55"/>
  <c r="Y110" i="55"/>
  <c r="X110" i="55"/>
  <c r="W110" i="55"/>
  <c r="D109" i="55"/>
  <c r="H109" i="55"/>
  <c r="L109" i="55"/>
  <c r="P109" i="55"/>
  <c r="E109" i="55"/>
  <c r="I109" i="55"/>
  <c r="M109" i="55"/>
  <c r="Q109" i="55"/>
  <c r="F109" i="55"/>
  <c r="J109" i="55"/>
  <c r="N109" i="55"/>
  <c r="R109" i="55"/>
  <c r="G109" i="55"/>
  <c r="K109" i="55"/>
  <c r="O109" i="55"/>
  <c r="S109" i="55"/>
  <c r="Y109" i="55"/>
  <c r="X109" i="55"/>
  <c r="W109" i="55"/>
  <c r="D108" i="55"/>
  <c r="H108" i="55"/>
  <c r="L108" i="55"/>
  <c r="P108" i="55"/>
  <c r="E108" i="55"/>
  <c r="I108" i="55"/>
  <c r="M108" i="55"/>
  <c r="Q108" i="55"/>
  <c r="F108" i="55"/>
  <c r="J108" i="55"/>
  <c r="N108" i="55"/>
  <c r="R108" i="55"/>
  <c r="G108" i="55"/>
  <c r="K108" i="55"/>
  <c r="O108" i="55"/>
  <c r="S108" i="55"/>
  <c r="Y108" i="55"/>
  <c r="X108" i="55"/>
  <c r="W108" i="55"/>
  <c r="D107" i="55"/>
  <c r="H107" i="55"/>
  <c r="L107" i="55"/>
  <c r="P107" i="55"/>
  <c r="E107" i="55"/>
  <c r="I107" i="55"/>
  <c r="M107" i="55"/>
  <c r="Q107" i="55"/>
  <c r="F107" i="55"/>
  <c r="J107" i="55"/>
  <c r="N107" i="55"/>
  <c r="R107" i="55"/>
  <c r="G107" i="55"/>
  <c r="K107" i="55"/>
  <c r="O107" i="55"/>
  <c r="S107" i="55"/>
  <c r="Y107" i="55"/>
  <c r="X107" i="55"/>
  <c r="W107" i="55"/>
  <c r="D106" i="55"/>
  <c r="H106" i="55"/>
  <c r="L106" i="55"/>
  <c r="P106" i="55"/>
  <c r="E106" i="55"/>
  <c r="I106" i="55"/>
  <c r="M106" i="55"/>
  <c r="Q106" i="55"/>
  <c r="F106" i="55"/>
  <c r="J106" i="55"/>
  <c r="N106" i="55"/>
  <c r="R106" i="55"/>
  <c r="G106" i="55"/>
  <c r="K106" i="55"/>
  <c r="O106" i="55"/>
  <c r="S106" i="55"/>
  <c r="Y106" i="55"/>
  <c r="X106" i="55"/>
  <c r="W106" i="55"/>
  <c r="D105" i="55"/>
  <c r="H105" i="55"/>
  <c r="L105" i="55"/>
  <c r="P105" i="55"/>
  <c r="E105" i="55"/>
  <c r="I105" i="55"/>
  <c r="M105" i="55"/>
  <c r="Q105" i="55"/>
  <c r="F105" i="55"/>
  <c r="J105" i="55"/>
  <c r="N105" i="55"/>
  <c r="R105" i="55"/>
  <c r="G105" i="55"/>
  <c r="K105" i="55"/>
  <c r="O105" i="55"/>
  <c r="S105" i="55"/>
  <c r="Y105" i="55"/>
  <c r="X105" i="55"/>
  <c r="W105" i="55"/>
  <c r="D104" i="55"/>
  <c r="H104" i="55"/>
  <c r="L104" i="55"/>
  <c r="P104" i="55"/>
  <c r="E104" i="55"/>
  <c r="I104" i="55"/>
  <c r="M104" i="55"/>
  <c r="Q104" i="55"/>
  <c r="F104" i="55"/>
  <c r="J104" i="55"/>
  <c r="N104" i="55"/>
  <c r="R104" i="55"/>
  <c r="G104" i="55"/>
  <c r="K104" i="55"/>
  <c r="O104" i="55"/>
  <c r="S104" i="55"/>
  <c r="Y104" i="55"/>
  <c r="X104" i="55"/>
  <c r="W104" i="55"/>
  <c r="D103" i="55"/>
  <c r="H103" i="55"/>
  <c r="L103" i="55"/>
  <c r="P103" i="55"/>
  <c r="E103" i="55"/>
  <c r="I103" i="55"/>
  <c r="M103" i="55"/>
  <c r="Q103" i="55"/>
  <c r="F103" i="55"/>
  <c r="J103" i="55"/>
  <c r="N103" i="55"/>
  <c r="R103" i="55"/>
  <c r="G103" i="55"/>
  <c r="K103" i="55"/>
  <c r="O103" i="55"/>
  <c r="S103" i="55"/>
  <c r="Y103" i="55"/>
  <c r="X103" i="55"/>
  <c r="W103" i="55"/>
  <c r="D102" i="55"/>
  <c r="H102" i="55"/>
  <c r="L102" i="55"/>
  <c r="P102" i="55"/>
  <c r="E102" i="55"/>
  <c r="I102" i="55"/>
  <c r="M102" i="55"/>
  <c r="Q102" i="55"/>
  <c r="F102" i="55"/>
  <c r="J102" i="55"/>
  <c r="N102" i="55"/>
  <c r="R102" i="55"/>
  <c r="G102" i="55"/>
  <c r="K102" i="55"/>
  <c r="O102" i="55"/>
  <c r="S102" i="55"/>
  <c r="Y102" i="55"/>
  <c r="X102" i="55"/>
  <c r="W102" i="55"/>
  <c r="D101" i="55"/>
  <c r="H101" i="55"/>
  <c r="L101" i="55"/>
  <c r="P101" i="55"/>
  <c r="E101" i="55"/>
  <c r="I101" i="55"/>
  <c r="M101" i="55"/>
  <c r="Q101" i="55"/>
  <c r="F101" i="55"/>
  <c r="J101" i="55"/>
  <c r="N101" i="55"/>
  <c r="R101" i="55"/>
  <c r="G101" i="55"/>
  <c r="K101" i="55"/>
  <c r="O101" i="55"/>
  <c r="S101" i="55"/>
  <c r="Y101" i="55"/>
  <c r="X101" i="55"/>
  <c r="W101" i="55"/>
  <c r="D100" i="55"/>
  <c r="H100" i="55"/>
  <c r="L100" i="55"/>
  <c r="P100" i="55"/>
  <c r="E100" i="55"/>
  <c r="I100" i="55"/>
  <c r="M100" i="55"/>
  <c r="Q100" i="55"/>
  <c r="F100" i="55"/>
  <c r="J100" i="55"/>
  <c r="N100" i="55"/>
  <c r="R100" i="55"/>
  <c r="G100" i="55"/>
  <c r="K100" i="55"/>
  <c r="O100" i="55"/>
  <c r="S100" i="55"/>
  <c r="Y100" i="55"/>
  <c r="X100" i="55"/>
  <c r="W100" i="55"/>
  <c r="D99" i="55"/>
  <c r="H99" i="55"/>
  <c r="L99" i="55"/>
  <c r="P99" i="55"/>
  <c r="E99" i="55"/>
  <c r="I99" i="55"/>
  <c r="M99" i="55"/>
  <c r="Q99" i="55"/>
  <c r="F99" i="55"/>
  <c r="J99" i="55"/>
  <c r="N99" i="55"/>
  <c r="R99" i="55"/>
  <c r="G99" i="55"/>
  <c r="K99" i="55"/>
  <c r="O99" i="55"/>
  <c r="S99" i="55"/>
  <c r="Y99" i="55"/>
  <c r="X99" i="55"/>
  <c r="W99" i="55"/>
  <c r="D98" i="55"/>
  <c r="H98" i="55"/>
  <c r="L98" i="55"/>
  <c r="P98" i="55"/>
  <c r="E98" i="55"/>
  <c r="I98" i="55"/>
  <c r="M98" i="55"/>
  <c r="Q98" i="55"/>
  <c r="F98" i="55"/>
  <c r="J98" i="55"/>
  <c r="N98" i="55"/>
  <c r="R98" i="55"/>
  <c r="G98" i="55"/>
  <c r="K98" i="55"/>
  <c r="O98" i="55"/>
  <c r="S98" i="55"/>
  <c r="Y98" i="55"/>
  <c r="X98" i="55"/>
  <c r="W98" i="55"/>
  <c r="D97" i="55"/>
  <c r="H97" i="55"/>
  <c r="L97" i="55"/>
  <c r="P97" i="55"/>
  <c r="E97" i="55"/>
  <c r="I97" i="55"/>
  <c r="M97" i="55"/>
  <c r="Q97" i="55"/>
  <c r="F97" i="55"/>
  <c r="J97" i="55"/>
  <c r="N97" i="55"/>
  <c r="R97" i="55"/>
  <c r="G97" i="55"/>
  <c r="K97" i="55"/>
  <c r="O97" i="55"/>
  <c r="S97" i="55"/>
  <c r="Y97" i="55"/>
  <c r="X97" i="55"/>
  <c r="W97" i="55"/>
  <c r="D96" i="55"/>
  <c r="H96" i="55"/>
  <c r="L96" i="55"/>
  <c r="P96" i="55"/>
  <c r="E96" i="55"/>
  <c r="I96" i="55"/>
  <c r="M96" i="55"/>
  <c r="Q96" i="55"/>
  <c r="F96" i="55"/>
  <c r="J96" i="55"/>
  <c r="N96" i="55"/>
  <c r="R96" i="55"/>
  <c r="G96" i="55"/>
  <c r="K96" i="55"/>
  <c r="O96" i="55"/>
  <c r="S96" i="55"/>
  <c r="Y96" i="55"/>
  <c r="X96" i="55"/>
  <c r="W96" i="55"/>
  <c r="D95" i="55"/>
  <c r="H95" i="55"/>
  <c r="L95" i="55"/>
  <c r="P95" i="55"/>
  <c r="E95" i="55"/>
  <c r="I95" i="55"/>
  <c r="M95" i="55"/>
  <c r="Q95" i="55"/>
  <c r="F95" i="55"/>
  <c r="J95" i="55"/>
  <c r="N95" i="55"/>
  <c r="R95" i="55"/>
  <c r="G95" i="55"/>
  <c r="K95" i="55"/>
  <c r="O95" i="55"/>
  <c r="S95" i="55"/>
  <c r="Y95" i="55"/>
  <c r="X95" i="55"/>
  <c r="W95" i="55"/>
  <c r="D94" i="55"/>
  <c r="H94" i="55"/>
  <c r="L94" i="55"/>
  <c r="P94" i="55"/>
  <c r="E94" i="55"/>
  <c r="I94" i="55"/>
  <c r="M94" i="55"/>
  <c r="Q94" i="55"/>
  <c r="F94" i="55"/>
  <c r="J94" i="55"/>
  <c r="N94" i="55"/>
  <c r="R94" i="55"/>
  <c r="G94" i="55"/>
  <c r="K94" i="55"/>
  <c r="O94" i="55"/>
  <c r="S94" i="55"/>
  <c r="Y94" i="55"/>
  <c r="X94" i="55"/>
  <c r="W94" i="55"/>
  <c r="D93" i="55"/>
  <c r="H93" i="55"/>
  <c r="L93" i="55"/>
  <c r="P93" i="55"/>
  <c r="E93" i="55"/>
  <c r="I93" i="55"/>
  <c r="M93" i="55"/>
  <c r="Q93" i="55"/>
  <c r="F93" i="55"/>
  <c r="J93" i="55"/>
  <c r="N93" i="55"/>
  <c r="R93" i="55"/>
  <c r="G93" i="55"/>
  <c r="K93" i="55"/>
  <c r="O93" i="55"/>
  <c r="S93" i="55"/>
  <c r="Y93" i="55"/>
  <c r="X93" i="55"/>
  <c r="W93" i="55"/>
  <c r="H87" i="55"/>
  <c r="L87" i="55"/>
  <c r="P87" i="55"/>
  <c r="I87" i="55"/>
  <c r="M87" i="55"/>
  <c r="Q87" i="55"/>
  <c r="J87" i="55"/>
  <c r="N87" i="55"/>
  <c r="R87" i="55"/>
  <c r="K87" i="55"/>
  <c r="O87" i="55"/>
  <c r="S87" i="55"/>
  <c r="Y87" i="55"/>
  <c r="X87" i="55"/>
  <c r="W87" i="55"/>
  <c r="D79" i="55"/>
  <c r="H79" i="55"/>
  <c r="L79" i="55"/>
  <c r="P79" i="55"/>
  <c r="E79" i="55"/>
  <c r="I79" i="55"/>
  <c r="M79" i="55"/>
  <c r="Q79" i="55"/>
  <c r="F79" i="55"/>
  <c r="J79" i="55"/>
  <c r="N79" i="55"/>
  <c r="R79" i="55"/>
  <c r="G79" i="55"/>
  <c r="K79" i="55"/>
  <c r="O79" i="55"/>
  <c r="S79" i="55"/>
  <c r="Y79" i="55"/>
  <c r="X79" i="55"/>
  <c r="W79" i="55"/>
  <c r="D78" i="55"/>
  <c r="H78" i="55"/>
  <c r="L78" i="55"/>
  <c r="P78" i="55"/>
  <c r="E78" i="55"/>
  <c r="I78" i="55"/>
  <c r="M78" i="55"/>
  <c r="Q78" i="55"/>
  <c r="F78" i="55"/>
  <c r="J78" i="55"/>
  <c r="N78" i="55"/>
  <c r="R78" i="55"/>
  <c r="G78" i="55"/>
  <c r="K78" i="55"/>
  <c r="O78" i="55"/>
  <c r="S78" i="55"/>
  <c r="Y78" i="55"/>
  <c r="X78" i="55"/>
  <c r="W78" i="55"/>
  <c r="D77" i="55"/>
  <c r="H77" i="55"/>
  <c r="L77" i="55"/>
  <c r="P77" i="55"/>
  <c r="E77" i="55"/>
  <c r="I77" i="55"/>
  <c r="M77" i="55"/>
  <c r="Q77" i="55"/>
  <c r="F77" i="55"/>
  <c r="J77" i="55"/>
  <c r="N77" i="55"/>
  <c r="R77" i="55"/>
  <c r="G77" i="55"/>
  <c r="K77" i="55"/>
  <c r="O77" i="55"/>
  <c r="S77" i="55"/>
  <c r="Y77" i="55"/>
  <c r="X77" i="55"/>
  <c r="W77" i="55"/>
  <c r="D76" i="55"/>
  <c r="H76" i="55"/>
  <c r="L76" i="55"/>
  <c r="P76" i="55"/>
  <c r="E76" i="55"/>
  <c r="I76" i="55"/>
  <c r="M76" i="55"/>
  <c r="Q76" i="55"/>
  <c r="F76" i="55"/>
  <c r="J76" i="55"/>
  <c r="N76" i="55"/>
  <c r="R76" i="55"/>
  <c r="G76" i="55"/>
  <c r="K76" i="55"/>
  <c r="O76" i="55"/>
  <c r="S76" i="55"/>
  <c r="Y76" i="55"/>
  <c r="X76" i="55"/>
  <c r="W76" i="55"/>
  <c r="D64" i="55"/>
  <c r="H64" i="55"/>
  <c r="L64" i="55"/>
  <c r="P64" i="55"/>
  <c r="E64" i="55"/>
  <c r="I64" i="55"/>
  <c r="M64" i="55"/>
  <c r="Q64" i="55"/>
  <c r="F64" i="55"/>
  <c r="J64" i="55"/>
  <c r="N64" i="55"/>
  <c r="R64" i="55"/>
  <c r="G64" i="55"/>
  <c r="K64" i="55"/>
  <c r="O64" i="55"/>
  <c r="S64" i="55"/>
  <c r="Y64" i="55"/>
  <c r="X64" i="55"/>
  <c r="W64" i="55"/>
  <c r="D63" i="55"/>
  <c r="H63" i="55"/>
  <c r="L63" i="55"/>
  <c r="P63" i="55"/>
  <c r="E63" i="55"/>
  <c r="I63" i="55"/>
  <c r="M63" i="55"/>
  <c r="Q63" i="55"/>
  <c r="F63" i="55"/>
  <c r="J63" i="55"/>
  <c r="N63" i="55"/>
  <c r="R63" i="55"/>
  <c r="G63" i="55"/>
  <c r="K63" i="55"/>
  <c r="O63" i="55"/>
  <c r="S63" i="55"/>
  <c r="Y63" i="55"/>
  <c r="X63" i="55"/>
  <c r="W63" i="55"/>
  <c r="D62" i="55"/>
  <c r="H62" i="55"/>
  <c r="L62" i="55"/>
  <c r="P62" i="55"/>
  <c r="E62" i="55"/>
  <c r="I62" i="55"/>
  <c r="M62" i="55"/>
  <c r="Q62" i="55"/>
  <c r="F62" i="55"/>
  <c r="J62" i="55"/>
  <c r="N62" i="55"/>
  <c r="R62" i="55"/>
  <c r="G62" i="55"/>
  <c r="K62" i="55"/>
  <c r="O62" i="55"/>
  <c r="S62" i="55"/>
  <c r="Y62" i="55"/>
  <c r="X62" i="55"/>
  <c r="W62" i="55"/>
  <c r="D57" i="55"/>
  <c r="H57" i="55"/>
  <c r="L57" i="55"/>
  <c r="P57" i="55"/>
  <c r="E57" i="55"/>
  <c r="I57" i="55"/>
  <c r="M57" i="55"/>
  <c r="Q57" i="55"/>
  <c r="F57" i="55"/>
  <c r="J57" i="55"/>
  <c r="N57" i="55"/>
  <c r="R57" i="55"/>
  <c r="G57" i="55"/>
  <c r="K57" i="55"/>
  <c r="O57" i="55"/>
  <c r="S57" i="55"/>
  <c r="Y57" i="55"/>
  <c r="X57" i="55"/>
  <c r="W57" i="55"/>
  <c r="D56" i="55"/>
  <c r="H56" i="55"/>
  <c r="L56" i="55"/>
  <c r="P56" i="55"/>
  <c r="E56" i="55"/>
  <c r="I56" i="55"/>
  <c r="M56" i="55"/>
  <c r="Q56" i="55"/>
  <c r="F56" i="55"/>
  <c r="J56" i="55"/>
  <c r="N56" i="55"/>
  <c r="R56" i="55"/>
  <c r="G56" i="55"/>
  <c r="K56" i="55"/>
  <c r="O56" i="55"/>
  <c r="S56" i="55"/>
  <c r="Y56" i="55"/>
  <c r="X56" i="55"/>
  <c r="W56" i="55"/>
  <c r="D55" i="55"/>
  <c r="H55" i="55"/>
  <c r="L55" i="55"/>
  <c r="P55" i="55"/>
  <c r="E55" i="55"/>
  <c r="I55" i="55"/>
  <c r="M55" i="55"/>
  <c r="Q55" i="55"/>
  <c r="F55" i="55"/>
  <c r="J55" i="55"/>
  <c r="N55" i="55"/>
  <c r="R55" i="55"/>
  <c r="G55" i="55"/>
  <c r="K55" i="55"/>
  <c r="O55" i="55"/>
  <c r="S55" i="55"/>
  <c r="Y55" i="55"/>
  <c r="X55" i="55"/>
  <c r="W55" i="55"/>
  <c r="D48" i="55"/>
  <c r="H48" i="55"/>
  <c r="L48" i="55"/>
  <c r="P48" i="55"/>
  <c r="E48" i="55"/>
  <c r="I48" i="55"/>
  <c r="M48" i="55"/>
  <c r="Q48" i="55"/>
  <c r="F48" i="55"/>
  <c r="J48" i="55"/>
  <c r="N48" i="55"/>
  <c r="R48" i="55"/>
  <c r="G48" i="55"/>
  <c r="K48" i="55"/>
  <c r="O48" i="55"/>
  <c r="S48" i="55"/>
  <c r="Y48" i="55"/>
  <c r="X48" i="55"/>
  <c r="W48" i="55"/>
  <c r="D47" i="55"/>
  <c r="H47" i="55"/>
  <c r="L47" i="55"/>
  <c r="P47" i="55"/>
  <c r="E47" i="55"/>
  <c r="I47" i="55"/>
  <c r="M47" i="55"/>
  <c r="Q47" i="55"/>
  <c r="F47" i="55"/>
  <c r="J47" i="55"/>
  <c r="N47" i="55"/>
  <c r="R47" i="55"/>
  <c r="G47" i="55"/>
  <c r="K47" i="55"/>
  <c r="O47" i="55"/>
  <c r="S47" i="55"/>
  <c r="Y47" i="55"/>
  <c r="X47" i="55"/>
  <c r="W47" i="55"/>
  <c r="D36" i="55"/>
  <c r="H36" i="55"/>
  <c r="L36" i="55"/>
  <c r="P36" i="55"/>
  <c r="E36" i="55"/>
  <c r="I36" i="55"/>
  <c r="M36" i="55"/>
  <c r="Q36" i="55"/>
  <c r="F36" i="55"/>
  <c r="J36" i="55"/>
  <c r="N36" i="55"/>
  <c r="R36" i="55"/>
  <c r="G36" i="55"/>
  <c r="K36" i="55"/>
  <c r="O36" i="55"/>
  <c r="S36" i="55"/>
  <c r="Y36" i="55"/>
  <c r="X36" i="55"/>
  <c r="W36" i="55"/>
  <c r="AK22" i="55"/>
  <c r="AH35" i="55"/>
  <c r="AI22" i="55"/>
  <c r="AG35" i="55"/>
  <c r="D35" i="55"/>
  <c r="H35" i="55"/>
  <c r="L35" i="55"/>
  <c r="P35" i="55"/>
  <c r="E35" i="55"/>
  <c r="I35" i="55"/>
  <c r="M35" i="55"/>
  <c r="Q35" i="55"/>
  <c r="F35" i="55"/>
  <c r="J35" i="55"/>
  <c r="N35" i="55"/>
  <c r="R35" i="55"/>
  <c r="G35" i="55"/>
  <c r="K35" i="55"/>
  <c r="O35" i="55"/>
  <c r="S35" i="55"/>
  <c r="Y35" i="55"/>
  <c r="X35" i="55"/>
  <c r="W35" i="55"/>
  <c r="AK20" i="55"/>
  <c r="AK21" i="55"/>
  <c r="AH34" i="55"/>
  <c r="AI20" i="55"/>
  <c r="AI21" i="55"/>
  <c r="AG34" i="55"/>
  <c r="AK19" i="55"/>
  <c r="AH33" i="55"/>
  <c r="AI19" i="55"/>
  <c r="AG33" i="55"/>
  <c r="AO30" i="55"/>
  <c r="AN30" i="55"/>
  <c r="AO29" i="55"/>
  <c r="AN29" i="55"/>
  <c r="AW20" i="55"/>
  <c r="AI29" i="55"/>
  <c r="AH29" i="55"/>
  <c r="AG29" i="55"/>
  <c r="AO28" i="55"/>
  <c r="AN28" i="55"/>
  <c r="AI28" i="55"/>
  <c r="AO27" i="55"/>
  <c r="AN27" i="55"/>
  <c r="AH28" i="55"/>
  <c r="AG28" i="55"/>
  <c r="AW19" i="55"/>
  <c r="AI27" i="55"/>
  <c r="AO26" i="55"/>
  <c r="AN26" i="55"/>
  <c r="AH27" i="55"/>
  <c r="AG27" i="55"/>
  <c r="D27" i="55"/>
  <c r="H27" i="55"/>
  <c r="L27" i="55"/>
  <c r="P27" i="55"/>
  <c r="E27" i="55"/>
  <c r="I27" i="55"/>
  <c r="M27" i="55"/>
  <c r="Q27" i="55"/>
  <c r="F27" i="55"/>
  <c r="J27" i="55"/>
  <c r="N27" i="55"/>
  <c r="R27" i="55"/>
  <c r="G27" i="55"/>
  <c r="K27" i="55"/>
  <c r="O27" i="55"/>
  <c r="S27" i="55"/>
  <c r="Y27" i="55"/>
  <c r="X27" i="55"/>
  <c r="W27" i="55"/>
  <c r="D26" i="55"/>
  <c r="H26" i="55"/>
  <c r="L26" i="55"/>
  <c r="P26" i="55"/>
  <c r="E26" i="55"/>
  <c r="I26" i="55"/>
  <c r="M26" i="55"/>
  <c r="Q26" i="55"/>
  <c r="F26" i="55"/>
  <c r="J26" i="55"/>
  <c r="N26" i="55"/>
  <c r="R26" i="55"/>
  <c r="G26" i="55"/>
  <c r="K26" i="55"/>
  <c r="O26" i="55"/>
  <c r="S26" i="55"/>
  <c r="Y26" i="55"/>
  <c r="X26" i="55"/>
  <c r="W26" i="55"/>
  <c r="D25" i="55"/>
  <c r="H25" i="55"/>
  <c r="L25" i="55"/>
  <c r="P25" i="55"/>
  <c r="E25" i="55"/>
  <c r="I25" i="55"/>
  <c r="M25" i="55"/>
  <c r="Q25" i="55"/>
  <c r="F25" i="55"/>
  <c r="J25" i="55"/>
  <c r="N25" i="55"/>
  <c r="R25" i="55"/>
  <c r="G25" i="55"/>
  <c r="K25" i="55"/>
  <c r="O25" i="55"/>
  <c r="S25" i="55"/>
  <c r="Y25" i="55"/>
  <c r="X25" i="55"/>
  <c r="W25" i="55"/>
  <c r="D24" i="55"/>
  <c r="H24" i="55"/>
  <c r="L24" i="55"/>
  <c r="P24" i="55"/>
  <c r="E24" i="55"/>
  <c r="I24" i="55"/>
  <c r="M24" i="55"/>
  <c r="Q24" i="55"/>
  <c r="F24" i="55"/>
  <c r="J24" i="55"/>
  <c r="N24" i="55"/>
  <c r="R24" i="55"/>
  <c r="G24" i="55"/>
  <c r="K24" i="55"/>
  <c r="O24" i="55"/>
  <c r="S24" i="55"/>
  <c r="Y24" i="55"/>
  <c r="X24" i="55"/>
  <c r="W24" i="55"/>
  <c r="AT23" i="55"/>
  <c r="AS23" i="55"/>
  <c r="AR23" i="55"/>
  <c r="AQ23" i="55"/>
  <c r="AP23" i="55"/>
  <c r="AO23" i="55"/>
  <c r="AN23" i="55"/>
  <c r="AM23" i="55"/>
  <c r="AL23" i="55"/>
  <c r="AK23" i="55"/>
  <c r="AJ23" i="55"/>
  <c r="AI23" i="55"/>
  <c r="AH23" i="55"/>
  <c r="D23" i="55"/>
  <c r="H23" i="55"/>
  <c r="L23" i="55"/>
  <c r="P23" i="55"/>
  <c r="E23" i="55"/>
  <c r="I23" i="55"/>
  <c r="M23" i="55"/>
  <c r="Q23" i="55"/>
  <c r="F23" i="55"/>
  <c r="J23" i="55"/>
  <c r="N23" i="55"/>
  <c r="R23" i="55"/>
  <c r="G23" i="55"/>
  <c r="K23" i="55"/>
  <c r="O23" i="55"/>
  <c r="S23" i="55"/>
  <c r="Y23" i="55"/>
  <c r="X23" i="55"/>
  <c r="W23" i="55"/>
  <c r="AU22" i="55"/>
  <c r="AT22" i="55"/>
  <c r="AS22" i="55"/>
  <c r="AR22" i="55"/>
  <c r="AQ22" i="55"/>
  <c r="AP22" i="55"/>
  <c r="AO22" i="55"/>
  <c r="AN22" i="55"/>
  <c r="AM22" i="55"/>
  <c r="AL22" i="55"/>
  <c r="AJ22" i="55"/>
  <c r="AH22" i="55"/>
  <c r="D22" i="55"/>
  <c r="H22" i="55"/>
  <c r="L22" i="55"/>
  <c r="P22" i="55"/>
  <c r="E22" i="55"/>
  <c r="I22" i="55"/>
  <c r="M22" i="55"/>
  <c r="Q22" i="55"/>
  <c r="F22" i="55"/>
  <c r="J22" i="55"/>
  <c r="N22" i="55"/>
  <c r="R22" i="55"/>
  <c r="G22" i="55"/>
  <c r="K22" i="55"/>
  <c r="O22" i="55"/>
  <c r="S22" i="55"/>
  <c r="Y22" i="55"/>
  <c r="X22" i="55"/>
  <c r="W22" i="55"/>
  <c r="AU21" i="55"/>
  <c r="AT21" i="55"/>
  <c r="AS21" i="55"/>
  <c r="AR21" i="55"/>
  <c r="AQ21" i="55"/>
  <c r="AP21" i="55"/>
  <c r="AO21" i="55"/>
  <c r="AN21" i="55"/>
  <c r="AM21" i="55"/>
  <c r="AL21" i="55"/>
  <c r="AJ21" i="55"/>
  <c r="AH21" i="55"/>
  <c r="D21" i="55"/>
  <c r="H21" i="55"/>
  <c r="L21" i="55"/>
  <c r="P21" i="55"/>
  <c r="E21" i="55"/>
  <c r="I21" i="55"/>
  <c r="M21" i="55"/>
  <c r="Q21" i="55"/>
  <c r="F21" i="55"/>
  <c r="J21" i="55"/>
  <c r="N21" i="55"/>
  <c r="R21" i="55"/>
  <c r="G21" i="55"/>
  <c r="K21" i="55"/>
  <c r="O21" i="55"/>
  <c r="S21" i="55"/>
  <c r="Y21" i="55"/>
  <c r="X21" i="55"/>
  <c r="W21" i="55"/>
  <c r="AX20" i="55"/>
  <c r="AV20" i="55"/>
  <c r="AU20" i="55"/>
  <c r="AT20" i="55"/>
  <c r="AS20" i="55"/>
  <c r="AR20" i="55"/>
  <c r="AQ20" i="55"/>
  <c r="AP20" i="55"/>
  <c r="AO20" i="55"/>
  <c r="AN20" i="55"/>
  <c r="AM20" i="55"/>
  <c r="AL20" i="55"/>
  <c r="AJ20" i="55"/>
  <c r="AH20" i="55"/>
  <c r="D20" i="55"/>
  <c r="H20" i="55"/>
  <c r="L20" i="55"/>
  <c r="P20" i="55"/>
  <c r="E20" i="55"/>
  <c r="I20" i="55"/>
  <c r="M20" i="55"/>
  <c r="Q20" i="55"/>
  <c r="F20" i="55"/>
  <c r="J20" i="55"/>
  <c r="N20" i="55"/>
  <c r="R20" i="55"/>
  <c r="G20" i="55"/>
  <c r="K20" i="55"/>
  <c r="O20" i="55"/>
  <c r="S20" i="55"/>
  <c r="Y20" i="55"/>
  <c r="X20" i="55"/>
  <c r="W20" i="55"/>
  <c r="AY19" i="55"/>
  <c r="AX19" i="55"/>
  <c r="AV19" i="55"/>
  <c r="AU19" i="55"/>
  <c r="AT19" i="55"/>
  <c r="AS19" i="55"/>
  <c r="AR19" i="55"/>
  <c r="AQ19" i="55"/>
  <c r="AP19" i="55"/>
  <c r="AO19" i="55"/>
  <c r="AN19" i="55"/>
  <c r="AM19" i="55"/>
  <c r="AL19" i="55"/>
  <c r="AJ19" i="55"/>
  <c r="AH19" i="55"/>
  <c r="D19" i="55"/>
  <c r="H19" i="55"/>
  <c r="L19" i="55"/>
  <c r="P19" i="55"/>
  <c r="E19" i="55"/>
  <c r="I19" i="55"/>
  <c r="M19" i="55"/>
  <c r="Q19" i="55"/>
  <c r="F19" i="55"/>
  <c r="J19" i="55"/>
  <c r="N19" i="55"/>
  <c r="R19" i="55"/>
  <c r="G19" i="55"/>
  <c r="K19" i="55"/>
  <c r="O19" i="55"/>
  <c r="S19" i="55"/>
  <c r="Y19" i="55"/>
  <c r="X19" i="55"/>
  <c r="W19" i="55"/>
  <c r="D18" i="55"/>
  <c r="H18" i="55"/>
  <c r="L18" i="55"/>
  <c r="P18" i="55"/>
  <c r="E18" i="55"/>
  <c r="I18" i="55"/>
  <c r="M18" i="55"/>
  <c r="Q18" i="55"/>
  <c r="F18" i="55"/>
  <c r="J18" i="55"/>
  <c r="N18" i="55"/>
  <c r="R18" i="55"/>
  <c r="G18" i="55"/>
  <c r="K18" i="55"/>
  <c r="O18" i="55"/>
  <c r="S18" i="55"/>
  <c r="Y18" i="55"/>
  <c r="X18" i="55"/>
  <c r="W18" i="55"/>
  <c r="D17" i="55"/>
  <c r="H17" i="55"/>
  <c r="L17" i="55"/>
  <c r="P17" i="55"/>
  <c r="E17" i="55"/>
  <c r="I17" i="55"/>
  <c r="M17" i="55"/>
  <c r="Q17" i="55"/>
  <c r="F17" i="55"/>
  <c r="J17" i="55"/>
  <c r="N17" i="55"/>
  <c r="R17" i="55"/>
  <c r="G17" i="55"/>
  <c r="K17" i="55"/>
  <c r="O17" i="55"/>
  <c r="S17" i="55"/>
  <c r="Y17" i="55"/>
  <c r="X17" i="55"/>
  <c r="W17" i="55"/>
  <c r="D16" i="55"/>
  <c r="H16" i="55"/>
  <c r="L16" i="55"/>
  <c r="P16" i="55"/>
  <c r="E16" i="55"/>
  <c r="I16" i="55"/>
  <c r="M16" i="55"/>
  <c r="Q16" i="55"/>
  <c r="F16" i="55"/>
  <c r="J16" i="55"/>
  <c r="N16" i="55"/>
  <c r="R16" i="55"/>
  <c r="G16" i="55"/>
  <c r="K16" i="55"/>
  <c r="O16" i="55"/>
  <c r="S16" i="55"/>
  <c r="Y16" i="55"/>
  <c r="X16" i="55"/>
  <c r="W16" i="55"/>
  <c r="D15" i="55"/>
  <c r="H15" i="55"/>
  <c r="L15" i="55"/>
  <c r="P15" i="55"/>
  <c r="E15" i="55"/>
  <c r="I15" i="55"/>
  <c r="M15" i="55"/>
  <c r="Q15" i="55"/>
  <c r="F15" i="55"/>
  <c r="J15" i="55"/>
  <c r="N15" i="55"/>
  <c r="R15" i="55"/>
  <c r="G15" i="55"/>
  <c r="K15" i="55"/>
  <c r="O15" i="55"/>
  <c r="S15" i="55"/>
  <c r="Y15" i="55"/>
  <c r="X15" i="55"/>
  <c r="W15" i="55"/>
  <c r="D14" i="55"/>
  <c r="H14" i="55"/>
  <c r="L14" i="55"/>
  <c r="P14" i="55"/>
  <c r="E14" i="55"/>
  <c r="I14" i="55"/>
  <c r="M14" i="55"/>
  <c r="Q14" i="55"/>
  <c r="F14" i="55"/>
  <c r="J14" i="55"/>
  <c r="N14" i="55"/>
  <c r="R14" i="55"/>
  <c r="G14" i="55"/>
  <c r="K14" i="55"/>
  <c r="O14" i="55"/>
  <c r="S14" i="55"/>
  <c r="Y14" i="55"/>
  <c r="X14" i="55"/>
  <c r="W14" i="55"/>
  <c r="D13" i="55"/>
  <c r="H13" i="55"/>
  <c r="L13" i="55"/>
  <c r="P13" i="55"/>
  <c r="E13" i="55"/>
  <c r="I13" i="55"/>
  <c r="M13" i="55"/>
  <c r="Q13" i="55"/>
  <c r="F13" i="55"/>
  <c r="J13" i="55"/>
  <c r="N13" i="55"/>
  <c r="R13" i="55"/>
  <c r="G13" i="55"/>
  <c r="K13" i="55"/>
  <c r="O13" i="55"/>
  <c r="S13" i="55"/>
  <c r="Y13" i="55"/>
  <c r="X13" i="55"/>
  <c r="W13" i="55"/>
  <c r="D12" i="55"/>
  <c r="H12" i="55"/>
  <c r="L12" i="55"/>
  <c r="P12" i="55"/>
  <c r="E12" i="55"/>
  <c r="I12" i="55"/>
  <c r="M12" i="55"/>
  <c r="Q12" i="55"/>
  <c r="F12" i="55"/>
  <c r="J12" i="55"/>
  <c r="N12" i="55"/>
  <c r="R12" i="55"/>
  <c r="G12" i="55"/>
  <c r="K12" i="55"/>
  <c r="O12" i="55"/>
  <c r="S12" i="55"/>
  <c r="Y12" i="55"/>
  <c r="X12" i="55"/>
  <c r="W12" i="55"/>
  <c r="D11" i="55"/>
  <c r="H11" i="55"/>
  <c r="L11" i="55"/>
  <c r="P11" i="55"/>
  <c r="E11" i="55"/>
  <c r="I11" i="55"/>
  <c r="M11" i="55"/>
  <c r="Q11" i="55"/>
  <c r="F11" i="55"/>
  <c r="J11" i="55"/>
  <c r="N11" i="55"/>
  <c r="R11" i="55"/>
  <c r="G11" i="55"/>
  <c r="K11" i="55"/>
  <c r="O11" i="55"/>
  <c r="S11" i="55"/>
  <c r="Y11" i="55"/>
  <c r="X11" i="55"/>
  <c r="W11" i="55"/>
  <c r="D10" i="55"/>
  <c r="H10" i="55"/>
  <c r="L10" i="55"/>
  <c r="P10" i="55"/>
  <c r="E10" i="55"/>
  <c r="I10" i="55"/>
  <c r="M10" i="55"/>
  <c r="Q10" i="55"/>
  <c r="F10" i="55"/>
  <c r="J10" i="55"/>
  <c r="N10" i="55"/>
  <c r="R10" i="55"/>
  <c r="G10" i="55"/>
  <c r="K10" i="55"/>
  <c r="O10" i="55"/>
  <c r="S10" i="55"/>
  <c r="Y10" i="55"/>
  <c r="X10" i="55"/>
  <c r="W10" i="55"/>
  <c r="D9" i="55"/>
  <c r="H9" i="55"/>
  <c r="L9" i="55"/>
  <c r="P9" i="55"/>
  <c r="E9" i="55"/>
  <c r="I9" i="55"/>
  <c r="M9" i="55"/>
  <c r="Q9" i="55"/>
  <c r="F9" i="55"/>
  <c r="J9" i="55"/>
  <c r="N9" i="55"/>
  <c r="R9" i="55"/>
  <c r="G9" i="55"/>
  <c r="K9" i="55"/>
  <c r="O9" i="55"/>
  <c r="S9" i="55"/>
  <c r="Y9" i="55"/>
  <c r="X9" i="55"/>
  <c r="W9" i="55"/>
  <c r="D8" i="55"/>
  <c r="H8" i="55"/>
  <c r="L8" i="55"/>
  <c r="P8" i="55"/>
  <c r="E8" i="55"/>
  <c r="I8" i="55"/>
  <c r="M8" i="55"/>
  <c r="Q8" i="55"/>
  <c r="F8" i="55"/>
  <c r="J8" i="55"/>
  <c r="N8" i="55"/>
  <c r="R8" i="55"/>
  <c r="G8" i="55"/>
  <c r="K8" i="55"/>
  <c r="O8" i="55"/>
  <c r="S8" i="55"/>
  <c r="Y8" i="55"/>
  <c r="X8" i="55"/>
  <c r="W8" i="55"/>
  <c r="D7" i="55"/>
  <c r="H7" i="55"/>
  <c r="L7" i="55"/>
  <c r="P7" i="55"/>
  <c r="E7" i="55"/>
  <c r="I7" i="55"/>
  <c r="M7" i="55"/>
  <c r="Q7" i="55"/>
  <c r="F7" i="55"/>
  <c r="J7" i="55"/>
  <c r="N7" i="55"/>
  <c r="R7" i="55"/>
  <c r="G7" i="55"/>
  <c r="K7" i="55"/>
  <c r="O7" i="55"/>
  <c r="S7" i="55"/>
  <c r="Y7" i="55"/>
  <c r="X7" i="55"/>
  <c r="W7" i="55"/>
  <c r="D6" i="55"/>
  <c r="H6" i="55"/>
  <c r="L6" i="55"/>
  <c r="P6" i="55"/>
  <c r="E6" i="55"/>
  <c r="I6" i="55"/>
  <c r="M6" i="55"/>
  <c r="Q6" i="55"/>
  <c r="F6" i="55"/>
  <c r="J6" i="55"/>
  <c r="N6" i="55"/>
  <c r="R6" i="55"/>
  <c r="G6" i="55"/>
  <c r="K6" i="55"/>
  <c r="O6" i="55"/>
  <c r="S6" i="55"/>
  <c r="Y6" i="55"/>
  <c r="X6" i="55"/>
  <c r="W6" i="55"/>
  <c r="G263" i="54"/>
  <c r="F263" i="54"/>
  <c r="E263" i="54"/>
  <c r="D263" i="54"/>
  <c r="G262" i="54"/>
  <c r="F262" i="54"/>
  <c r="E262" i="54"/>
  <c r="D262" i="54"/>
  <c r="G261" i="54"/>
  <c r="F261" i="54"/>
  <c r="E261" i="54"/>
  <c r="D261" i="54"/>
  <c r="G260" i="54"/>
  <c r="F260" i="54"/>
  <c r="E260" i="54"/>
  <c r="D260" i="54"/>
  <c r="G259" i="54"/>
  <c r="F259" i="54"/>
  <c r="E259" i="54"/>
  <c r="D259" i="54"/>
  <c r="G258" i="54"/>
  <c r="F258" i="54"/>
  <c r="E258" i="54"/>
  <c r="D258" i="54"/>
  <c r="G87" i="54"/>
  <c r="G256" i="54"/>
  <c r="F87" i="54"/>
  <c r="F256" i="54"/>
  <c r="E87" i="54"/>
  <c r="E256" i="54"/>
  <c r="D87" i="54"/>
  <c r="D256" i="54"/>
  <c r="G255" i="54"/>
  <c r="F255" i="54"/>
  <c r="E255" i="54"/>
  <c r="D255" i="54"/>
  <c r="L2" i="54"/>
  <c r="AB8" i="54"/>
  <c r="AB9" i="54"/>
  <c r="AB11" i="54"/>
  <c r="AB12" i="54"/>
  <c r="D252" i="54"/>
  <c r="H252" i="54"/>
  <c r="L252" i="54"/>
  <c r="P252" i="54"/>
  <c r="E252" i="54"/>
  <c r="I252" i="54"/>
  <c r="M252" i="54"/>
  <c r="Q252" i="54"/>
  <c r="F252" i="54"/>
  <c r="J252" i="54"/>
  <c r="N252" i="54"/>
  <c r="R252" i="54"/>
  <c r="G252" i="54"/>
  <c r="K252" i="54"/>
  <c r="O252" i="54"/>
  <c r="S252" i="54"/>
  <c r="Y252" i="54"/>
  <c r="X252" i="54"/>
  <c r="W252" i="54"/>
  <c r="G251" i="54"/>
  <c r="F251" i="54"/>
  <c r="E251" i="54"/>
  <c r="D251" i="54"/>
  <c r="G250" i="54"/>
  <c r="F250" i="54"/>
  <c r="E250" i="54"/>
  <c r="D250" i="54"/>
  <c r="D249" i="54"/>
  <c r="H249" i="54"/>
  <c r="L249" i="54"/>
  <c r="P249" i="54"/>
  <c r="E249" i="54"/>
  <c r="I249" i="54"/>
  <c r="M249" i="54"/>
  <c r="Q249" i="54"/>
  <c r="F249" i="54"/>
  <c r="J249" i="54"/>
  <c r="N249" i="54"/>
  <c r="R249" i="54"/>
  <c r="G249" i="54"/>
  <c r="K249" i="54"/>
  <c r="O249" i="54"/>
  <c r="S249" i="54"/>
  <c r="Y249" i="54"/>
  <c r="X249" i="54"/>
  <c r="W249" i="54"/>
  <c r="D247" i="54"/>
  <c r="H247" i="54"/>
  <c r="L247" i="54"/>
  <c r="P247" i="54"/>
  <c r="E247" i="54"/>
  <c r="I247" i="54"/>
  <c r="M247" i="54"/>
  <c r="Q247" i="54"/>
  <c r="F247" i="54"/>
  <c r="J247" i="54"/>
  <c r="N247" i="54"/>
  <c r="R247" i="54"/>
  <c r="G247" i="54"/>
  <c r="K247" i="54"/>
  <c r="O247" i="54"/>
  <c r="S247" i="54"/>
  <c r="Y247" i="54"/>
  <c r="X247" i="54"/>
  <c r="W247" i="54"/>
  <c r="D246" i="54"/>
  <c r="H246" i="54"/>
  <c r="L246" i="54"/>
  <c r="P246" i="54"/>
  <c r="E246" i="54"/>
  <c r="I246" i="54"/>
  <c r="M246" i="54"/>
  <c r="Q246" i="54"/>
  <c r="F246" i="54"/>
  <c r="J246" i="54"/>
  <c r="N246" i="54"/>
  <c r="R246" i="54"/>
  <c r="G246" i="54"/>
  <c r="K246" i="54"/>
  <c r="O246" i="54"/>
  <c r="S246" i="54"/>
  <c r="Y246" i="54"/>
  <c r="X246" i="54"/>
  <c r="W246" i="54"/>
  <c r="D241" i="54"/>
  <c r="H241" i="54"/>
  <c r="L241" i="54"/>
  <c r="P241" i="54"/>
  <c r="E241" i="54"/>
  <c r="I241" i="54"/>
  <c r="M241" i="54"/>
  <c r="Q241" i="54"/>
  <c r="F241" i="54"/>
  <c r="J241" i="54"/>
  <c r="N241" i="54"/>
  <c r="R241" i="54"/>
  <c r="G241" i="54"/>
  <c r="K241" i="54"/>
  <c r="O241" i="54"/>
  <c r="S241" i="54"/>
  <c r="Y241" i="54"/>
  <c r="X241" i="54"/>
  <c r="W241" i="54"/>
  <c r="D240" i="54"/>
  <c r="H240" i="54"/>
  <c r="L240" i="54"/>
  <c r="P240" i="54"/>
  <c r="E240" i="54"/>
  <c r="I240" i="54"/>
  <c r="M240" i="54"/>
  <c r="Q240" i="54"/>
  <c r="F240" i="54"/>
  <c r="J240" i="54"/>
  <c r="N240" i="54"/>
  <c r="R240" i="54"/>
  <c r="G240" i="54"/>
  <c r="K240" i="54"/>
  <c r="O240" i="54"/>
  <c r="S240" i="54"/>
  <c r="Y240" i="54"/>
  <c r="X240" i="54"/>
  <c r="W240" i="54"/>
  <c r="D239" i="54"/>
  <c r="H239" i="54"/>
  <c r="L239" i="54"/>
  <c r="P239" i="54"/>
  <c r="E239" i="54"/>
  <c r="I239" i="54"/>
  <c r="M239" i="54"/>
  <c r="Q239" i="54"/>
  <c r="F239" i="54"/>
  <c r="J239" i="54"/>
  <c r="N239" i="54"/>
  <c r="R239" i="54"/>
  <c r="G239" i="54"/>
  <c r="K239" i="54"/>
  <c r="O239" i="54"/>
  <c r="S239" i="54"/>
  <c r="Y239" i="54"/>
  <c r="X239" i="54"/>
  <c r="W239" i="54"/>
  <c r="D238" i="54"/>
  <c r="H238" i="54"/>
  <c r="L238" i="54"/>
  <c r="P238" i="54"/>
  <c r="E238" i="54"/>
  <c r="I238" i="54"/>
  <c r="M238" i="54"/>
  <c r="Q238" i="54"/>
  <c r="F238" i="54"/>
  <c r="J238" i="54"/>
  <c r="N238" i="54"/>
  <c r="R238" i="54"/>
  <c r="G238" i="54"/>
  <c r="K238" i="54"/>
  <c r="O238" i="54"/>
  <c r="S238" i="54"/>
  <c r="Y238" i="54"/>
  <c r="X238" i="54"/>
  <c r="W238" i="54"/>
  <c r="D237" i="54"/>
  <c r="H237" i="54"/>
  <c r="L237" i="54"/>
  <c r="P237" i="54"/>
  <c r="E237" i="54"/>
  <c r="I237" i="54"/>
  <c r="M237" i="54"/>
  <c r="Q237" i="54"/>
  <c r="F237" i="54"/>
  <c r="J237" i="54"/>
  <c r="N237" i="54"/>
  <c r="R237" i="54"/>
  <c r="G237" i="54"/>
  <c r="K237" i="54"/>
  <c r="O237" i="54"/>
  <c r="S237" i="54"/>
  <c r="Y237" i="54"/>
  <c r="X237" i="54"/>
  <c r="W237" i="54"/>
  <c r="D236" i="54"/>
  <c r="H236" i="54"/>
  <c r="L236" i="54"/>
  <c r="P236" i="54"/>
  <c r="E236" i="54"/>
  <c r="I236" i="54"/>
  <c r="M236" i="54"/>
  <c r="Q236" i="54"/>
  <c r="F236" i="54"/>
  <c r="J236" i="54"/>
  <c r="N236" i="54"/>
  <c r="R236" i="54"/>
  <c r="G236" i="54"/>
  <c r="K236" i="54"/>
  <c r="O236" i="54"/>
  <c r="S236" i="54"/>
  <c r="Y236" i="54"/>
  <c r="X236" i="54"/>
  <c r="W236" i="54"/>
  <c r="D235" i="54"/>
  <c r="H235" i="54"/>
  <c r="L235" i="54"/>
  <c r="P235" i="54"/>
  <c r="E235" i="54"/>
  <c r="I235" i="54"/>
  <c r="M235" i="54"/>
  <c r="Q235" i="54"/>
  <c r="F235" i="54"/>
  <c r="J235" i="54"/>
  <c r="N235" i="54"/>
  <c r="R235" i="54"/>
  <c r="G235" i="54"/>
  <c r="K235" i="54"/>
  <c r="O235" i="54"/>
  <c r="S235" i="54"/>
  <c r="Y235" i="54"/>
  <c r="X235" i="54"/>
  <c r="W235" i="54"/>
  <c r="D234" i="54"/>
  <c r="H234" i="54"/>
  <c r="L234" i="54"/>
  <c r="P234" i="54"/>
  <c r="E234" i="54"/>
  <c r="I234" i="54"/>
  <c r="M234" i="54"/>
  <c r="Q234" i="54"/>
  <c r="F234" i="54"/>
  <c r="J234" i="54"/>
  <c r="N234" i="54"/>
  <c r="R234" i="54"/>
  <c r="G234" i="54"/>
  <c r="K234" i="54"/>
  <c r="O234" i="54"/>
  <c r="S234" i="54"/>
  <c r="Y234" i="54"/>
  <c r="X234" i="54"/>
  <c r="W234" i="54"/>
  <c r="D233" i="54"/>
  <c r="H233" i="54"/>
  <c r="L233" i="54"/>
  <c r="P233" i="54"/>
  <c r="E233" i="54"/>
  <c r="I233" i="54"/>
  <c r="M233" i="54"/>
  <c r="Q233" i="54"/>
  <c r="F233" i="54"/>
  <c r="J233" i="54"/>
  <c r="N233" i="54"/>
  <c r="R233" i="54"/>
  <c r="G233" i="54"/>
  <c r="K233" i="54"/>
  <c r="O233" i="54"/>
  <c r="S233" i="54"/>
  <c r="Y233" i="54"/>
  <c r="X233" i="54"/>
  <c r="W233" i="54"/>
  <c r="D220" i="54"/>
  <c r="H220" i="54"/>
  <c r="L220" i="54"/>
  <c r="P220" i="54"/>
  <c r="E220" i="54"/>
  <c r="I220" i="54"/>
  <c r="M220" i="54"/>
  <c r="Q220" i="54"/>
  <c r="F220" i="54"/>
  <c r="J220" i="54"/>
  <c r="N220" i="54"/>
  <c r="R220" i="54"/>
  <c r="G220" i="54"/>
  <c r="K220" i="54"/>
  <c r="O220" i="54"/>
  <c r="S220" i="54"/>
  <c r="Y220" i="54"/>
  <c r="X220" i="54"/>
  <c r="W220" i="54"/>
  <c r="D219" i="54"/>
  <c r="H219" i="54"/>
  <c r="L219" i="54"/>
  <c r="P219" i="54"/>
  <c r="E219" i="54"/>
  <c r="I219" i="54"/>
  <c r="M219" i="54"/>
  <c r="Q219" i="54"/>
  <c r="F219" i="54"/>
  <c r="J219" i="54"/>
  <c r="N219" i="54"/>
  <c r="R219" i="54"/>
  <c r="G219" i="54"/>
  <c r="K219" i="54"/>
  <c r="O219" i="54"/>
  <c r="S219" i="54"/>
  <c r="Y219" i="54"/>
  <c r="X219" i="54"/>
  <c r="W219" i="54"/>
  <c r="D217" i="54"/>
  <c r="H217" i="54"/>
  <c r="L217" i="54"/>
  <c r="P217" i="54"/>
  <c r="E217" i="54"/>
  <c r="I217" i="54"/>
  <c r="M217" i="54"/>
  <c r="Q217" i="54"/>
  <c r="F217" i="54"/>
  <c r="J217" i="54"/>
  <c r="N217" i="54"/>
  <c r="R217" i="54"/>
  <c r="G217" i="54"/>
  <c r="K217" i="54"/>
  <c r="O217" i="54"/>
  <c r="S217" i="54"/>
  <c r="Y217" i="54"/>
  <c r="X217" i="54"/>
  <c r="W217" i="54"/>
  <c r="D216" i="54"/>
  <c r="H216" i="54"/>
  <c r="L216" i="54"/>
  <c r="P216" i="54"/>
  <c r="E216" i="54"/>
  <c r="I216" i="54"/>
  <c r="M216" i="54"/>
  <c r="Q216" i="54"/>
  <c r="F216" i="54"/>
  <c r="J216" i="54"/>
  <c r="N216" i="54"/>
  <c r="R216" i="54"/>
  <c r="G216" i="54"/>
  <c r="K216" i="54"/>
  <c r="O216" i="54"/>
  <c r="S216" i="54"/>
  <c r="Y216" i="54"/>
  <c r="X216" i="54"/>
  <c r="W216" i="54"/>
  <c r="D215" i="54"/>
  <c r="H215" i="54"/>
  <c r="L215" i="54"/>
  <c r="P215" i="54"/>
  <c r="E215" i="54"/>
  <c r="I215" i="54"/>
  <c r="M215" i="54"/>
  <c r="Q215" i="54"/>
  <c r="F215" i="54"/>
  <c r="J215" i="54"/>
  <c r="N215" i="54"/>
  <c r="R215" i="54"/>
  <c r="G215" i="54"/>
  <c r="K215" i="54"/>
  <c r="O215" i="54"/>
  <c r="S215" i="54"/>
  <c r="Y215" i="54"/>
  <c r="X215" i="54"/>
  <c r="W215" i="54"/>
  <c r="D214" i="54"/>
  <c r="H214" i="54"/>
  <c r="L214" i="54"/>
  <c r="P214" i="54"/>
  <c r="E214" i="54"/>
  <c r="I214" i="54"/>
  <c r="M214" i="54"/>
  <c r="Q214" i="54"/>
  <c r="F214" i="54"/>
  <c r="J214" i="54"/>
  <c r="N214" i="54"/>
  <c r="R214" i="54"/>
  <c r="G214" i="54"/>
  <c r="K214" i="54"/>
  <c r="O214" i="54"/>
  <c r="S214" i="54"/>
  <c r="Y214" i="54"/>
  <c r="X214" i="54"/>
  <c r="W214" i="54"/>
  <c r="D213" i="54"/>
  <c r="H213" i="54"/>
  <c r="L213" i="54"/>
  <c r="P213" i="54"/>
  <c r="E213" i="54"/>
  <c r="I213" i="54"/>
  <c r="M213" i="54"/>
  <c r="Q213" i="54"/>
  <c r="F213" i="54"/>
  <c r="J213" i="54"/>
  <c r="N213" i="54"/>
  <c r="R213" i="54"/>
  <c r="G213" i="54"/>
  <c r="K213" i="54"/>
  <c r="O213" i="54"/>
  <c r="S213" i="54"/>
  <c r="Y213" i="54"/>
  <c r="X213" i="54"/>
  <c r="W213" i="54"/>
  <c r="D212" i="54"/>
  <c r="H212" i="54"/>
  <c r="L212" i="54"/>
  <c r="P212" i="54"/>
  <c r="E212" i="54"/>
  <c r="I212" i="54"/>
  <c r="M212" i="54"/>
  <c r="Q212" i="54"/>
  <c r="F212" i="54"/>
  <c r="J212" i="54"/>
  <c r="N212" i="54"/>
  <c r="R212" i="54"/>
  <c r="G212" i="54"/>
  <c r="K212" i="54"/>
  <c r="O212" i="54"/>
  <c r="S212" i="54"/>
  <c r="Y212" i="54"/>
  <c r="X212" i="54"/>
  <c r="W212" i="54"/>
  <c r="D210" i="54"/>
  <c r="H210" i="54"/>
  <c r="L210" i="54"/>
  <c r="P210" i="54"/>
  <c r="E210" i="54"/>
  <c r="I210" i="54"/>
  <c r="M210" i="54"/>
  <c r="Q210" i="54"/>
  <c r="F210" i="54"/>
  <c r="J210" i="54"/>
  <c r="N210" i="54"/>
  <c r="R210" i="54"/>
  <c r="G210" i="54"/>
  <c r="K210" i="54"/>
  <c r="O210" i="54"/>
  <c r="S210" i="54"/>
  <c r="Y210" i="54"/>
  <c r="X210" i="54"/>
  <c r="W210" i="54"/>
  <c r="D209" i="54"/>
  <c r="H209" i="54"/>
  <c r="L209" i="54"/>
  <c r="P209" i="54"/>
  <c r="E209" i="54"/>
  <c r="I209" i="54"/>
  <c r="M209" i="54"/>
  <c r="Q209" i="54"/>
  <c r="F209" i="54"/>
  <c r="J209" i="54"/>
  <c r="N209" i="54"/>
  <c r="R209" i="54"/>
  <c r="G209" i="54"/>
  <c r="K209" i="54"/>
  <c r="O209" i="54"/>
  <c r="S209" i="54"/>
  <c r="Y209" i="54"/>
  <c r="X209" i="54"/>
  <c r="W209" i="54"/>
  <c r="D208" i="54"/>
  <c r="H208" i="54"/>
  <c r="L208" i="54"/>
  <c r="P208" i="54"/>
  <c r="E208" i="54"/>
  <c r="I208" i="54"/>
  <c r="M208" i="54"/>
  <c r="Q208" i="54"/>
  <c r="F208" i="54"/>
  <c r="J208" i="54"/>
  <c r="N208" i="54"/>
  <c r="R208" i="54"/>
  <c r="G208" i="54"/>
  <c r="K208" i="54"/>
  <c r="O208" i="54"/>
  <c r="S208" i="54"/>
  <c r="Y208" i="54"/>
  <c r="X208" i="54"/>
  <c r="W208" i="54"/>
  <c r="D207" i="54"/>
  <c r="H207" i="54"/>
  <c r="L207" i="54"/>
  <c r="P207" i="54"/>
  <c r="E207" i="54"/>
  <c r="I207" i="54"/>
  <c r="M207" i="54"/>
  <c r="Q207" i="54"/>
  <c r="F207" i="54"/>
  <c r="J207" i="54"/>
  <c r="N207" i="54"/>
  <c r="R207" i="54"/>
  <c r="G207" i="54"/>
  <c r="K207" i="54"/>
  <c r="O207" i="54"/>
  <c r="S207" i="54"/>
  <c r="Y207" i="54"/>
  <c r="X207" i="54"/>
  <c r="W207" i="54"/>
  <c r="D206" i="54"/>
  <c r="H206" i="54"/>
  <c r="L206" i="54"/>
  <c r="P206" i="54"/>
  <c r="E206" i="54"/>
  <c r="I206" i="54"/>
  <c r="M206" i="54"/>
  <c r="Q206" i="54"/>
  <c r="F206" i="54"/>
  <c r="J206" i="54"/>
  <c r="N206" i="54"/>
  <c r="R206" i="54"/>
  <c r="G206" i="54"/>
  <c r="K206" i="54"/>
  <c r="O206" i="54"/>
  <c r="S206" i="54"/>
  <c r="Y206" i="54"/>
  <c r="X206" i="54"/>
  <c r="W206" i="54"/>
  <c r="D205" i="54"/>
  <c r="H205" i="54"/>
  <c r="L205" i="54"/>
  <c r="P205" i="54"/>
  <c r="E205" i="54"/>
  <c r="I205" i="54"/>
  <c r="M205" i="54"/>
  <c r="Q205" i="54"/>
  <c r="F205" i="54"/>
  <c r="J205" i="54"/>
  <c r="N205" i="54"/>
  <c r="R205" i="54"/>
  <c r="G205" i="54"/>
  <c r="K205" i="54"/>
  <c r="O205" i="54"/>
  <c r="S205" i="54"/>
  <c r="Y205" i="54"/>
  <c r="X205" i="54"/>
  <c r="W205" i="54"/>
  <c r="D204" i="54"/>
  <c r="H204" i="54"/>
  <c r="L204" i="54"/>
  <c r="P204" i="54"/>
  <c r="E204" i="54"/>
  <c r="I204" i="54"/>
  <c r="M204" i="54"/>
  <c r="Q204" i="54"/>
  <c r="F204" i="54"/>
  <c r="J204" i="54"/>
  <c r="N204" i="54"/>
  <c r="R204" i="54"/>
  <c r="G204" i="54"/>
  <c r="K204" i="54"/>
  <c r="O204" i="54"/>
  <c r="S204" i="54"/>
  <c r="Y204" i="54"/>
  <c r="X204" i="54"/>
  <c r="W204" i="54"/>
  <c r="D203" i="54"/>
  <c r="H203" i="54"/>
  <c r="L203" i="54"/>
  <c r="P203" i="54"/>
  <c r="E203" i="54"/>
  <c r="I203" i="54"/>
  <c r="M203" i="54"/>
  <c r="Q203" i="54"/>
  <c r="F203" i="54"/>
  <c r="J203" i="54"/>
  <c r="N203" i="54"/>
  <c r="R203" i="54"/>
  <c r="G203" i="54"/>
  <c r="K203" i="54"/>
  <c r="O203" i="54"/>
  <c r="S203" i="54"/>
  <c r="Y203" i="54"/>
  <c r="X203" i="54"/>
  <c r="W203" i="54"/>
  <c r="D202" i="54"/>
  <c r="H202" i="54"/>
  <c r="L202" i="54"/>
  <c r="P202" i="54"/>
  <c r="E202" i="54"/>
  <c r="I202" i="54"/>
  <c r="M202" i="54"/>
  <c r="Q202" i="54"/>
  <c r="F202" i="54"/>
  <c r="J202" i="54"/>
  <c r="N202" i="54"/>
  <c r="R202" i="54"/>
  <c r="G202" i="54"/>
  <c r="K202" i="54"/>
  <c r="O202" i="54"/>
  <c r="S202" i="54"/>
  <c r="Y202" i="54"/>
  <c r="X202" i="54"/>
  <c r="W202" i="54"/>
  <c r="D191" i="54"/>
  <c r="H191" i="54"/>
  <c r="L191" i="54"/>
  <c r="P191" i="54"/>
  <c r="E191" i="54"/>
  <c r="I191" i="54"/>
  <c r="M191" i="54"/>
  <c r="Q191" i="54"/>
  <c r="F191" i="54"/>
  <c r="J191" i="54"/>
  <c r="N191" i="54"/>
  <c r="R191" i="54"/>
  <c r="G191" i="54"/>
  <c r="K191" i="54"/>
  <c r="O191" i="54"/>
  <c r="S191" i="54"/>
  <c r="Y191" i="54"/>
  <c r="X191" i="54"/>
  <c r="W191" i="54"/>
  <c r="D190" i="54"/>
  <c r="H190" i="54"/>
  <c r="L190" i="54"/>
  <c r="P190" i="54"/>
  <c r="E190" i="54"/>
  <c r="I190" i="54"/>
  <c r="M190" i="54"/>
  <c r="Q190" i="54"/>
  <c r="F190" i="54"/>
  <c r="J190" i="54"/>
  <c r="N190" i="54"/>
  <c r="R190" i="54"/>
  <c r="G190" i="54"/>
  <c r="K190" i="54"/>
  <c r="O190" i="54"/>
  <c r="S190" i="54"/>
  <c r="Y190" i="54"/>
  <c r="X190" i="54"/>
  <c r="W190" i="54"/>
  <c r="D185" i="54"/>
  <c r="H185" i="54"/>
  <c r="L185" i="54"/>
  <c r="P185" i="54"/>
  <c r="E185" i="54"/>
  <c r="I185" i="54"/>
  <c r="M185" i="54"/>
  <c r="Q185" i="54"/>
  <c r="F185" i="54"/>
  <c r="J185" i="54"/>
  <c r="N185" i="54"/>
  <c r="R185" i="54"/>
  <c r="G185" i="54"/>
  <c r="K185" i="54"/>
  <c r="O185" i="54"/>
  <c r="S185" i="54"/>
  <c r="Y185" i="54"/>
  <c r="X185" i="54"/>
  <c r="W185" i="54"/>
  <c r="D184" i="54"/>
  <c r="H184" i="54"/>
  <c r="L184" i="54"/>
  <c r="P184" i="54"/>
  <c r="E184" i="54"/>
  <c r="I184" i="54"/>
  <c r="M184" i="54"/>
  <c r="Q184" i="54"/>
  <c r="F184" i="54"/>
  <c r="J184" i="54"/>
  <c r="N184" i="54"/>
  <c r="R184" i="54"/>
  <c r="G184" i="54"/>
  <c r="K184" i="54"/>
  <c r="O184" i="54"/>
  <c r="S184" i="54"/>
  <c r="Y184" i="54"/>
  <c r="X184" i="54"/>
  <c r="W184" i="54"/>
  <c r="D183" i="54"/>
  <c r="H183" i="54"/>
  <c r="L183" i="54"/>
  <c r="P183" i="54"/>
  <c r="E183" i="54"/>
  <c r="I183" i="54"/>
  <c r="M183" i="54"/>
  <c r="Q183" i="54"/>
  <c r="F183" i="54"/>
  <c r="J183" i="54"/>
  <c r="N183" i="54"/>
  <c r="R183" i="54"/>
  <c r="G183" i="54"/>
  <c r="K183" i="54"/>
  <c r="O183" i="54"/>
  <c r="S183" i="54"/>
  <c r="Y183" i="54"/>
  <c r="X183" i="54"/>
  <c r="W183" i="54"/>
  <c r="D182" i="54"/>
  <c r="H182" i="54"/>
  <c r="L182" i="54"/>
  <c r="P182" i="54"/>
  <c r="E182" i="54"/>
  <c r="I182" i="54"/>
  <c r="M182" i="54"/>
  <c r="Q182" i="54"/>
  <c r="F182" i="54"/>
  <c r="J182" i="54"/>
  <c r="N182" i="54"/>
  <c r="R182" i="54"/>
  <c r="G182" i="54"/>
  <c r="K182" i="54"/>
  <c r="O182" i="54"/>
  <c r="S182" i="54"/>
  <c r="Y182" i="54"/>
  <c r="X182" i="54"/>
  <c r="W182" i="54"/>
  <c r="D181" i="54"/>
  <c r="H181" i="54"/>
  <c r="L181" i="54"/>
  <c r="P181" i="54"/>
  <c r="E181" i="54"/>
  <c r="I181" i="54"/>
  <c r="M181" i="54"/>
  <c r="Q181" i="54"/>
  <c r="F181" i="54"/>
  <c r="J181" i="54"/>
  <c r="N181" i="54"/>
  <c r="R181" i="54"/>
  <c r="G181" i="54"/>
  <c r="K181" i="54"/>
  <c r="O181" i="54"/>
  <c r="S181" i="54"/>
  <c r="Y181" i="54"/>
  <c r="X181" i="54"/>
  <c r="W181" i="54"/>
  <c r="D166" i="54"/>
  <c r="H166" i="54"/>
  <c r="L166" i="54"/>
  <c r="P166" i="54"/>
  <c r="E166" i="54"/>
  <c r="I166" i="54"/>
  <c r="M166" i="54"/>
  <c r="Q166" i="54"/>
  <c r="F166" i="54"/>
  <c r="J166" i="54"/>
  <c r="N166" i="54"/>
  <c r="R166" i="54"/>
  <c r="G166" i="54"/>
  <c r="K166" i="54"/>
  <c r="O166" i="54"/>
  <c r="S166" i="54"/>
  <c r="Y166" i="54"/>
  <c r="X166" i="54"/>
  <c r="W166" i="54"/>
  <c r="D165" i="54"/>
  <c r="H165" i="54"/>
  <c r="L165" i="54"/>
  <c r="P165" i="54"/>
  <c r="E165" i="54"/>
  <c r="I165" i="54"/>
  <c r="M165" i="54"/>
  <c r="Q165" i="54"/>
  <c r="F165" i="54"/>
  <c r="J165" i="54"/>
  <c r="N165" i="54"/>
  <c r="R165" i="54"/>
  <c r="G165" i="54"/>
  <c r="K165" i="54"/>
  <c r="O165" i="54"/>
  <c r="S165" i="54"/>
  <c r="Y165" i="54"/>
  <c r="X165" i="54"/>
  <c r="W165" i="54"/>
  <c r="D164" i="54"/>
  <c r="H164" i="54"/>
  <c r="L164" i="54"/>
  <c r="P164" i="54"/>
  <c r="E164" i="54"/>
  <c r="I164" i="54"/>
  <c r="M164" i="54"/>
  <c r="Q164" i="54"/>
  <c r="F164" i="54"/>
  <c r="J164" i="54"/>
  <c r="N164" i="54"/>
  <c r="R164" i="54"/>
  <c r="G164" i="54"/>
  <c r="K164" i="54"/>
  <c r="O164" i="54"/>
  <c r="S164" i="54"/>
  <c r="Y164" i="54"/>
  <c r="X164" i="54"/>
  <c r="W164" i="54"/>
  <c r="D160" i="54"/>
  <c r="H160" i="54"/>
  <c r="L160" i="54"/>
  <c r="P160" i="54"/>
  <c r="E160" i="54"/>
  <c r="I160" i="54"/>
  <c r="M160" i="54"/>
  <c r="Q160" i="54"/>
  <c r="F160" i="54"/>
  <c r="J160" i="54"/>
  <c r="N160" i="54"/>
  <c r="R160" i="54"/>
  <c r="G160" i="54"/>
  <c r="K160" i="54"/>
  <c r="O160" i="54"/>
  <c r="S160" i="54"/>
  <c r="Y160" i="54"/>
  <c r="X160" i="54"/>
  <c r="W160" i="54"/>
  <c r="D159" i="54"/>
  <c r="H159" i="54"/>
  <c r="L159" i="54"/>
  <c r="P159" i="54"/>
  <c r="E159" i="54"/>
  <c r="I159" i="54"/>
  <c r="M159" i="54"/>
  <c r="Q159" i="54"/>
  <c r="F159" i="54"/>
  <c r="J159" i="54"/>
  <c r="N159" i="54"/>
  <c r="R159" i="54"/>
  <c r="G159" i="54"/>
  <c r="K159" i="54"/>
  <c r="O159" i="54"/>
  <c r="S159" i="54"/>
  <c r="Y159" i="54"/>
  <c r="X159" i="54"/>
  <c r="W159" i="54"/>
  <c r="D158" i="54"/>
  <c r="H158" i="54"/>
  <c r="L158" i="54"/>
  <c r="P158" i="54"/>
  <c r="E158" i="54"/>
  <c r="I158" i="54"/>
  <c r="M158" i="54"/>
  <c r="Q158" i="54"/>
  <c r="F158" i="54"/>
  <c r="J158" i="54"/>
  <c r="N158" i="54"/>
  <c r="R158" i="54"/>
  <c r="G158" i="54"/>
  <c r="K158" i="54"/>
  <c r="O158" i="54"/>
  <c r="S158" i="54"/>
  <c r="Y158" i="54"/>
  <c r="X158" i="54"/>
  <c r="W158" i="54"/>
  <c r="D157" i="54"/>
  <c r="H157" i="54"/>
  <c r="L157" i="54"/>
  <c r="P157" i="54"/>
  <c r="E157" i="54"/>
  <c r="I157" i="54"/>
  <c r="M157" i="54"/>
  <c r="Q157" i="54"/>
  <c r="F157" i="54"/>
  <c r="J157" i="54"/>
  <c r="N157" i="54"/>
  <c r="R157" i="54"/>
  <c r="G157" i="54"/>
  <c r="K157" i="54"/>
  <c r="O157" i="54"/>
  <c r="S157" i="54"/>
  <c r="Y157" i="54"/>
  <c r="X157" i="54"/>
  <c r="W157" i="54"/>
  <c r="D156" i="54"/>
  <c r="H156" i="54"/>
  <c r="L156" i="54"/>
  <c r="P156" i="54"/>
  <c r="E156" i="54"/>
  <c r="I156" i="54"/>
  <c r="M156" i="54"/>
  <c r="Q156" i="54"/>
  <c r="F156" i="54"/>
  <c r="J156" i="54"/>
  <c r="N156" i="54"/>
  <c r="R156" i="54"/>
  <c r="G156" i="54"/>
  <c r="K156" i="54"/>
  <c r="O156" i="54"/>
  <c r="S156" i="54"/>
  <c r="Y156" i="54"/>
  <c r="X156" i="54"/>
  <c r="W156" i="54"/>
  <c r="D155" i="54"/>
  <c r="H155" i="54"/>
  <c r="L155" i="54"/>
  <c r="P155" i="54"/>
  <c r="E155" i="54"/>
  <c r="I155" i="54"/>
  <c r="M155" i="54"/>
  <c r="Q155" i="54"/>
  <c r="F155" i="54"/>
  <c r="J155" i="54"/>
  <c r="N155" i="54"/>
  <c r="R155" i="54"/>
  <c r="G155" i="54"/>
  <c r="K155" i="54"/>
  <c r="O155" i="54"/>
  <c r="S155" i="54"/>
  <c r="Y155" i="54"/>
  <c r="X155" i="54"/>
  <c r="W155" i="54"/>
  <c r="D154" i="54"/>
  <c r="H154" i="54"/>
  <c r="L154" i="54"/>
  <c r="P154" i="54"/>
  <c r="E154" i="54"/>
  <c r="I154" i="54"/>
  <c r="M154" i="54"/>
  <c r="Q154" i="54"/>
  <c r="F154" i="54"/>
  <c r="J154" i="54"/>
  <c r="N154" i="54"/>
  <c r="R154" i="54"/>
  <c r="G154" i="54"/>
  <c r="K154" i="54"/>
  <c r="O154" i="54"/>
  <c r="S154" i="54"/>
  <c r="Y154" i="54"/>
  <c r="X154" i="54"/>
  <c r="W154" i="54"/>
  <c r="D153" i="54"/>
  <c r="H153" i="54"/>
  <c r="L153" i="54"/>
  <c r="P153" i="54"/>
  <c r="E153" i="54"/>
  <c r="I153" i="54"/>
  <c r="M153" i="54"/>
  <c r="Q153" i="54"/>
  <c r="F153" i="54"/>
  <c r="J153" i="54"/>
  <c r="N153" i="54"/>
  <c r="R153" i="54"/>
  <c r="G153" i="54"/>
  <c r="K153" i="54"/>
  <c r="O153" i="54"/>
  <c r="S153" i="54"/>
  <c r="Y153" i="54"/>
  <c r="X153" i="54"/>
  <c r="W153" i="54"/>
  <c r="D151" i="54"/>
  <c r="H151" i="54"/>
  <c r="L151" i="54"/>
  <c r="P151" i="54"/>
  <c r="E151" i="54"/>
  <c r="I151" i="54"/>
  <c r="M151" i="54"/>
  <c r="Q151" i="54"/>
  <c r="F151" i="54"/>
  <c r="J151" i="54"/>
  <c r="N151" i="54"/>
  <c r="R151" i="54"/>
  <c r="G151" i="54"/>
  <c r="K151" i="54"/>
  <c r="O151" i="54"/>
  <c r="S151" i="54"/>
  <c r="Y151" i="54"/>
  <c r="X151" i="54"/>
  <c r="W151" i="54"/>
  <c r="D142" i="54"/>
  <c r="H142" i="54"/>
  <c r="L142" i="54"/>
  <c r="P142" i="54"/>
  <c r="E142" i="54"/>
  <c r="I142" i="54"/>
  <c r="M142" i="54"/>
  <c r="Q142" i="54"/>
  <c r="F142" i="54"/>
  <c r="J142" i="54"/>
  <c r="N142" i="54"/>
  <c r="R142" i="54"/>
  <c r="G142" i="54"/>
  <c r="K142" i="54"/>
  <c r="O142" i="54"/>
  <c r="S142" i="54"/>
  <c r="Y142" i="54"/>
  <c r="X142" i="54"/>
  <c r="W142" i="54"/>
  <c r="D141" i="54"/>
  <c r="H141" i="54"/>
  <c r="L141" i="54"/>
  <c r="P141" i="54"/>
  <c r="E141" i="54"/>
  <c r="I141" i="54"/>
  <c r="M141" i="54"/>
  <c r="Q141" i="54"/>
  <c r="F141" i="54"/>
  <c r="J141" i="54"/>
  <c r="N141" i="54"/>
  <c r="R141" i="54"/>
  <c r="G141" i="54"/>
  <c r="K141" i="54"/>
  <c r="O141" i="54"/>
  <c r="S141" i="54"/>
  <c r="Y141" i="54"/>
  <c r="X141" i="54"/>
  <c r="W141" i="54"/>
  <c r="D112" i="54"/>
  <c r="H112" i="54"/>
  <c r="L112" i="54"/>
  <c r="P112" i="54"/>
  <c r="E112" i="54"/>
  <c r="I112" i="54"/>
  <c r="M112" i="54"/>
  <c r="Q112" i="54"/>
  <c r="F112" i="54"/>
  <c r="J112" i="54"/>
  <c r="N112" i="54"/>
  <c r="R112" i="54"/>
  <c r="G112" i="54"/>
  <c r="K112" i="54"/>
  <c r="O112" i="54"/>
  <c r="S112" i="54"/>
  <c r="Y112" i="54"/>
  <c r="X112" i="54"/>
  <c r="W112" i="54"/>
  <c r="D111" i="54"/>
  <c r="H111" i="54"/>
  <c r="L111" i="54"/>
  <c r="P111" i="54"/>
  <c r="E111" i="54"/>
  <c r="I111" i="54"/>
  <c r="M111" i="54"/>
  <c r="Q111" i="54"/>
  <c r="F111" i="54"/>
  <c r="J111" i="54"/>
  <c r="N111" i="54"/>
  <c r="R111" i="54"/>
  <c r="G111" i="54"/>
  <c r="K111" i="54"/>
  <c r="O111" i="54"/>
  <c r="S111" i="54"/>
  <c r="Y111" i="54"/>
  <c r="X111" i="54"/>
  <c r="W111" i="54"/>
  <c r="D110" i="54"/>
  <c r="H110" i="54"/>
  <c r="L110" i="54"/>
  <c r="P110" i="54"/>
  <c r="E110" i="54"/>
  <c r="I110" i="54"/>
  <c r="M110" i="54"/>
  <c r="Q110" i="54"/>
  <c r="F110" i="54"/>
  <c r="J110" i="54"/>
  <c r="N110" i="54"/>
  <c r="R110" i="54"/>
  <c r="G110" i="54"/>
  <c r="K110" i="54"/>
  <c r="O110" i="54"/>
  <c r="S110" i="54"/>
  <c r="Y110" i="54"/>
  <c r="X110" i="54"/>
  <c r="W110" i="54"/>
  <c r="D109" i="54"/>
  <c r="H109" i="54"/>
  <c r="L109" i="54"/>
  <c r="P109" i="54"/>
  <c r="E109" i="54"/>
  <c r="I109" i="54"/>
  <c r="M109" i="54"/>
  <c r="Q109" i="54"/>
  <c r="F109" i="54"/>
  <c r="J109" i="54"/>
  <c r="N109" i="54"/>
  <c r="R109" i="54"/>
  <c r="G109" i="54"/>
  <c r="K109" i="54"/>
  <c r="O109" i="54"/>
  <c r="S109" i="54"/>
  <c r="Y109" i="54"/>
  <c r="X109" i="54"/>
  <c r="W109" i="54"/>
  <c r="D108" i="54"/>
  <c r="H108" i="54"/>
  <c r="L108" i="54"/>
  <c r="P108" i="54"/>
  <c r="E108" i="54"/>
  <c r="I108" i="54"/>
  <c r="M108" i="54"/>
  <c r="Q108" i="54"/>
  <c r="F108" i="54"/>
  <c r="J108" i="54"/>
  <c r="N108" i="54"/>
  <c r="R108" i="54"/>
  <c r="G108" i="54"/>
  <c r="K108" i="54"/>
  <c r="O108" i="54"/>
  <c r="S108" i="54"/>
  <c r="Y108" i="54"/>
  <c r="X108" i="54"/>
  <c r="W108" i="54"/>
  <c r="D107" i="54"/>
  <c r="H107" i="54"/>
  <c r="L107" i="54"/>
  <c r="P107" i="54"/>
  <c r="E107" i="54"/>
  <c r="I107" i="54"/>
  <c r="M107" i="54"/>
  <c r="Q107" i="54"/>
  <c r="F107" i="54"/>
  <c r="J107" i="54"/>
  <c r="N107" i="54"/>
  <c r="R107" i="54"/>
  <c r="G107" i="54"/>
  <c r="K107" i="54"/>
  <c r="O107" i="54"/>
  <c r="S107" i="54"/>
  <c r="Y107" i="54"/>
  <c r="X107" i="54"/>
  <c r="W107" i="54"/>
  <c r="D106" i="54"/>
  <c r="H106" i="54"/>
  <c r="L106" i="54"/>
  <c r="P106" i="54"/>
  <c r="E106" i="54"/>
  <c r="I106" i="54"/>
  <c r="M106" i="54"/>
  <c r="Q106" i="54"/>
  <c r="F106" i="54"/>
  <c r="J106" i="54"/>
  <c r="N106" i="54"/>
  <c r="R106" i="54"/>
  <c r="G106" i="54"/>
  <c r="K106" i="54"/>
  <c r="O106" i="54"/>
  <c r="S106" i="54"/>
  <c r="Y106" i="54"/>
  <c r="X106" i="54"/>
  <c r="W106" i="54"/>
  <c r="D105" i="54"/>
  <c r="H105" i="54"/>
  <c r="L105" i="54"/>
  <c r="P105" i="54"/>
  <c r="E105" i="54"/>
  <c r="I105" i="54"/>
  <c r="M105" i="54"/>
  <c r="Q105" i="54"/>
  <c r="F105" i="54"/>
  <c r="J105" i="54"/>
  <c r="N105" i="54"/>
  <c r="R105" i="54"/>
  <c r="G105" i="54"/>
  <c r="K105" i="54"/>
  <c r="O105" i="54"/>
  <c r="S105" i="54"/>
  <c r="Y105" i="54"/>
  <c r="X105" i="54"/>
  <c r="W105" i="54"/>
  <c r="D104" i="54"/>
  <c r="H104" i="54"/>
  <c r="L104" i="54"/>
  <c r="P104" i="54"/>
  <c r="E104" i="54"/>
  <c r="I104" i="54"/>
  <c r="M104" i="54"/>
  <c r="Q104" i="54"/>
  <c r="F104" i="54"/>
  <c r="J104" i="54"/>
  <c r="N104" i="54"/>
  <c r="R104" i="54"/>
  <c r="G104" i="54"/>
  <c r="K104" i="54"/>
  <c r="O104" i="54"/>
  <c r="S104" i="54"/>
  <c r="Y104" i="54"/>
  <c r="X104" i="54"/>
  <c r="W104" i="54"/>
  <c r="D103" i="54"/>
  <c r="H103" i="54"/>
  <c r="L103" i="54"/>
  <c r="P103" i="54"/>
  <c r="E103" i="54"/>
  <c r="I103" i="54"/>
  <c r="M103" i="54"/>
  <c r="Q103" i="54"/>
  <c r="F103" i="54"/>
  <c r="J103" i="54"/>
  <c r="N103" i="54"/>
  <c r="R103" i="54"/>
  <c r="G103" i="54"/>
  <c r="K103" i="54"/>
  <c r="O103" i="54"/>
  <c r="S103" i="54"/>
  <c r="Y103" i="54"/>
  <c r="X103" i="54"/>
  <c r="W103" i="54"/>
  <c r="D102" i="54"/>
  <c r="H102" i="54"/>
  <c r="L102" i="54"/>
  <c r="P102" i="54"/>
  <c r="E102" i="54"/>
  <c r="I102" i="54"/>
  <c r="M102" i="54"/>
  <c r="Q102" i="54"/>
  <c r="F102" i="54"/>
  <c r="J102" i="54"/>
  <c r="N102" i="54"/>
  <c r="R102" i="54"/>
  <c r="G102" i="54"/>
  <c r="K102" i="54"/>
  <c r="O102" i="54"/>
  <c r="S102" i="54"/>
  <c r="Y102" i="54"/>
  <c r="X102" i="54"/>
  <c r="W102" i="54"/>
  <c r="D101" i="54"/>
  <c r="H101" i="54"/>
  <c r="L101" i="54"/>
  <c r="P101" i="54"/>
  <c r="E101" i="54"/>
  <c r="I101" i="54"/>
  <c r="M101" i="54"/>
  <c r="Q101" i="54"/>
  <c r="F101" i="54"/>
  <c r="J101" i="54"/>
  <c r="N101" i="54"/>
  <c r="R101" i="54"/>
  <c r="G101" i="54"/>
  <c r="K101" i="54"/>
  <c r="O101" i="54"/>
  <c r="S101" i="54"/>
  <c r="Y101" i="54"/>
  <c r="X101" i="54"/>
  <c r="W101" i="54"/>
  <c r="D100" i="54"/>
  <c r="H100" i="54"/>
  <c r="L100" i="54"/>
  <c r="P100" i="54"/>
  <c r="E100" i="54"/>
  <c r="I100" i="54"/>
  <c r="M100" i="54"/>
  <c r="Q100" i="54"/>
  <c r="F100" i="54"/>
  <c r="J100" i="54"/>
  <c r="N100" i="54"/>
  <c r="R100" i="54"/>
  <c r="G100" i="54"/>
  <c r="K100" i="54"/>
  <c r="O100" i="54"/>
  <c r="S100" i="54"/>
  <c r="Y100" i="54"/>
  <c r="X100" i="54"/>
  <c r="W100" i="54"/>
  <c r="D99" i="54"/>
  <c r="H99" i="54"/>
  <c r="L99" i="54"/>
  <c r="P99" i="54"/>
  <c r="E99" i="54"/>
  <c r="I99" i="54"/>
  <c r="M99" i="54"/>
  <c r="Q99" i="54"/>
  <c r="F99" i="54"/>
  <c r="J99" i="54"/>
  <c r="N99" i="54"/>
  <c r="R99" i="54"/>
  <c r="G99" i="54"/>
  <c r="K99" i="54"/>
  <c r="O99" i="54"/>
  <c r="S99" i="54"/>
  <c r="Y99" i="54"/>
  <c r="X99" i="54"/>
  <c r="W99" i="54"/>
  <c r="D98" i="54"/>
  <c r="H98" i="54"/>
  <c r="L98" i="54"/>
  <c r="P98" i="54"/>
  <c r="E98" i="54"/>
  <c r="I98" i="54"/>
  <c r="M98" i="54"/>
  <c r="Q98" i="54"/>
  <c r="F98" i="54"/>
  <c r="J98" i="54"/>
  <c r="N98" i="54"/>
  <c r="R98" i="54"/>
  <c r="G98" i="54"/>
  <c r="K98" i="54"/>
  <c r="O98" i="54"/>
  <c r="S98" i="54"/>
  <c r="Y98" i="54"/>
  <c r="X98" i="54"/>
  <c r="W98" i="54"/>
  <c r="D97" i="54"/>
  <c r="H97" i="54"/>
  <c r="L97" i="54"/>
  <c r="P97" i="54"/>
  <c r="E97" i="54"/>
  <c r="I97" i="54"/>
  <c r="M97" i="54"/>
  <c r="Q97" i="54"/>
  <c r="F97" i="54"/>
  <c r="J97" i="54"/>
  <c r="N97" i="54"/>
  <c r="R97" i="54"/>
  <c r="G97" i="54"/>
  <c r="K97" i="54"/>
  <c r="O97" i="54"/>
  <c r="S97" i="54"/>
  <c r="Y97" i="54"/>
  <c r="X97" i="54"/>
  <c r="W97" i="54"/>
  <c r="D96" i="54"/>
  <c r="H96" i="54"/>
  <c r="L96" i="54"/>
  <c r="P96" i="54"/>
  <c r="E96" i="54"/>
  <c r="I96" i="54"/>
  <c r="M96" i="54"/>
  <c r="Q96" i="54"/>
  <c r="F96" i="54"/>
  <c r="J96" i="54"/>
  <c r="N96" i="54"/>
  <c r="R96" i="54"/>
  <c r="G96" i="54"/>
  <c r="K96" i="54"/>
  <c r="O96" i="54"/>
  <c r="S96" i="54"/>
  <c r="Y96" i="54"/>
  <c r="X96" i="54"/>
  <c r="W96" i="54"/>
  <c r="D95" i="54"/>
  <c r="H95" i="54"/>
  <c r="L95" i="54"/>
  <c r="P95" i="54"/>
  <c r="E95" i="54"/>
  <c r="I95" i="54"/>
  <c r="M95" i="54"/>
  <c r="Q95" i="54"/>
  <c r="F95" i="54"/>
  <c r="J95" i="54"/>
  <c r="N95" i="54"/>
  <c r="R95" i="54"/>
  <c r="G95" i="54"/>
  <c r="K95" i="54"/>
  <c r="O95" i="54"/>
  <c r="S95" i="54"/>
  <c r="Y95" i="54"/>
  <c r="X95" i="54"/>
  <c r="W95" i="54"/>
  <c r="D94" i="54"/>
  <c r="H94" i="54"/>
  <c r="L94" i="54"/>
  <c r="P94" i="54"/>
  <c r="E94" i="54"/>
  <c r="I94" i="54"/>
  <c r="M94" i="54"/>
  <c r="Q94" i="54"/>
  <c r="F94" i="54"/>
  <c r="J94" i="54"/>
  <c r="N94" i="54"/>
  <c r="R94" i="54"/>
  <c r="G94" i="54"/>
  <c r="K94" i="54"/>
  <c r="O94" i="54"/>
  <c r="S94" i="54"/>
  <c r="Y94" i="54"/>
  <c r="X94" i="54"/>
  <c r="W94" i="54"/>
  <c r="D93" i="54"/>
  <c r="H93" i="54"/>
  <c r="L93" i="54"/>
  <c r="P93" i="54"/>
  <c r="E93" i="54"/>
  <c r="I93" i="54"/>
  <c r="M93" i="54"/>
  <c r="Q93" i="54"/>
  <c r="F93" i="54"/>
  <c r="J93" i="54"/>
  <c r="N93" i="54"/>
  <c r="R93" i="54"/>
  <c r="G93" i="54"/>
  <c r="K93" i="54"/>
  <c r="O93" i="54"/>
  <c r="S93" i="54"/>
  <c r="Y93" i="54"/>
  <c r="X93" i="54"/>
  <c r="W93" i="54"/>
  <c r="H87" i="54"/>
  <c r="L87" i="54"/>
  <c r="P87" i="54"/>
  <c r="I87" i="54"/>
  <c r="M87" i="54"/>
  <c r="Q87" i="54"/>
  <c r="J87" i="54"/>
  <c r="N87" i="54"/>
  <c r="R87" i="54"/>
  <c r="K87" i="54"/>
  <c r="O87" i="54"/>
  <c r="S87" i="54"/>
  <c r="Y87" i="54"/>
  <c r="X87" i="54"/>
  <c r="W87" i="54"/>
  <c r="D79" i="54"/>
  <c r="H79" i="54"/>
  <c r="L79" i="54"/>
  <c r="P79" i="54"/>
  <c r="E79" i="54"/>
  <c r="I79" i="54"/>
  <c r="M79" i="54"/>
  <c r="Q79" i="54"/>
  <c r="F79" i="54"/>
  <c r="J79" i="54"/>
  <c r="N79" i="54"/>
  <c r="R79" i="54"/>
  <c r="G79" i="54"/>
  <c r="K79" i="54"/>
  <c r="O79" i="54"/>
  <c r="S79" i="54"/>
  <c r="Y79" i="54"/>
  <c r="X79" i="54"/>
  <c r="W79" i="54"/>
  <c r="D78" i="54"/>
  <c r="H78" i="54"/>
  <c r="L78" i="54"/>
  <c r="P78" i="54"/>
  <c r="E78" i="54"/>
  <c r="I78" i="54"/>
  <c r="M78" i="54"/>
  <c r="Q78" i="54"/>
  <c r="F78" i="54"/>
  <c r="J78" i="54"/>
  <c r="N78" i="54"/>
  <c r="R78" i="54"/>
  <c r="G78" i="54"/>
  <c r="K78" i="54"/>
  <c r="O78" i="54"/>
  <c r="S78" i="54"/>
  <c r="Y78" i="54"/>
  <c r="X78" i="54"/>
  <c r="W78" i="54"/>
  <c r="D77" i="54"/>
  <c r="H77" i="54"/>
  <c r="L77" i="54"/>
  <c r="P77" i="54"/>
  <c r="E77" i="54"/>
  <c r="I77" i="54"/>
  <c r="M77" i="54"/>
  <c r="Q77" i="54"/>
  <c r="F77" i="54"/>
  <c r="J77" i="54"/>
  <c r="N77" i="54"/>
  <c r="R77" i="54"/>
  <c r="G77" i="54"/>
  <c r="K77" i="54"/>
  <c r="O77" i="54"/>
  <c r="S77" i="54"/>
  <c r="Y77" i="54"/>
  <c r="X77" i="54"/>
  <c r="W77" i="54"/>
  <c r="D76" i="54"/>
  <c r="H76" i="54"/>
  <c r="L76" i="54"/>
  <c r="P76" i="54"/>
  <c r="E76" i="54"/>
  <c r="I76" i="54"/>
  <c r="M76" i="54"/>
  <c r="Q76" i="54"/>
  <c r="F76" i="54"/>
  <c r="J76" i="54"/>
  <c r="N76" i="54"/>
  <c r="R76" i="54"/>
  <c r="G76" i="54"/>
  <c r="K76" i="54"/>
  <c r="O76" i="54"/>
  <c r="S76" i="54"/>
  <c r="Y76" i="54"/>
  <c r="X76" i="54"/>
  <c r="W76" i="54"/>
  <c r="D64" i="54"/>
  <c r="H64" i="54"/>
  <c r="L64" i="54"/>
  <c r="P64" i="54"/>
  <c r="E64" i="54"/>
  <c r="I64" i="54"/>
  <c r="M64" i="54"/>
  <c r="Q64" i="54"/>
  <c r="F64" i="54"/>
  <c r="J64" i="54"/>
  <c r="N64" i="54"/>
  <c r="R64" i="54"/>
  <c r="G64" i="54"/>
  <c r="K64" i="54"/>
  <c r="O64" i="54"/>
  <c r="S64" i="54"/>
  <c r="Y64" i="54"/>
  <c r="X64" i="54"/>
  <c r="W64" i="54"/>
  <c r="D63" i="54"/>
  <c r="H63" i="54"/>
  <c r="L63" i="54"/>
  <c r="P63" i="54"/>
  <c r="E63" i="54"/>
  <c r="I63" i="54"/>
  <c r="M63" i="54"/>
  <c r="Q63" i="54"/>
  <c r="F63" i="54"/>
  <c r="J63" i="54"/>
  <c r="N63" i="54"/>
  <c r="R63" i="54"/>
  <c r="G63" i="54"/>
  <c r="K63" i="54"/>
  <c r="O63" i="54"/>
  <c r="S63" i="54"/>
  <c r="Y63" i="54"/>
  <c r="X63" i="54"/>
  <c r="W63" i="54"/>
  <c r="D62" i="54"/>
  <c r="H62" i="54"/>
  <c r="L62" i="54"/>
  <c r="P62" i="54"/>
  <c r="E62" i="54"/>
  <c r="I62" i="54"/>
  <c r="M62" i="54"/>
  <c r="Q62" i="54"/>
  <c r="F62" i="54"/>
  <c r="J62" i="54"/>
  <c r="N62" i="54"/>
  <c r="R62" i="54"/>
  <c r="G62" i="54"/>
  <c r="K62" i="54"/>
  <c r="O62" i="54"/>
  <c r="S62" i="54"/>
  <c r="Y62" i="54"/>
  <c r="X62" i="54"/>
  <c r="W62" i="54"/>
  <c r="D57" i="54"/>
  <c r="H57" i="54"/>
  <c r="L57" i="54"/>
  <c r="P57" i="54"/>
  <c r="E57" i="54"/>
  <c r="I57" i="54"/>
  <c r="M57" i="54"/>
  <c r="Q57" i="54"/>
  <c r="F57" i="54"/>
  <c r="J57" i="54"/>
  <c r="N57" i="54"/>
  <c r="R57" i="54"/>
  <c r="G57" i="54"/>
  <c r="K57" i="54"/>
  <c r="O57" i="54"/>
  <c r="S57" i="54"/>
  <c r="Y57" i="54"/>
  <c r="X57" i="54"/>
  <c r="W57" i="54"/>
  <c r="D56" i="54"/>
  <c r="H56" i="54"/>
  <c r="L56" i="54"/>
  <c r="P56" i="54"/>
  <c r="E56" i="54"/>
  <c r="I56" i="54"/>
  <c r="M56" i="54"/>
  <c r="Q56" i="54"/>
  <c r="F56" i="54"/>
  <c r="J56" i="54"/>
  <c r="N56" i="54"/>
  <c r="R56" i="54"/>
  <c r="G56" i="54"/>
  <c r="K56" i="54"/>
  <c r="O56" i="54"/>
  <c r="S56" i="54"/>
  <c r="Y56" i="54"/>
  <c r="X56" i="54"/>
  <c r="W56" i="54"/>
  <c r="D55" i="54"/>
  <c r="H55" i="54"/>
  <c r="L55" i="54"/>
  <c r="P55" i="54"/>
  <c r="E55" i="54"/>
  <c r="I55" i="54"/>
  <c r="M55" i="54"/>
  <c r="Q55" i="54"/>
  <c r="F55" i="54"/>
  <c r="J55" i="54"/>
  <c r="N55" i="54"/>
  <c r="R55" i="54"/>
  <c r="G55" i="54"/>
  <c r="K55" i="54"/>
  <c r="O55" i="54"/>
  <c r="S55" i="54"/>
  <c r="Y55" i="54"/>
  <c r="X55" i="54"/>
  <c r="W55" i="54"/>
  <c r="D48" i="54"/>
  <c r="H48" i="54"/>
  <c r="L48" i="54"/>
  <c r="P48" i="54"/>
  <c r="E48" i="54"/>
  <c r="I48" i="54"/>
  <c r="M48" i="54"/>
  <c r="Q48" i="54"/>
  <c r="F48" i="54"/>
  <c r="J48" i="54"/>
  <c r="N48" i="54"/>
  <c r="R48" i="54"/>
  <c r="G48" i="54"/>
  <c r="K48" i="54"/>
  <c r="O48" i="54"/>
  <c r="S48" i="54"/>
  <c r="Y48" i="54"/>
  <c r="X48" i="54"/>
  <c r="W48" i="54"/>
  <c r="D47" i="54"/>
  <c r="H47" i="54"/>
  <c r="L47" i="54"/>
  <c r="P47" i="54"/>
  <c r="E47" i="54"/>
  <c r="I47" i="54"/>
  <c r="M47" i="54"/>
  <c r="Q47" i="54"/>
  <c r="F47" i="54"/>
  <c r="J47" i="54"/>
  <c r="N47" i="54"/>
  <c r="R47" i="54"/>
  <c r="G47" i="54"/>
  <c r="K47" i="54"/>
  <c r="O47" i="54"/>
  <c r="S47" i="54"/>
  <c r="Y47" i="54"/>
  <c r="X47" i="54"/>
  <c r="W47" i="54"/>
  <c r="D36" i="54"/>
  <c r="H36" i="54"/>
  <c r="L36" i="54"/>
  <c r="P36" i="54"/>
  <c r="E36" i="54"/>
  <c r="I36" i="54"/>
  <c r="M36" i="54"/>
  <c r="Q36" i="54"/>
  <c r="F36" i="54"/>
  <c r="J36" i="54"/>
  <c r="N36" i="54"/>
  <c r="R36" i="54"/>
  <c r="G36" i="54"/>
  <c r="K36" i="54"/>
  <c r="O36" i="54"/>
  <c r="S36" i="54"/>
  <c r="Y36" i="54"/>
  <c r="X36" i="54"/>
  <c r="W36" i="54"/>
  <c r="AK22" i="54"/>
  <c r="AH35" i="54"/>
  <c r="AI22" i="54"/>
  <c r="AG35" i="54"/>
  <c r="D35" i="54"/>
  <c r="H35" i="54"/>
  <c r="L35" i="54"/>
  <c r="P35" i="54"/>
  <c r="E35" i="54"/>
  <c r="I35" i="54"/>
  <c r="M35" i="54"/>
  <c r="Q35" i="54"/>
  <c r="F35" i="54"/>
  <c r="J35" i="54"/>
  <c r="N35" i="54"/>
  <c r="R35" i="54"/>
  <c r="G35" i="54"/>
  <c r="K35" i="54"/>
  <c r="O35" i="54"/>
  <c r="S35" i="54"/>
  <c r="Y35" i="54"/>
  <c r="X35" i="54"/>
  <c r="W35" i="54"/>
  <c r="AK20" i="54"/>
  <c r="AK21" i="54"/>
  <c r="AH34" i="54"/>
  <c r="AI20" i="54"/>
  <c r="AI21" i="54"/>
  <c r="AG34" i="54"/>
  <c r="AK19" i="54"/>
  <c r="AH33" i="54"/>
  <c r="AI19" i="54"/>
  <c r="AG33" i="54"/>
  <c r="AO30" i="54"/>
  <c r="AN30" i="54"/>
  <c r="AO29" i="54"/>
  <c r="AN29" i="54"/>
  <c r="AW20" i="54"/>
  <c r="AI29" i="54"/>
  <c r="AH29" i="54"/>
  <c r="AG29" i="54"/>
  <c r="AO28" i="54"/>
  <c r="AN28" i="54"/>
  <c r="AI28" i="54"/>
  <c r="AO27" i="54"/>
  <c r="AN27" i="54"/>
  <c r="AH28" i="54"/>
  <c r="AG28" i="54"/>
  <c r="AW19" i="54"/>
  <c r="AI27" i="54"/>
  <c r="AO26" i="54"/>
  <c r="AN26" i="54"/>
  <c r="AH27" i="54"/>
  <c r="AG27" i="54"/>
  <c r="D27" i="54"/>
  <c r="H27" i="54"/>
  <c r="L27" i="54"/>
  <c r="P27" i="54"/>
  <c r="E27" i="54"/>
  <c r="I27" i="54"/>
  <c r="M27" i="54"/>
  <c r="Q27" i="54"/>
  <c r="F27" i="54"/>
  <c r="J27" i="54"/>
  <c r="N27" i="54"/>
  <c r="R27" i="54"/>
  <c r="G27" i="54"/>
  <c r="K27" i="54"/>
  <c r="O27" i="54"/>
  <c r="S27" i="54"/>
  <c r="Y27" i="54"/>
  <c r="X27" i="54"/>
  <c r="W27" i="54"/>
  <c r="D26" i="54"/>
  <c r="H26" i="54"/>
  <c r="L26" i="54"/>
  <c r="P26" i="54"/>
  <c r="E26" i="54"/>
  <c r="I26" i="54"/>
  <c r="M26" i="54"/>
  <c r="Q26" i="54"/>
  <c r="F26" i="54"/>
  <c r="J26" i="54"/>
  <c r="N26" i="54"/>
  <c r="R26" i="54"/>
  <c r="G26" i="54"/>
  <c r="K26" i="54"/>
  <c r="O26" i="54"/>
  <c r="S26" i="54"/>
  <c r="Y26" i="54"/>
  <c r="X26" i="54"/>
  <c r="W26" i="54"/>
  <c r="D25" i="54"/>
  <c r="H25" i="54"/>
  <c r="L25" i="54"/>
  <c r="P25" i="54"/>
  <c r="E25" i="54"/>
  <c r="I25" i="54"/>
  <c r="M25" i="54"/>
  <c r="Q25" i="54"/>
  <c r="F25" i="54"/>
  <c r="J25" i="54"/>
  <c r="N25" i="54"/>
  <c r="R25" i="54"/>
  <c r="G25" i="54"/>
  <c r="K25" i="54"/>
  <c r="O25" i="54"/>
  <c r="S25" i="54"/>
  <c r="Y25" i="54"/>
  <c r="X25" i="54"/>
  <c r="W25" i="54"/>
  <c r="D24" i="54"/>
  <c r="H24" i="54"/>
  <c r="L24" i="54"/>
  <c r="P24" i="54"/>
  <c r="E24" i="54"/>
  <c r="I24" i="54"/>
  <c r="M24" i="54"/>
  <c r="Q24" i="54"/>
  <c r="F24" i="54"/>
  <c r="J24" i="54"/>
  <c r="N24" i="54"/>
  <c r="R24" i="54"/>
  <c r="G24" i="54"/>
  <c r="K24" i="54"/>
  <c r="O24" i="54"/>
  <c r="S24" i="54"/>
  <c r="Y24" i="54"/>
  <c r="X24" i="54"/>
  <c r="W24" i="54"/>
  <c r="AT23" i="54"/>
  <c r="AS23" i="54"/>
  <c r="AR23" i="54"/>
  <c r="AQ23" i="54"/>
  <c r="AP23" i="54"/>
  <c r="AO23" i="54"/>
  <c r="AN23" i="54"/>
  <c r="AM23" i="54"/>
  <c r="AL23" i="54"/>
  <c r="AK23" i="54"/>
  <c r="AJ23" i="54"/>
  <c r="AI23" i="54"/>
  <c r="AH23" i="54"/>
  <c r="D23" i="54"/>
  <c r="H23" i="54"/>
  <c r="L23" i="54"/>
  <c r="P23" i="54"/>
  <c r="E23" i="54"/>
  <c r="I23" i="54"/>
  <c r="M23" i="54"/>
  <c r="Q23" i="54"/>
  <c r="F23" i="54"/>
  <c r="J23" i="54"/>
  <c r="N23" i="54"/>
  <c r="R23" i="54"/>
  <c r="G23" i="54"/>
  <c r="K23" i="54"/>
  <c r="O23" i="54"/>
  <c r="S23" i="54"/>
  <c r="Y23" i="54"/>
  <c r="X23" i="54"/>
  <c r="W23" i="54"/>
  <c r="AU22" i="54"/>
  <c r="AT22" i="54"/>
  <c r="AS22" i="54"/>
  <c r="AR22" i="54"/>
  <c r="AQ22" i="54"/>
  <c r="AP22" i="54"/>
  <c r="AO22" i="54"/>
  <c r="AN22" i="54"/>
  <c r="AM22" i="54"/>
  <c r="AL22" i="54"/>
  <c r="AJ22" i="54"/>
  <c r="AH22" i="54"/>
  <c r="D22" i="54"/>
  <c r="H22" i="54"/>
  <c r="L22" i="54"/>
  <c r="P22" i="54"/>
  <c r="E22" i="54"/>
  <c r="I22" i="54"/>
  <c r="M22" i="54"/>
  <c r="Q22" i="54"/>
  <c r="F22" i="54"/>
  <c r="J22" i="54"/>
  <c r="N22" i="54"/>
  <c r="R22" i="54"/>
  <c r="G22" i="54"/>
  <c r="K22" i="54"/>
  <c r="O22" i="54"/>
  <c r="S22" i="54"/>
  <c r="Y22" i="54"/>
  <c r="X22" i="54"/>
  <c r="W22" i="54"/>
  <c r="AU21" i="54"/>
  <c r="AT21" i="54"/>
  <c r="AS21" i="54"/>
  <c r="AR21" i="54"/>
  <c r="AQ21" i="54"/>
  <c r="AP21" i="54"/>
  <c r="AO21" i="54"/>
  <c r="AN21" i="54"/>
  <c r="AM21" i="54"/>
  <c r="AL21" i="54"/>
  <c r="AJ21" i="54"/>
  <c r="AH21" i="54"/>
  <c r="D21" i="54"/>
  <c r="H21" i="54"/>
  <c r="L21" i="54"/>
  <c r="P21" i="54"/>
  <c r="E21" i="54"/>
  <c r="I21" i="54"/>
  <c r="M21" i="54"/>
  <c r="Q21" i="54"/>
  <c r="F21" i="54"/>
  <c r="J21" i="54"/>
  <c r="N21" i="54"/>
  <c r="R21" i="54"/>
  <c r="G21" i="54"/>
  <c r="K21" i="54"/>
  <c r="O21" i="54"/>
  <c r="S21" i="54"/>
  <c r="Y21" i="54"/>
  <c r="X21" i="54"/>
  <c r="W21" i="54"/>
  <c r="AX20" i="54"/>
  <c r="AV20" i="54"/>
  <c r="AU20" i="54"/>
  <c r="AT20" i="54"/>
  <c r="AS20" i="54"/>
  <c r="AR20" i="54"/>
  <c r="AQ20" i="54"/>
  <c r="AP20" i="54"/>
  <c r="AO20" i="54"/>
  <c r="AN20" i="54"/>
  <c r="AM20" i="54"/>
  <c r="AL20" i="54"/>
  <c r="AJ20" i="54"/>
  <c r="AH20" i="54"/>
  <c r="D20" i="54"/>
  <c r="H20" i="54"/>
  <c r="L20" i="54"/>
  <c r="P20" i="54"/>
  <c r="E20" i="54"/>
  <c r="I20" i="54"/>
  <c r="M20" i="54"/>
  <c r="Q20" i="54"/>
  <c r="F20" i="54"/>
  <c r="J20" i="54"/>
  <c r="N20" i="54"/>
  <c r="R20" i="54"/>
  <c r="G20" i="54"/>
  <c r="K20" i="54"/>
  <c r="O20" i="54"/>
  <c r="S20" i="54"/>
  <c r="Y20" i="54"/>
  <c r="X20" i="54"/>
  <c r="W20" i="54"/>
  <c r="AY19" i="54"/>
  <c r="AX19" i="54"/>
  <c r="AV19" i="54"/>
  <c r="AU19" i="54"/>
  <c r="AT19" i="54"/>
  <c r="AS19" i="54"/>
  <c r="AR19" i="54"/>
  <c r="AQ19" i="54"/>
  <c r="AP19" i="54"/>
  <c r="AO19" i="54"/>
  <c r="AN19" i="54"/>
  <c r="AM19" i="54"/>
  <c r="AL19" i="54"/>
  <c r="AJ19" i="54"/>
  <c r="AH19" i="54"/>
  <c r="D19" i="54"/>
  <c r="H19" i="54"/>
  <c r="L19" i="54"/>
  <c r="P19" i="54"/>
  <c r="E19" i="54"/>
  <c r="I19" i="54"/>
  <c r="M19" i="54"/>
  <c r="Q19" i="54"/>
  <c r="F19" i="54"/>
  <c r="J19" i="54"/>
  <c r="N19" i="54"/>
  <c r="R19" i="54"/>
  <c r="G19" i="54"/>
  <c r="K19" i="54"/>
  <c r="O19" i="54"/>
  <c r="S19" i="54"/>
  <c r="Y19" i="54"/>
  <c r="X19" i="54"/>
  <c r="W19" i="54"/>
  <c r="D18" i="54"/>
  <c r="H18" i="54"/>
  <c r="L18" i="54"/>
  <c r="P18" i="54"/>
  <c r="E18" i="54"/>
  <c r="I18" i="54"/>
  <c r="M18" i="54"/>
  <c r="Q18" i="54"/>
  <c r="F18" i="54"/>
  <c r="J18" i="54"/>
  <c r="N18" i="54"/>
  <c r="R18" i="54"/>
  <c r="G18" i="54"/>
  <c r="K18" i="54"/>
  <c r="O18" i="54"/>
  <c r="S18" i="54"/>
  <c r="Y18" i="54"/>
  <c r="X18" i="54"/>
  <c r="W18" i="54"/>
  <c r="D17" i="54"/>
  <c r="H17" i="54"/>
  <c r="L17" i="54"/>
  <c r="P17" i="54"/>
  <c r="E17" i="54"/>
  <c r="I17" i="54"/>
  <c r="M17" i="54"/>
  <c r="Q17" i="54"/>
  <c r="F17" i="54"/>
  <c r="J17" i="54"/>
  <c r="N17" i="54"/>
  <c r="R17" i="54"/>
  <c r="G17" i="54"/>
  <c r="K17" i="54"/>
  <c r="O17" i="54"/>
  <c r="S17" i="54"/>
  <c r="Y17" i="54"/>
  <c r="X17" i="54"/>
  <c r="W17" i="54"/>
  <c r="D16" i="54"/>
  <c r="H16" i="54"/>
  <c r="L16" i="54"/>
  <c r="P16" i="54"/>
  <c r="E16" i="54"/>
  <c r="I16" i="54"/>
  <c r="M16" i="54"/>
  <c r="Q16" i="54"/>
  <c r="F16" i="54"/>
  <c r="J16" i="54"/>
  <c r="N16" i="54"/>
  <c r="R16" i="54"/>
  <c r="G16" i="54"/>
  <c r="K16" i="54"/>
  <c r="O16" i="54"/>
  <c r="S16" i="54"/>
  <c r="Y16" i="54"/>
  <c r="X16" i="54"/>
  <c r="W16" i="54"/>
  <c r="D15" i="54"/>
  <c r="H15" i="54"/>
  <c r="L15" i="54"/>
  <c r="P15" i="54"/>
  <c r="E15" i="54"/>
  <c r="I15" i="54"/>
  <c r="M15" i="54"/>
  <c r="Q15" i="54"/>
  <c r="F15" i="54"/>
  <c r="J15" i="54"/>
  <c r="N15" i="54"/>
  <c r="R15" i="54"/>
  <c r="G15" i="54"/>
  <c r="K15" i="54"/>
  <c r="O15" i="54"/>
  <c r="S15" i="54"/>
  <c r="Y15" i="54"/>
  <c r="X15" i="54"/>
  <c r="W15" i="54"/>
  <c r="D14" i="54"/>
  <c r="H14" i="54"/>
  <c r="L14" i="54"/>
  <c r="P14" i="54"/>
  <c r="E14" i="54"/>
  <c r="I14" i="54"/>
  <c r="M14" i="54"/>
  <c r="Q14" i="54"/>
  <c r="F14" i="54"/>
  <c r="J14" i="54"/>
  <c r="N14" i="54"/>
  <c r="R14" i="54"/>
  <c r="G14" i="54"/>
  <c r="K14" i="54"/>
  <c r="O14" i="54"/>
  <c r="S14" i="54"/>
  <c r="Y14" i="54"/>
  <c r="X14" i="54"/>
  <c r="W14" i="54"/>
  <c r="D13" i="54"/>
  <c r="H13" i="54"/>
  <c r="L13" i="54"/>
  <c r="P13" i="54"/>
  <c r="E13" i="54"/>
  <c r="I13" i="54"/>
  <c r="M13" i="54"/>
  <c r="Q13" i="54"/>
  <c r="F13" i="54"/>
  <c r="J13" i="54"/>
  <c r="N13" i="54"/>
  <c r="R13" i="54"/>
  <c r="G13" i="54"/>
  <c r="K13" i="54"/>
  <c r="O13" i="54"/>
  <c r="S13" i="54"/>
  <c r="Y13" i="54"/>
  <c r="X13" i="54"/>
  <c r="W13" i="54"/>
  <c r="D12" i="54"/>
  <c r="H12" i="54"/>
  <c r="L12" i="54"/>
  <c r="P12" i="54"/>
  <c r="E12" i="54"/>
  <c r="I12" i="54"/>
  <c r="M12" i="54"/>
  <c r="Q12" i="54"/>
  <c r="F12" i="54"/>
  <c r="J12" i="54"/>
  <c r="N12" i="54"/>
  <c r="R12" i="54"/>
  <c r="G12" i="54"/>
  <c r="K12" i="54"/>
  <c r="O12" i="54"/>
  <c r="S12" i="54"/>
  <c r="Y12" i="54"/>
  <c r="X12" i="54"/>
  <c r="W12" i="54"/>
  <c r="D11" i="54"/>
  <c r="H11" i="54"/>
  <c r="L11" i="54"/>
  <c r="P11" i="54"/>
  <c r="E11" i="54"/>
  <c r="I11" i="54"/>
  <c r="M11" i="54"/>
  <c r="Q11" i="54"/>
  <c r="F11" i="54"/>
  <c r="J11" i="54"/>
  <c r="N11" i="54"/>
  <c r="R11" i="54"/>
  <c r="G11" i="54"/>
  <c r="K11" i="54"/>
  <c r="O11" i="54"/>
  <c r="S11" i="54"/>
  <c r="Y11" i="54"/>
  <c r="X11" i="54"/>
  <c r="W11" i="54"/>
  <c r="D10" i="54"/>
  <c r="H10" i="54"/>
  <c r="L10" i="54"/>
  <c r="P10" i="54"/>
  <c r="E10" i="54"/>
  <c r="I10" i="54"/>
  <c r="M10" i="54"/>
  <c r="Q10" i="54"/>
  <c r="F10" i="54"/>
  <c r="J10" i="54"/>
  <c r="N10" i="54"/>
  <c r="R10" i="54"/>
  <c r="G10" i="54"/>
  <c r="K10" i="54"/>
  <c r="O10" i="54"/>
  <c r="S10" i="54"/>
  <c r="Y10" i="54"/>
  <c r="X10" i="54"/>
  <c r="W10" i="54"/>
  <c r="D9" i="54"/>
  <c r="H9" i="54"/>
  <c r="L9" i="54"/>
  <c r="P9" i="54"/>
  <c r="E9" i="54"/>
  <c r="I9" i="54"/>
  <c r="M9" i="54"/>
  <c r="Q9" i="54"/>
  <c r="F9" i="54"/>
  <c r="J9" i="54"/>
  <c r="N9" i="54"/>
  <c r="R9" i="54"/>
  <c r="G9" i="54"/>
  <c r="K9" i="54"/>
  <c r="O9" i="54"/>
  <c r="S9" i="54"/>
  <c r="Y9" i="54"/>
  <c r="X9" i="54"/>
  <c r="W9" i="54"/>
  <c r="D8" i="54"/>
  <c r="H8" i="54"/>
  <c r="L8" i="54"/>
  <c r="P8" i="54"/>
  <c r="E8" i="54"/>
  <c r="I8" i="54"/>
  <c r="M8" i="54"/>
  <c r="Q8" i="54"/>
  <c r="F8" i="54"/>
  <c r="J8" i="54"/>
  <c r="N8" i="54"/>
  <c r="R8" i="54"/>
  <c r="G8" i="54"/>
  <c r="K8" i="54"/>
  <c r="O8" i="54"/>
  <c r="S8" i="54"/>
  <c r="Y8" i="54"/>
  <c r="X8" i="54"/>
  <c r="W8" i="54"/>
  <c r="D7" i="54"/>
  <c r="H7" i="54"/>
  <c r="L7" i="54"/>
  <c r="P7" i="54"/>
  <c r="E7" i="54"/>
  <c r="I7" i="54"/>
  <c r="M7" i="54"/>
  <c r="Q7" i="54"/>
  <c r="F7" i="54"/>
  <c r="J7" i="54"/>
  <c r="N7" i="54"/>
  <c r="R7" i="54"/>
  <c r="G7" i="54"/>
  <c r="K7" i="54"/>
  <c r="O7" i="54"/>
  <c r="S7" i="54"/>
  <c r="Y7" i="54"/>
  <c r="X7" i="54"/>
  <c r="W7" i="54"/>
  <c r="D6" i="54"/>
  <c r="H6" i="54"/>
  <c r="L6" i="54"/>
  <c r="P6" i="54"/>
  <c r="E6" i="54"/>
  <c r="I6" i="54"/>
  <c r="M6" i="54"/>
  <c r="Q6" i="54"/>
  <c r="F6" i="54"/>
  <c r="J6" i="54"/>
  <c r="N6" i="54"/>
  <c r="R6" i="54"/>
  <c r="G6" i="54"/>
  <c r="K6" i="54"/>
  <c r="O6" i="54"/>
  <c r="S6" i="54"/>
  <c r="Y6" i="54"/>
  <c r="X6" i="54"/>
  <c r="W6" i="54"/>
  <c r="G263" i="53"/>
  <c r="F263" i="53"/>
  <c r="E263" i="53"/>
  <c r="D263" i="53"/>
  <c r="G262" i="53"/>
  <c r="F262" i="53"/>
  <c r="E262" i="53"/>
  <c r="D262" i="53"/>
  <c r="G261" i="53"/>
  <c r="F261" i="53"/>
  <c r="E261" i="53"/>
  <c r="D261" i="53"/>
  <c r="G260" i="53"/>
  <c r="F260" i="53"/>
  <c r="E260" i="53"/>
  <c r="D260" i="53"/>
  <c r="G259" i="53"/>
  <c r="F259" i="53"/>
  <c r="E259" i="53"/>
  <c r="D259" i="53"/>
  <c r="G258" i="53"/>
  <c r="F258" i="53"/>
  <c r="E258" i="53"/>
  <c r="D258" i="53"/>
  <c r="G87" i="53"/>
  <c r="G256" i="53"/>
  <c r="F87" i="53"/>
  <c r="F256" i="53"/>
  <c r="E87" i="53"/>
  <c r="E256" i="53"/>
  <c r="D87" i="53"/>
  <c r="D256" i="53"/>
  <c r="G255" i="53"/>
  <c r="F255" i="53"/>
  <c r="E255" i="53"/>
  <c r="D255" i="53"/>
  <c r="L2" i="53"/>
  <c r="AB8" i="53"/>
  <c r="AB9" i="53"/>
  <c r="AB11" i="53"/>
  <c r="AB12" i="53"/>
  <c r="D252" i="53"/>
  <c r="H252" i="53"/>
  <c r="L252" i="53"/>
  <c r="P252" i="53"/>
  <c r="E252" i="53"/>
  <c r="I252" i="53"/>
  <c r="M252" i="53"/>
  <c r="Q252" i="53"/>
  <c r="F252" i="53"/>
  <c r="J252" i="53"/>
  <c r="N252" i="53"/>
  <c r="R252" i="53"/>
  <c r="G252" i="53"/>
  <c r="K252" i="53"/>
  <c r="O252" i="53"/>
  <c r="S252" i="53"/>
  <c r="Y252" i="53"/>
  <c r="X252" i="53"/>
  <c r="W252" i="53"/>
  <c r="G251" i="53"/>
  <c r="F251" i="53"/>
  <c r="E251" i="53"/>
  <c r="D251" i="53"/>
  <c r="G250" i="53"/>
  <c r="F250" i="53"/>
  <c r="E250" i="53"/>
  <c r="D250" i="53"/>
  <c r="D249" i="53"/>
  <c r="H249" i="53"/>
  <c r="L249" i="53"/>
  <c r="P249" i="53"/>
  <c r="E249" i="53"/>
  <c r="I249" i="53"/>
  <c r="M249" i="53"/>
  <c r="Q249" i="53"/>
  <c r="F249" i="53"/>
  <c r="J249" i="53"/>
  <c r="N249" i="53"/>
  <c r="R249" i="53"/>
  <c r="G249" i="53"/>
  <c r="K249" i="53"/>
  <c r="O249" i="53"/>
  <c r="S249" i="53"/>
  <c r="Y249" i="53"/>
  <c r="X249" i="53"/>
  <c r="W249" i="53"/>
  <c r="D247" i="53"/>
  <c r="H247" i="53"/>
  <c r="L247" i="53"/>
  <c r="P247" i="53"/>
  <c r="E247" i="53"/>
  <c r="I247" i="53"/>
  <c r="M247" i="53"/>
  <c r="Q247" i="53"/>
  <c r="F247" i="53"/>
  <c r="J247" i="53"/>
  <c r="N247" i="53"/>
  <c r="R247" i="53"/>
  <c r="G247" i="53"/>
  <c r="K247" i="53"/>
  <c r="O247" i="53"/>
  <c r="S247" i="53"/>
  <c r="Y247" i="53"/>
  <c r="X247" i="53"/>
  <c r="W247" i="53"/>
  <c r="D246" i="53"/>
  <c r="H246" i="53"/>
  <c r="L246" i="53"/>
  <c r="P246" i="53"/>
  <c r="E246" i="53"/>
  <c r="I246" i="53"/>
  <c r="M246" i="53"/>
  <c r="Q246" i="53"/>
  <c r="F246" i="53"/>
  <c r="J246" i="53"/>
  <c r="N246" i="53"/>
  <c r="R246" i="53"/>
  <c r="G246" i="53"/>
  <c r="K246" i="53"/>
  <c r="O246" i="53"/>
  <c r="S246" i="53"/>
  <c r="Y246" i="53"/>
  <c r="X246" i="53"/>
  <c r="W246" i="53"/>
  <c r="D241" i="53"/>
  <c r="H241" i="53"/>
  <c r="L241" i="53"/>
  <c r="P241" i="53"/>
  <c r="E241" i="53"/>
  <c r="I241" i="53"/>
  <c r="M241" i="53"/>
  <c r="Q241" i="53"/>
  <c r="F241" i="53"/>
  <c r="J241" i="53"/>
  <c r="N241" i="53"/>
  <c r="R241" i="53"/>
  <c r="G241" i="53"/>
  <c r="K241" i="53"/>
  <c r="O241" i="53"/>
  <c r="S241" i="53"/>
  <c r="Y241" i="53"/>
  <c r="X241" i="53"/>
  <c r="W241" i="53"/>
  <c r="D240" i="53"/>
  <c r="H240" i="53"/>
  <c r="L240" i="53"/>
  <c r="P240" i="53"/>
  <c r="E240" i="53"/>
  <c r="I240" i="53"/>
  <c r="M240" i="53"/>
  <c r="Q240" i="53"/>
  <c r="F240" i="53"/>
  <c r="J240" i="53"/>
  <c r="N240" i="53"/>
  <c r="R240" i="53"/>
  <c r="G240" i="53"/>
  <c r="K240" i="53"/>
  <c r="O240" i="53"/>
  <c r="S240" i="53"/>
  <c r="Y240" i="53"/>
  <c r="X240" i="53"/>
  <c r="W240" i="53"/>
  <c r="D239" i="53"/>
  <c r="H239" i="53"/>
  <c r="L239" i="53"/>
  <c r="P239" i="53"/>
  <c r="E239" i="53"/>
  <c r="I239" i="53"/>
  <c r="M239" i="53"/>
  <c r="Q239" i="53"/>
  <c r="F239" i="53"/>
  <c r="J239" i="53"/>
  <c r="N239" i="53"/>
  <c r="R239" i="53"/>
  <c r="G239" i="53"/>
  <c r="K239" i="53"/>
  <c r="O239" i="53"/>
  <c r="S239" i="53"/>
  <c r="Y239" i="53"/>
  <c r="X239" i="53"/>
  <c r="W239" i="53"/>
  <c r="D238" i="53"/>
  <c r="H238" i="53"/>
  <c r="L238" i="53"/>
  <c r="P238" i="53"/>
  <c r="E238" i="53"/>
  <c r="I238" i="53"/>
  <c r="M238" i="53"/>
  <c r="Q238" i="53"/>
  <c r="F238" i="53"/>
  <c r="J238" i="53"/>
  <c r="N238" i="53"/>
  <c r="R238" i="53"/>
  <c r="G238" i="53"/>
  <c r="K238" i="53"/>
  <c r="O238" i="53"/>
  <c r="S238" i="53"/>
  <c r="Y238" i="53"/>
  <c r="X238" i="53"/>
  <c r="W238" i="53"/>
  <c r="D237" i="53"/>
  <c r="H237" i="53"/>
  <c r="L237" i="53"/>
  <c r="P237" i="53"/>
  <c r="E237" i="53"/>
  <c r="I237" i="53"/>
  <c r="M237" i="53"/>
  <c r="Q237" i="53"/>
  <c r="F237" i="53"/>
  <c r="J237" i="53"/>
  <c r="N237" i="53"/>
  <c r="R237" i="53"/>
  <c r="G237" i="53"/>
  <c r="K237" i="53"/>
  <c r="O237" i="53"/>
  <c r="S237" i="53"/>
  <c r="Y237" i="53"/>
  <c r="X237" i="53"/>
  <c r="W237" i="53"/>
  <c r="D236" i="53"/>
  <c r="H236" i="53"/>
  <c r="L236" i="53"/>
  <c r="P236" i="53"/>
  <c r="E236" i="53"/>
  <c r="I236" i="53"/>
  <c r="M236" i="53"/>
  <c r="Q236" i="53"/>
  <c r="F236" i="53"/>
  <c r="J236" i="53"/>
  <c r="N236" i="53"/>
  <c r="R236" i="53"/>
  <c r="G236" i="53"/>
  <c r="K236" i="53"/>
  <c r="O236" i="53"/>
  <c r="S236" i="53"/>
  <c r="Y236" i="53"/>
  <c r="X236" i="53"/>
  <c r="W236" i="53"/>
  <c r="D235" i="53"/>
  <c r="H235" i="53"/>
  <c r="L235" i="53"/>
  <c r="P235" i="53"/>
  <c r="E235" i="53"/>
  <c r="I235" i="53"/>
  <c r="M235" i="53"/>
  <c r="Q235" i="53"/>
  <c r="F235" i="53"/>
  <c r="J235" i="53"/>
  <c r="N235" i="53"/>
  <c r="R235" i="53"/>
  <c r="G235" i="53"/>
  <c r="K235" i="53"/>
  <c r="O235" i="53"/>
  <c r="S235" i="53"/>
  <c r="Y235" i="53"/>
  <c r="X235" i="53"/>
  <c r="W235" i="53"/>
  <c r="D234" i="53"/>
  <c r="H234" i="53"/>
  <c r="L234" i="53"/>
  <c r="P234" i="53"/>
  <c r="E234" i="53"/>
  <c r="I234" i="53"/>
  <c r="M234" i="53"/>
  <c r="Q234" i="53"/>
  <c r="F234" i="53"/>
  <c r="J234" i="53"/>
  <c r="N234" i="53"/>
  <c r="R234" i="53"/>
  <c r="G234" i="53"/>
  <c r="K234" i="53"/>
  <c r="O234" i="53"/>
  <c r="S234" i="53"/>
  <c r="Y234" i="53"/>
  <c r="X234" i="53"/>
  <c r="W234" i="53"/>
  <c r="D233" i="53"/>
  <c r="H233" i="53"/>
  <c r="L233" i="53"/>
  <c r="P233" i="53"/>
  <c r="E233" i="53"/>
  <c r="I233" i="53"/>
  <c r="M233" i="53"/>
  <c r="Q233" i="53"/>
  <c r="F233" i="53"/>
  <c r="J233" i="53"/>
  <c r="N233" i="53"/>
  <c r="R233" i="53"/>
  <c r="G233" i="53"/>
  <c r="K233" i="53"/>
  <c r="O233" i="53"/>
  <c r="S233" i="53"/>
  <c r="Y233" i="53"/>
  <c r="X233" i="53"/>
  <c r="W233" i="53"/>
  <c r="D220" i="53"/>
  <c r="H220" i="53"/>
  <c r="L220" i="53"/>
  <c r="P220" i="53"/>
  <c r="E220" i="53"/>
  <c r="I220" i="53"/>
  <c r="M220" i="53"/>
  <c r="Q220" i="53"/>
  <c r="F220" i="53"/>
  <c r="J220" i="53"/>
  <c r="N220" i="53"/>
  <c r="R220" i="53"/>
  <c r="G220" i="53"/>
  <c r="K220" i="53"/>
  <c r="O220" i="53"/>
  <c r="S220" i="53"/>
  <c r="Y220" i="53"/>
  <c r="X220" i="53"/>
  <c r="W220" i="53"/>
  <c r="D219" i="53"/>
  <c r="H219" i="53"/>
  <c r="L219" i="53"/>
  <c r="P219" i="53"/>
  <c r="E219" i="53"/>
  <c r="I219" i="53"/>
  <c r="M219" i="53"/>
  <c r="Q219" i="53"/>
  <c r="F219" i="53"/>
  <c r="J219" i="53"/>
  <c r="N219" i="53"/>
  <c r="R219" i="53"/>
  <c r="G219" i="53"/>
  <c r="K219" i="53"/>
  <c r="O219" i="53"/>
  <c r="S219" i="53"/>
  <c r="Y219" i="53"/>
  <c r="X219" i="53"/>
  <c r="W219" i="53"/>
  <c r="D217" i="53"/>
  <c r="H217" i="53"/>
  <c r="L217" i="53"/>
  <c r="P217" i="53"/>
  <c r="E217" i="53"/>
  <c r="I217" i="53"/>
  <c r="M217" i="53"/>
  <c r="Q217" i="53"/>
  <c r="F217" i="53"/>
  <c r="J217" i="53"/>
  <c r="N217" i="53"/>
  <c r="R217" i="53"/>
  <c r="G217" i="53"/>
  <c r="K217" i="53"/>
  <c r="O217" i="53"/>
  <c r="S217" i="53"/>
  <c r="Y217" i="53"/>
  <c r="X217" i="53"/>
  <c r="W217" i="53"/>
  <c r="D216" i="53"/>
  <c r="H216" i="53"/>
  <c r="L216" i="53"/>
  <c r="P216" i="53"/>
  <c r="E216" i="53"/>
  <c r="I216" i="53"/>
  <c r="M216" i="53"/>
  <c r="Q216" i="53"/>
  <c r="F216" i="53"/>
  <c r="J216" i="53"/>
  <c r="N216" i="53"/>
  <c r="R216" i="53"/>
  <c r="G216" i="53"/>
  <c r="K216" i="53"/>
  <c r="O216" i="53"/>
  <c r="S216" i="53"/>
  <c r="Y216" i="53"/>
  <c r="X216" i="53"/>
  <c r="W216" i="53"/>
  <c r="D215" i="53"/>
  <c r="H215" i="53"/>
  <c r="L215" i="53"/>
  <c r="P215" i="53"/>
  <c r="E215" i="53"/>
  <c r="I215" i="53"/>
  <c r="M215" i="53"/>
  <c r="Q215" i="53"/>
  <c r="F215" i="53"/>
  <c r="J215" i="53"/>
  <c r="N215" i="53"/>
  <c r="R215" i="53"/>
  <c r="G215" i="53"/>
  <c r="K215" i="53"/>
  <c r="O215" i="53"/>
  <c r="S215" i="53"/>
  <c r="Y215" i="53"/>
  <c r="X215" i="53"/>
  <c r="W215" i="53"/>
  <c r="D214" i="53"/>
  <c r="H214" i="53"/>
  <c r="L214" i="53"/>
  <c r="P214" i="53"/>
  <c r="E214" i="53"/>
  <c r="I214" i="53"/>
  <c r="M214" i="53"/>
  <c r="Q214" i="53"/>
  <c r="F214" i="53"/>
  <c r="J214" i="53"/>
  <c r="N214" i="53"/>
  <c r="R214" i="53"/>
  <c r="G214" i="53"/>
  <c r="K214" i="53"/>
  <c r="O214" i="53"/>
  <c r="S214" i="53"/>
  <c r="Y214" i="53"/>
  <c r="X214" i="53"/>
  <c r="W214" i="53"/>
  <c r="D213" i="53"/>
  <c r="H213" i="53"/>
  <c r="L213" i="53"/>
  <c r="P213" i="53"/>
  <c r="E213" i="53"/>
  <c r="I213" i="53"/>
  <c r="M213" i="53"/>
  <c r="Q213" i="53"/>
  <c r="F213" i="53"/>
  <c r="J213" i="53"/>
  <c r="N213" i="53"/>
  <c r="R213" i="53"/>
  <c r="G213" i="53"/>
  <c r="K213" i="53"/>
  <c r="O213" i="53"/>
  <c r="S213" i="53"/>
  <c r="Y213" i="53"/>
  <c r="X213" i="53"/>
  <c r="W213" i="53"/>
  <c r="D212" i="53"/>
  <c r="H212" i="53"/>
  <c r="L212" i="53"/>
  <c r="P212" i="53"/>
  <c r="E212" i="53"/>
  <c r="I212" i="53"/>
  <c r="M212" i="53"/>
  <c r="Q212" i="53"/>
  <c r="F212" i="53"/>
  <c r="J212" i="53"/>
  <c r="N212" i="53"/>
  <c r="R212" i="53"/>
  <c r="G212" i="53"/>
  <c r="K212" i="53"/>
  <c r="O212" i="53"/>
  <c r="S212" i="53"/>
  <c r="Y212" i="53"/>
  <c r="X212" i="53"/>
  <c r="W212" i="53"/>
  <c r="D210" i="53"/>
  <c r="H210" i="53"/>
  <c r="L210" i="53"/>
  <c r="P210" i="53"/>
  <c r="E210" i="53"/>
  <c r="I210" i="53"/>
  <c r="M210" i="53"/>
  <c r="Q210" i="53"/>
  <c r="F210" i="53"/>
  <c r="J210" i="53"/>
  <c r="N210" i="53"/>
  <c r="R210" i="53"/>
  <c r="G210" i="53"/>
  <c r="K210" i="53"/>
  <c r="O210" i="53"/>
  <c r="S210" i="53"/>
  <c r="Y210" i="53"/>
  <c r="X210" i="53"/>
  <c r="W210" i="53"/>
  <c r="D209" i="53"/>
  <c r="H209" i="53"/>
  <c r="L209" i="53"/>
  <c r="P209" i="53"/>
  <c r="E209" i="53"/>
  <c r="I209" i="53"/>
  <c r="M209" i="53"/>
  <c r="Q209" i="53"/>
  <c r="F209" i="53"/>
  <c r="J209" i="53"/>
  <c r="N209" i="53"/>
  <c r="R209" i="53"/>
  <c r="G209" i="53"/>
  <c r="K209" i="53"/>
  <c r="O209" i="53"/>
  <c r="S209" i="53"/>
  <c r="Y209" i="53"/>
  <c r="X209" i="53"/>
  <c r="W209" i="53"/>
  <c r="D208" i="53"/>
  <c r="H208" i="53"/>
  <c r="L208" i="53"/>
  <c r="P208" i="53"/>
  <c r="E208" i="53"/>
  <c r="I208" i="53"/>
  <c r="M208" i="53"/>
  <c r="Q208" i="53"/>
  <c r="F208" i="53"/>
  <c r="J208" i="53"/>
  <c r="N208" i="53"/>
  <c r="R208" i="53"/>
  <c r="G208" i="53"/>
  <c r="K208" i="53"/>
  <c r="O208" i="53"/>
  <c r="S208" i="53"/>
  <c r="Y208" i="53"/>
  <c r="X208" i="53"/>
  <c r="W208" i="53"/>
  <c r="D207" i="53"/>
  <c r="H207" i="53"/>
  <c r="L207" i="53"/>
  <c r="P207" i="53"/>
  <c r="E207" i="53"/>
  <c r="I207" i="53"/>
  <c r="M207" i="53"/>
  <c r="Q207" i="53"/>
  <c r="F207" i="53"/>
  <c r="J207" i="53"/>
  <c r="N207" i="53"/>
  <c r="R207" i="53"/>
  <c r="G207" i="53"/>
  <c r="K207" i="53"/>
  <c r="O207" i="53"/>
  <c r="S207" i="53"/>
  <c r="Y207" i="53"/>
  <c r="X207" i="53"/>
  <c r="W207" i="53"/>
  <c r="D206" i="53"/>
  <c r="H206" i="53"/>
  <c r="L206" i="53"/>
  <c r="P206" i="53"/>
  <c r="E206" i="53"/>
  <c r="I206" i="53"/>
  <c r="M206" i="53"/>
  <c r="Q206" i="53"/>
  <c r="F206" i="53"/>
  <c r="J206" i="53"/>
  <c r="N206" i="53"/>
  <c r="R206" i="53"/>
  <c r="G206" i="53"/>
  <c r="K206" i="53"/>
  <c r="O206" i="53"/>
  <c r="S206" i="53"/>
  <c r="Y206" i="53"/>
  <c r="X206" i="53"/>
  <c r="W206" i="53"/>
  <c r="D205" i="53"/>
  <c r="H205" i="53"/>
  <c r="L205" i="53"/>
  <c r="P205" i="53"/>
  <c r="E205" i="53"/>
  <c r="I205" i="53"/>
  <c r="M205" i="53"/>
  <c r="Q205" i="53"/>
  <c r="F205" i="53"/>
  <c r="J205" i="53"/>
  <c r="N205" i="53"/>
  <c r="R205" i="53"/>
  <c r="G205" i="53"/>
  <c r="K205" i="53"/>
  <c r="O205" i="53"/>
  <c r="S205" i="53"/>
  <c r="Y205" i="53"/>
  <c r="X205" i="53"/>
  <c r="W205" i="53"/>
  <c r="D204" i="53"/>
  <c r="H204" i="53"/>
  <c r="L204" i="53"/>
  <c r="P204" i="53"/>
  <c r="E204" i="53"/>
  <c r="I204" i="53"/>
  <c r="M204" i="53"/>
  <c r="Q204" i="53"/>
  <c r="F204" i="53"/>
  <c r="J204" i="53"/>
  <c r="N204" i="53"/>
  <c r="R204" i="53"/>
  <c r="G204" i="53"/>
  <c r="K204" i="53"/>
  <c r="O204" i="53"/>
  <c r="S204" i="53"/>
  <c r="Y204" i="53"/>
  <c r="X204" i="53"/>
  <c r="W204" i="53"/>
  <c r="D203" i="53"/>
  <c r="H203" i="53"/>
  <c r="L203" i="53"/>
  <c r="P203" i="53"/>
  <c r="E203" i="53"/>
  <c r="I203" i="53"/>
  <c r="M203" i="53"/>
  <c r="Q203" i="53"/>
  <c r="F203" i="53"/>
  <c r="J203" i="53"/>
  <c r="N203" i="53"/>
  <c r="R203" i="53"/>
  <c r="G203" i="53"/>
  <c r="K203" i="53"/>
  <c r="O203" i="53"/>
  <c r="S203" i="53"/>
  <c r="Y203" i="53"/>
  <c r="X203" i="53"/>
  <c r="W203" i="53"/>
  <c r="D202" i="53"/>
  <c r="H202" i="53"/>
  <c r="L202" i="53"/>
  <c r="P202" i="53"/>
  <c r="E202" i="53"/>
  <c r="I202" i="53"/>
  <c r="M202" i="53"/>
  <c r="Q202" i="53"/>
  <c r="F202" i="53"/>
  <c r="J202" i="53"/>
  <c r="N202" i="53"/>
  <c r="R202" i="53"/>
  <c r="G202" i="53"/>
  <c r="K202" i="53"/>
  <c r="O202" i="53"/>
  <c r="S202" i="53"/>
  <c r="Y202" i="53"/>
  <c r="X202" i="53"/>
  <c r="W202" i="53"/>
  <c r="D191" i="53"/>
  <c r="H191" i="53"/>
  <c r="L191" i="53"/>
  <c r="P191" i="53"/>
  <c r="E191" i="53"/>
  <c r="I191" i="53"/>
  <c r="M191" i="53"/>
  <c r="Q191" i="53"/>
  <c r="F191" i="53"/>
  <c r="J191" i="53"/>
  <c r="N191" i="53"/>
  <c r="R191" i="53"/>
  <c r="G191" i="53"/>
  <c r="K191" i="53"/>
  <c r="O191" i="53"/>
  <c r="S191" i="53"/>
  <c r="Y191" i="53"/>
  <c r="X191" i="53"/>
  <c r="W191" i="53"/>
  <c r="D190" i="53"/>
  <c r="H190" i="53"/>
  <c r="L190" i="53"/>
  <c r="P190" i="53"/>
  <c r="E190" i="53"/>
  <c r="I190" i="53"/>
  <c r="M190" i="53"/>
  <c r="Q190" i="53"/>
  <c r="F190" i="53"/>
  <c r="J190" i="53"/>
  <c r="N190" i="53"/>
  <c r="R190" i="53"/>
  <c r="G190" i="53"/>
  <c r="K190" i="53"/>
  <c r="O190" i="53"/>
  <c r="S190" i="53"/>
  <c r="Y190" i="53"/>
  <c r="X190" i="53"/>
  <c r="W190" i="53"/>
  <c r="D185" i="53"/>
  <c r="H185" i="53"/>
  <c r="L185" i="53"/>
  <c r="P185" i="53"/>
  <c r="E185" i="53"/>
  <c r="I185" i="53"/>
  <c r="M185" i="53"/>
  <c r="Q185" i="53"/>
  <c r="F185" i="53"/>
  <c r="J185" i="53"/>
  <c r="N185" i="53"/>
  <c r="R185" i="53"/>
  <c r="G185" i="53"/>
  <c r="K185" i="53"/>
  <c r="O185" i="53"/>
  <c r="S185" i="53"/>
  <c r="Y185" i="53"/>
  <c r="X185" i="53"/>
  <c r="W185" i="53"/>
  <c r="D184" i="53"/>
  <c r="H184" i="53"/>
  <c r="L184" i="53"/>
  <c r="P184" i="53"/>
  <c r="E184" i="53"/>
  <c r="I184" i="53"/>
  <c r="M184" i="53"/>
  <c r="Q184" i="53"/>
  <c r="F184" i="53"/>
  <c r="J184" i="53"/>
  <c r="N184" i="53"/>
  <c r="R184" i="53"/>
  <c r="G184" i="53"/>
  <c r="K184" i="53"/>
  <c r="O184" i="53"/>
  <c r="S184" i="53"/>
  <c r="Y184" i="53"/>
  <c r="X184" i="53"/>
  <c r="W184" i="53"/>
  <c r="D183" i="53"/>
  <c r="H183" i="53"/>
  <c r="L183" i="53"/>
  <c r="P183" i="53"/>
  <c r="E183" i="53"/>
  <c r="I183" i="53"/>
  <c r="M183" i="53"/>
  <c r="Q183" i="53"/>
  <c r="F183" i="53"/>
  <c r="J183" i="53"/>
  <c r="N183" i="53"/>
  <c r="R183" i="53"/>
  <c r="G183" i="53"/>
  <c r="K183" i="53"/>
  <c r="O183" i="53"/>
  <c r="S183" i="53"/>
  <c r="Y183" i="53"/>
  <c r="X183" i="53"/>
  <c r="W183" i="53"/>
  <c r="D182" i="53"/>
  <c r="H182" i="53"/>
  <c r="L182" i="53"/>
  <c r="P182" i="53"/>
  <c r="E182" i="53"/>
  <c r="I182" i="53"/>
  <c r="M182" i="53"/>
  <c r="Q182" i="53"/>
  <c r="F182" i="53"/>
  <c r="J182" i="53"/>
  <c r="N182" i="53"/>
  <c r="R182" i="53"/>
  <c r="G182" i="53"/>
  <c r="K182" i="53"/>
  <c r="O182" i="53"/>
  <c r="S182" i="53"/>
  <c r="Y182" i="53"/>
  <c r="X182" i="53"/>
  <c r="W182" i="53"/>
  <c r="D181" i="53"/>
  <c r="H181" i="53"/>
  <c r="L181" i="53"/>
  <c r="P181" i="53"/>
  <c r="E181" i="53"/>
  <c r="I181" i="53"/>
  <c r="M181" i="53"/>
  <c r="Q181" i="53"/>
  <c r="F181" i="53"/>
  <c r="J181" i="53"/>
  <c r="N181" i="53"/>
  <c r="R181" i="53"/>
  <c r="G181" i="53"/>
  <c r="K181" i="53"/>
  <c r="O181" i="53"/>
  <c r="S181" i="53"/>
  <c r="Y181" i="53"/>
  <c r="X181" i="53"/>
  <c r="W181" i="53"/>
  <c r="D166" i="53"/>
  <c r="H166" i="53"/>
  <c r="L166" i="53"/>
  <c r="P166" i="53"/>
  <c r="E166" i="53"/>
  <c r="I166" i="53"/>
  <c r="M166" i="53"/>
  <c r="Q166" i="53"/>
  <c r="F166" i="53"/>
  <c r="J166" i="53"/>
  <c r="N166" i="53"/>
  <c r="R166" i="53"/>
  <c r="G166" i="53"/>
  <c r="K166" i="53"/>
  <c r="O166" i="53"/>
  <c r="S166" i="53"/>
  <c r="Y166" i="53"/>
  <c r="X166" i="53"/>
  <c r="W166" i="53"/>
  <c r="D165" i="53"/>
  <c r="H165" i="53"/>
  <c r="L165" i="53"/>
  <c r="P165" i="53"/>
  <c r="E165" i="53"/>
  <c r="I165" i="53"/>
  <c r="M165" i="53"/>
  <c r="Q165" i="53"/>
  <c r="F165" i="53"/>
  <c r="J165" i="53"/>
  <c r="N165" i="53"/>
  <c r="R165" i="53"/>
  <c r="G165" i="53"/>
  <c r="K165" i="53"/>
  <c r="O165" i="53"/>
  <c r="S165" i="53"/>
  <c r="Y165" i="53"/>
  <c r="X165" i="53"/>
  <c r="W165" i="53"/>
  <c r="D164" i="53"/>
  <c r="H164" i="53"/>
  <c r="L164" i="53"/>
  <c r="P164" i="53"/>
  <c r="E164" i="53"/>
  <c r="I164" i="53"/>
  <c r="M164" i="53"/>
  <c r="Q164" i="53"/>
  <c r="F164" i="53"/>
  <c r="J164" i="53"/>
  <c r="N164" i="53"/>
  <c r="R164" i="53"/>
  <c r="G164" i="53"/>
  <c r="K164" i="53"/>
  <c r="O164" i="53"/>
  <c r="S164" i="53"/>
  <c r="Y164" i="53"/>
  <c r="X164" i="53"/>
  <c r="W164" i="53"/>
  <c r="D160" i="53"/>
  <c r="H160" i="53"/>
  <c r="L160" i="53"/>
  <c r="P160" i="53"/>
  <c r="E160" i="53"/>
  <c r="I160" i="53"/>
  <c r="M160" i="53"/>
  <c r="Q160" i="53"/>
  <c r="F160" i="53"/>
  <c r="J160" i="53"/>
  <c r="N160" i="53"/>
  <c r="R160" i="53"/>
  <c r="G160" i="53"/>
  <c r="K160" i="53"/>
  <c r="O160" i="53"/>
  <c r="S160" i="53"/>
  <c r="Y160" i="53"/>
  <c r="X160" i="53"/>
  <c r="W160" i="53"/>
  <c r="D159" i="53"/>
  <c r="H159" i="53"/>
  <c r="L159" i="53"/>
  <c r="P159" i="53"/>
  <c r="E159" i="53"/>
  <c r="I159" i="53"/>
  <c r="M159" i="53"/>
  <c r="Q159" i="53"/>
  <c r="F159" i="53"/>
  <c r="J159" i="53"/>
  <c r="N159" i="53"/>
  <c r="R159" i="53"/>
  <c r="G159" i="53"/>
  <c r="K159" i="53"/>
  <c r="O159" i="53"/>
  <c r="S159" i="53"/>
  <c r="Y159" i="53"/>
  <c r="X159" i="53"/>
  <c r="W159" i="53"/>
  <c r="D158" i="53"/>
  <c r="H158" i="53"/>
  <c r="L158" i="53"/>
  <c r="P158" i="53"/>
  <c r="E158" i="53"/>
  <c r="I158" i="53"/>
  <c r="M158" i="53"/>
  <c r="Q158" i="53"/>
  <c r="F158" i="53"/>
  <c r="J158" i="53"/>
  <c r="N158" i="53"/>
  <c r="R158" i="53"/>
  <c r="G158" i="53"/>
  <c r="K158" i="53"/>
  <c r="O158" i="53"/>
  <c r="S158" i="53"/>
  <c r="Y158" i="53"/>
  <c r="X158" i="53"/>
  <c r="W158" i="53"/>
  <c r="D157" i="53"/>
  <c r="H157" i="53"/>
  <c r="L157" i="53"/>
  <c r="P157" i="53"/>
  <c r="E157" i="53"/>
  <c r="I157" i="53"/>
  <c r="M157" i="53"/>
  <c r="Q157" i="53"/>
  <c r="F157" i="53"/>
  <c r="J157" i="53"/>
  <c r="N157" i="53"/>
  <c r="R157" i="53"/>
  <c r="G157" i="53"/>
  <c r="K157" i="53"/>
  <c r="O157" i="53"/>
  <c r="S157" i="53"/>
  <c r="Y157" i="53"/>
  <c r="X157" i="53"/>
  <c r="W157" i="53"/>
  <c r="D156" i="53"/>
  <c r="H156" i="53"/>
  <c r="L156" i="53"/>
  <c r="P156" i="53"/>
  <c r="E156" i="53"/>
  <c r="I156" i="53"/>
  <c r="M156" i="53"/>
  <c r="Q156" i="53"/>
  <c r="F156" i="53"/>
  <c r="J156" i="53"/>
  <c r="N156" i="53"/>
  <c r="R156" i="53"/>
  <c r="G156" i="53"/>
  <c r="K156" i="53"/>
  <c r="O156" i="53"/>
  <c r="S156" i="53"/>
  <c r="Y156" i="53"/>
  <c r="X156" i="53"/>
  <c r="W156" i="53"/>
  <c r="D155" i="53"/>
  <c r="H155" i="53"/>
  <c r="L155" i="53"/>
  <c r="P155" i="53"/>
  <c r="E155" i="53"/>
  <c r="I155" i="53"/>
  <c r="M155" i="53"/>
  <c r="Q155" i="53"/>
  <c r="F155" i="53"/>
  <c r="J155" i="53"/>
  <c r="N155" i="53"/>
  <c r="R155" i="53"/>
  <c r="G155" i="53"/>
  <c r="K155" i="53"/>
  <c r="O155" i="53"/>
  <c r="S155" i="53"/>
  <c r="Y155" i="53"/>
  <c r="X155" i="53"/>
  <c r="W155" i="53"/>
  <c r="D154" i="53"/>
  <c r="H154" i="53"/>
  <c r="L154" i="53"/>
  <c r="P154" i="53"/>
  <c r="E154" i="53"/>
  <c r="I154" i="53"/>
  <c r="M154" i="53"/>
  <c r="Q154" i="53"/>
  <c r="F154" i="53"/>
  <c r="J154" i="53"/>
  <c r="N154" i="53"/>
  <c r="R154" i="53"/>
  <c r="G154" i="53"/>
  <c r="K154" i="53"/>
  <c r="O154" i="53"/>
  <c r="S154" i="53"/>
  <c r="Y154" i="53"/>
  <c r="X154" i="53"/>
  <c r="W154" i="53"/>
  <c r="D153" i="53"/>
  <c r="H153" i="53"/>
  <c r="L153" i="53"/>
  <c r="P153" i="53"/>
  <c r="E153" i="53"/>
  <c r="I153" i="53"/>
  <c r="M153" i="53"/>
  <c r="Q153" i="53"/>
  <c r="F153" i="53"/>
  <c r="J153" i="53"/>
  <c r="N153" i="53"/>
  <c r="R153" i="53"/>
  <c r="G153" i="53"/>
  <c r="K153" i="53"/>
  <c r="O153" i="53"/>
  <c r="S153" i="53"/>
  <c r="Y153" i="53"/>
  <c r="X153" i="53"/>
  <c r="W153" i="53"/>
  <c r="D151" i="53"/>
  <c r="H151" i="53"/>
  <c r="L151" i="53"/>
  <c r="P151" i="53"/>
  <c r="E151" i="53"/>
  <c r="I151" i="53"/>
  <c r="M151" i="53"/>
  <c r="Q151" i="53"/>
  <c r="F151" i="53"/>
  <c r="J151" i="53"/>
  <c r="N151" i="53"/>
  <c r="R151" i="53"/>
  <c r="G151" i="53"/>
  <c r="K151" i="53"/>
  <c r="O151" i="53"/>
  <c r="S151" i="53"/>
  <c r="Y151" i="53"/>
  <c r="X151" i="53"/>
  <c r="W151" i="53"/>
  <c r="D142" i="53"/>
  <c r="H142" i="53"/>
  <c r="L142" i="53"/>
  <c r="P142" i="53"/>
  <c r="E142" i="53"/>
  <c r="I142" i="53"/>
  <c r="M142" i="53"/>
  <c r="Q142" i="53"/>
  <c r="F142" i="53"/>
  <c r="J142" i="53"/>
  <c r="N142" i="53"/>
  <c r="R142" i="53"/>
  <c r="G142" i="53"/>
  <c r="K142" i="53"/>
  <c r="O142" i="53"/>
  <c r="S142" i="53"/>
  <c r="Y142" i="53"/>
  <c r="X142" i="53"/>
  <c r="W142" i="53"/>
  <c r="D141" i="53"/>
  <c r="H141" i="53"/>
  <c r="L141" i="53"/>
  <c r="P141" i="53"/>
  <c r="E141" i="53"/>
  <c r="I141" i="53"/>
  <c r="M141" i="53"/>
  <c r="Q141" i="53"/>
  <c r="F141" i="53"/>
  <c r="J141" i="53"/>
  <c r="N141" i="53"/>
  <c r="R141" i="53"/>
  <c r="G141" i="53"/>
  <c r="K141" i="53"/>
  <c r="O141" i="53"/>
  <c r="S141" i="53"/>
  <c r="Y141" i="53"/>
  <c r="X141" i="53"/>
  <c r="W141" i="53"/>
  <c r="D112" i="53"/>
  <c r="H112" i="53"/>
  <c r="L112" i="53"/>
  <c r="P112" i="53"/>
  <c r="E112" i="53"/>
  <c r="I112" i="53"/>
  <c r="M112" i="53"/>
  <c r="Q112" i="53"/>
  <c r="F112" i="53"/>
  <c r="J112" i="53"/>
  <c r="N112" i="53"/>
  <c r="R112" i="53"/>
  <c r="G112" i="53"/>
  <c r="K112" i="53"/>
  <c r="O112" i="53"/>
  <c r="S112" i="53"/>
  <c r="Y112" i="53"/>
  <c r="X112" i="53"/>
  <c r="W112" i="53"/>
  <c r="D111" i="53"/>
  <c r="H111" i="53"/>
  <c r="L111" i="53"/>
  <c r="P111" i="53"/>
  <c r="E111" i="53"/>
  <c r="I111" i="53"/>
  <c r="M111" i="53"/>
  <c r="Q111" i="53"/>
  <c r="F111" i="53"/>
  <c r="J111" i="53"/>
  <c r="N111" i="53"/>
  <c r="R111" i="53"/>
  <c r="G111" i="53"/>
  <c r="K111" i="53"/>
  <c r="O111" i="53"/>
  <c r="S111" i="53"/>
  <c r="Y111" i="53"/>
  <c r="X111" i="53"/>
  <c r="W111" i="53"/>
  <c r="D110" i="53"/>
  <c r="H110" i="53"/>
  <c r="L110" i="53"/>
  <c r="P110" i="53"/>
  <c r="E110" i="53"/>
  <c r="I110" i="53"/>
  <c r="M110" i="53"/>
  <c r="Q110" i="53"/>
  <c r="F110" i="53"/>
  <c r="J110" i="53"/>
  <c r="N110" i="53"/>
  <c r="R110" i="53"/>
  <c r="G110" i="53"/>
  <c r="K110" i="53"/>
  <c r="O110" i="53"/>
  <c r="S110" i="53"/>
  <c r="Y110" i="53"/>
  <c r="X110" i="53"/>
  <c r="W110" i="53"/>
  <c r="D109" i="53"/>
  <c r="H109" i="53"/>
  <c r="L109" i="53"/>
  <c r="P109" i="53"/>
  <c r="E109" i="53"/>
  <c r="I109" i="53"/>
  <c r="M109" i="53"/>
  <c r="Q109" i="53"/>
  <c r="F109" i="53"/>
  <c r="J109" i="53"/>
  <c r="N109" i="53"/>
  <c r="R109" i="53"/>
  <c r="G109" i="53"/>
  <c r="K109" i="53"/>
  <c r="O109" i="53"/>
  <c r="S109" i="53"/>
  <c r="Y109" i="53"/>
  <c r="X109" i="53"/>
  <c r="W109" i="53"/>
  <c r="D108" i="53"/>
  <c r="H108" i="53"/>
  <c r="L108" i="53"/>
  <c r="P108" i="53"/>
  <c r="E108" i="53"/>
  <c r="I108" i="53"/>
  <c r="M108" i="53"/>
  <c r="Q108" i="53"/>
  <c r="F108" i="53"/>
  <c r="J108" i="53"/>
  <c r="N108" i="53"/>
  <c r="R108" i="53"/>
  <c r="G108" i="53"/>
  <c r="K108" i="53"/>
  <c r="O108" i="53"/>
  <c r="S108" i="53"/>
  <c r="Y108" i="53"/>
  <c r="X108" i="53"/>
  <c r="W108" i="53"/>
  <c r="D107" i="53"/>
  <c r="H107" i="53"/>
  <c r="L107" i="53"/>
  <c r="P107" i="53"/>
  <c r="E107" i="53"/>
  <c r="I107" i="53"/>
  <c r="M107" i="53"/>
  <c r="Q107" i="53"/>
  <c r="F107" i="53"/>
  <c r="J107" i="53"/>
  <c r="N107" i="53"/>
  <c r="R107" i="53"/>
  <c r="G107" i="53"/>
  <c r="K107" i="53"/>
  <c r="O107" i="53"/>
  <c r="S107" i="53"/>
  <c r="Y107" i="53"/>
  <c r="X107" i="53"/>
  <c r="W107" i="53"/>
  <c r="D106" i="53"/>
  <c r="H106" i="53"/>
  <c r="L106" i="53"/>
  <c r="P106" i="53"/>
  <c r="E106" i="53"/>
  <c r="I106" i="53"/>
  <c r="M106" i="53"/>
  <c r="Q106" i="53"/>
  <c r="F106" i="53"/>
  <c r="J106" i="53"/>
  <c r="N106" i="53"/>
  <c r="R106" i="53"/>
  <c r="G106" i="53"/>
  <c r="K106" i="53"/>
  <c r="O106" i="53"/>
  <c r="S106" i="53"/>
  <c r="Y106" i="53"/>
  <c r="X106" i="53"/>
  <c r="W106" i="53"/>
  <c r="D105" i="53"/>
  <c r="H105" i="53"/>
  <c r="L105" i="53"/>
  <c r="P105" i="53"/>
  <c r="E105" i="53"/>
  <c r="I105" i="53"/>
  <c r="M105" i="53"/>
  <c r="Q105" i="53"/>
  <c r="F105" i="53"/>
  <c r="J105" i="53"/>
  <c r="N105" i="53"/>
  <c r="R105" i="53"/>
  <c r="G105" i="53"/>
  <c r="K105" i="53"/>
  <c r="O105" i="53"/>
  <c r="S105" i="53"/>
  <c r="Y105" i="53"/>
  <c r="X105" i="53"/>
  <c r="W105" i="53"/>
  <c r="D104" i="53"/>
  <c r="H104" i="53"/>
  <c r="L104" i="53"/>
  <c r="P104" i="53"/>
  <c r="E104" i="53"/>
  <c r="I104" i="53"/>
  <c r="M104" i="53"/>
  <c r="Q104" i="53"/>
  <c r="F104" i="53"/>
  <c r="J104" i="53"/>
  <c r="N104" i="53"/>
  <c r="R104" i="53"/>
  <c r="G104" i="53"/>
  <c r="K104" i="53"/>
  <c r="O104" i="53"/>
  <c r="S104" i="53"/>
  <c r="Y104" i="53"/>
  <c r="X104" i="53"/>
  <c r="W104" i="53"/>
  <c r="D103" i="53"/>
  <c r="H103" i="53"/>
  <c r="L103" i="53"/>
  <c r="P103" i="53"/>
  <c r="E103" i="53"/>
  <c r="I103" i="53"/>
  <c r="M103" i="53"/>
  <c r="Q103" i="53"/>
  <c r="F103" i="53"/>
  <c r="J103" i="53"/>
  <c r="N103" i="53"/>
  <c r="R103" i="53"/>
  <c r="G103" i="53"/>
  <c r="K103" i="53"/>
  <c r="O103" i="53"/>
  <c r="S103" i="53"/>
  <c r="Y103" i="53"/>
  <c r="X103" i="53"/>
  <c r="W103" i="53"/>
  <c r="D102" i="53"/>
  <c r="H102" i="53"/>
  <c r="L102" i="53"/>
  <c r="P102" i="53"/>
  <c r="E102" i="53"/>
  <c r="I102" i="53"/>
  <c r="M102" i="53"/>
  <c r="Q102" i="53"/>
  <c r="F102" i="53"/>
  <c r="J102" i="53"/>
  <c r="N102" i="53"/>
  <c r="R102" i="53"/>
  <c r="G102" i="53"/>
  <c r="K102" i="53"/>
  <c r="O102" i="53"/>
  <c r="S102" i="53"/>
  <c r="Y102" i="53"/>
  <c r="X102" i="53"/>
  <c r="W102" i="53"/>
  <c r="D101" i="53"/>
  <c r="H101" i="53"/>
  <c r="L101" i="53"/>
  <c r="P101" i="53"/>
  <c r="E101" i="53"/>
  <c r="I101" i="53"/>
  <c r="M101" i="53"/>
  <c r="Q101" i="53"/>
  <c r="F101" i="53"/>
  <c r="J101" i="53"/>
  <c r="N101" i="53"/>
  <c r="R101" i="53"/>
  <c r="G101" i="53"/>
  <c r="K101" i="53"/>
  <c r="O101" i="53"/>
  <c r="S101" i="53"/>
  <c r="Y101" i="53"/>
  <c r="X101" i="53"/>
  <c r="W101" i="53"/>
  <c r="D100" i="53"/>
  <c r="H100" i="53"/>
  <c r="L100" i="53"/>
  <c r="P100" i="53"/>
  <c r="E100" i="53"/>
  <c r="I100" i="53"/>
  <c r="M100" i="53"/>
  <c r="Q100" i="53"/>
  <c r="F100" i="53"/>
  <c r="J100" i="53"/>
  <c r="N100" i="53"/>
  <c r="R100" i="53"/>
  <c r="G100" i="53"/>
  <c r="K100" i="53"/>
  <c r="O100" i="53"/>
  <c r="S100" i="53"/>
  <c r="Y100" i="53"/>
  <c r="X100" i="53"/>
  <c r="W100" i="53"/>
  <c r="D99" i="53"/>
  <c r="H99" i="53"/>
  <c r="L99" i="53"/>
  <c r="P99" i="53"/>
  <c r="E99" i="53"/>
  <c r="I99" i="53"/>
  <c r="M99" i="53"/>
  <c r="Q99" i="53"/>
  <c r="F99" i="53"/>
  <c r="J99" i="53"/>
  <c r="N99" i="53"/>
  <c r="R99" i="53"/>
  <c r="G99" i="53"/>
  <c r="K99" i="53"/>
  <c r="O99" i="53"/>
  <c r="S99" i="53"/>
  <c r="Y99" i="53"/>
  <c r="X99" i="53"/>
  <c r="W99" i="53"/>
  <c r="D98" i="53"/>
  <c r="H98" i="53"/>
  <c r="L98" i="53"/>
  <c r="P98" i="53"/>
  <c r="E98" i="53"/>
  <c r="I98" i="53"/>
  <c r="M98" i="53"/>
  <c r="Q98" i="53"/>
  <c r="F98" i="53"/>
  <c r="J98" i="53"/>
  <c r="N98" i="53"/>
  <c r="R98" i="53"/>
  <c r="G98" i="53"/>
  <c r="K98" i="53"/>
  <c r="O98" i="53"/>
  <c r="S98" i="53"/>
  <c r="Y98" i="53"/>
  <c r="X98" i="53"/>
  <c r="W98" i="53"/>
  <c r="D97" i="53"/>
  <c r="H97" i="53"/>
  <c r="L97" i="53"/>
  <c r="P97" i="53"/>
  <c r="E97" i="53"/>
  <c r="I97" i="53"/>
  <c r="M97" i="53"/>
  <c r="Q97" i="53"/>
  <c r="F97" i="53"/>
  <c r="J97" i="53"/>
  <c r="N97" i="53"/>
  <c r="R97" i="53"/>
  <c r="G97" i="53"/>
  <c r="K97" i="53"/>
  <c r="O97" i="53"/>
  <c r="S97" i="53"/>
  <c r="Y97" i="53"/>
  <c r="X97" i="53"/>
  <c r="W97" i="53"/>
  <c r="D96" i="53"/>
  <c r="H96" i="53"/>
  <c r="L96" i="53"/>
  <c r="P96" i="53"/>
  <c r="E96" i="53"/>
  <c r="I96" i="53"/>
  <c r="M96" i="53"/>
  <c r="Q96" i="53"/>
  <c r="F96" i="53"/>
  <c r="J96" i="53"/>
  <c r="N96" i="53"/>
  <c r="R96" i="53"/>
  <c r="G96" i="53"/>
  <c r="K96" i="53"/>
  <c r="O96" i="53"/>
  <c r="S96" i="53"/>
  <c r="Y96" i="53"/>
  <c r="X96" i="53"/>
  <c r="W96" i="53"/>
  <c r="D95" i="53"/>
  <c r="H95" i="53"/>
  <c r="L95" i="53"/>
  <c r="P95" i="53"/>
  <c r="E95" i="53"/>
  <c r="I95" i="53"/>
  <c r="M95" i="53"/>
  <c r="Q95" i="53"/>
  <c r="F95" i="53"/>
  <c r="J95" i="53"/>
  <c r="N95" i="53"/>
  <c r="R95" i="53"/>
  <c r="G95" i="53"/>
  <c r="K95" i="53"/>
  <c r="O95" i="53"/>
  <c r="S95" i="53"/>
  <c r="Y95" i="53"/>
  <c r="X95" i="53"/>
  <c r="W95" i="53"/>
  <c r="D94" i="53"/>
  <c r="H94" i="53"/>
  <c r="L94" i="53"/>
  <c r="P94" i="53"/>
  <c r="E94" i="53"/>
  <c r="I94" i="53"/>
  <c r="M94" i="53"/>
  <c r="Q94" i="53"/>
  <c r="F94" i="53"/>
  <c r="J94" i="53"/>
  <c r="N94" i="53"/>
  <c r="R94" i="53"/>
  <c r="G94" i="53"/>
  <c r="K94" i="53"/>
  <c r="O94" i="53"/>
  <c r="S94" i="53"/>
  <c r="Y94" i="53"/>
  <c r="X94" i="53"/>
  <c r="W94" i="53"/>
  <c r="D93" i="53"/>
  <c r="H93" i="53"/>
  <c r="L93" i="53"/>
  <c r="P93" i="53"/>
  <c r="E93" i="53"/>
  <c r="I93" i="53"/>
  <c r="M93" i="53"/>
  <c r="Q93" i="53"/>
  <c r="F93" i="53"/>
  <c r="J93" i="53"/>
  <c r="N93" i="53"/>
  <c r="R93" i="53"/>
  <c r="G93" i="53"/>
  <c r="K93" i="53"/>
  <c r="O93" i="53"/>
  <c r="S93" i="53"/>
  <c r="Y93" i="53"/>
  <c r="X93" i="53"/>
  <c r="W93" i="53"/>
  <c r="H87" i="53"/>
  <c r="L87" i="53"/>
  <c r="P87" i="53"/>
  <c r="I87" i="53"/>
  <c r="M87" i="53"/>
  <c r="Q87" i="53"/>
  <c r="J87" i="53"/>
  <c r="N87" i="53"/>
  <c r="R87" i="53"/>
  <c r="K87" i="53"/>
  <c r="O87" i="53"/>
  <c r="S87" i="53"/>
  <c r="Y87" i="53"/>
  <c r="X87" i="53"/>
  <c r="W87" i="53"/>
  <c r="D79" i="53"/>
  <c r="H79" i="53"/>
  <c r="L79" i="53"/>
  <c r="P79" i="53"/>
  <c r="E79" i="53"/>
  <c r="I79" i="53"/>
  <c r="M79" i="53"/>
  <c r="Q79" i="53"/>
  <c r="F79" i="53"/>
  <c r="J79" i="53"/>
  <c r="N79" i="53"/>
  <c r="R79" i="53"/>
  <c r="G79" i="53"/>
  <c r="K79" i="53"/>
  <c r="O79" i="53"/>
  <c r="S79" i="53"/>
  <c r="Y79" i="53"/>
  <c r="X79" i="53"/>
  <c r="W79" i="53"/>
  <c r="D78" i="53"/>
  <c r="H78" i="53"/>
  <c r="L78" i="53"/>
  <c r="P78" i="53"/>
  <c r="E78" i="53"/>
  <c r="I78" i="53"/>
  <c r="M78" i="53"/>
  <c r="Q78" i="53"/>
  <c r="F78" i="53"/>
  <c r="J78" i="53"/>
  <c r="N78" i="53"/>
  <c r="R78" i="53"/>
  <c r="G78" i="53"/>
  <c r="K78" i="53"/>
  <c r="O78" i="53"/>
  <c r="S78" i="53"/>
  <c r="Y78" i="53"/>
  <c r="X78" i="53"/>
  <c r="W78" i="53"/>
  <c r="D77" i="53"/>
  <c r="H77" i="53"/>
  <c r="L77" i="53"/>
  <c r="P77" i="53"/>
  <c r="E77" i="53"/>
  <c r="I77" i="53"/>
  <c r="M77" i="53"/>
  <c r="Q77" i="53"/>
  <c r="F77" i="53"/>
  <c r="J77" i="53"/>
  <c r="N77" i="53"/>
  <c r="R77" i="53"/>
  <c r="G77" i="53"/>
  <c r="K77" i="53"/>
  <c r="O77" i="53"/>
  <c r="S77" i="53"/>
  <c r="Y77" i="53"/>
  <c r="X77" i="53"/>
  <c r="W77" i="53"/>
  <c r="D76" i="53"/>
  <c r="H76" i="53"/>
  <c r="L76" i="53"/>
  <c r="P76" i="53"/>
  <c r="E76" i="53"/>
  <c r="I76" i="53"/>
  <c r="M76" i="53"/>
  <c r="Q76" i="53"/>
  <c r="F76" i="53"/>
  <c r="J76" i="53"/>
  <c r="N76" i="53"/>
  <c r="R76" i="53"/>
  <c r="G76" i="53"/>
  <c r="K76" i="53"/>
  <c r="O76" i="53"/>
  <c r="S76" i="53"/>
  <c r="Y76" i="53"/>
  <c r="X76" i="53"/>
  <c r="W76" i="53"/>
  <c r="D64" i="53"/>
  <c r="H64" i="53"/>
  <c r="L64" i="53"/>
  <c r="P64" i="53"/>
  <c r="E64" i="53"/>
  <c r="I64" i="53"/>
  <c r="M64" i="53"/>
  <c r="Q64" i="53"/>
  <c r="F64" i="53"/>
  <c r="J64" i="53"/>
  <c r="N64" i="53"/>
  <c r="R64" i="53"/>
  <c r="G64" i="53"/>
  <c r="K64" i="53"/>
  <c r="O64" i="53"/>
  <c r="S64" i="53"/>
  <c r="Y64" i="53"/>
  <c r="X64" i="53"/>
  <c r="W64" i="53"/>
  <c r="D63" i="53"/>
  <c r="H63" i="53"/>
  <c r="L63" i="53"/>
  <c r="P63" i="53"/>
  <c r="E63" i="53"/>
  <c r="I63" i="53"/>
  <c r="M63" i="53"/>
  <c r="Q63" i="53"/>
  <c r="F63" i="53"/>
  <c r="J63" i="53"/>
  <c r="N63" i="53"/>
  <c r="R63" i="53"/>
  <c r="G63" i="53"/>
  <c r="K63" i="53"/>
  <c r="O63" i="53"/>
  <c r="S63" i="53"/>
  <c r="Y63" i="53"/>
  <c r="X63" i="53"/>
  <c r="W63" i="53"/>
  <c r="D62" i="53"/>
  <c r="H62" i="53"/>
  <c r="L62" i="53"/>
  <c r="P62" i="53"/>
  <c r="E62" i="53"/>
  <c r="I62" i="53"/>
  <c r="M62" i="53"/>
  <c r="Q62" i="53"/>
  <c r="F62" i="53"/>
  <c r="J62" i="53"/>
  <c r="N62" i="53"/>
  <c r="R62" i="53"/>
  <c r="G62" i="53"/>
  <c r="K62" i="53"/>
  <c r="O62" i="53"/>
  <c r="S62" i="53"/>
  <c r="Y62" i="53"/>
  <c r="X62" i="53"/>
  <c r="W62" i="53"/>
  <c r="D57" i="53"/>
  <c r="H57" i="53"/>
  <c r="L57" i="53"/>
  <c r="P57" i="53"/>
  <c r="E57" i="53"/>
  <c r="I57" i="53"/>
  <c r="M57" i="53"/>
  <c r="Q57" i="53"/>
  <c r="F57" i="53"/>
  <c r="J57" i="53"/>
  <c r="N57" i="53"/>
  <c r="R57" i="53"/>
  <c r="G57" i="53"/>
  <c r="K57" i="53"/>
  <c r="O57" i="53"/>
  <c r="S57" i="53"/>
  <c r="Y57" i="53"/>
  <c r="X57" i="53"/>
  <c r="W57" i="53"/>
  <c r="D56" i="53"/>
  <c r="H56" i="53"/>
  <c r="L56" i="53"/>
  <c r="P56" i="53"/>
  <c r="E56" i="53"/>
  <c r="I56" i="53"/>
  <c r="M56" i="53"/>
  <c r="Q56" i="53"/>
  <c r="F56" i="53"/>
  <c r="J56" i="53"/>
  <c r="N56" i="53"/>
  <c r="R56" i="53"/>
  <c r="G56" i="53"/>
  <c r="K56" i="53"/>
  <c r="O56" i="53"/>
  <c r="S56" i="53"/>
  <c r="Y56" i="53"/>
  <c r="X56" i="53"/>
  <c r="W56" i="53"/>
  <c r="D55" i="53"/>
  <c r="H55" i="53"/>
  <c r="L55" i="53"/>
  <c r="P55" i="53"/>
  <c r="E55" i="53"/>
  <c r="I55" i="53"/>
  <c r="M55" i="53"/>
  <c r="Q55" i="53"/>
  <c r="F55" i="53"/>
  <c r="J55" i="53"/>
  <c r="N55" i="53"/>
  <c r="R55" i="53"/>
  <c r="G55" i="53"/>
  <c r="K55" i="53"/>
  <c r="O55" i="53"/>
  <c r="S55" i="53"/>
  <c r="Y55" i="53"/>
  <c r="X55" i="53"/>
  <c r="W55" i="53"/>
  <c r="D48" i="53"/>
  <c r="H48" i="53"/>
  <c r="L48" i="53"/>
  <c r="P48" i="53"/>
  <c r="E48" i="53"/>
  <c r="I48" i="53"/>
  <c r="M48" i="53"/>
  <c r="Q48" i="53"/>
  <c r="F48" i="53"/>
  <c r="J48" i="53"/>
  <c r="N48" i="53"/>
  <c r="R48" i="53"/>
  <c r="G48" i="53"/>
  <c r="K48" i="53"/>
  <c r="O48" i="53"/>
  <c r="S48" i="53"/>
  <c r="Y48" i="53"/>
  <c r="X48" i="53"/>
  <c r="W48" i="53"/>
  <c r="D47" i="53"/>
  <c r="H47" i="53"/>
  <c r="L47" i="53"/>
  <c r="P47" i="53"/>
  <c r="E47" i="53"/>
  <c r="I47" i="53"/>
  <c r="M47" i="53"/>
  <c r="Q47" i="53"/>
  <c r="F47" i="53"/>
  <c r="J47" i="53"/>
  <c r="N47" i="53"/>
  <c r="R47" i="53"/>
  <c r="G47" i="53"/>
  <c r="K47" i="53"/>
  <c r="O47" i="53"/>
  <c r="S47" i="53"/>
  <c r="Y47" i="53"/>
  <c r="X47" i="53"/>
  <c r="W47" i="53"/>
  <c r="D36" i="53"/>
  <c r="H36" i="53"/>
  <c r="L36" i="53"/>
  <c r="P36" i="53"/>
  <c r="E36" i="53"/>
  <c r="I36" i="53"/>
  <c r="M36" i="53"/>
  <c r="Q36" i="53"/>
  <c r="F36" i="53"/>
  <c r="J36" i="53"/>
  <c r="N36" i="53"/>
  <c r="R36" i="53"/>
  <c r="G36" i="53"/>
  <c r="K36" i="53"/>
  <c r="O36" i="53"/>
  <c r="S36" i="53"/>
  <c r="Y36" i="53"/>
  <c r="X36" i="53"/>
  <c r="W36" i="53"/>
  <c r="AK22" i="53"/>
  <c r="AH35" i="53"/>
  <c r="AI22" i="53"/>
  <c r="AG35" i="53"/>
  <c r="D35" i="53"/>
  <c r="H35" i="53"/>
  <c r="L35" i="53"/>
  <c r="P35" i="53"/>
  <c r="E35" i="53"/>
  <c r="I35" i="53"/>
  <c r="M35" i="53"/>
  <c r="Q35" i="53"/>
  <c r="F35" i="53"/>
  <c r="J35" i="53"/>
  <c r="N35" i="53"/>
  <c r="R35" i="53"/>
  <c r="G35" i="53"/>
  <c r="K35" i="53"/>
  <c r="O35" i="53"/>
  <c r="S35" i="53"/>
  <c r="Y35" i="53"/>
  <c r="X35" i="53"/>
  <c r="W35" i="53"/>
  <c r="AK20" i="53"/>
  <c r="AK21" i="53"/>
  <c r="AH34" i="53"/>
  <c r="AI20" i="53"/>
  <c r="AI21" i="53"/>
  <c r="AG34" i="53"/>
  <c r="AK19" i="53"/>
  <c r="AH33" i="53"/>
  <c r="AI19" i="53"/>
  <c r="AG33" i="53"/>
  <c r="AO30" i="53"/>
  <c r="AN30" i="53"/>
  <c r="AO29" i="53"/>
  <c r="AN29" i="53"/>
  <c r="AW20" i="53"/>
  <c r="AI29" i="53"/>
  <c r="AH29" i="53"/>
  <c r="AG29" i="53"/>
  <c r="AO28" i="53"/>
  <c r="AN28" i="53"/>
  <c r="AI28" i="53"/>
  <c r="AO27" i="53"/>
  <c r="AN27" i="53"/>
  <c r="AH28" i="53"/>
  <c r="AG28" i="53"/>
  <c r="AW19" i="53"/>
  <c r="AI27" i="53"/>
  <c r="AO26" i="53"/>
  <c r="AN26" i="53"/>
  <c r="AH27" i="53"/>
  <c r="AG27" i="53"/>
  <c r="D27" i="53"/>
  <c r="H27" i="53"/>
  <c r="L27" i="53"/>
  <c r="P27" i="53"/>
  <c r="E27" i="53"/>
  <c r="I27" i="53"/>
  <c r="M27" i="53"/>
  <c r="Q27" i="53"/>
  <c r="F27" i="53"/>
  <c r="J27" i="53"/>
  <c r="N27" i="53"/>
  <c r="R27" i="53"/>
  <c r="G27" i="53"/>
  <c r="K27" i="53"/>
  <c r="O27" i="53"/>
  <c r="S27" i="53"/>
  <c r="Y27" i="53"/>
  <c r="X27" i="53"/>
  <c r="W27" i="53"/>
  <c r="D26" i="53"/>
  <c r="H26" i="53"/>
  <c r="L26" i="53"/>
  <c r="P26" i="53"/>
  <c r="E26" i="53"/>
  <c r="I26" i="53"/>
  <c r="M26" i="53"/>
  <c r="Q26" i="53"/>
  <c r="F26" i="53"/>
  <c r="J26" i="53"/>
  <c r="N26" i="53"/>
  <c r="R26" i="53"/>
  <c r="G26" i="53"/>
  <c r="K26" i="53"/>
  <c r="O26" i="53"/>
  <c r="S26" i="53"/>
  <c r="Y26" i="53"/>
  <c r="X26" i="53"/>
  <c r="W26" i="53"/>
  <c r="D25" i="53"/>
  <c r="H25" i="53"/>
  <c r="L25" i="53"/>
  <c r="P25" i="53"/>
  <c r="E25" i="53"/>
  <c r="I25" i="53"/>
  <c r="M25" i="53"/>
  <c r="Q25" i="53"/>
  <c r="F25" i="53"/>
  <c r="J25" i="53"/>
  <c r="N25" i="53"/>
  <c r="R25" i="53"/>
  <c r="G25" i="53"/>
  <c r="K25" i="53"/>
  <c r="O25" i="53"/>
  <c r="S25" i="53"/>
  <c r="Y25" i="53"/>
  <c r="X25" i="53"/>
  <c r="W25" i="53"/>
  <c r="D24" i="53"/>
  <c r="H24" i="53"/>
  <c r="L24" i="53"/>
  <c r="P24" i="53"/>
  <c r="E24" i="53"/>
  <c r="I24" i="53"/>
  <c r="M24" i="53"/>
  <c r="Q24" i="53"/>
  <c r="F24" i="53"/>
  <c r="J24" i="53"/>
  <c r="N24" i="53"/>
  <c r="R24" i="53"/>
  <c r="G24" i="53"/>
  <c r="K24" i="53"/>
  <c r="O24" i="53"/>
  <c r="S24" i="53"/>
  <c r="Y24" i="53"/>
  <c r="X24" i="53"/>
  <c r="W24" i="53"/>
  <c r="AT23" i="53"/>
  <c r="AS23" i="53"/>
  <c r="AR23" i="53"/>
  <c r="AQ23" i="53"/>
  <c r="AP23" i="53"/>
  <c r="AO23" i="53"/>
  <c r="AN23" i="53"/>
  <c r="AM23" i="53"/>
  <c r="AL23" i="53"/>
  <c r="AK23" i="53"/>
  <c r="AJ23" i="53"/>
  <c r="AI23" i="53"/>
  <c r="AH23" i="53"/>
  <c r="D23" i="53"/>
  <c r="H23" i="53"/>
  <c r="L23" i="53"/>
  <c r="P23" i="53"/>
  <c r="E23" i="53"/>
  <c r="I23" i="53"/>
  <c r="M23" i="53"/>
  <c r="Q23" i="53"/>
  <c r="F23" i="53"/>
  <c r="J23" i="53"/>
  <c r="N23" i="53"/>
  <c r="R23" i="53"/>
  <c r="G23" i="53"/>
  <c r="K23" i="53"/>
  <c r="O23" i="53"/>
  <c r="S23" i="53"/>
  <c r="Y23" i="53"/>
  <c r="X23" i="53"/>
  <c r="W23" i="53"/>
  <c r="AU22" i="53"/>
  <c r="AT22" i="53"/>
  <c r="AS22" i="53"/>
  <c r="AR22" i="53"/>
  <c r="AQ22" i="53"/>
  <c r="AP22" i="53"/>
  <c r="AO22" i="53"/>
  <c r="AN22" i="53"/>
  <c r="AM22" i="53"/>
  <c r="AL22" i="53"/>
  <c r="AJ22" i="53"/>
  <c r="AH22" i="53"/>
  <c r="D22" i="53"/>
  <c r="H22" i="53"/>
  <c r="L22" i="53"/>
  <c r="P22" i="53"/>
  <c r="E22" i="53"/>
  <c r="I22" i="53"/>
  <c r="M22" i="53"/>
  <c r="Q22" i="53"/>
  <c r="F22" i="53"/>
  <c r="J22" i="53"/>
  <c r="N22" i="53"/>
  <c r="R22" i="53"/>
  <c r="G22" i="53"/>
  <c r="K22" i="53"/>
  <c r="O22" i="53"/>
  <c r="S22" i="53"/>
  <c r="Y22" i="53"/>
  <c r="X22" i="53"/>
  <c r="W22" i="53"/>
  <c r="AU21" i="53"/>
  <c r="AT21" i="53"/>
  <c r="AS21" i="53"/>
  <c r="AR21" i="53"/>
  <c r="AQ21" i="53"/>
  <c r="AP21" i="53"/>
  <c r="AO21" i="53"/>
  <c r="AN21" i="53"/>
  <c r="AM21" i="53"/>
  <c r="AL21" i="53"/>
  <c r="AJ21" i="53"/>
  <c r="AH21" i="53"/>
  <c r="D21" i="53"/>
  <c r="H21" i="53"/>
  <c r="L21" i="53"/>
  <c r="P21" i="53"/>
  <c r="E21" i="53"/>
  <c r="I21" i="53"/>
  <c r="M21" i="53"/>
  <c r="Q21" i="53"/>
  <c r="F21" i="53"/>
  <c r="J21" i="53"/>
  <c r="N21" i="53"/>
  <c r="R21" i="53"/>
  <c r="G21" i="53"/>
  <c r="K21" i="53"/>
  <c r="O21" i="53"/>
  <c r="S21" i="53"/>
  <c r="Y21" i="53"/>
  <c r="X21" i="53"/>
  <c r="W21" i="53"/>
  <c r="AX20" i="53"/>
  <c r="AV20" i="53"/>
  <c r="AU20" i="53"/>
  <c r="AT20" i="53"/>
  <c r="AS20" i="53"/>
  <c r="AR20" i="53"/>
  <c r="AQ20" i="53"/>
  <c r="AP20" i="53"/>
  <c r="AO20" i="53"/>
  <c r="AN20" i="53"/>
  <c r="AM20" i="53"/>
  <c r="AL20" i="53"/>
  <c r="AJ20" i="53"/>
  <c r="AH20" i="53"/>
  <c r="D20" i="53"/>
  <c r="H20" i="53"/>
  <c r="L20" i="53"/>
  <c r="P20" i="53"/>
  <c r="E20" i="53"/>
  <c r="I20" i="53"/>
  <c r="M20" i="53"/>
  <c r="Q20" i="53"/>
  <c r="F20" i="53"/>
  <c r="J20" i="53"/>
  <c r="N20" i="53"/>
  <c r="R20" i="53"/>
  <c r="G20" i="53"/>
  <c r="K20" i="53"/>
  <c r="O20" i="53"/>
  <c r="S20" i="53"/>
  <c r="Y20" i="53"/>
  <c r="X20" i="53"/>
  <c r="W20" i="53"/>
  <c r="AY19" i="53"/>
  <c r="AX19" i="53"/>
  <c r="AV19" i="53"/>
  <c r="AU19" i="53"/>
  <c r="AT19" i="53"/>
  <c r="AS19" i="53"/>
  <c r="AR19" i="53"/>
  <c r="AQ19" i="53"/>
  <c r="AP19" i="53"/>
  <c r="AO19" i="53"/>
  <c r="AN19" i="53"/>
  <c r="AM19" i="53"/>
  <c r="AL19" i="53"/>
  <c r="AJ19" i="53"/>
  <c r="AH19" i="53"/>
  <c r="D19" i="53"/>
  <c r="H19" i="53"/>
  <c r="L19" i="53"/>
  <c r="P19" i="53"/>
  <c r="E19" i="53"/>
  <c r="I19" i="53"/>
  <c r="M19" i="53"/>
  <c r="Q19" i="53"/>
  <c r="F19" i="53"/>
  <c r="J19" i="53"/>
  <c r="N19" i="53"/>
  <c r="R19" i="53"/>
  <c r="G19" i="53"/>
  <c r="K19" i="53"/>
  <c r="O19" i="53"/>
  <c r="S19" i="53"/>
  <c r="Y19" i="53"/>
  <c r="X19" i="53"/>
  <c r="W19" i="53"/>
  <c r="D18" i="53"/>
  <c r="H18" i="53"/>
  <c r="L18" i="53"/>
  <c r="P18" i="53"/>
  <c r="E18" i="53"/>
  <c r="I18" i="53"/>
  <c r="M18" i="53"/>
  <c r="Q18" i="53"/>
  <c r="F18" i="53"/>
  <c r="J18" i="53"/>
  <c r="N18" i="53"/>
  <c r="R18" i="53"/>
  <c r="G18" i="53"/>
  <c r="K18" i="53"/>
  <c r="O18" i="53"/>
  <c r="S18" i="53"/>
  <c r="Y18" i="53"/>
  <c r="X18" i="53"/>
  <c r="W18" i="53"/>
  <c r="D17" i="53"/>
  <c r="H17" i="53"/>
  <c r="L17" i="53"/>
  <c r="P17" i="53"/>
  <c r="E17" i="53"/>
  <c r="I17" i="53"/>
  <c r="M17" i="53"/>
  <c r="Q17" i="53"/>
  <c r="F17" i="53"/>
  <c r="J17" i="53"/>
  <c r="N17" i="53"/>
  <c r="R17" i="53"/>
  <c r="G17" i="53"/>
  <c r="K17" i="53"/>
  <c r="O17" i="53"/>
  <c r="S17" i="53"/>
  <c r="Y17" i="53"/>
  <c r="X17" i="53"/>
  <c r="W17" i="53"/>
  <c r="D16" i="53"/>
  <c r="H16" i="53"/>
  <c r="L16" i="53"/>
  <c r="P16" i="53"/>
  <c r="E16" i="53"/>
  <c r="I16" i="53"/>
  <c r="M16" i="53"/>
  <c r="Q16" i="53"/>
  <c r="F16" i="53"/>
  <c r="J16" i="53"/>
  <c r="N16" i="53"/>
  <c r="R16" i="53"/>
  <c r="G16" i="53"/>
  <c r="K16" i="53"/>
  <c r="O16" i="53"/>
  <c r="S16" i="53"/>
  <c r="Y16" i="53"/>
  <c r="X16" i="53"/>
  <c r="W16" i="53"/>
  <c r="D15" i="53"/>
  <c r="H15" i="53"/>
  <c r="L15" i="53"/>
  <c r="P15" i="53"/>
  <c r="E15" i="53"/>
  <c r="I15" i="53"/>
  <c r="M15" i="53"/>
  <c r="Q15" i="53"/>
  <c r="F15" i="53"/>
  <c r="J15" i="53"/>
  <c r="N15" i="53"/>
  <c r="R15" i="53"/>
  <c r="G15" i="53"/>
  <c r="K15" i="53"/>
  <c r="O15" i="53"/>
  <c r="S15" i="53"/>
  <c r="Y15" i="53"/>
  <c r="X15" i="53"/>
  <c r="W15" i="53"/>
  <c r="D14" i="53"/>
  <c r="H14" i="53"/>
  <c r="L14" i="53"/>
  <c r="P14" i="53"/>
  <c r="E14" i="53"/>
  <c r="I14" i="53"/>
  <c r="M14" i="53"/>
  <c r="Q14" i="53"/>
  <c r="F14" i="53"/>
  <c r="J14" i="53"/>
  <c r="N14" i="53"/>
  <c r="R14" i="53"/>
  <c r="G14" i="53"/>
  <c r="K14" i="53"/>
  <c r="O14" i="53"/>
  <c r="S14" i="53"/>
  <c r="Y14" i="53"/>
  <c r="X14" i="53"/>
  <c r="W14" i="53"/>
  <c r="D13" i="53"/>
  <c r="H13" i="53"/>
  <c r="L13" i="53"/>
  <c r="P13" i="53"/>
  <c r="E13" i="53"/>
  <c r="I13" i="53"/>
  <c r="M13" i="53"/>
  <c r="Q13" i="53"/>
  <c r="F13" i="53"/>
  <c r="J13" i="53"/>
  <c r="N13" i="53"/>
  <c r="R13" i="53"/>
  <c r="G13" i="53"/>
  <c r="K13" i="53"/>
  <c r="O13" i="53"/>
  <c r="S13" i="53"/>
  <c r="Y13" i="53"/>
  <c r="X13" i="53"/>
  <c r="W13" i="53"/>
  <c r="D12" i="53"/>
  <c r="H12" i="53"/>
  <c r="L12" i="53"/>
  <c r="P12" i="53"/>
  <c r="E12" i="53"/>
  <c r="I12" i="53"/>
  <c r="M12" i="53"/>
  <c r="Q12" i="53"/>
  <c r="F12" i="53"/>
  <c r="J12" i="53"/>
  <c r="N12" i="53"/>
  <c r="R12" i="53"/>
  <c r="G12" i="53"/>
  <c r="K12" i="53"/>
  <c r="O12" i="53"/>
  <c r="S12" i="53"/>
  <c r="Y12" i="53"/>
  <c r="X12" i="53"/>
  <c r="W12" i="53"/>
  <c r="D11" i="53"/>
  <c r="H11" i="53"/>
  <c r="L11" i="53"/>
  <c r="P11" i="53"/>
  <c r="E11" i="53"/>
  <c r="I11" i="53"/>
  <c r="M11" i="53"/>
  <c r="Q11" i="53"/>
  <c r="F11" i="53"/>
  <c r="J11" i="53"/>
  <c r="N11" i="53"/>
  <c r="R11" i="53"/>
  <c r="G11" i="53"/>
  <c r="K11" i="53"/>
  <c r="O11" i="53"/>
  <c r="S11" i="53"/>
  <c r="Y11" i="53"/>
  <c r="X11" i="53"/>
  <c r="W11" i="53"/>
  <c r="D10" i="53"/>
  <c r="H10" i="53"/>
  <c r="L10" i="53"/>
  <c r="P10" i="53"/>
  <c r="E10" i="53"/>
  <c r="I10" i="53"/>
  <c r="M10" i="53"/>
  <c r="Q10" i="53"/>
  <c r="F10" i="53"/>
  <c r="J10" i="53"/>
  <c r="N10" i="53"/>
  <c r="R10" i="53"/>
  <c r="G10" i="53"/>
  <c r="K10" i="53"/>
  <c r="O10" i="53"/>
  <c r="S10" i="53"/>
  <c r="Y10" i="53"/>
  <c r="X10" i="53"/>
  <c r="W10" i="53"/>
  <c r="D9" i="53"/>
  <c r="H9" i="53"/>
  <c r="L9" i="53"/>
  <c r="P9" i="53"/>
  <c r="E9" i="53"/>
  <c r="I9" i="53"/>
  <c r="M9" i="53"/>
  <c r="Q9" i="53"/>
  <c r="F9" i="53"/>
  <c r="J9" i="53"/>
  <c r="N9" i="53"/>
  <c r="R9" i="53"/>
  <c r="G9" i="53"/>
  <c r="K9" i="53"/>
  <c r="O9" i="53"/>
  <c r="S9" i="53"/>
  <c r="Y9" i="53"/>
  <c r="X9" i="53"/>
  <c r="W9" i="53"/>
  <c r="D8" i="53"/>
  <c r="H8" i="53"/>
  <c r="L8" i="53"/>
  <c r="P8" i="53"/>
  <c r="E8" i="53"/>
  <c r="I8" i="53"/>
  <c r="M8" i="53"/>
  <c r="Q8" i="53"/>
  <c r="F8" i="53"/>
  <c r="J8" i="53"/>
  <c r="N8" i="53"/>
  <c r="R8" i="53"/>
  <c r="G8" i="53"/>
  <c r="K8" i="53"/>
  <c r="O8" i="53"/>
  <c r="S8" i="53"/>
  <c r="Y8" i="53"/>
  <c r="X8" i="53"/>
  <c r="W8" i="53"/>
  <c r="D7" i="53"/>
  <c r="H7" i="53"/>
  <c r="L7" i="53"/>
  <c r="P7" i="53"/>
  <c r="E7" i="53"/>
  <c r="I7" i="53"/>
  <c r="M7" i="53"/>
  <c r="Q7" i="53"/>
  <c r="F7" i="53"/>
  <c r="J7" i="53"/>
  <c r="N7" i="53"/>
  <c r="R7" i="53"/>
  <c r="G7" i="53"/>
  <c r="K7" i="53"/>
  <c r="O7" i="53"/>
  <c r="S7" i="53"/>
  <c r="Y7" i="53"/>
  <c r="X7" i="53"/>
  <c r="W7" i="53"/>
  <c r="D6" i="53"/>
  <c r="H6" i="53"/>
  <c r="L6" i="53"/>
  <c r="P6" i="53"/>
  <c r="E6" i="53"/>
  <c r="I6" i="53"/>
  <c r="M6" i="53"/>
  <c r="Q6" i="53"/>
  <c r="F6" i="53"/>
  <c r="J6" i="53"/>
  <c r="N6" i="53"/>
  <c r="R6" i="53"/>
  <c r="G6" i="53"/>
  <c r="K6" i="53"/>
  <c r="O6" i="53"/>
  <c r="S6" i="53"/>
  <c r="Y6" i="53"/>
  <c r="X6" i="53"/>
  <c r="W6" i="53"/>
  <c r="G263" i="52"/>
  <c r="F263" i="52"/>
  <c r="E263" i="52"/>
  <c r="D263" i="52"/>
  <c r="G262" i="52"/>
  <c r="F262" i="52"/>
  <c r="E262" i="52"/>
  <c r="D262" i="52"/>
  <c r="G261" i="52"/>
  <c r="F261" i="52"/>
  <c r="E261" i="52"/>
  <c r="D261" i="52"/>
  <c r="G260" i="52"/>
  <c r="F260" i="52"/>
  <c r="E260" i="52"/>
  <c r="D260" i="52"/>
  <c r="G259" i="52"/>
  <c r="F259" i="52"/>
  <c r="E259" i="52"/>
  <c r="D259" i="52"/>
  <c r="G258" i="52"/>
  <c r="F258" i="52"/>
  <c r="E258" i="52"/>
  <c r="D258" i="52"/>
  <c r="G87" i="52"/>
  <c r="G256" i="52"/>
  <c r="F87" i="52"/>
  <c r="F256" i="52"/>
  <c r="E87" i="52"/>
  <c r="E256" i="52"/>
  <c r="D87" i="52"/>
  <c r="D256" i="52"/>
  <c r="G255" i="52"/>
  <c r="F255" i="52"/>
  <c r="E255" i="52"/>
  <c r="D255" i="52"/>
  <c r="L2" i="52"/>
  <c r="AB8" i="52"/>
  <c r="AB9" i="52"/>
  <c r="AB11" i="52"/>
  <c r="AB12" i="52"/>
  <c r="D252" i="52"/>
  <c r="H252" i="52"/>
  <c r="L252" i="52"/>
  <c r="P252" i="52"/>
  <c r="E252" i="52"/>
  <c r="I252" i="52"/>
  <c r="M252" i="52"/>
  <c r="Q252" i="52"/>
  <c r="F252" i="52"/>
  <c r="J252" i="52"/>
  <c r="N252" i="52"/>
  <c r="R252" i="52"/>
  <c r="G252" i="52"/>
  <c r="K252" i="52"/>
  <c r="O252" i="52"/>
  <c r="S252" i="52"/>
  <c r="Y252" i="52"/>
  <c r="X252" i="52"/>
  <c r="W252" i="52"/>
  <c r="G251" i="52"/>
  <c r="F251" i="52"/>
  <c r="E251" i="52"/>
  <c r="D251" i="52"/>
  <c r="G250" i="52"/>
  <c r="F250" i="52"/>
  <c r="E250" i="52"/>
  <c r="D250" i="52"/>
  <c r="D249" i="52"/>
  <c r="H249" i="52"/>
  <c r="L249" i="52"/>
  <c r="P249" i="52"/>
  <c r="E249" i="52"/>
  <c r="I249" i="52"/>
  <c r="M249" i="52"/>
  <c r="Q249" i="52"/>
  <c r="F249" i="52"/>
  <c r="J249" i="52"/>
  <c r="N249" i="52"/>
  <c r="R249" i="52"/>
  <c r="G249" i="52"/>
  <c r="K249" i="52"/>
  <c r="O249" i="52"/>
  <c r="S249" i="52"/>
  <c r="Y249" i="52"/>
  <c r="X249" i="52"/>
  <c r="W249" i="52"/>
  <c r="D247" i="52"/>
  <c r="H247" i="52"/>
  <c r="L247" i="52"/>
  <c r="P247" i="52"/>
  <c r="E247" i="52"/>
  <c r="I247" i="52"/>
  <c r="M247" i="52"/>
  <c r="Q247" i="52"/>
  <c r="F247" i="52"/>
  <c r="J247" i="52"/>
  <c r="N247" i="52"/>
  <c r="R247" i="52"/>
  <c r="G247" i="52"/>
  <c r="K247" i="52"/>
  <c r="O247" i="52"/>
  <c r="S247" i="52"/>
  <c r="Y247" i="52"/>
  <c r="X247" i="52"/>
  <c r="W247" i="52"/>
  <c r="D246" i="52"/>
  <c r="H246" i="52"/>
  <c r="L246" i="52"/>
  <c r="P246" i="52"/>
  <c r="E246" i="52"/>
  <c r="I246" i="52"/>
  <c r="M246" i="52"/>
  <c r="Q246" i="52"/>
  <c r="F246" i="52"/>
  <c r="J246" i="52"/>
  <c r="N246" i="52"/>
  <c r="R246" i="52"/>
  <c r="G246" i="52"/>
  <c r="K246" i="52"/>
  <c r="O246" i="52"/>
  <c r="S246" i="52"/>
  <c r="Y246" i="52"/>
  <c r="X246" i="52"/>
  <c r="W246" i="52"/>
  <c r="D241" i="52"/>
  <c r="H241" i="52"/>
  <c r="L241" i="52"/>
  <c r="P241" i="52"/>
  <c r="E241" i="52"/>
  <c r="I241" i="52"/>
  <c r="M241" i="52"/>
  <c r="Q241" i="52"/>
  <c r="F241" i="52"/>
  <c r="J241" i="52"/>
  <c r="N241" i="52"/>
  <c r="R241" i="52"/>
  <c r="G241" i="52"/>
  <c r="K241" i="52"/>
  <c r="O241" i="52"/>
  <c r="S241" i="52"/>
  <c r="Y241" i="52"/>
  <c r="X241" i="52"/>
  <c r="W241" i="52"/>
  <c r="D240" i="52"/>
  <c r="H240" i="52"/>
  <c r="L240" i="52"/>
  <c r="P240" i="52"/>
  <c r="E240" i="52"/>
  <c r="I240" i="52"/>
  <c r="M240" i="52"/>
  <c r="Q240" i="52"/>
  <c r="F240" i="52"/>
  <c r="J240" i="52"/>
  <c r="N240" i="52"/>
  <c r="R240" i="52"/>
  <c r="G240" i="52"/>
  <c r="K240" i="52"/>
  <c r="O240" i="52"/>
  <c r="S240" i="52"/>
  <c r="Y240" i="52"/>
  <c r="X240" i="52"/>
  <c r="W240" i="52"/>
  <c r="D239" i="52"/>
  <c r="H239" i="52"/>
  <c r="L239" i="52"/>
  <c r="P239" i="52"/>
  <c r="E239" i="52"/>
  <c r="I239" i="52"/>
  <c r="M239" i="52"/>
  <c r="Q239" i="52"/>
  <c r="F239" i="52"/>
  <c r="J239" i="52"/>
  <c r="N239" i="52"/>
  <c r="R239" i="52"/>
  <c r="G239" i="52"/>
  <c r="K239" i="52"/>
  <c r="O239" i="52"/>
  <c r="S239" i="52"/>
  <c r="Y239" i="52"/>
  <c r="X239" i="52"/>
  <c r="W239" i="52"/>
  <c r="D238" i="52"/>
  <c r="H238" i="52"/>
  <c r="L238" i="52"/>
  <c r="P238" i="52"/>
  <c r="E238" i="52"/>
  <c r="I238" i="52"/>
  <c r="M238" i="52"/>
  <c r="Q238" i="52"/>
  <c r="F238" i="52"/>
  <c r="J238" i="52"/>
  <c r="N238" i="52"/>
  <c r="R238" i="52"/>
  <c r="G238" i="52"/>
  <c r="K238" i="52"/>
  <c r="O238" i="52"/>
  <c r="S238" i="52"/>
  <c r="Y238" i="52"/>
  <c r="X238" i="52"/>
  <c r="W238" i="52"/>
  <c r="D237" i="52"/>
  <c r="H237" i="52"/>
  <c r="L237" i="52"/>
  <c r="P237" i="52"/>
  <c r="E237" i="52"/>
  <c r="I237" i="52"/>
  <c r="M237" i="52"/>
  <c r="Q237" i="52"/>
  <c r="F237" i="52"/>
  <c r="J237" i="52"/>
  <c r="N237" i="52"/>
  <c r="R237" i="52"/>
  <c r="G237" i="52"/>
  <c r="K237" i="52"/>
  <c r="O237" i="52"/>
  <c r="S237" i="52"/>
  <c r="Y237" i="52"/>
  <c r="X237" i="52"/>
  <c r="W237" i="52"/>
  <c r="D236" i="52"/>
  <c r="H236" i="52"/>
  <c r="L236" i="52"/>
  <c r="P236" i="52"/>
  <c r="E236" i="52"/>
  <c r="I236" i="52"/>
  <c r="M236" i="52"/>
  <c r="Q236" i="52"/>
  <c r="F236" i="52"/>
  <c r="J236" i="52"/>
  <c r="N236" i="52"/>
  <c r="R236" i="52"/>
  <c r="G236" i="52"/>
  <c r="K236" i="52"/>
  <c r="O236" i="52"/>
  <c r="S236" i="52"/>
  <c r="Y236" i="52"/>
  <c r="X236" i="52"/>
  <c r="W236" i="52"/>
  <c r="D235" i="52"/>
  <c r="H235" i="52"/>
  <c r="L235" i="52"/>
  <c r="P235" i="52"/>
  <c r="E235" i="52"/>
  <c r="I235" i="52"/>
  <c r="M235" i="52"/>
  <c r="Q235" i="52"/>
  <c r="F235" i="52"/>
  <c r="J235" i="52"/>
  <c r="N235" i="52"/>
  <c r="R235" i="52"/>
  <c r="G235" i="52"/>
  <c r="K235" i="52"/>
  <c r="O235" i="52"/>
  <c r="S235" i="52"/>
  <c r="Y235" i="52"/>
  <c r="X235" i="52"/>
  <c r="W235" i="52"/>
  <c r="D234" i="52"/>
  <c r="H234" i="52"/>
  <c r="L234" i="52"/>
  <c r="P234" i="52"/>
  <c r="E234" i="52"/>
  <c r="I234" i="52"/>
  <c r="M234" i="52"/>
  <c r="Q234" i="52"/>
  <c r="F234" i="52"/>
  <c r="J234" i="52"/>
  <c r="N234" i="52"/>
  <c r="R234" i="52"/>
  <c r="G234" i="52"/>
  <c r="K234" i="52"/>
  <c r="O234" i="52"/>
  <c r="S234" i="52"/>
  <c r="Y234" i="52"/>
  <c r="X234" i="52"/>
  <c r="W234" i="52"/>
  <c r="D233" i="52"/>
  <c r="H233" i="52"/>
  <c r="L233" i="52"/>
  <c r="P233" i="52"/>
  <c r="E233" i="52"/>
  <c r="I233" i="52"/>
  <c r="M233" i="52"/>
  <c r="Q233" i="52"/>
  <c r="F233" i="52"/>
  <c r="J233" i="52"/>
  <c r="N233" i="52"/>
  <c r="R233" i="52"/>
  <c r="G233" i="52"/>
  <c r="K233" i="52"/>
  <c r="O233" i="52"/>
  <c r="S233" i="52"/>
  <c r="Y233" i="52"/>
  <c r="X233" i="52"/>
  <c r="W233" i="52"/>
  <c r="D220" i="52"/>
  <c r="H220" i="52"/>
  <c r="L220" i="52"/>
  <c r="P220" i="52"/>
  <c r="E220" i="52"/>
  <c r="I220" i="52"/>
  <c r="M220" i="52"/>
  <c r="Q220" i="52"/>
  <c r="F220" i="52"/>
  <c r="J220" i="52"/>
  <c r="N220" i="52"/>
  <c r="R220" i="52"/>
  <c r="G220" i="52"/>
  <c r="K220" i="52"/>
  <c r="O220" i="52"/>
  <c r="S220" i="52"/>
  <c r="Y220" i="52"/>
  <c r="X220" i="52"/>
  <c r="W220" i="52"/>
  <c r="D219" i="52"/>
  <c r="H219" i="52"/>
  <c r="L219" i="52"/>
  <c r="P219" i="52"/>
  <c r="E219" i="52"/>
  <c r="I219" i="52"/>
  <c r="M219" i="52"/>
  <c r="Q219" i="52"/>
  <c r="F219" i="52"/>
  <c r="J219" i="52"/>
  <c r="N219" i="52"/>
  <c r="R219" i="52"/>
  <c r="G219" i="52"/>
  <c r="K219" i="52"/>
  <c r="O219" i="52"/>
  <c r="S219" i="52"/>
  <c r="Y219" i="52"/>
  <c r="X219" i="52"/>
  <c r="W219" i="52"/>
  <c r="D217" i="52"/>
  <c r="H217" i="52"/>
  <c r="L217" i="52"/>
  <c r="P217" i="52"/>
  <c r="E217" i="52"/>
  <c r="I217" i="52"/>
  <c r="M217" i="52"/>
  <c r="Q217" i="52"/>
  <c r="F217" i="52"/>
  <c r="J217" i="52"/>
  <c r="N217" i="52"/>
  <c r="R217" i="52"/>
  <c r="G217" i="52"/>
  <c r="K217" i="52"/>
  <c r="O217" i="52"/>
  <c r="S217" i="52"/>
  <c r="Y217" i="52"/>
  <c r="X217" i="52"/>
  <c r="W217" i="52"/>
  <c r="D216" i="52"/>
  <c r="H216" i="52"/>
  <c r="L216" i="52"/>
  <c r="P216" i="52"/>
  <c r="E216" i="52"/>
  <c r="I216" i="52"/>
  <c r="M216" i="52"/>
  <c r="Q216" i="52"/>
  <c r="F216" i="52"/>
  <c r="J216" i="52"/>
  <c r="N216" i="52"/>
  <c r="R216" i="52"/>
  <c r="G216" i="52"/>
  <c r="K216" i="52"/>
  <c r="O216" i="52"/>
  <c r="S216" i="52"/>
  <c r="Y216" i="52"/>
  <c r="X216" i="52"/>
  <c r="W216" i="52"/>
  <c r="D215" i="52"/>
  <c r="H215" i="52"/>
  <c r="L215" i="52"/>
  <c r="P215" i="52"/>
  <c r="E215" i="52"/>
  <c r="I215" i="52"/>
  <c r="M215" i="52"/>
  <c r="Q215" i="52"/>
  <c r="F215" i="52"/>
  <c r="J215" i="52"/>
  <c r="N215" i="52"/>
  <c r="R215" i="52"/>
  <c r="G215" i="52"/>
  <c r="K215" i="52"/>
  <c r="O215" i="52"/>
  <c r="S215" i="52"/>
  <c r="Y215" i="52"/>
  <c r="X215" i="52"/>
  <c r="W215" i="52"/>
  <c r="D214" i="52"/>
  <c r="H214" i="52"/>
  <c r="L214" i="52"/>
  <c r="P214" i="52"/>
  <c r="E214" i="52"/>
  <c r="I214" i="52"/>
  <c r="M214" i="52"/>
  <c r="Q214" i="52"/>
  <c r="F214" i="52"/>
  <c r="J214" i="52"/>
  <c r="N214" i="52"/>
  <c r="R214" i="52"/>
  <c r="G214" i="52"/>
  <c r="K214" i="52"/>
  <c r="O214" i="52"/>
  <c r="S214" i="52"/>
  <c r="Y214" i="52"/>
  <c r="X214" i="52"/>
  <c r="W214" i="52"/>
  <c r="D213" i="52"/>
  <c r="H213" i="52"/>
  <c r="L213" i="52"/>
  <c r="P213" i="52"/>
  <c r="E213" i="52"/>
  <c r="I213" i="52"/>
  <c r="M213" i="52"/>
  <c r="Q213" i="52"/>
  <c r="F213" i="52"/>
  <c r="J213" i="52"/>
  <c r="N213" i="52"/>
  <c r="R213" i="52"/>
  <c r="G213" i="52"/>
  <c r="K213" i="52"/>
  <c r="O213" i="52"/>
  <c r="S213" i="52"/>
  <c r="Y213" i="52"/>
  <c r="X213" i="52"/>
  <c r="W213" i="52"/>
  <c r="D212" i="52"/>
  <c r="H212" i="52"/>
  <c r="L212" i="52"/>
  <c r="P212" i="52"/>
  <c r="E212" i="52"/>
  <c r="I212" i="52"/>
  <c r="M212" i="52"/>
  <c r="Q212" i="52"/>
  <c r="F212" i="52"/>
  <c r="J212" i="52"/>
  <c r="N212" i="52"/>
  <c r="R212" i="52"/>
  <c r="G212" i="52"/>
  <c r="K212" i="52"/>
  <c r="O212" i="52"/>
  <c r="S212" i="52"/>
  <c r="Y212" i="52"/>
  <c r="X212" i="52"/>
  <c r="W212" i="52"/>
  <c r="D210" i="52"/>
  <c r="H210" i="52"/>
  <c r="L210" i="52"/>
  <c r="P210" i="52"/>
  <c r="E210" i="52"/>
  <c r="I210" i="52"/>
  <c r="M210" i="52"/>
  <c r="Q210" i="52"/>
  <c r="F210" i="52"/>
  <c r="J210" i="52"/>
  <c r="N210" i="52"/>
  <c r="R210" i="52"/>
  <c r="G210" i="52"/>
  <c r="K210" i="52"/>
  <c r="O210" i="52"/>
  <c r="S210" i="52"/>
  <c r="Y210" i="52"/>
  <c r="X210" i="52"/>
  <c r="W210" i="52"/>
  <c r="D209" i="52"/>
  <c r="H209" i="52"/>
  <c r="L209" i="52"/>
  <c r="P209" i="52"/>
  <c r="E209" i="52"/>
  <c r="I209" i="52"/>
  <c r="M209" i="52"/>
  <c r="Q209" i="52"/>
  <c r="F209" i="52"/>
  <c r="J209" i="52"/>
  <c r="N209" i="52"/>
  <c r="R209" i="52"/>
  <c r="G209" i="52"/>
  <c r="K209" i="52"/>
  <c r="O209" i="52"/>
  <c r="S209" i="52"/>
  <c r="Y209" i="52"/>
  <c r="X209" i="52"/>
  <c r="W209" i="52"/>
  <c r="D208" i="52"/>
  <c r="H208" i="52"/>
  <c r="L208" i="52"/>
  <c r="P208" i="52"/>
  <c r="E208" i="52"/>
  <c r="I208" i="52"/>
  <c r="M208" i="52"/>
  <c r="Q208" i="52"/>
  <c r="F208" i="52"/>
  <c r="J208" i="52"/>
  <c r="N208" i="52"/>
  <c r="R208" i="52"/>
  <c r="G208" i="52"/>
  <c r="K208" i="52"/>
  <c r="O208" i="52"/>
  <c r="S208" i="52"/>
  <c r="Y208" i="52"/>
  <c r="X208" i="52"/>
  <c r="W208" i="52"/>
  <c r="D207" i="52"/>
  <c r="H207" i="52"/>
  <c r="L207" i="52"/>
  <c r="P207" i="52"/>
  <c r="E207" i="52"/>
  <c r="I207" i="52"/>
  <c r="M207" i="52"/>
  <c r="Q207" i="52"/>
  <c r="F207" i="52"/>
  <c r="J207" i="52"/>
  <c r="N207" i="52"/>
  <c r="R207" i="52"/>
  <c r="G207" i="52"/>
  <c r="K207" i="52"/>
  <c r="O207" i="52"/>
  <c r="S207" i="52"/>
  <c r="Y207" i="52"/>
  <c r="X207" i="52"/>
  <c r="W207" i="52"/>
  <c r="D206" i="52"/>
  <c r="H206" i="52"/>
  <c r="L206" i="52"/>
  <c r="P206" i="52"/>
  <c r="E206" i="52"/>
  <c r="I206" i="52"/>
  <c r="M206" i="52"/>
  <c r="Q206" i="52"/>
  <c r="F206" i="52"/>
  <c r="J206" i="52"/>
  <c r="N206" i="52"/>
  <c r="R206" i="52"/>
  <c r="G206" i="52"/>
  <c r="K206" i="52"/>
  <c r="O206" i="52"/>
  <c r="S206" i="52"/>
  <c r="Y206" i="52"/>
  <c r="X206" i="52"/>
  <c r="W206" i="52"/>
  <c r="D205" i="52"/>
  <c r="H205" i="52"/>
  <c r="L205" i="52"/>
  <c r="P205" i="52"/>
  <c r="E205" i="52"/>
  <c r="I205" i="52"/>
  <c r="M205" i="52"/>
  <c r="Q205" i="52"/>
  <c r="F205" i="52"/>
  <c r="J205" i="52"/>
  <c r="N205" i="52"/>
  <c r="R205" i="52"/>
  <c r="G205" i="52"/>
  <c r="K205" i="52"/>
  <c r="O205" i="52"/>
  <c r="S205" i="52"/>
  <c r="Y205" i="52"/>
  <c r="X205" i="52"/>
  <c r="W205" i="52"/>
  <c r="D204" i="52"/>
  <c r="H204" i="52"/>
  <c r="L204" i="52"/>
  <c r="P204" i="52"/>
  <c r="E204" i="52"/>
  <c r="I204" i="52"/>
  <c r="M204" i="52"/>
  <c r="Q204" i="52"/>
  <c r="F204" i="52"/>
  <c r="J204" i="52"/>
  <c r="N204" i="52"/>
  <c r="R204" i="52"/>
  <c r="G204" i="52"/>
  <c r="K204" i="52"/>
  <c r="O204" i="52"/>
  <c r="S204" i="52"/>
  <c r="Y204" i="52"/>
  <c r="X204" i="52"/>
  <c r="W204" i="52"/>
  <c r="D203" i="52"/>
  <c r="H203" i="52"/>
  <c r="L203" i="52"/>
  <c r="P203" i="52"/>
  <c r="E203" i="52"/>
  <c r="I203" i="52"/>
  <c r="M203" i="52"/>
  <c r="Q203" i="52"/>
  <c r="F203" i="52"/>
  <c r="J203" i="52"/>
  <c r="N203" i="52"/>
  <c r="R203" i="52"/>
  <c r="G203" i="52"/>
  <c r="K203" i="52"/>
  <c r="O203" i="52"/>
  <c r="S203" i="52"/>
  <c r="Y203" i="52"/>
  <c r="X203" i="52"/>
  <c r="W203" i="52"/>
  <c r="D202" i="52"/>
  <c r="H202" i="52"/>
  <c r="L202" i="52"/>
  <c r="P202" i="52"/>
  <c r="E202" i="52"/>
  <c r="I202" i="52"/>
  <c r="M202" i="52"/>
  <c r="Q202" i="52"/>
  <c r="F202" i="52"/>
  <c r="J202" i="52"/>
  <c r="N202" i="52"/>
  <c r="R202" i="52"/>
  <c r="G202" i="52"/>
  <c r="K202" i="52"/>
  <c r="O202" i="52"/>
  <c r="S202" i="52"/>
  <c r="Y202" i="52"/>
  <c r="X202" i="52"/>
  <c r="W202" i="52"/>
  <c r="D191" i="52"/>
  <c r="H191" i="52"/>
  <c r="L191" i="52"/>
  <c r="P191" i="52"/>
  <c r="E191" i="52"/>
  <c r="I191" i="52"/>
  <c r="M191" i="52"/>
  <c r="Q191" i="52"/>
  <c r="F191" i="52"/>
  <c r="J191" i="52"/>
  <c r="N191" i="52"/>
  <c r="R191" i="52"/>
  <c r="G191" i="52"/>
  <c r="K191" i="52"/>
  <c r="O191" i="52"/>
  <c r="S191" i="52"/>
  <c r="Y191" i="52"/>
  <c r="X191" i="52"/>
  <c r="W191" i="52"/>
  <c r="D190" i="52"/>
  <c r="H190" i="52"/>
  <c r="L190" i="52"/>
  <c r="P190" i="52"/>
  <c r="E190" i="52"/>
  <c r="I190" i="52"/>
  <c r="M190" i="52"/>
  <c r="Q190" i="52"/>
  <c r="F190" i="52"/>
  <c r="J190" i="52"/>
  <c r="N190" i="52"/>
  <c r="R190" i="52"/>
  <c r="G190" i="52"/>
  <c r="K190" i="52"/>
  <c r="O190" i="52"/>
  <c r="S190" i="52"/>
  <c r="Y190" i="52"/>
  <c r="X190" i="52"/>
  <c r="W190" i="52"/>
  <c r="D185" i="52"/>
  <c r="H185" i="52"/>
  <c r="L185" i="52"/>
  <c r="P185" i="52"/>
  <c r="E185" i="52"/>
  <c r="I185" i="52"/>
  <c r="M185" i="52"/>
  <c r="Q185" i="52"/>
  <c r="F185" i="52"/>
  <c r="J185" i="52"/>
  <c r="N185" i="52"/>
  <c r="R185" i="52"/>
  <c r="G185" i="52"/>
  <c r="K185" i="52"/>
  <c r="O185" i="52"/>
  <c r="S185" i="52"/>
  <c r="Y185" i="52"/>
  <c r="X185" i="52"/>
  <c r="W185" i="52"/>
  <c r="D184" i="52"/>
  <c r="H184" i="52"/>
  <c r="L184" i="52"/>
  <c r="P184" i="52"/>
  <c r="E184" i="52"/>
  <c r="I184" i="52"/>
  <c r="M184" i="52"/>
  <c r="Q184" i="52"/>
  <c r="F184" i="52"/>
  <c r="J184" i="52"/>
  <c r="N184" i="52"/>
  <c r="R184" i="52"/>
  <c r="G184" i="52"/>
  <c r="K184" i="52"/>
  <c r="O184" i="52"/>
  <c r="S184" i="52"/>
  <c r="Y184" i="52"/>
  <c r="X184" i="52"/>
  <c r="W184" i="52"/>
  <c r="D183" i="52"/>
  <c r="H183" i="52"/>
  <c r="L183" i="52"/>
  <c r="P183" i="52"/>
  <c r="E183" i="52"/>
  <c r="I183" i="52"/>
  <c r="M183" i="52"/>
  <c r="Q183" i="52"/>
  <c r="F183" i="52"/>
  <c r="J183" i="52"/>
  <c r="N183" i="52"/>
  <c r="R183" i="52"/>
  <c r="G183" i="52"/>
  <c r="K183" i="52"/>
  <c r="O183" i="52"/>
  <c r="S183" i="52"/>
  <c r="Y183" i="52"/>
  <c r="X183" i="52"/>
  <c r="W183" i="52"/>
  <c r="D182" i="52"/>
  <c r="H182" i="52"/>
  <c r="L182" i="52"/>
  <c r="P182" i="52"/>
  <c r="E182" i="52"/>
  <c r="I182" i="52"/>
  <c r="M182" i="52"/>
  <c r="Q182" i="52"/>
  <c r="F182" i="52"/>
  <c r="J182" i="52"/>
  <c r="N182" i="52"/>
  <c r="R182" i="52"/>
  <c r="G182" i="52"/>
  <c r="K182" i="52"/>
  <c r="O182" i="52"/>
  <c r="S182" i="52"/>
  <c r="Y182" i="52"/>
  <c r="X182" i="52"/>
  <c r="W182" i="52"/>
  <c r="D181" i="52"/>
  <c r="H181" i="52"/>
  <c r="L181" i="52"/>
  <c r="P181" i="52"/>
  <c r="E181" i="52"/>
  <c r="I181" i="52"/>
  <c r="M181" i="52"/>
  <c r="Q181" i="52"/>
  <c r="F181" i="52"/>
  <c r="J181" i="52"/>
  <c r="N181" i="52"/>
  <c r="R181" i="52"/>
  <c r="G181" i="52"/>
  <c r="K181" i="52"/>
  <c r="O181" i="52"/>
  <c r="S181" i="52"/>
  <c r="Y181" i="52"/>
  <c r="X181" i="52"/>
  <c r="W181" i="52"/>
  <c r="D166" i="52"/>
  <c r="H166" i="52"/>
  <c r="L166" i="52"/>
  <c r="P166" i="52"/>
  <c r="E166" i="52"/>
  <c r="I166" i="52"/>
  <c r="M166" i="52"/>
  <c r="Q166" i="52"/>
  <c r="F166" i="52"/>
  <c r="J166" i="52"/>
  <c r="N166" i="52"/>
  <c r="R166" i="52"/>
  <c r="G166" i="52"/>
  <c r="K166" i="52"/>
  <c r="O166" i="52"/>
  <c r="S166" i="52"/>
  <c r="Y166" i="52"/>
  <c r="X166" i="52"/>
  <c r="W166" i="52"/>
  <c r="D165" i="52"/>
  <c r="H165" i="52"/>
  <c r="L165" i="52"/>
  <c r="P165" i="52"/>
  <c r="E165" i="52"/>
  <c r="I165" i="52"/>
  <c r="M165" i="52"/>
  <c r="Q165" i="52"/>
  <c r="F165" i="52"/>
  <c r="J165" i="52"/>
  <c r="N165" i="52"/>
  <c r="R165" i="52"/>
  <c r="G165" i="52"/>
  <c r="K165" i="52"/>
  <c r="O165" i="52"/>
  <c r="S165" i="52"/>
  <c r="Y165" i="52"/>
  <c r="X165" i="52"/>
  <c r="W165" i="52"/>
  <c r="D164" i="52"/>
  <c r="H164" i="52"/>
  <c r="L164" i="52"/>
  <c r="P164" i="52"/>
  <c r="E164" i="52"/>
  <c r="I164" i="52"/>
  <c r="M164" i="52"/>
  <c r="Q164" i="52"/>
  <c r="F164" i="52"/>
  <c r="J164" i="52"/>
  <c r="N164" i="52"/>
  <c r="R164" i="52"/>
  <c r="G164" i="52"/>
  <c r="K164" i="52"/>
  <c r="O164" i="52"/>
  <c r="S164" i="52"/>
  <c r="Y164" i="52"/>
  <c r="X164" i="52"/>
  <c r="W164" i="52"/>
  <c r="D160" i="52"/>
  <c r="H160" i="52"/>
  <c r="L160" i="52"/>
  <c r="P160" i="52"/>
  <c r="E160" i="52"/>
  <c r="I160" i="52"/>
  <c r="M160" i="52"/>
  <c r="Q160" i="52"/>
  <c r="F160" i="52"/>
  <c r="J160" i="52"/>
  <c r="N160" i="52"/>
  <c r="R160" i="52"/>
  <c r="G160" i="52"/>
  <c r="K160" i="52"/>
  <c r="O160" i="52"/>
  <c r="S160" i="52"/>
  <c r="Y160" i="52"/>
  <c r="X160" i="52"/>
  <c r="W160" i="52"/>
  <c r="D159" i="52"/>
  <c r="H159" i="52"/>
  <c r="L159" i="52"/>
  <c r="P159" i="52"/>
  <c r="E159" i="52"/>
  <c r="I159" i="52"/>
  <c r="M159" i="52"/>
  <c r="Q159" i="52"/>
  <c r="F159" i="52"/>
  <c r="J159" i="52"/>
  <c r="N159" i="52"/>
  <c r="R159" i="52"/>
  <c r="G159" i="52"/>
  <c r="K159" i="52"/>
  <c r="O159" i="52"/>
  <c r="S159" i="52"/>
  <c r="Y159" i="52"/>
  <c r="X159" i="52"/>
  <c r="W159" i="52"/>
  <c r="D158" i="52"/>
  <c r="H158" i="52"/>
  <c r="L158" i="52"/>
  <c r="P158" i="52"/>
  <c r="E158" i="52"/>
  <c r="I158" i="52"/>
  <c r="M158" i="52"/>
  <c r="Q158" i="52"/>
  <c r="F158" i="52"/>
  <c r="J158" i="52"/>
  <c r="N158" i="52"/>
  <c r="R158" i="52"/>
  <c r="G158" i="52"/>
  <c r="K158" i="52"/>
  <c r="O158" i="52"/>
  <c r="S158" i="52"/>
  <c r="Y158" i="52"/>
  <c r="X158" i="52"/>
  <c r="W158" i="52"/>
  <c r="D157" i="52"/>
  <c r="H157" i="52"/>
  <c r="L157" i="52"/>
  <c r="P157" i="52"/>
  <c r="E157" i="52"/>
  <c r="I157" i="52"/>
  <c r="M157" i="52"/>
  <c r="Q157" i="52"/>
  <c r="F157" i="52"/>
  <c r="J157" i="52"/>
  <c r="N157" i="52"/>
  <c r="R157" i="52"/>
  <c r="G157" i="52"/>
  <c r="K157" i="52"/>
  <c r="O157" i="52"/>
  <c r="S157" i="52"/>
  <c r="Y157" i="52"/>
  <c r="X157" i="52"/>
  <c r="W157" i="52"/>
  <c r="D156" i="52"/>
  <c r="H156" i="52"/>
  <c r="L156" i="52"/>
  <c r="P156" i="52"/>
  <c r="E156" i="52"/>
  <c r="I156" i="52"/>
  <c r="M156" i="52"/>
  <c r="Q156" i="52"/>
  <c r="F156" i="52"/>
  <c r="J156" i="52"/>
  <c r="N156" i="52"/>
  <c r="R156" i="52"/>
  <c r="G156" i="52"/>
  <c r="K156" i="52"/>
  <c r="O156" i="52"/>
  <c r="S156" i="52"/>
  <c r="Y156" i="52"/>
  <c r="X156" i="52"/>
  <c r="W156" i="52"/>
  <c r="D155" i="52"/>
  <c r="H155" i="52"/>
  <c r="L155" i="52"/>
  <c r="P155" i="52"/>
  <c r="E155" i="52"/>
  <c r="I155" i="52"/>
  <c r="M155" i="52"/>
  <c r="Q155" i="52"/>
  <c r="F155" i="52"/>
  <c r="J155" i="52"/>
  <c r="N155" i="52"/>
  <c r="R155" i="52"/>
  <c r="G155" i="52"/>
  <c r="K155" i="52"/>
  <c r="O155" i="52"/>
  <c r="S155" i="52"/>
  <c r="Y155" i="52"/>
  <c r="X155" i="52"/>
  <c r="W155" i="52"/>
  <c r="D154" i="52"/>
  <c r="H154" i="52"/>
  <c r="L154" i="52"/>
  <c r="P154" i="52"/>
  <c r="E154" i="52"/>
  <c r="I154" i="52"/>
  <c r="M154" i="52"/>
  <c r="Q154" i="52"/>
  <c r="F154" i="52"/>
  <c r="J154" i="52"/>
  <c r="N154" i="52"/>
  <c r="R154" i="52"/>
  <c r="G154" i="52"/>
  <c r="K154" i="52"/>
  <c r="O154" i="52"/>
  <c r="S154" i="52"/>
  <c r="Y154" i="52"/>
  <c r="X154" i="52"/>
  <c r="W154" i="52"/>
  <c r="D153" i="52"/>
  <c r="H153" i="52"/>
  <c r="L153" i="52"/>
  <c r="P153" i="52"/>
  <c r="E153" i="52"/>
  <c r="I153" i="52"/>
  <c r="M153" i="52"/>
  <c r="Q153" i="52"/>
  <c r="F153" i="52"/>
  <c r="J153" i="52"/>
  <c r="N153" i="52"/>
  <c r="R153" i="52"/>
  <c r="G153" i="52"/>
  <c r="K153" i="52"/>
  <c r="O153" i="52"/>
  <c r="S153" i="52"/>
  <c r="Y153" i="52"/>
  <c r="X153" i="52"/>
  <c r="W153" i="52"/>
  <c r="D151" i="52"/>
  <c r="H151" i="52"/>
  <c r="L151" i="52"/>
  <c r="P151" i="52"/>
  <c r="E151" i="52"/>
  <c r="I151" i="52"/>
  <c r="M151" i="52"/>
  <c r="Q151" i="52"/>
  <c r="F151" i="52"/>
  <c r="J151" i="52"/>
  <c r="N151" i="52"/>
  <c r="R151" i="52"/>
  <c r="G151" i="52"/>
  <c r="K151" i="52"/>
  <c r="O151" i="52"/>
  <c r="S151" i="52"/>
  <c r="Y151" i="52"/>
  <c r="X151" i="52"/>
  <c r="W151" i="52"/>
  <c r="D142" i="52"/>
  <c r="H142" i="52"/>
  <c r="L142" i="52"/>
  <c r="P142" i="52"/>
  <c r="E142" i="52"/>
  <c r="I142" i="52"/>
  <c r="M142" i="52"/>
  <c r="Q142" i="52"/>
  <c r="F142" i="52"/>
  <c r="J142" i="52"/>
  <c r="N142" i="52"/>
  <c r="R142" i="52"/>
  <c r="G142" i="52"/>
  <c r="K142" i="52"/>
  <c r="O142" i="52"/>
  <c r="S142" i="52"/>
  <c r="Y142" i="52"/>
  <c r="X142" i="52"/>
  <c r="W142" i="52"/>
  <c r="D141" i="52"/>
  <c r="H141" i="52"/>
  <c r="L141" i="52"/>
  <c r="P141" i="52"/>
  <c r="E141" i="52"/>
  <c r="I141" i="52"/>
  <c r="M141" i="52"/>
  <c r="Q141" i="52"/>
  <c r="F141" i="52"/>
  <c r="J141" i="52"/>
  <c r="N141" i="52"/>
  <c r="R141" i="52"/>
  <c r="G141" i="52"/>
  <c r="K141" i="52"/>
  <c r="O141" i="52"/>
  <c r="S141" i="52"/>
  <c r="Y141" i="52"/>
  <c r="X141" i="52"/>
  <c r="W141" i="52"/>
  <c r="D112" i="52"/>
  <c r="H112" i="52"/>
  <c r="L112" i="52"/>
  <c r="P112" i="52"/>
  <c r="E112" i="52"/>
  <c r="I112" i="52"/>
  <c r="M112" i="52"/>
  <c r="Q112" i="52"/>
  <c r="F112" i="52"/>
  <c r="J112" i="52"/>
  <c r="N112" i="52"/>
  <c r="R112" i="52"/>
  <c r="G112" i="52"/>
  <c r="K112" i="52"/>
  <c r="O112" i="52"/>
  <c r="S112" i="52"/>
  <c r="Y112" i="52"/>
  <c r="X112" i="52"/>
  <c r="W112" i="52"/>
  <c r="D111" i="52"/>
  <c r="H111" i="52"/>
  <c r="L111" i="52"/>
  <c r="P111" i="52"/>
  <c r="E111" i="52"/>
  <c r="I111" i="52"/>
  <c r="M111" i="52"/>
  <c r="Q111" i="52"/>
  <c r="F111" i="52"/>
  <c r="J111" i="52"/>
  <c r="N111" i="52"/>
  <c r="R111" i="52"/>
  <c r="G111" i="52"/>
  <c r="K111" i="52"/>
  <c r="O111" i="52"/>
  <c r="S111" i="52"/>
  <c r="Y111" i="52"/>
  <c r="X111" i="52"/>
  <c r="W111" i="52"/>
  <c r="D110" i="52"/>
  <c r="H110" i="52"/>
  <c r="L110" i="52"/>
  <c r="P110" i="52"/>
  <c r="E110" i="52"/>
  <c r="I110" i="52"/>
  <c r="M110" i="52"/>
  <c r="Q110" i="52"/>
  <c r="F110" i="52"/>
  <c r="J110" i="52"/>
  <c r="N110" i="52"/>
  <c r="R110" i="52"/>
  <c r="G110" i="52"/>
  <c r="K110" i="52"/>
  <c r="O110" i="52"/>
  <c r="S110" i="52"/>
  <c r="Y110" i="52"/>
  <c r="X110" i="52"/>
  <c r="W110" i="52"/>
  <c r="D109" i="52"/>
  <c r="H109" i="52"/>
  <c r="L109" i="52"/>
  <c r="P109" i="52"/>
  <c r="E109" i="52"/>
  <c r="I109" i="52"/>
  <c r="M109" i="52"/>
  <c r="Q109" i="52"/>
  <c r="F109" i="52"/>
  <c r="J109" i="52"/>
  <c r="N109" i="52"/>
  <c r="R109" i="52"/>
  <c r="G109" i="52"/>
  <c r="K109" i="52"/>
  <c r="O109" i="52"/>
  <c r="S109" i="52"/>
  <c r="Y109" i="52"/>
  <c r="X109" i="52"/>
  <c r="W109" i="52"/>
  <c r="D108" i="52"/>
  <c r="H108" i="52"/>
  <c r="L108" i="52"/>
  <c r="P108" i="52"/>
  <c r="E108" i="52"/>
  <c r="I108" i="52"/>
  <c r="M108" i="52"/>
  <c r="Q108" i="52"/>
  <c r="F108" i="52"/>
  <c r="J108" i="52"/>
  <c r="N108" i="52"/>
  <c r="R108" i="52"/>
  <c r="G108" i="52"/>
  <c r="K108" i="52"/>
  <c r="O108" i="52"/>
  <c r="S108" i="52"/>
  <c r="Y108" i="52"/>
  <c r="X108" i="52"/>
  <c r="W108" i="52"/>
  <c r="D107" i="52"/>
  <c r="H107" i="52"/>
  <c r="L107" i="52"/>
  <c r="P107" i="52"/>
  <c r="E107" i="52"/>
  <c r="I107" i="52"/>
  <c r="M107" i="52"/>
  <c r="Q107" i="52"/>
  <c r="F107" i="52"/>
  <c r="J107" i="52"/>
  <c r="N107" i="52"/>
  <c r="R107" i="52"/>
  <c r="G107" i="52"/>
  <c r="K107" i="52"/>
  <c r="O107" i="52"/>
  <c r="S107" i="52"/>
  <c r="Y107" i="52"/>
  <c r="X107" i="52"/>
  <c r="W107" i="52"/>
  <c r="D106" i="52"/>
  <c r="H106" i="52"/>
  <c r="L106" i="52"/>
  <c r="P106" i="52"/>
  <c r="E106" i="52"/>
  <c r="I106" i="52"/>
  <c r="M106" i="52"/>
  <c r="Q106" i="52"/>
  <c r="F106" i="52"/>
  <c r="J106" i="52"/>
  <c r="N106" i="52"/>
  <c r="R106" i="52"/>
  <c r="G106" i="52"/>
  <c r="K106" i="52"/>
  <c r="O106" i="52"/>
  <c r="S106" i="52"/>
  <c r="Y106" i="52"/>
  <c r="X106" i="52"/>
  <c r="W106" i="52"/>
  <c r="D105" i="52"/>
  <c r="H105" i="52"/>
  <c r="L105" i="52"/>
  <c r="P105" i="52"/>
  <c r="E105" i="52"/>
  <c r="I105" i="52"/>
  <c r="M105" i="52"/>
  <c r="Q105" i="52"/>
  <c r="F105" i="52"/>
  <c r="J105" i="52"/>
  <c r="N105" i="52"/>
  <c r="R105" i="52"/>
  <c r="G105" i="52"/>
  <c r="K105" i="52"/>
  <c r="O105" i="52"/>
  <c r="S105" i="52"/>
  <c r="Y105" i="52"/>
  <c r="X105" i="52"/>
  <c r="W105" i="52"/>
  <c r="D104" i="52"/>
  <c r="H104" i="52"/>
  <c r="L104" i="52"/>
  <c r="P104" i="52"/>
  <c r="E104" i="52"/>
  <c r="I104" i="52"/>
  <c r="M104" i="52"/>
  <c r="Q104" i="52"/>
  <c r="F104" i="52"/>
  <c r="J104" i="52"/>
  <c r="N104" i="52"/>
  <c r="R104" i="52"/>
  <c r="G104" i="52"/>
  <c r="K104" i="52"/>
  <c r="O104" i="52"/>
  <c r="S104" i="52"/>
  <c r="Y104" i="52"/>
  <c r="X104" i="52"/>
  <c r="W104" i="52"/>
  <c r="D103" i="52"/>
  <c r="H103" i="52"/>
  <c r="L103" i="52"/>
  <c r="P103" i="52"/>
  <c r="E103" i="52"/>
  <c r="I103" i="52"/>
  <c r="M103" i="52"/>
  <c r="Q103" i="52"/>
  <c r="F103" i="52"/>
  <c r="J103" i="52"/>
  <c r="N103" i="52"/>
  <c r="R103" i="52"/>
  <c r="G103" i="52"/>
  <c r="K103" i="52"/>
  <c r="O103" i="52"/>
  <c r="S103" i="52"/>
  <c r="Y103" i="52"/>
  <c r="X103" i="52"/>
  <c r="W103" i="52"/>
  <c r="D102" i="52"/>
  <c r="H102" i="52"/>
  <c r="L102" i="52"/>
  <c r="P102" i="52"/>
  <c r="E102" i="52"/>
  <c r="I102" i="52"/>
  <c r="M102" i="52"/>
  <c r="Q102" i="52"/>
  <c r="F102" i="52"/>
  <c r="J102" i="52"/>
  <c r="N102" i="52"/>
  <c r="R102" i="52"/>
  <c r="G102" i="52"/>
  <c r="K102" i="52"/>
  <c r="O102" i="52"/>
  <c r="S102" i="52"/>
  <c r="Y102" i="52"/>
  <c r="X102" i="52"/>
  <c r="W102" i="52"/>
  <c r="D101" i="52"/>
  <c r="H101" i="52"/>
  <c r="L101" i="52"/>
  <c r="P101" i="52"/>
  <c r="E101" i="52"/>
  <c r="I101" i="52"/>
  <c r="M101" i="52"/>
  <c r="Q101" i="52"/>
  <c r="F101" i="52"/>
  <c r="J101" i="52"/>
  <c r="N101" i="52"/>
  <c r="R101" i="52"/>
  <c r="G101" i="52"/>
  <c r="K101" i="52"/>
  <c r="O101" i="52"/>
  <c r="S101" i="52"/>
  <c r="Y101" i="52"/>
  <c r="X101" i="52"/>
  <c r="W101" i="52"/>
  <c r="D100" i="52"/>
  <c r="H100" i="52"/>
  <c r="L100" i="52"/>
  <c r="P100" i="52"/>
  <c r="E100" i="52"/>
  <c r="I100" i="52"/>
  <c r="M100" i="52"/>
  <c r="Q100" i="52"/>
  <c r="F100" i="52"/>
  <c r="J100" i="52"/>
  <c r="N100" i="52"/>
  <c r="R100" i="52"/>
  <c r="G100" i="52"/>
  <c r="K100" i="52"/>
  <c r="O100" i="52"/>
  <c r="S100" i="52"/>
  <c r="Y100" i="52"/>
  <c r="X100" i="52"/>
  <c r="W100" i="52"/>
  <c r="D99" i="52"/>
  <c r="H99" i="52"/>
  <c r="L99" i="52"/>
  <c r="P99" i="52"/>
  <c r="E99" i="52"/>
  <c r="I99" i="52"/>
  <c r="M99" i="52"/>
  <c r="Q99" i="52"/>
  <c r="F99" i="52"/>
  <c r="J99" i="52"/>
  <c r="N99" i="52"/>
  <c r="R99" i="52"/>
  <c r="G99" i="52"/>
  <c r="K99" i="52"/>
  <c r="O99" i="52"/>
  <c r="S99" i="52"/>
  <c r="Y99" i="52"/>
  <c r="X99" i="52"/>
  <c r="W99" i="52"/>
  <c r="D98" i="52"/>
  <c r="H98" i="52"/>
  <c r="L98" i="52"/>
  <c r="P98" i="52"/>
  <c r="E98" i="52"/>
  <c r="I98" i="52"/>
  <c r="M98" i="52"/>
  <c r="Q98" i="52"/>
  <c r="F98" i="52"/>
  <c r="J98" i="52"/>
  <c r="N98" i="52"/>
  <c r="R98" i="52"/>
  <c r="G98" i="52"/>
  <c r="K98" i="52"/>
  <c r="O98" i="52"/>
  <c r="S98" i="52"/>
  <c r="Y98" i="52"/>
  <c r="X98" i="52"/>
  <c r="W98" i="52"/>
  <c r="D97" i="52"/>
  <c r="H97" i="52"/>
  <c r="L97" i="52"/>
  <c r="P97" i="52"/>
  <c r="E97" i="52"/>
  <c r="I97" i="52"/>
  <c r="M97" i="52"/>
  <c r="Q97" i="52"/>
  <c r="F97" i="52"/>
  <c r="J97" i="52"/>
  <c r="N97" i="52"/>
  <c r="R97" i="52"/>
  <c r="G97" i="52"/>
  <c r="K97" i="52"/>
  <c r="O97" i="52"/>
  <c r="S97" i="52"/>
  <c r="Y97" i="52"/>
  <c r="X97" i="52"/>
  <c r="W97" i="52"/>
  <c r="D96" i="52"/>
  <c r="H96" i="52"/>
  <c r="L96" i="52"/>
  <c r="P96" i="52"/>
  <c r="E96" i="52"/>
  <c r="I96" i="52"/>
  <c r="M96" i="52"/>
  <c r="Q96" i="52"/>
  <c r="F96" i="52"/>
  <c r="J96" i="52"/>
  <c r="N96" i="52"/>
  <c r="R96" i="52"/>
  <c r="G96" i="52"/>
  <c r="K96" i="52"/>
  <c r="O96" i="52"/>
  <c r="S96" i="52"/>
  <c r="Y96" i="52"/>
  <c r="X96" i="52"/>
  <c r="W96" i="52"/>
  <c r="D95" i="52"/>
  <c r="H95" i="52"/>
  <c r="L95" i="52"/>
  <c r="P95" i="52"/>
  <c r="E95" i="52"/>
  <c r="I95" i="52"/>
  <c r="M95" i="52"/>
  <c r="Q95" i="52"/>
  <c r="F95" i="52"/>
  <c r="J95" i="52"/>
  <c r="N95" i="52"/>
  <c r="R95" i="52"/>
  <c r="G95" i="52"/>
  <c r="K95" i="52"/>
  <c r="O95" i="52"/>
  <c r="S95" i="52"/>
  <c r="Y95" i="52"/>
  <c r="X95" i="52"/>
  <c r="W95" i="52"/>
  <c r="D94" i="52"/>
  <c r="H94" i="52"/>
  <c r="L94" i="52"/>
  <c r="P94" i="52"/>
  <c r="E94" i="52"/>
  <c r="I94" i="52"/>
  <c r="M94" i="52"/>
  <c r="Q94" i="52"/>
  <c r="F94" i="52"/>
  <c r="J94" i="52"/>
  <c r="N94" i="52"/>
  <c r="R94" i="52"/>
  <c r="G94" i="52"/>
  <c r="K94" i="52"/>
  <c r="O94" i="52"/>
  <c r="S94" i="52"/>
  <c r="Y94" i="52"/>
  <c r="X94" i="52"/>
  <c r="W94" i="52"/>
  <c r="D93" i="52"/>
  <c r="H93" i="52"/>
  <c r="L93" i="52"/>
  <c r="P93" i="52"/>
  <c r="E93" i="52"/>
  <c r="I93" i="52"/>
  <c r="M93" i="52"/>
  <c r="Q93" i="52"/>
  <c r="F93" i="52"/>
  <c r="J93" i="52"/>
  <c r="N93" i="52"/>
  <c r="R93" i="52"/>
  <c r="G93" i="52"/>
  <c r="K93" i="52"/>
  <c r="O93" i="52"/>
  <c r="S93" i="52"/>
  <c r="Y93" i="52"/>
  <c r="X93" i="52"/>
  <c r="W93" i="52"/>
  <c r="H87" i="52"/>
  <c r="L87" i="52"/>
  <c r="P87" i="52"/>
  <c r="I87" i="52"/>
  <c r="M87" i="52"/>
  <c r="Q87" i="52"/>
  <c r="J87" i="52"/>
  <c r="N87" i="52"/>
  <c r="R87" i="52"/>
  <c r="K87" i="52"/>
  <c r="O87" i="52"/>
  <c r="S87" i="52"/>
  <c r="Y87" i="52"/>
  <c r="X87" i="52"/>
  <c r="W87" i="52"/>
  <c r="D79" i="52"/>
  <c r="H79" i="52"/>
  <c r="L79" i="52"/>
  <c r="P79" i="52"/>
  <c r="E79" i="52"/>
  <c r="I79" i="52"/>
  <c r="M79" i="52"/>
  <c r="Q79" i="52"/>
  <c r="F79" i="52"/>
  <c r="J79" i="52"/>
  <c r="N79" i="52"/>
  <c r="R79" i="52"/>
  <c r="G79" i="52"/>
  <c r="K79" i="52"/>
  <c r="O79" i="52"/>
  <c r="S79" i="52"/>
  <c r="Y79" i="52"/>
  <c r="X79" i="52"/>
  <c r="W79" i="52"/>
  <c r="D78" i="52"/>
  <c r="H78" i="52"/>
  <c r="L78" i="52"/>
  <c r="P78" i="52"/>
  <c r="E78" i="52"/>
  <c r="I78" i="52"/>
  <c r="M78" i="52"/>
  <c r="Q78" i="52"/>
  <c r="F78" i="52"/>
  <c r="J78" i="52"/>
  <c r="N78" i="52"/>
  <c r="R78" i="52"/>
  <c r="G78" i="52"/>
  <c r="K78" i="52"/>
  <c r="O78" i="52"/>
  <c r="S78" i="52"/>
  <c r="Y78" i="52"/>
  <c r="X78" i="52"/>
  <c r="W78" i="52"/>
  <c r="D77" i="52"/>
  <c r="H77" i="52"/>
  <c r="L77" i="52"/>
  <c r="P77" i="52"/>
  <c r="E77" i="52"/>
  <c r="I77" i="52"/>
  <c r="M77" i="52"/>
  <c r="Q77" i="52"/>
  <c r="F77" i="52"/>
  <c r="J77" i="52"/>
  <c r="N77" i="52"/>
  <c r="R77" i="52"/>
  <c r="G77" i="52"/>
  <c r="K77" i="52"/>
  <c r="O77" i="52"/>
  <c r="S77" i="52"/>
  <c r="Y77" i="52"/>
  <c r="X77" i="52"/>
  <c r="W77" i="52"/>
  <c r="D76" i="52"/>
  <c r="H76" i="52"/>
  <c r="L76" i="52"/>
  <c r="P76" i="52"/>
  <c r="E76" i="52"/>
  <c r="I76" i="52"/>
  <c r="M76" i="52"/>
  <c r="Q76" i="52"/>
  <c r="F76" i="52"/>
  <c r="J76" i="52"/>
  <c r="N76" i="52"/>
  <c r="R76" i="52"/>
  <c r="G76" i="52"/>
  <c r="K76" i="52"/>
  <c r="O76" i="52"/>
  <c r="S76" i="52"/>
  <c r="Y76" i="52"/>
  <c r="X76" i="52"/>
  <c r="W76" i="52"/>
  <c r="D64" i="52"/>
  <c r="H64" i="52"/>
  <c r="L64" i="52"/>
  <c r="P64" i="52"/>
  <c r="E64" i="52"/>
  <c r="I64" i="52"/>
  <c r="M64" i="52"/>
  <c r="Q64" i="52"/>
  <c r="F64" i="52"/>
  <c r="J64" i="52"/>
  <c r="N64" i="52"/>
  <c r="R64" i="52"/>
  <c r="G64" i="52"/>
  <c r="K64" i="52"/>
  <c r="O64" i="52"/>
  <c r="S64" i="52"/>
  <c r="Y64" i="52"/>
  <c r="X64" i="52"/>
  <c r="W64" i="52"/>
  <c r="D63" i="52"/>
  <c r="H63" i="52"/>
  <c r="L63" i="52"/>
  <c r="P63" i="52"/>
  <c r="E63" i="52"/>
  <c r="I63" i="52"/>
  <c r="M63" i="52"/>
  <c r="Q63" i="52"/>
  <c r="F63" i="52"/>
  <c r="J63" i="52"/>
  <c r="N63" i="52"/>
  <c r="R63" i="52"/>
  <c r="G63" i="52"/>
  <c r="K63" i="52"/>
  <c r="O63" i="52"/>
  <c r="S63" i="52"/>
  <c r="Y63" i="52"/>
  <c r="X63" i="52"/>
  <c r="W63" i="52"/>
  <c r="D62" i="52"/>
  <c r="H62" i="52"/>
  <c r="L62" i="52"/>
  <c r="P62" i="52"/>
  <c r="E62" i="52"/>
  <c r="I62" i="52"/>
  <c r="M62" i="52"/>
  <c r="Q62" i="52"/>
  <c r="F62" i="52"/>
  <c r="J62" i="52"/>
  <c r="N62" i="52"/>
  <c r="R62" i="52"/>
  <c r="G62" i="52"/>
  <c r="K62" i="52"/>
  <c r="O62" i="52"/>
  <c r="S62" i="52"/>
  <c r="Y62" i="52"/>
  <c r="X62" i="52"/>
  <c r="W62" i="52"/>
  <c r="D57" i="52"/>
  <c r="H57" i="52"/>
  <c r="L57" i="52"/>
  <c r="P57" i="52"/>
  <c r="E57" i="52"/>
  <c r="I57" i="52"/>
  <c r="M57" i="52"/>
  <c r="Q57" i="52"/>
  <c r="F57" i="52"/>
  <c r="J57" i="52"/>
  <c r="N57" i="52"/>
  <c r="R57" i="52"/>
  <c r="G57" i="52"/>
  <c r="K57" i="52"/>
  <c r="O57" i="52"/>
  <c r="S57" i="52"/>
  <c r="Y57" i="52"/>
  <c r="X57" i="52"/>
  <c r="W57" i="52"/>
  <c r="D56" i="52"/>
  <c r="H56" i="52"/>
  <c r="L56" i="52"/>
  <c r="P56" i="52"/>
  <c r="E56" i="52"/>
  <c r="I56" i="52"/>
  <c r="M56" i="52"/>
  <c r="Q56" i="52"/>
  <c r="F56" i="52"/>
  <c r="J56" i="52"/>
  <c r="N56" i="52"/>
  <c r="R56" i="52"/>
  <c r="G56" i="52"/>
  <c r="K56" i="52"/>
  <c r="O56" i="52"/>
  <c r="S56" i="52"/>
  <c r="Y56" i="52"/>
  <c r="X56" i="52"/>
  <c r="W56" i="52"/>
  <c r="D55" i="52"/>
  <c r="H55" i="52"/>
  <c r="L55" i="52"/>
  <c r="P55" i="52"/>
  <c r="E55" i="52"/>
  <c r="I55" i="52"/>
  <c r="M55" i="52"/>
  <c r="Q55" i="52"/>
  <c r="F55" i="52"/>
  <c r="J55" i="52"/>
  <c r="N55" i="52"/>
  <c r="R55" i="52"/>
  <c r="G55" i="52"/>
  <c r="K55" i="52"/>
  <c r="O55" i="52"/>
  <c r="S55" i="52"/>
  <c r="Y55" i="52"/>
  <c r="X55" i="52"/>
  <c r="W55" i="52"/>
  <c r="D48" i="52"/>
  <c r="H48" i="52"/>
  <c r="L48" i="52"/>
  <c r="P48" i="52"/>
  <c r="E48" i="52"/>
  <c r="I48" i="52"/>
  <c r="M48" i="52"/>
  <c r="Q48" i="52"/>
  <c r="F48" i="52"/>
  <c r="J48" i="52"/>
  <c r="N48" i="52"/>
  <c r="R48" i="52"/>
  <c r="G48" i="52"/>
  <c r="K48" i="52"/>
  <c r="O48" i="52"/>
  <c r="S48" i="52"/>
  <c r="Y48" i="52"/>
  <c r="X48" i="52"/>
  <c r="W48" i="52"/>
  <c r="D47" i="52"/>
  <c r="H47" i="52"/>
  <c r="L47" i="52"/>
  <c r="P47" i="52"/>
  <c r="E47" i="52"/>
  <c r="I47" i="52"/>
  <c r="M47" i="52"/>
  <c r="Q47" i="52"/>
  <c r="F47" i="52"/>
  <c r="J47" i="52"/>
  <c r="N47" i="52"/>
  <c r="R47" i="52"/>
  <c r="G47" i="52"/>
  <c r="K47" i="52"/>
  <c r="O47" i="52"/>
  <c r="S47" i="52"/>
  <c r="Y47" i="52"/>
  <c r="X47" i="52"/>
  <c r="W47" i="52"/>
  <c r="D36" i="52"/>
  <c r="H36" i="52"/>
  <c r="L36" i="52"/>
  <c r="P36" i="52"/>
  <c r="E36" i="52"/>
  <c r="I36" i="52"/>
  <c r="M36" i="52"/>
  <c r="Q36" i="52"/>
  <c r="F36" i="52"/>
  <c r="J36" i="52"/>
  <c r="N36" i="52"/>
  <c r="R36" i="52"/>
  <c r="G36" i="52"/>
  <c r="K36" i="52"/>
  <c r="O36" i="52"/>
  <c r="S36" i="52"/>
  <c r="Y36" i="52"/>
  <c r="X36" i="52"/>
  <c r="W36" i="52"/>
  <c r="AK22" i="52"/>
  <c r="AH35" i="52"/>
  <c r="AI22" i="52"/>
  <c r="AG35" i="52"/>
  <c r="D35" i="52"/>
  <c r="H35" i="52"/>
  <c r="L35" i="52"/>
  <c r="P35" i="52"/>
  <c r="E35" i="52"/>
  <c r="I35" i="52"/>
  <c r="M35" i="52"/>
  <c r="Q35" i="52"/>
  <c r="F35" i="52"/>
  <c r="J35" i="52"/>
  <c r="N35" i="52"/>
  <c r="R35" i="52"/>
  <c r="G35" i="52"/>
  <c r="K35" i="52"/>
  <c r="O35" i="52"/>
  <c r="S35" i="52"/>
  <c r="Y35" i="52"/>
  <c r="X35" i="52"/>
  <c r="W35" i="52"/>
  <c r="AK20" i="52"/>
  <c r="AK21" i="52"/>
  <c r="AH34" i="52"/>
  <c r="AI20" i="52"/>
  <c r="AI21" i="52"/>
  <c r="AG34" i="52"/>
  <c r="AK19" i="52"/>
  <c r="AH33" i="52"/>
  <c r="AI19" i="52"/>
  <c r="AG33" i="52"/>
  <c r="AO30" i="52"/>
  <c r="AN30" i="52"/>
  <c r="AO29" i="52"/>
  <c r="AN29" i="52"/>
  <c r="AW20" i="52"/>
  <c r="AI29" i="52"/>
  <c r="AH29" i="52"/>
  <c r="AG29" i="52"/>
  <c r="AO28" i="52"/>
  <c r="AN28" i="52"/>
  <c r="AI28" i="52"/>
  <c r="AO27" i="52"/>
  <c r="AN27" i="52"/>
  <c r="AH28" i="52"/>
  <c r="AG28" i="52"/>
  <c r="AW19" i="52"/>
  <c r="AI27" i="52"/>
  <c r="AO26" i="52"/>
  <c r="AN26" i="52"/>
  <c r="AH27" i="52"/>
  <c r="AG27" i="52"/>
  <c r="D27" i="52"/>
  <c r="H27" i="52"/>
  <c r="L27" i="52"/>
  <c r="P27" i="52"/>
  <c r="E27" i="52"/>
  <c r="I27" i="52"/>
  <c r="M27" i="52"/>
  <c r="Q27" i="52"/>
  <c r="F27" i="52"/>
  <c r="J27" i="52"/>
  <c r="N27" i="52"/>
  <c r="R27" i="52"/>
  <c r="G27" i="52"/>
  <c r="K27" i="52"/>
  <c r="O27" i="52"/>
  <c r="S27" i="52"/>
  <c r="Y27" i="52"/>
  <c r="X27" i="52"/>
  <c r="W27" i="52"/>
  <c r="D26" i="52"/>
  <c r="H26" i="52"/>
  <c r="L26" i="52"/>
  <c r="P26" i="52"/>
  <c r="E26" i="52"/>
  <c r="I26" i="52"/>
  <c r="M26" i="52"/>
  <c r="Q26" i="52"/>
  <c r="F26" i="52"/>
  <c r="J26" i="52"/>
  <c r="N26" i="52"/>
  <c r="R26" i="52"/>
  <c r="G26" i="52"/>
  <c r="K26" i="52"/>
  <c r="O26" i="52"/>
  <c r="S26" i="52"/>
  <c r="Y26" i="52"/>
  <c r="X26" i="52"/>
  <c r="W26" i="52"/>
  <c r="D25" i="52"/>
  <c r="H25" i="52"/>
  <c r="L25" i="52"/>
  <c r="P25" i="52"/>
  <c r="E25" i="52"/>
  <c r="I25" i="52"/>
  <c r="M25" i="52"/>
  <c r="Q25" i="52"/>
  <c r="F25" i="52"/>
  <c r="J25" i="52"/>
  <c r="N25" i="52"/>
  <c r="R25" i="52"/>
  <c r="G25" i="52"/>
  <c r="K25" i="52"/>
  <c r="O25" i="52"/>
  <c r="S25" i="52"/>
  <c r="Y25" i="52"/>
  <c r="X25" i="52"/>
  <c r="W25" i="52"/>
  <c r="D24" i="52"/>
  <c r="H24" i="52"/>
  <c r="L24" i="52"/>
  <c r="P24" i="52"/>
  <c r="E24" i="52"/>
  <c r="I24" i="52"/>
  <c r="M24" i="52"/>
  <c r="Q24" i="52"/>
  <c r="F24" i="52"/>
  <c r="J24" i="52"/>
  <c r="N24" i="52"/>
  <c r="R24" i="52"/>
  <c r="G24" i="52"/>
  <c r="K24" i="52"/>
  <c r="O24" i="52"/>
  <c r="S24" i="52"/>
  <c r="Y24" i="52"/>
  <c r="X24" i="52"/>
  <c r="W24" i="52"/>
  <c r="AT23" i="52"/>
  <c r="AS23" i="52"/>
  <c r="AR23" i="52"/>
  <c r="AQ23" i="52"/>
  <c r="AP23" i="52"/>
  <c r="AO23" i="52"/>
  <c r="AN23" i="52"/>
  <c r="AM23" i="52"/>
  <c r="AL23" i="52"/>
  <c r="AK23" i="52"/>
  <c r="AJ23" i="52"/>
  <c r="AI23" i="52"/>
  <c r="AH23" i="52"/>
  <c r="D23" i="52"/>
  <c r="H23" i="52"/>
  <c r="L23" i="52"/>
  <c r="P23" i="52"/>
  <c r="E23" i="52"/>
  <c r="I23" i="52"/>
  <c r="M23" i="52"/>
  <c r="Q23" i="52"/>
  <c r="F23" i="52"/>
  <c r="J23" i="52"/>
  <c r="N23" i="52"/>
  <c r="R23" i="52"/>
  <c r="G23" i="52"/>
  <c r="K23" i="52"/>
  <c r="O23" i="52"/>
  <c r="S23" i="52"/>
  <c r="Y23" i="52"/>
  <c r="X23" i="52"/>
  <c r="W23" i="52"/>
  <c r="AU22" i="52"/>
  <c r="AT22" i="52"/>
  <c r="AS22" i="52"/>
  <c r="AR22" i="52"/>
  <c r="AQ22" i="52"/>
  <c r="AP22" i="52"/>
  <c r="AO22" i="52"/>
  <c r="AN22" i="52"/>
  <c r="AM22" i="52"/>
  <c r="AL22" i="52"/>
  <c r="AJ22" i="52"/>
  <c r="AH22" i="52"/>
  <c r="D22" i="52"/>
  <c r="H22" i="52"/>
  <c r="L22" i="52"/>
  <c r="P22" i="52"/>
  <c r="E22" i="52"/>
  <c r="I22" i="52"/>
  <c r="M22" i="52"/>
  <c r="Q22" i="52"/>
  <c r="F22" i="52"/>
  <c r="J22" i="52"/>
  <c r="N22" i="52"/>
  <c r="R22" i="52"/>
  <c r="G22" i="52"/>
  <c r="K22" i="52"/>
  <c r="O22" i="52"/>
  <c r="S22" i="52"/>
  <c r="Y22" i="52"/>
  <c r="X22" i="52"/>
  <c r="W22" i="52"/>
  <c r="AU21" i="52"/>
  <c r="AT21" i="52"/>
  <c r="AS21" i="52"/>
  <c r="AR21" i="52"/>
  <c r="AQ21" i="52"/>
  <c r="AP21" i="52"/>
  <c r="AO21" i="52"/>
  <c r="AN21" i="52"/>
  <c r="AM21" i="52"/>
  <c r="AL21" i="52"/>
  <c r="AJ21" i="52"/>
  <c r="AH21" i="52"/>
  <c r="D21" i="52"/>
  <c r="H21" i="52"/>
  <c r="L21" i="52"/>
  <c r="P21" i="52"/>
  <c r="E21" i="52"/>
  <c r="I21" i="52"/>
  <c r="M21" i="52"/>
  <c r="Q21" i="52"/>
  <c r="F21" i="52"/>
  <c r="J21" i="52"/>
  <c r="N21" i="52"/>
  <c r="R21" i="52"/>
  <c r="G21" i="52"/>
  <c r="K21" i="52"/>
  <c r="O21" i="52"/>
  <c r="S21" i="52"/>
  <c r="Y21" i="52"/>
  <c r="X21" i="52"/>
  <c r="W21" i="52"/>
  <c r="AX20" i="52"/>
  <c r="AV20" i="52"/>
  <c r="AU20" i="52"/>
  <c r="AT20" i="52"/>
  <c r="AS20" i="52"/>
  <c r="AR20" i="52"/>
  <c r="AQ20" i="52"/>
  <c r="AP20" i="52"/>
  <c r="AO20" i="52"/>
  <c r="AN20" i="52"/>
  <c r="AM20" i="52"/>
  <c r="AL20" i="52"/>
  <c r="AJ20" i="52"/>
  <c r="AH20" i="52"/>
  <c r="D20" i="52"/>
  <c r="H20" i="52"/>
  <c r="L20" i="52"/>
  <c r="P20" i="52"/>
  <c r="E20" i="52"/>
  <c r="I20" i="52"/>
  <c r="M20" i="52"/>
  <c r="Q20" i="52"/>
  <c r="F20" i="52"/>
  <c r="J20" i="52"/>
  <c r="N20" i="52"/>
  <c r="R20" i="52"/>
  <c r="G20" i="52"/>
  <c r="K20" i="52"/>
  <c r="O20" i="52"/>
  <c r="S20" i="52"/>
  <c r="Y20" i="52"/>
  <c r="X20" i="52"/>
  <c r="W20" i="52"/>
  <c r="AY19" i="52"/>
  <c r="AX19" i="52"/>
  <c r="AV19" i="52"/>
  <c r="AU19" i="52"/>
  <c r="AT19" i="52"/>
  <c r="AS19" i="52"/>
  <c r="AR19" i="52"/>
  <c r="AQ19" i="52"/>
  <c r="AP19" i="52"/>
  <c r="AO19" i="52"/>
  <c r="AN19" i="52"/>
  <c r="AM19" i="52"/>
  <c r="AL19" i="52"/>
  <c r="AJ19" i="52"/>
  <c r="AH19" i="52"/>
  <c r="D19" i="52"/>
  <c r="H19" i="52"/>
  <c r="L19" i="52"/>
  <c r="P19" i="52"/>
  <c r="E19" i="52"/>
  <c r="I19" i="52"/>
  <c r="M19" i="52"/>
  <c r="Q19" i="52"/>
  <c r="F19" i="52"/>
  <c r="J19" i="52"/>
  <c r="N19" i="52"/>
  <c r="R19" i="52"/>
  <c r="G19" i="52"/>
  <c r="K19" i="52"/>
  <c r="O19" i="52"/>
  <c r="S19" i="52"/>
  <c r="Y19" i="52"/>
  <c r="X19" i="52"/>
  <c r="W19" i="52"/>
  <c r="D18" i="52"/>
  <c r="H18" i="52"/>
  <c r="L18" i="52"/>
  <c r="P18" i="52"/>
  <c r="E18" i="52"/>
  <c r="I18" i="52"/>
  <c r="M18" i="52"/>
  <c r="Q18" i="52"/>
  <c r="F18" i="52"/>
  <c r="J18" i="52"/>
  <c r="N18" i="52"/>
  <c r="R18" i="52"/>
  <c r="G18" i="52"/>
  <c r="K18" i="52"/>
  <c r="O18" i="52"/>
  <c r="S18" i="52"/>
  <c r="Y18" i="52"/>
  <c r="X18" i="52"/>
  <c r="W18" i="52"/>
  <c r="D17" i="52"/>
  <c r="H17" i="52"/>
  <c r="L17" i="52"/>
  <c r="P17" i="52"/>
  <c r="E17" i="52"/>
  <c r="I17" i="52"/>
  <c r="M17" i="52"/>
  <c r="Q17" i="52"/>
  <c r="F17" i="52"/>
  <c r="J17" i="52"/>
  <c r="N17" i="52"/>
  <c r="R17" i="52"/>
  <c r="G17" i="52"/>
  <c r="K17" i="52"/>
  <c r="O17" i="52"/>
  <c r="S17" i="52"/>
  <c r="Y17" i="52"/>
  <c r="X17" i="52"/>
  <c r="W17" i="52"/>
  <c r="D16" i="52"/>
  <c r="H16" i="52"/>
  <c r="L16" i="52"/>
  <c r="P16" i="52"/>
  <c r="E16" i="52"/>
  <c r="I16" i="52"/>
  <c r="M16" i="52"/>
  <c r="Q16" i="52"/>
  <c r="F16" i="52"/>
  <c r="J16" i="52"/>
  <c r="N16" i="52"/>
  <c r="R16" i="52"/>
  <c r="G16" i="52"/>
  <c r="K16" i="52"/>
  <c r="O16" i="52"/>
  <c r="S16" i="52"/>
  <c r="Y16" i="52"/>
  <c r="X16" i="52"/>
  <c r="W16" i="52"/>
  <c r="D15" i="52"/>
  <c r="H15" i="52"/>
  <c r="L15" i="52"/>
  <c r="P15" i="52"/>
  <c r="E15" i="52"/>
  <c r="I15" i="52"/>
  <c r="M15" i="52"/>
  <c r="Q15" i="52"/>
  <c r="F15" i="52"/>
  <c r="J15" i="52"/>
  <c r="N15" i="52"/>
  <c r="R15" i="52"/>
  <c r="G15" i="52"/>
  <c r="K15" i="52"/>
  <c r="O15" i="52"/>
  <c r="S15" i="52"/>
  <c r="Y15" i="52"/>
  <c r="X15" i="52"/>
  <c r="W15" i="52"/>
  <c r="D14" i="52"/>
  <c r="H14" i="52"/>
  <c r="L14" i="52"/>
  <c r="P14" i="52"/>
  <c r="E14" i="52"/>
  <c r="I14" i="52"/>
  <c r="M14" i="52"/>
  <c r="Q14" i="52"/>
  <c r="F14" i="52"/>
  <c r="J14" i="52"/>
  <c r="N14" i="52"/>
  <c r="R14" i="52"/>
  <c r="G14" i="52"/>
  <c r="K14" i="52"/>
  <c r="O14" i="52"/>
  <c r="S14" i="52"/>
  <c r="Y14" i="52"/>
  <c r="X14" i="52"/>
  <c r="W14" i="52"/>
  <c r="D13" i="52"/>
  <c r="H13" i="52"/>
  <c r="L13" i="52"/>
  <c r="P13" i="52"/>
  <c r="E13" i="52"/>
  <c r="I13" i="52"/>
  <c r="M13" i="52"/>
  <c r="Q13" i="52"/>
  <c r="F13" i="52"/>
  <c r="J13" i="52"/>
  <c r="N13" i="52"/>
  <c r="R13" i="52"/>
  <c r="G13" i="52"/>
  <c r="K13" i="52"/>
  <c r="O13" i="52"/>
  <c r="S13" i="52"/>
  <c r="Y13" i="52"/>
  <c r="X13" i="52"/>
  <c r="W13" i="52"/>
  <c r="D12" i="52"/>
  <c r="H12" i="52"/>
  <c r="L12" i="52"/>
  <c r="P12" i="52"/>
  <c r="E12" i="52"/>
  <c r="I12" i="52"/>
  <c r="M12" i="52"/>
  <c r="Q12" i="52"/>
  <c r="F12" i="52"/>
  <c r="J12" i="52"/>
  <c r="N12" i="52"/>
  <c r="R12" i="52"/>
  <c r="G12" i="52"/>
  <c r="K12" i="52"/>
  <c r="O12" i="52"/>
  <c r="S12" i="52"/>
  <c r="Y12" i="52"/>
  <c r="X12" i="52"/>
  <c r="W12" i="52"/>
  <c r="D11" i="52"/>
  <c r="H11" i="52"/>
  <c r="L11" i="52"/>
  <c r="P11" i="52"/>
  <c r="E11" i="52"/>
  <c r="I11" i="52"/>
  <c r="M11" i="52"/>
  <c r="Q11" i="52"/>
  <c r="F11" i="52"/>
  <c r="J11" i="52"/>
  <c r="N11" i="52"/>
  <c r="R11" i="52"/>
  <c r="G11" i="52"/>
  <c r="K11" i="52"/>
  <c r="O11" i="52"/>
  <c r="S11" i="52"/>
  <c r="Y11" i="52"/>
  <c r="X11" i="52"/>
  <c r="W11" i="52"/>
  <c r="D10" i="52"/>
  <c r="H10" i="52"/>
  <c r="L10" i="52"/>
  <c r="P10" i="52"/>
  <c r="E10" i="52"/>
  <c r="I10" i="52"/>
  <c r="M10" i="52"/>
  <c r="Q10" i="52"/>
  <c r="F10" i="52"/>
  <c r="J10" i="52"/>
  <c r="N10" i="52"/>
  <c r="R10" i="52"/>
  <c r="G10" i="52"/>
  <c r="K10" i="52"/>
  <c r="O10" i="52"/>
  <c r="S10" i="52"/>
  <c r="Y10" i="52"/>
  <c r="X10" i="52"/>
  <c r="W10" i="52"/>
  <c r="D9" i="52"/>
  <c r="H9" i="52"/>
  <c r="L9" i="52"/>
  <c r="P9" i="52"/>
  <c r="E9" i="52"/>
  <c r="I9" i="52"/>
  <c r="M9" i="52"/>
  <c r="Q9" i="52"/>
  <c r="F9" i="52"/>
  <c r="J9" i="52"/>
  <c r="N9" i="52"/>
  <c r="R9" i="52"/>
  <c r="G9" i="52"/>
  <c r="K9" i="52"/>
  <c r="O9" i="52"/>
  <c r="S9" i="52"/>
  <c r="Y9" i="52"/>
  <c r="X9" i="52"/>
  <c r="W9" i="52"/>
  <c r="D8" i="52"/>
  <c r="H8" i="52"/>
  <c r="L8" i="52"/>
  <c r="P8" i="52"/>
  <c r="E8" i="52"/>
  <c r="I8" i="52"/>
  <c r="M8" i="52"/>
  <c r="Q8" i="52"/>
  <c r="F8" i="52"/>
  <c r="J8" i="52"/>
  <c r="N8" i="52"/>
  <c r="R8" i="52"/>
  <c r="G8" i="52"/>
  <c r="K8" i="52"/>
  <c r="O8" i="52"/>
  <c r="S8" i="52"/>
  <c r="Y8" i="52"/>
  <c r="X8" i="52"/>
  <c r="W8" i="52"/>
  <c r="D7" i="52"/>
  <c r="H7" i="52"/>
  <c r="L7" i="52"/>
  <c r="P7" i="52"/>
  <c r="E7" i="52"/>
  <c r="I7" i="52"/>
  <c r="M7" i="52"/>
  <c r="Q7" i="52"/>
  <c r="F7" i="52"/>
  <c r="J7" i="52"/>
  <c r="N7" i="52"/>
  <c r="R7" i="52"/>
  <c r="G7" i="52"/>
  <c r="K7" i="52"/>
  <c r="O7" i="52"/>
  <c r="S7" i="52"/>
  <c r="Y7" i="52"/>
  <c r="X7" i="52"/>
  <c r="W7" i="52"/>
  <c r="D6" i="52"/>
  <c r="H6" i="52"/>
  <c r="L6" i="52"/>
  <c r="P6" i="52"/>
  <c r="E6" i="52"/>
  <c r="I6" i="52"/>
  <c r="M6" i="52"/>
  <c r="Q6" i="52"/>
  <c r="F6" i="52"/>
  <c r="J6" i="52"/>
  <c r="N6" i="52"/>
  <c r="R6" i="52"/>
  <c r="G6" i="52"/>
  <c r="K6" i="52"/>
  <c r="O6" i="52"/>
  <c r="S6" i="52"/>
  <c r="Y6" i="52"/>
  <c r="X6" i="52"/>
  <c r="W6" i="52"/>
  <c r="Q252" i="50"/>
  <c r="P252" i="50"/>
  <c r="O252" i="50"/>
  <c r="N252" i="50"/>
  <c r="M252" i="50"/>
  <c r="L252" i="50"/>
  <c r="K252" i="50"/>
  <c r="J252" i="50"/>
  <c r="I252" i="50"/>
  <c r="H252" i="50"/>
  <c r="G252" i="50"/>
  <c r="F252" i="50"/>
  <c r="E252" i="50"/>
  <c r="D252" i="50"/>
  <c r="C252" i="50"/>
  <c r="Q251" i="50"/>
  <c r="P251" i="50"/>
  <c r="O251" i="50"/>
  <c r="N251" i="50"/>
  <c r="M251" i="50"/>
  <c r="L251" i="50"/>
  <c r="K251" i="50"/>
  <c r="J251" i="50"/>
  <c r="I251" i="50"/>
  <c r="H251" i="50"/>
  <c r="G251" i="50"/>
  <c r="F251" i="50"/>
  <c r="E251" i="50"/>
  <c r="D251" i="50"/>
  <c r="C251" i="50"/>
  <c r="Q250" i="50"/>
  <c r="P250" i="50"/>
  <c r="O250" i="50"/>
  <c r="N250" i="50"/>
  <c r="M250" i="50"/>
  <c r="L250" i="50"/>
  <c r="K250" i="50"/>
  <c r="J250" i="50"/>
  <c r="I250" i="50"/>
  <c r="H250" i="50"/>
  <c r="G250" i="50"/>
  <c r="F250" i="50"/>
  <c r="E250" i="50"/>
  <c r="D250" i="50"/>
  <c r="C250" i="50"/>
  <c r="Q249" i="50"/>
  <c r="P249" i="50"/>
  <c r="O249" i="50"/>
  <c r="N249" i="50"/>
  <c r="M249" i="50"/>
  <c r="L249" i="50"/>
  <c r="K249" i="50"/>
  <c r="J249" i="50"/>
  <c r="I249" i="50"/>
  <c r="H249" i="50"/>
  <c r="G249" i="50"/>
  <c r="F249" i="50"/>
  <c r="E249" i="50"/>
  <c r="D249" i="50"/>
  <c r="C249" i="50"/>
  <c r="Q247" i="50"/>
  <c r="P247" i="50"/>
  <c r="O247" i="50"/>
  <c r="N247" i="50"/>
  <c r="M247" i="50"/>
  <c r="L247" i="50"/>
  <c r="K247" i="50"/>
  <c r="J247" i="50"/>
  <c r="I247" i="50"/>
  <c r="H247" i="50"/>
  <c r="G247" i="50"/>
  <c r="F247" i="50"/>
  <c r="E247" i="50"/>
  <c r="D247" i="50"/>
  <c r="C247" i="50"/>
  <c r="Q246" i="50"/>
  <c r="P246" i="50"/>
  <c r="O246" i="50"/>
  <c r="N246" i="50"/>
  <c r="M246" i="50"/>
  <c r="L246" i="50"/>
  <c r="K246" i="50"/>
  <c r="J246" i="50"/>
  <c r="I246" i="50"/>
  <c r="H246" i="50"/>
  <c r="G246" i="50"/>
  <c r="F246" i="50"/>
  <c r="E246" i="50"/>
  <c r="D246" i="50"/>
  <c r="C246" i="50"/>
  <c r="Q241" i="50"/>
  <c r="P241" i="50"/>
  <c r="O241" i="50"/>
  <c r="N241" i="50"/>
  <c r="M241" i="50"/>
  <c r="L241" i="50"/>
  <c r="K241" i="50"/>
  <c r="J241" i="50"/>
  <c r="I241" i="50"/>
  <c r="H241" i="50"/>
  <c r="G241" i="50"/>
  <c r="F241" i="50"/>
  <c r="E241" i="50"/>
  <c r="D241" i="50"/>
  <c r="C241" i="50"/>
  <c r="Q240" i="50"/>
  <c r="P240" i="50"/>
  <c r="O240" i="50"/>
  <c r="N240" i="50"/>
  <c r="M240" i="50"/>
  <c r="L240" i="50"/>
  <c r="K240" i="50"/>
  <c r="J240" i="50"/>
  <c r="I240" i="50"/>
  <c r="H240" i="50"/>
  <c r="G240" i="50"/>
  <c r="F240" i="50"/>
  <c r="E240" i="50"/>
  <c r="D240" i="50"/>
  <c r="C240" i="50"/>
  <c r="Q239" i="50"/>
  <c r="P239" i="50"/>
  <c r="O239" i="50"/>
  <c r="N239" i="50"/>
  <c r="M239" i="50"/>
  <c r="L239" i="50"/>
  <c r="K239" i="50"/>
  <c r="J239" i="50"/>
  <c r="I239" i="50"/>
  <c r="H239" i="50"/>
  <c r="G239" i="50"/>
  <c r="F239" i="50"/>
  <c r="E239" i="50"/>
  <c r="D239" i="50"/>
  <c r="C239" i="50"/>
  <c r="Q238" i="50"/>
  <c r="P238" i="50"/>
  <c r="O238" i="50"/>
  <c r="N238" i="50"/>
  <c r="M238" i="50"/>
  <c r="L238" i="50"/>
  <c r="K238" i="50"/>
  <c r="J238" i="50"/>
  <c r="I238" i="50"/>
  <c r="H238" i="50"/>
  <c r="G238" i="50"/>
  <c r="F238" i="50"/>
  <c r="E238" i="50"/>
  <c r="D238" i="50"/>
  <c r="C238" i="50"/>
  <c r="Q237" i="50"/>
  <c r="P237" i="50"/>
  <c r="O237" i="50"/>
  <c r="N237" i="50"/>
  <c r="M237" i="50"/>
  <c r="L237" i="50"/>
  <c r="K237" i="50"/>
  <c r="J237" i="50"/>
  <c r="I237" i="50"/>
  <c r="H237" i="50"/>
  <c r="G237" i="50"/>
  <c r="F237" i="50"/>
  <c r="E237" i="50"/>
  <c r="D237" i="50"/>
  <c r="C237" i="50"/>
  <c r="Q236" i="50"/>
  <c r="P236" i="50"/>
  <c r="O236" i="50"/>
  <c r="N236" i="50"/>
  <c r="M236" i="50"/>
  <c r="L236" i="50"/>
  <c r="K236" i="50"/>
  <c r="J236" i="50"/>
  <c r="I236" i="50"/>
  <c r="H236" i="50"/>
  <c r="G236" i="50"/>
  <c r="F236" i="50"/>
  <c r="E236" i="50"/>
  <c r="D236" i="50"/>
  <c r="C236" i="50"/>
  <c r="Q235" i="50"/>
  <c r="P235" i="50"/>
  <c r="O235" i="50"/>
  <c r="N235" i="50"/>
  <c r="M235" i="50"/>
  <c r="L235" i="50"/>
  <c r="K235" i="50"/>
  <c r="J235" i="50"/>
  <c r="I235" i="50"/>
  <c r="H235" i="50"/>
  <c r="G235" i="50"/>
  <c r="F235" i="50"/>
  <c r="E235" i="50"/>
  <c r="D235" i="50"/>
  <c r="C235" i="50"/>
  <c r="Q234" i="50"/>
  <c r="P234" i="50"/>
  <c r="O234" i="50"/>
  <c r="N234" i="50"/>
  <c r="M234" i="50"/>
  <c r="L234" i="50"/>
  <c r="K234" i="50"/>
  <c r="J234" i="50"/>
  <c r="I234" i="50"/>
  <c r="H234" i="50"/>
  <c r="G234" i="50"/>
  <c r="F234" i="50"/>
  <c r="E234" i="50"/>
  <c r="D234" i="50"/>
  <c r="C234" i="50"/>
  <c r="Q233" i="50"/>
  <c r="P233" i="50"/>
  <c r="O233" i="50"/>
  <c r="N233" i="50"/>
  <c r="M233" i="50"/>
  <c r="L233" i="50"/>
  <c r="K233" i="50"/>
  <c r="J233" i="50"/>
  <c r="I233" i="50"/>
  <c r="H233" i="50"/>
  <c r="G233" i="50"/>
  <c r="F233" i="50"/>
  <c r="E233" i="50"/>
  <c r="D233" i="50"/>
  <c r="C233" i="50"/>
  <c r="Q220" i="50"/>
  <c r="P220" i="50"/>
  <c r="O220" i="50"/>
  <c r="N220" i="50"/>
  <c r="M220" i="50"/>
  <c r="L220" i="50"/>
  <c r="K220" i="50"/>
  <c r="J220" i="50"/>
  <c r="I220" i="50"/>
  <c r="H220" i="50"/>
  <c r="G220" i="50"/>
  <c r="F220" i="50"/>
  <c r="E220" i="50"/>
  <c r="D220" i="50"/>
  <c r="C220" i="50"/>
  <c r="Q219" i="50"/>
  <c r="P219" i="50"/>
  <c r="O219" i="50"/>
  <c r="N219" i="50"/>
  <c r="M219" i="50"/>
  <c r="L219" i="50"/>
  <c r="K219" i="50"/>
  <c r="J219" i="50"/>
  <c r="I219" i="50"/>
  <c r="H219" i="50"/>
  <c r="G219" i="50"/>
  <c r="F219" i="50"/>
  <c r="E219" i="50"/>
  <c r="D219" i="50"/>
  <c r="C219" i="50"/>
  <c r="Q217" i="50"/>
  <c r="P217" i="50"/>
  <c r="O217" i="50"/>
  <c r="N217" i="50"/>
  <c r="M217" i="50"/>
  <c r="L217" i="50"/>
  <c r="K217" i="50"/>
  <c r="J217" i="50"/>
  <c r="I217" i="50"/>
  <c r="H217" i="50"/>
  <c r="G217" i="50"/>
  <c r="F217" i="50"/>
  <c r="E217" i="50"/>
  <c r="D217" i="50"/>
  <c r="C217" i="50"/>
  <c r="Q216" i="50"/>
  <c r="P216" i="50"/>
  <c r="O216" i="50"/>
  <c r="N216" i="50"/>
  <c r="M216" i="50"/>
  <c r="L216" i="50"/>
  <c r="K216" i="50"/>
  <c r="J216" i="50"/>
  <c r="I216" i="50"/>
  <c r="H216" i="50"/>
  <c r="G216" i="50"/>
  <c r="F216" i="50"/>
  <c r="E216" i="50"/>
  <c r="D216" i="50"/>
  <c r="C216" i="50"/>
  <c r="Q215" i="50"/>
  <c r="P215" i="50"/>
  <c r="O215" i="50"/>
  <c r="N215" i="50"/>
  <c r="M215" i="50"/>
  <c r="L215" i="50"/>
  <c r="K215" i="50"/>
  <c r="J215" i="50"/>
  <c r="I215" i="50"/>
  <c r="H215" i="50"/>
  <c r="G215" i="50"/>
  <c r="F215" i="50"/>
  <c r="E215" i="50"/>
  <c r="D215" i="50"/>
  <c r="C215" i="50"/>
  <c r="Q214" i="50"/>
  <c r="P214" i="50"/>
  <c r="O214" i="50"/>
  <c r="N214" i="50"/>
  <c r="M214" i="50"/>
  <c r="L214" i="50"/>
  <c r="K214" i="50"/>
  <c r="J214" i="50"/>
  <c r="I214" i="50"/>
  <c r="H214" i="50"/>
  <c r="G214" i="50"/>
  <c r="F214" i="50"/>
  <c r="E214" i="50"/>
  <c r="D214" i="50"/>
  <c r="C214" i="50"/>
  <c r="Q213" i="50"/>
  <c r="P213" i="50"/>
  <c r="O213" i="50"/>
  <c r="N213" i="50"/>
  <c r="M213" i="50"/>
  <c r="L213" i="50"/>
  <c r="K213" i="50"/>
  <c r="J213" i="50"/>
  <c r="I213" i="50"/>
  <c r="H213" i="50"/>
  <c r="G213" i="50"/>
  <c r="F213" i="50"/>
  <c r="E213" i="50"/>
  <c r="D213" i="50"/>
  <c r="C213" i="50"/>
  <c r="Q212" i="50"/>
  <c r="P212" i="50"/>
  <c r="O212" i="50"/>
  <c r="N212" i="50"/>
  <c r="M212" i="50"/>
  <c r="L212" i="50"/>
  <c r="K212" i="50"/>
  <c r="J212" i="50"/>
  <c r="I212" i="50"/>
  <c r="H212" i="50"/>
  <c r="G212" i="50"/>
  <c r="F212" i="50"/>
  <c r="E212" i="50"/>
  <c r="D212" i="50"/>
  <c r="C212" i="50"/>
  <c r="Q210" i="50"/>
  <c r="P210" i="50"/>
  <c r="O210" i="50"/>
  <c r="N210" i="50"/>
  <c r="M210" i="50"/>
  <c r="L210" i="50"/>
  <c r="K210" i="50"/>
  <c r="J210" i="50"/>
  <c r="I210" i="50"/>
  <c r="H210" i="50"/>
  <c r="G210" i="50"/>
  <c r="F210" i="50"/>
  <c r="E210" i="50"/>
  <c r="D210" i="50"/>
  <c r="C210" i="50"/>
  <c r="Q209" i="50"/>
  <c r="P209" i="50"/>
  <c r="O209" i="50"/>
  <c r="N209" i="50"/>
  <c r="M209" i="50"/>
  <c r="L209" i="50"/>
  <c r="K209" i="50"/>
  <c r="J209" i="50"/>
  <c r="I209" i="50"/>
  <c r="H209" i="50"/>
  <c r="G209" i="50"/>
  <c r="F209" i="50"/>
  <c r="E209" i="50"/>
  <c r="D209" i="50"/>
  <c r="C209" i="50"/>
  <c r="Q208" i="50"/>
  <c r="P208" i="50"/>
  <c r="O208" i="50"/>
  <c r="N208" i="50"/>
  <c r="M208" i="50"/>
  <c r="L208" i="50"/>
  <c r="K208" i="50"/>
  <c r="J208" i="50"/>
  <c r="I208" i="50"/>
  <c r="H208" i="50"/>
  <c r="G208" i="50"/>
  <c r="F208" i="50"/>
  <c r="E208" i="50"/>
  <c r="D208" i="50"/>
  <c r="C208" i="50"/>
  <c r="Q207" i="50"/>
  <c r="P207" i="50"/>
  <c r="O207" i="50"/>
  <c r="N207" i="50"/>
  <c r="M207" i="50"/>
  <c r="L207" i="50"/>
  <c r="K207" i="50"/>
  <c r="J207" i="50"/>
  <c r="I207" i="50"/>
  <c r="H207" i="50"/>
  <c r="G207" i="50"/>
  <c r="F207" i="50"/>
  <c r="E207" i="50"/>
  <c r="D207" i="50"/>
  <c r="C207" i="50"/>
  <c r="Q206" i="50"/>
  <c r="P206" i="50"/>
  <c r="O206" i="50"/>
  <c r="N206" i="50"/>
  <c r="M206" i="50"/>
  <c r="L206" i="50"/>
  <c r="K206" i="50"/>
  <c r="J206" i="50"/>
  <c r="I206" i="50"/>
  <c r="H206" i="50"/>
  <c r="G206" i="50"/>
  <c r="F206" i="50"/>
  <c r="E206" i="50"/>
  <c r="D206" i="50"/>
  <c r="C206" i="50"/>
  <c r="Q205" i="50"/>
  <c r="P205" i="50"/>
  <c r="O205" i="50"/>
  <c r="N205" i="50"/>
  <c r="M205" i="50"/>
  <c r="L205" i="50"/>
  <c r="K205" i="50"/>
  <c r="J205" i="50"/>
  <c r="I205" i="50"/>
  <c r="H205" i="50"/>
  <c r="G205" i="50"/>
  <c r="F205" i="50"/>
  <c r="E205" i="50"/>
  <c r="D205" i="50"/>
  <c r="C205" i="50"/>
  <c r="Q204" i="50"/>
  <c r="P204" i="50"/>
  <c r="O204" i="50"/>
  <c r="N204" i="50"/>
  <c r="M204" i="50"/>
  <c r="L204" i="50"/>
  <c r="K204" i="50"/>
  <c r="J204" i="50"/>
  <c r="I204" i="50"/>
  <c r="H204" i="50"/>
  <c r="G204" i="50"/>
  <c r="F204" i="50"/>
  <c r="E204" i="50"/>
  <c r="D204" i="50"/>
  <c r="C204" i="50"/>
  <c r="Q203" i="50"/>
  <c r="P203" i="50"/>
  <c r="O203" i="50"/>
  <c r="N203" i="50"/>
  <c r="M203" i="50"/>
  <c r="L203" i="50"/>
  <c r="K203" i="50"/>
  <c r="J203" i="50"/>
  <c r="I203" i="50"/>
  <c r="H203" i="50"/>
  <c r="G203" i="50"/>
  <c r="F203" i="50"/>
  <c r="E203" i="50"/>
  <c r="D203" i="50"/>
  <c r="C203" i="50"/>
  <c r="Q202" i="50"/>
  <c r="P202" i="50"/>
  <c r="O202" i="50"/>
  <c r="N202" i="50"/>
  <c r="M202" i="50"/>
  <c r="L202" i="50"/>
  <c r="K202" i="50"/>
  <c r="J202" i="50"/>
  <c r="I202" i="50"/>
  <c r="H202" i="50"/>
  <c r="G202" i="50"/>
  <c r="F202" i="50"/>
  <c r="E202" i="50"/>
  <c r="D202" i="50"/>
  <c r="C202" i="50"/>
  <c r="Q191" i="50"/>
  <c r="P191" i="50"/>
  <c r="O191" i="50"/>
  <c r="N191" i="50"/>
  <c r="M191" i="50"/>
  <c r="L191" i="50"/>
  <c r="K191" i="50"/>
  <c r="J191" i="50"/>
  <c r="I191" i="50"/>
  <c r="H191" i="50"/>
  <c r="G191" i="50"/>
  <c r="F191" i="50"/>
  <c r="E191" i="50"/>
  <c r="D191" i="50"/>
  <c r="C191" i="50"/>
  <c r="Q190" i="50"/>
  <c r="P190" i="50"/>
  <c r="O190" i="50"/>
  <c r="N190" i="50"/>
  <c r="M190" i="50"/>
  <c r="L190" i="50"/>
  <c r="K190" i="50"/>
  <c r="J190" i="50"/>
  <c r="I190" i="50"/>
  <c r="H190" i="50"/>
  <c r="G190" i="50"/>
  <c r="F190" i="50"/>
  <c r="E190" i="50"/>
  <c r="D190" i="50"/>
  <c r="C190" i="50"/>
  <c r="Q185" i="50"/>
  <c r="P185" i="50"/>
  <c r="O185" i="50"/>
  <c r="N185" i="50"/>
  <c r="M185" i="50"/>
  <c r="L185" i="50"/>
  <c r="K185" i="50"/>
  <c r="J185" i="50"/>
  <c r="I185" i="50"/>
  <c r="H185" i="50"/>
  <c r="G185" i="50"/>
  <c r="F185" i="50"/>
  <c r="E185" i="50"/>
  <c r="D185" i="50"/>
  <c r="C185" i="50"/>
  <c r="Q184" i="50"/>
  <c r="P184" i="50"/>
  <c r="O184" i="50"/>
  <c r="N184" i="50"/>
  <c r="M184" i="50"/>
  <c r="L184" i="50"/>
  <c r="K184" i="50"/>
  <c r="J184" i="50"/>
  <c r="I184" i="50"/>
  <c r="H184" i="50"/>
  <c r="G184" i="50"/>
  <c r="F184" i="50"/>
  <c r="E184" i="50"/>
  <c r="D184" i="50"/>
  <c r="C184" i="50"/>
  <c r="Q183" i="50"/>
  <c r="P183" i="50"/>
  <c r="O183" i="50"/>
  <c r="N183" i="50"/>
  <c r="M183" i="50"/>
  <c r="L183" i="50"/>
  <c r="K183" i="50"/>
  <c r="J183" i="50"/>
  <c r="I183" i="50"/>
  <c r="H183" i="50"/>
  <c r="G183" i="50"/>
  <c r="F183" i="50"/>
  <c r="E183" i="50"/>
  <c r="D183" i="50"/>
  <c r="C183" i="50"/>
  <c r="Q182" i="50"/>
  <c r="P182" i="50"/>
  <c r="O182" i="50"/>
  <c r="N182" i="50"/>
  <c r="M182" i="50"/>
  <c r="L182" i="50"/>
  <c r="K182" i="50"/>
  <c r="J182" i="50"/>
  <c r="I182" i="50"/>
  <c r="H182" i="50"/>
  <c r="G182" i="50"/>
  <c r="F182" i="50"/>
  <c r="E182" i="50"/>
  <c r="D182" i="50"/>
  <c r="C182" i="50"/>
  <c r="Q181" i="50"/>
  <c r="P181" i="50"/>
  <c r="O181" i="50"/>
  <c r="N181" i="50"/>
  <c r="M181" i="50"/>
  <c r="L181" i="50"/>
  <c r="K181" i="50"/>
  <c r="J181" i="50"/>
  <c r="I181" i="50"/>
  <c r="H181" i="50"/>
  <c r="G181" i="50"/>
  <c r="F181" i="50"/>
  <c r="E181" i="50"/>
  <c r="D181" i="50"/>
  <c r="C181" i="50"/>
  <c r="Q166" i="50"/>
  <c r="P166" i="50"/>
  <c r="O166" i="50"/>
  <c r="N166" i="50"/>
  <c r="M166" i="50"/>
  <c r="L166" i="50"/>
  <c r="K166" i="50"/>
  <c r="J166" i="50"/>
  <c r="I166" i="50"/>
  <c r="H166" i="50"/>
  <c r="G166" i="50"/>
  <c r="F166" i="50"/>
  <c r="E166" i="50"/>
  <c r="D166" i="50"/>
  <c r="C166" i="50"/>
  <c r="Q165" i="50"/>
  <c r="P165" i="50"/>
  <c r="O165" i="50"/>
  <c r="N165" i="50"/>
  <c r="M165" i="50"/>
  <c r="L165" i="50"/>
  <c r="K165" i="50"/>
  <c r="J165" i="50"/>
  <c r="I165" i="50"/>
  <c r="H165" i="50"/>
  <c r="G165" i="50"/>
  <c r="F165" i="50"/>
  <c r="E165" i="50"/>
  <c r="D165" i="50"/>
  <c r="C165" i="50"/>
  <c r="Q164" i="50"/>
  <c r="P164" i="50"/>
  <c r="O164" i="50"/>
  <c r="N164" i="50"/>
  <c r="M164" i="50"/>
  <c r="L164" i="50"/>
  <c r="K164" i="50"/>
  <c r="J164" i="50"/>
  <c r="I164" i="50"/>
  <c r="H164" i="50"/>
  <c r="G164" i="50"/>
  <c r="F164" i="50"/>
  <c r="E164" i="50"/>
  <c r="D164" i="50"/>
  <c r="C164" i="50"/>
  <c r="Q160" i="50"/>
  <c r="P160" i="50"/>
  <c r="O160" i="50"/>
  <c r="N160" i="50"/>
  <c r="M160" i="50"/>
  <c r="L160" i="50"/>
  <c r="K160" i="50"/>
  <c r="J160" i="50"/>
  <c r="I160" i="50"/>
  <c r="H160" i="50"/>
  <c r="G160" i="50"/>
  <c r="F160" i="50"/>
  <c r="E160" i="50"/>
  <c r="D160" i="50"/>
  <c r="C160" i="50"/>
  <c r="Q159" i="50"/>
  <c r="P159" i="50"/>
  <c r="O159" i="50"/>
  <c r="N159" i="50"/>
  <c r="M159" i="50"/>
  <c r="L159" i="50"/>
  <c r="K159" i="50"/>
  <c r="J159" i="50"/>
  <c r="I159" i="50"/>
  <c r="H159" i="50"/>
  <c r="G159" i="50"/>
  <c r="F159" i="50"/>
  <c r="E159" i="50"/>
  <c r="D159" i="50"/>
  <c r="C159" i="50"/>
  <c r="Q158" i="50"/>
  <c r="P158" i="50"/>
  <c r="O158" i="50"/>
  <c r="N158" i="50"/>
  <c r="M158" i="50"/>
  <c r="L158" i="50"/>
  <c r="K158" i="50"/>
  <c r="J158" i="50"/>
  <c r="I158" i="50"/>
  <c r="H158" i="50"/>
  <c r="G158" i="50"/>
  <c r="F158" i="50"/>
  <c r="E158" i="50"/>
  <c r="D158" i="50"/>
  <c r="C158" i="50"/>
  <c r="Q157" i="50"/>
  <c r="P157" i="50"/>
  <c r="O157" i="50"/>
  <c r="N157" i="50"/>
  <c r="M157" i="50"/>
  <c r="L157" i="50"/>
  <c r="K157" i="50"/>
  <c r="J157" i="50"/>
  <c r="I157" i="50"/>
  <c r="H157" i="50"/>
  <c r="G157" i="50"/>
  <c r="F157" i="50"/>
  <c r="E157" i="50"/>
  <c r="D157" i="50"/>
  <c r="C157" i="50"/>
  <c r="Q156" i="50"/>
  <c r="P156" i="50"/>
  <c r="O156" i="50"/>
  <c r="N156" i="50"/>
  <c r="M156" i="50"/>
  <c r="L156" i="50"/>
  <c r="K156" i="50"/>
  <c r="J156" i="50"/>
  <c r="I156" i="50"/>
  <c r="H156" i="50"/>
  <c r="G156" i="50"/>
  <c r="F156" i="50"/>
  <c r="E156" i="50"/>
  <c r="D156" i="50"/>
  <c r="C156" i="50"/>
  <c r="Q155" i="50"/>
  <c r="P155" i="50"/>
  <c r="O155" i="50"/>
  <c r="N155" i="50"/>
  <c r="M155" i="50"/>
  <c r="L155" i="50"/>
  <c r="K155" i="50"/>
  <c r="J155" i="50"/>
  <c r="I155" i="50"/>
  <c r="H155" i="50"/>
  <c r="G155" i="50"/>
  <c r="F155" i="50"/>
  <c r="E155" i="50"/>
  <c r="D155" i="50"/>
  <c r="C155" i="50"/>
  <c r="Q154" i="50"/>
  <c r="P154" i="50"/>
  <c r="O154" i="50"/>
  <c r="N154" i="50"/>
  <c r="M154" i="50"/>
  <c r="L154" i="50"/>
  <c r="K154" i="50"/>
  <c r="J154" i="50"/>
  <c r="I154" i="50"/>
  <c r="H154" i="50"/>
  <c r="G154" i="50"/>
  <c r="F154" i="50"/>
  <c r="E154" i="50"/>
  <c r="D154" i="50"/>
  <c r="C154" i="50"/>
  <c r="Q153" i="50"/>
  <c r="P153" i="50"/>
  <c r="O153" i="50"/>
  <c r="N153" i="50"/>
  <c r="M153" i="50"/>
  <c r="L153" i="50"/>
  <c r="K153" i="50"/>
  <c r="J153" i="50"/>
  <c r="I153" i="50"/>
  <c r="H153" i="50"/>
  <c r="G153" i="50"/>
  <c r="F153" i="50"/>
  <c r="E153" i="50"/>
  <c r="D153" i="50"/>
  <c r="C153" i="50"/>
  <c r="Q151" i="50"/>
  <c r="P151" i="50"/>
  <c r="O151" i="50"/>
  <c r="N151" i="50"/>
  <c r="M151" i="50"/>
  <c r="L151" i="50"/>
  <c r="K151" i="50"/>
  <c r="J151" i="50"/>
  <c r="I151" i="50"/>
  <c r="H151" i="50"/>
  <c r="G151" i="50"/>
  <c r="F151" i="50"/>
  <c r="E151" i="50"/>
  <c r="D151" i="50"/>
  <c r="C151" i="50"/>
  <c r="Q142" i="50"/>
  <c r="P142" i="50"/>
  <c r="O142" i="50"/>
  <c r="N142" i="50"/>
  <c r="M142" i="50"/>
  <c r="L142" i="50"/>
  <c r="K142" i="50"/>
  <c r="J142" i="50"/>
  <c r="I142" i="50"/>
  <c r="H142" i="50"/>
  <c r="G142" i="50"/>
  <c r="F142" i="50"/>
  <c r="E142" i="50"/>
  <c r="D142" i="50"/>
  <c r="C142" i="50"/>
  <c r="Q141" i="50"/>
  <c r="P141" i="50"/>
  <c r="O141" i="50"/>
  <c r="N141" i="50"/>
  <c r="M141" i="50"/>
  <c r="L141" i="50"/>
  <c r="K141" i="50"/>
  <c r="J141" i="50"/>
  <c r="I141" i="50"/>
  <c r="H141" i="50"/>
  <c r="G141" i="50"/>
  <c r="F141" i="50"/>
  <c r="E141" i="50"/>
  <c r="D141" i="50"/>
  <c r="C141" i="50"/>
  <c r="Q112" i="50"/>
  <c r="P112" i="50"/>
  <c r="O112" i="50"/>
  <c r="N112" i="50"/>
  <c r="M112" i="50"/>
  <c r="L112" i="50"/>
  <c r="K112" i="50"/>
  <c r="J112" i="50"/>
  <c r="I112" i="50"/>
  <c r="H112" i="50"/>
  <c r="G112" i="50"/>
  <c r="F112" i="50"/>
  <c r="E112" i="50"/>
  <c r="D112" i="50"/>
  <c r="C112" i="50"/>
  <c r="Q111" i="50"/>
  <c r="P111" i="50"/>
  <c r="O111" i="50"/>
  <c r="N111" i="50"/>
  <c r="M111" i="50"/>
  <c r="L111" i="50"/>
  <c r="K111" i="50"/>
  <c r="J111" i="50"/>
  <c r="I111" i="50"/>
  <c r="H111" i="50"/>
  <c r="G111" i="50"/>
  <c r="F111" i="50"/>
  <c r="E111" i="50"/>
  <c r="D111" i="50"/>
  <c r="C111" i="50"/>
  <c r="Q110" i="50"/>
  <c r="P110" i="50"/>
  <c r="O110" i="50"/>
  <c r="N110" i="50"/>
  <c r="M110" i="50"/>
  <c r="L110" i="50"/>
  <c r="K110" i="50"/>
  <c r="J110" i="50"/>
  <c r="I110" i="50"/>
  <c r="H110" i="50"/>
  <c r="G110" i="50"/>
  <c r="F110" i="50"/>
  <c r="E110" i="50"/>
  <c r="D110" i="50"/>
  <c r="C110" i="50"/>
  <c r="Q109" i="50"/>
  <c r="P109" i="50"/>
  <c r="O109" i="50"/>
  <c r="N109" i="50"/>
  <c r="M109" i="50"/>
  <c r="L109" i="50"/>
  <c r="K109" i="50"/>
  <c r="J109" i="50"/>
  <c r="I109" i="50"/>
  <c r="H109" i="50"/>
  <c r="G109" i="50"/>
  <c r="F109" i="50"/>
  <c r="E109" i="50"/>
  <c r="D109" i="50"/>
  <c r="C109" i="50"/>
  <c r="Q108" i="50"/>
  <c r="P108" i="50"/>
  <c r="O108" i="50"/>
  <c r="N108" i="50"/>
  <c r="M108" i="50"/>
  <c r="L108" i="50"/>
  <c r="K108" i="50"/>
  <c r="J108" i="50"/>
  <c r="I108" i="50"/>
  <c r="H108" i="50"/>
  <c r="G108" i="50"/>
  <c r="F108" i="50"/>
  <c r="E108" i="50"/>
  <c r="D108" i="50"/>
  <c r="C108" i="50"/>
  <c r="Q107" i="50"/>
  <c r="P107" i="50"/>
  <c r="O107" i="50"/>
  <c r="N107" i="50"/>
  <c r="M107" i="50"/>
  <c r="L107" i="50"/>
  <c r="K107" i="50"/>
  <c r="J107" i="50"/>
  <c r="I107" i="50"/>
  <c r="H107" i="50"/>
  <c r="G107" i="50"/>
  <c r="F107" i="50"/>
  <c r="E107" i="50"/>
  <c r="D107" i="50"/>
  <c r="C107" i="50"/>
  <c r="Q106" i="50"/>
  <c r="P106" i="50"/>
  <c r="O106" i="50"/>
  <c r="N106" i="50"/>
  <c r="M106" i="50"/>
  <c r="L106" i="50"/>
  <c r="K106" i="50"/>
  <c r="J106" i="50"/>
  <c r="I106" i="50"/>
  <c r="H106" i="50"/>
  <c r="G106" i="50"/>
  <c r="F106" i="50"/>
  <c r="E106" i="50"/>
  <c r="D106" i="50"/>
  <c r="C106" i="50"/>
  <c r="Q105" i="50"/>
  <c r="P105" i="50"/>
  <c r="O105" i="50"/>
  <c r="N105" i="50"/>
  <c r="M105" i="50"/>
  <c r="L105" i="50"/>
  <c r="K105" i="50"/>
  <c r="J105" i="50"/>
  <c r="I105" i="50"/>
  <c r="H105" i="50"/>
  <c r="G105" i="50"/>
  <c r="F105" i="50"/>
  <c r="E105" i="50"/>
  <c r="D105" i="50"/>
  <c r="C105" i="50"/>
  <c r="Q104" i="50"/>
  <c r="P104" i="50"/>
  <c r="O104" i="50"/>
  <c r="N104" i="50"/>
  <c r="M104" i="50"/>
  <c r="L104" i="50"/>
  <c r="K104" i="50"/>
  <c r="J104" i="50"/>
  <c r="I104" i="50"/>
  <c r="H104" i="50"/>
  <c r="G104" i="50"/>
  <c r="F104" i="50"/>
  <c r="E104" i="50"/>
  <c r="D104" i="50"/>
  <c r="C104" i="50"/>
  <c r="Q103" i="50"/>
  <c r="P103" i="50"/>
  <c r="O103" i="50"/>
  <c r="N103" i="50"/>
  <c r="M103" i="50"/>
  <c r="L103" i="50"/>
  <c r="K103" i="50"/>
  <c r="J103" i="50"/>
  <c r="I103" i="50"/>
  <c r="H103" i="50"/>
  <c r="G103" i="50"/>
  <c r="F103" i="50"/>
  <c r="E103" i="50"/>
  <c r="D103" i="50"/>
  <c r="C103" i="50"/>
  <c r="Q102" i="50"/>
  <c r="P102" i="50"/>
  <c r="O102" i="50"/>
  <c r="N102" i="50"/>
  <c r="M102" i="50"/>
  <c r="L102" i="50"/>
  <c r="K102" i="50"/>
  <c r="J102" i="50"/>
  <c r="I102" i="50"/>
  <c r="H102" i="50"/>
  <c r="G102" i="50"/>
  <c r="F102" i="50"/>
  <c r="E102" i="50"/>
  <c r="D102" i="50"/>
  <c r="C102" i="50"/>
  <c r="Q101" i="50"/>
  <c r="P101" i="50"/>
  <c r="O101" i="50"/>
  <c r="N101" i="50"/>
  <c r="M101" i="50"/>
  <c r="L101" i="50"/>
  <c r="K101" i="50"/>
  <c r="J101" i="50"/>
  <c r="I101" i="50"/>
  <c r="H101" i="50"/>
  <c r="G101" i="50"/>
  <c r="F101" i="50"/>
  <c r="E101" i="50"/>
  <c r="D101" i="50"/>
  <c r="C101" i="50"/>
  <c r="Q100" i="50"/>
  <c r="P100" i="50"/>
  <c r="O100" i="50"/>
  <c r="N100" i="50"/>
  <c r="M100" i="50"/>
  <c r="L100" i="50"/>
  <c r="K100" i="50"/>
  <c r="J100" i="50"/>
  <c r="I100" i="50"/>
  <c r="H100" i="50"/>
  <c r="G100" i="50"/>
  <c r="F100" i="50"/>
  <c r="E100" i="50"/>
  <c r="D100" i="50"/>
  <c r="C100" i="50"/>
  <c r="Q99" i="50"/>
  <c r="P99" i="50"/>
  <c r="O99" i="50"/>
  <c r="N99" i="50"/>
  <c r="M99" i="50"/>
  <c r="L99" i="50"/>
  <c r="K99" i="50"/>
  <c r="J99" i="50"/>
  <c r="I99" i="50"/>
  <c r="H99" i="50"/>
  <c r="G99" i="50"/>
  <c r="F99" i="50"/>
  <c r="E99" i="50"/>
  <c r="D99" i="50"/>
  <c r="C99" i="50"/>
  <c r="Q98" i="50"/>
  <c r="P98" i="50"/>
  <c r="O98" i="50"/>
  <c r="N98" i="50"/>
  <c r="M98" i="50"/>
  <c r="L98" i="50"/>
  <c r="K98" i="50"/>
  <c r="J98" i="50"/>
  <c r="I98" i="50"/>
  <c r="H98" i="50"/>
  <c r="G98" i="50"/>
  <c r="F98" i="50"/>
  <c r="E98" i="50"/>
  <c r="D98" i="50"/>
  <c r="C98" i="50"/>
  <c r="Q97" i="50"/>
  <c r="P97" i="50"/>
  <c r="O97" i="50"/>
  <c r="N97" i="50"/>
  <c r="M97" i="50"/>
  <c r="L97" i="50"/>
  <c r="K97" i="50"/>
  <c r="J97" i="50"/>
  <c r="I97" i="50"/>
  <c r="H97" i="50"/>
  <c r="G97" i="50"/>
  <c r="F97" i="50"/>
  <c r="E97" i="50"/>
  <c r="D97" i="50"/>
  <c r="C97" i="50"/>
  <c r="Q96" i="50"/>
  <c r="P96" i="50"/>
  <c r="O96" i="50"/>
  <c r="N96" i="50"/>
  <c r="M96" i="50"/>
  <c r="L96" i="50"/>
  <c r="K96" i="50"/>
  <c r="J96" i="50"/>
  <c r="I96" i="50"/>
  <c r="H96" i="50"/>
  <c r="G96" i="50"/>
  <c r="F96" i="50"/>
  <c r="E96" i="50"/>
  <c r="D96" i="50"/>
  <c r="C96" i="50"/>
  <c r="Q95" i="50"/>
  <c r="P95" i="50"/>
  <c r="O95" i="50"/>
  <c r="N95" i="50"/>
  <c r="M95" i="50"/>
  <c r="L95" i="50"/>
  <c r="K95" i="50"/>
  <c r="J95" i="50"/>
  <c r="I95" i="50"/>
  <c r="H95" i="50"/>
  <c r="G95" i="50"/>
  <c r="F95" i="50"/>
  <c r="E95" i="50"/>
  <c r="D95" i="50"/>
  <c r="C95" i="50"/>
  <c r="Q94" i="50"/>
  <c r="P94" i="50"/>
  <c r="O94" i="50"/>
  <c r="N94" i="50"/>
  <c r="M94" i="50"/>
  <c r="L94" i="50"/>
  <c r="K94" i="50"/>
  <c r="J94" i="50"/>
  <c r="I94" i="50"/>
  <c r="H94" i="50"/>
  <c r="G94" i="50"/>
  <c r="F94" i="50"/>
  <c r="E94" i="50"/>
  <c r="D94" i="50"/>
  <c r="C94" i="50"/>
  <c r="Q93" i="50"/>
  <c r="P93" i="50"/>
  <c r="O93" i="50"/>
  <c r="N93" i="50"/>
  <c r="M93" i="50"/>
  <c r="L93" i="50"/>
  <c r="K93" i="50"/>
  <c r="J93" i="50"/>
  <c r="I93" i="50"/>
  <c r="H93" i="50"/>
  <c r="G93" i="50"/>
  <c r="F93" i="50"/>
  <c r="E93" i="50"/>
  <c r="D93" i="50"/>
  <c r="C93" i="50"/>
  <c r="Q87" i="50"/>
  <c r="P87" i="50"/>
  <c r="O87" i="50"/>
  <c r="N87" i="50"/>
  <c r="M87" i="50"/>
  <c r="L87" i="50"/>
  <c r="K87" i="50"/>
  <c r="J87" i="50"/>
  <c r="I87" i="50"/>
  <c r="H87" i="50"/>
  <c r="G87" i="50"/>
  <c r="F87" i="50"/>
  <c r="E87" i="50"/>
  <c r="D87" i="50"/>
  <c r="C87" i="50"/>
  <c r="Q79" i="50"/>
  <c r="P79" i="50"/>
  <c r="O79" i="50"/>
  <c r="N79" i="50"/>
  <c r="M79" i="50"/>
  <c r="L79" i="50"/>
  <c r="K79" i="50"/>
  <c r="J79" i="50"/>
  <c r="I79" i="50"/>
  <c r="H79" i="50"/>
  <c r="G79" i="50"/>
  <c r="F79" i="50"/>
  <c r="E79" i="50"/>
  <c r="D79" i="50"/>
  <c r="C79" i="50"/>
  <c r="Q78" i="50"/>
  <c r="P78" i="50"/>
  <c r="O78" i="50"/>
  <c r="N78" i="50"/>
  <c r="M78" i="50"/>
  <c r="L78" i="50"/>
  <c r="K78" i="50"/>
  <c r="J78" i="50"/>
  <c r="I78" i="50"/>
  <c r="H78" i="50"/>
  <c r="G78" i="50"/>
  <c r="F78" i="50"/>
  <c r="E78" i="50"/>
  <c r="D78" i="50"/>
  <c r="C78" i="50"/>
  <c r="Q77" i="50"/>
  <c r="P77" i="50"/>
  <c r="O77" i="50"/>
  <c r="N77" i="50"/>
  <c r="M77" i="50"/>
  <c r="L77" i="50"/>
  <c r="K77" i="50"/>
  <c r="J77" i="50"/>
  <c r="I77" i="50"/>
  <c r="H77" i="50"/>
  <c r="G77" i="50"/>
  <c r="F77" i="50"/>
  <c r="E77" i="50"/>
  <c r="D77" i="50"/>
  <c r="C77" i="50"/>
  <c r="Q76" i="50"/>
  <c r="P76" i="50"/>
  <c r="O76" i="50"/>
  <c r="N76" i="50"/>
  <c r="M76" i="50"/>
  <c r="L76" i="50"/>
  <c r="K76" i="50"/>
  <c r="J76" i="50"/>
  <c r="I76" i="50"/>
  <c r="H76" i="50"/>
  <c r="G76" i="50"/>
  <c r="F76" i="50"/>
  <c r="E76" i="50"/>
  <c r="D76" i="50"/>
  <c r="C76" i="50"/>
  <c r="Q64" i="50"/>
  <c r="P64" i="50"/>
  <c r="O64" i="50"/>
  <c r="N64" i="50"/>
  <c r="M64" i="50"/>
  <c r="L64" i="50"/>
  <c r="K64" i="50"/>
  <c r="J64" i="50"/>
  <c r="I64" i="50"/>
  <c r="H64" i="50"/>
  <c r="G64" i="50"/>
  <c r="F64" i="50"/>
  <c r="E64" i="50"/>
  <c r="D64" i="50"/>
  <c r="C64" i="50"/>
  <c r="Q63" i="50"/>
  <c r="P63" i="50"/>
  <c r="O63" i="50"/>
  <c r="N63" i="50"/>
  <c r="M63" i="50"/>
  <c r="L63" i="50"/>
  <c r="K63" i="50"/>
  <c r="J63" i="50"/>
  <c r="I63" i="50"/>
  <c r="H63" i="50"/>
  <c r="G63" i="50"/>
  <c r="F63" i="50"/>
  <c r="E63" i="50"/>
  <c r="D63" i="50"/>
  <c r="C63" i="50"/>
  <c r="Q62" i="50"/>
  <c r="P62" i="50"/>
  <c r="O62" i="50"/>
  <c r="N62" i="50"/>
  <c r="M62" i="50"/>
  <c r="L62" i="50"/>
  <c r="K62" i="50"/>
  <c r="J62" i="50"/>
  <c r="I62" i="50"/>
  <c r="H62" i="50"/>
  <c r="G62" i="50"/>
  <c r="F62" i="50"/>
  <c r="E62" i="50"/>
  <c r="D62" i="50"/>
  <c r="C62" i="50"/>
  <c r="Q57" i="50"/>
  <c r="P57" i="50"/>
  <c r="O57" i="50"/>
  <c r="N57" i="50"/>
  <c r="M57" i="50"/>
  <c r="L57" i="50"/>
  <c r="K57" i="50"/>
  <c r="J57" i="50"/>
  <c r="I57" i="50"/>
  <c r="H57" i="50"/>
  <c r="G57" i="50"/>
  <c r="F57" i="50"/>
  <c r="E57" i="50"/>
  <c r="D57" i="50"/>
  <c r="C57" i="50"/>
  <c r="Q56" i="50"/>
  <c r="P56" i="50"/>
  <c r="O56" i="50"/>
  <c r="N56" i="50"/>
  <c r="M56" i="50"/>
  <c r="L56" i="50"/>
  <c r="K56" i="50"/>
  <c r="J56" i="50"/>
  <c r="I56" i="50"/>
  <c r="H56" i="50"/>
  <c r="G56" i="50"/>
  <c r="F56" i="50"/>
  <c r="E56" i="50"/>
  <c r="D56" i="50"/>
  <c r="C56" i="50"/>
  <c r="Q55" i="50"/>
  <c r="P55" i="50"/>
  <c r="O55" i="50"/>
  <c r="N55" i="50"/>
  <c r="M55" i="50"/>
  <c r="L55" i="50"/>
  <c r="K55" i="50"/>
  <c r="J55" i="50"/>
  <c r="I55" i="50"/>
  <c r="H55" i="50"/>
  <c r="G55" i="50"/>
  <c r="F55" i="50"/>
  <c r="E55" i="50"/>
  <c r="D55" i="50"/>
  <c r="C55" i="50"/>
  <c r="Q48" i="50"/>
  <c r="P48" i="50"/>
  <c r="O48" i="50"/>
  <c r="N48" i="50"/>
  <c r="M48" i="50"/>
  <c r="L48" i="50"/>
  <c r="K48" i="50"/>
  <c r="J48" i="50"/>
  <c r="I48" i="50"/>
  <c r="H48" i="50"/>
  <c r="G48" i="50"/>
  <c r="F48" i="50"/>
  <c r="E48" i="50"/>
  <c r="D48" i="50"/>
  <c r="C48" i="50"/>
  <c r="Q47" i="50"/>
  <c r="P47" i="50"/>
  <c r="O47" i="50"/>
  <c r="N47" i="50"/>
  <c r="M47" i="50"/>
  <c r="L47" i="50"/>
  <c r="K47" i="50"/>
  <c r="J47" i="50"/>
  <c r="I47" i="50"/>
  <c r="H47" i="50"/>
  <c r="G47" i="50"/>
  <c r="F47" i="50"/>
  <c r="E47" i="50"/>
  <c r="D47" i="50"/>
  <c r="C47" i="50"/>
  <c r="Q36" i="50"/>
  <c r="P36" i="50"/>
  <c r="O36" i="50"/>
  <c r="N36" i="50"/>
  <c r="M36" i="50"/>
  <c r="L36" i="50"/>
  <c r="K36" i="50"/>
  <c r="J36" i="50"/>
  <c r="I36" i="50"/>
  <c r="H36" i="50"/>
  <c r="G36" i="50"/>
  <c r="F36" i="50"/>
  <c r="E36" i="50"/>
  <c r="D36" i="50"/>
  <c r="C36" i="50"/>
  <c r="Q35" i="50"/>
  <c r="P35" i="50"/>
  <c r="O35" i="50"/>
  <c r="N35" i="50"/>
  <c r="M35" i="50"/>
  <c r="L35" i="50"/>
  <c r="K35" i="50"/>
  <c r="J35" i="50"/>
  <c r="I35" i="50"/>
  <c r="H35" i="50"/>
  <c r="G35" i="50"/>
  <c r="F35" i="50"/>
  <c r="E35" i="50"/>
  <c r="D35" i="50"/>
  <c r="C35" i="50"/>
  <c r="Q27" i="50"/>
  <c r="P27" i="50"/>
  <c r="O27" i="50"/>
  <c r="N27" i="50"/>
  <c r="M27" i="50"/>
  <c r="L27" i="50"/>
  <c r="K27" i="50"/>
  <c r="J27" i="50"/>
  <c r="I27" i="50"/>
  <c r="H27" i="50"/>
  <c r="G27" i="50"/>
  <c r="F27" i="50"/>
  <c r="E27" i="50"/>
  <c r="D27" i="50"/>
  <c r="C27" i="50"/>
  <c r="Q26" i="50"/>
  <c r="P26" i="50"/>
  <c r="O26" i="50"/>
  <c r="N26" i="50"/>
  <c r="M26" i="50"/>
  <c r="L26" i="50"/>
  <c r="K26" i="50"/>
  <c r="J26" i="50"/>
  <c r="I26" i="50"/>
  <c r="H26" i="50"/>
  <c r="G26" i="50"/>
  <c r="F26" i="50"/>
  <c r="E26" i="50"/>
  <c r="D26" i="50"/>
  <c r="C26" i="50"/>
  <c r="Q25" i="50"/>
  <c r="P25" i="50"/>
  <c r="O25" i="50"/>
  <c r="N25" i="50"/>
  <c r="M25" i="50"/>
  <c r="L25" i="50"/>
  <c r="K25" i="50"/>
  <c r="J25" i="50"/>
  <c r="I25" i="50"/>
  <c r="H25" i="50"/>
  <c r="G25" i="50"/>
  <c r="F25" i="50"/>
  <c r="E25" i="50"/>
  <c r="D25" i="50"/>
  <c r="C25" i="50"/>
  <c r="Q24" i="50"/>
  <c r="P24" i="50"/>
  <c r="O24" i="50"/>
  <c r="N24" i="50"/>
  <c r="M24" i="50"/>
  <c r="L24" i="50"/>
  <c r="K24" i="50"/>
  <c r="J24" i="50"/>
  <c r="I24" i="50"/>
  <c r="H24" i="50"/>
  <c r="G24" i="50"/>
  <c r="F24" i="50"/>
  <c r="E24" i="50"/>
  <c r="D24" i="50"/>
  <c r="C24" i="50"/>
  <c r="Q23" i="50"/>
  <c r="P23" i="50"/>
  <c r="O23" i="50"/>
  <c r="N23" i="50"/>
  <c r="M23" i="50"/>
  <c r="L23" i="50"/>
  <c r="K23" i="50"/>
  <c r="J23" i="50"/>
  <c r="I23" i="50"/>
  <c r="H23" i="50"/>
  <c r="G23" i="50"/>
  <c r="F23" i="50"/>
  <c r="E23" i="50"/>
  <c r="D23" i="50"/>
  <c r="C23" i="50"/>
  <c r="Q22" i="50"/>
  <c r="P22" i="50"/>
  <c r="O22" i="50"/>
  <c r="N22" i="50"/>
  <c r="M22" i="50"/>
  <c r="L22" i="50"/>
  <c r="K22" i="50"/>
  <c r="J22" i="50"/>
  <c r="I22" i="50"/>
  <c r="H22" i="50"/>
  <c r="G22" i="50"/>
  <c r="F22" i="50"/>
  <c r="E22" i="50"/>
  <c r="D22" i="50"/>
  <c r="C22" i="50"/>
  <c r="Q21" i="50"/>
  <c r="P21" i="50"/>
  <c r="O21" i="50"/>
  <c r="N21" i="50"/>
  <c r="M21" i="50"/>
  <c r="L21" i="50"/>
  <c r="K21" i="50"/>
  <c r="J21" i="50"/>
  <c r="I21" i="50"/>
  <c r="H21" i="50"/>
  <c r="G21" i="50"/>
  <c r="F21" i="50"/>
  <c r="E21" i="50"/>
  <c r="D21" i="50"/>
  <c r="C21" i="50"/>
  <c r="Q20" i="50"/>
  <c r="P20" i="50"/>
  <c r="O20" i="50"/>
  <c r="N20" i="50"/>
  <c r="M20" i="50"/>
  <c r="L20" i="50"/>
  <c r="K20" i="50"/>
  <c r="J20" i="50"/>
  <c r="I20" i="50"/>
  <c r="H20" i="50"/>
  <c r="G20" i="50"/>
  <c r="F20" i="50"/>
  <c r="E20" i="50"/>
  <c r="D20" i="50"/>
  <c r="C20" i="50"/>
  <c r="Q19" i="50"/>
  <c r="P19" i="50"/>
  <c r="O19" i="50"/>
  <c r="N19" i="50"/>
  <c r="M19" i="50"/>
  <c r="L19" i="50"/>
  <c r="K19" i="50"/>
  <c r="J19" i="50"/>
  <c r="I19" i="50"/>
  <c r="H19" i="50"/>
  <c r="G19" i="50"/>
  <c r="F19" i="50"/>
  <c r="E19" i="50"/>
  <c r="D19" i="50"/>
  <c r="C19" i="50"/>
  <c r="Q18" i="50"/>
  <c r="P18" i="50"/>
  <c r="O18" i="50"/>
  <c r="N18" i="50"/>
  <c r="M18" i="50"/>
  <c r="L18" i="50"/>
  <c r="K18" i="50"/>
  <c r="J18" i="50"/>
  <c r="I18" i="50"/>
  <c r="H18" i="50"/>
  <c r="G18" i="50"/>
  <c r="F18" i="50"/>
  <c r="E18" i="50"/>
  <c r="D18" i="50"/>
  <c r="C18" i="50"/>
  <c r="Q17" i="50"/>
  <c r="P17" i="50"/>
  <c r="O17" i="50"/>
  <c r="N17" i="50"/>
  <c r="M17" i="50"/>
  <c r="L17" i="50"/>
  <c r="K17" i="50"/>
  <c r="J17" i="50"/>
  <c r="I17" i="50"/>
  <c r="H17" i="50"/>
  <c r="G17" i="50"/>
  <c r="F17" i="50"/>
  <c r="E17" i="50"/>
  <c r="D17" i="50"/>
  <c r="C17" i="50"/>
  <c r="Q16" i="50"/>
  <c r="P16" i="50"/>
  <c r="O16" i="50"/>
  <c r="N16" i="50"/>
  <c r="M16" i="50"/>
  <c r="L16" i="50"/>
  <c r="K16" i="50"/>
  <c r="J16" i="50"/>
  <c r="I16" i="50"/>
  <c r="H16" i="50"/>
  <c r="G16" i="50"/>
  <c r="F16" i="50"/>
  <c r="E16" i="50"/>
  <c r="D16" i="50"/>
  <c r="C16" i="50"/>
  <c r="Q15" i="50"/>
  <c r="P15" i="50"/>
  <c r="O15" i="50"/>
  <c r="N15" i="50"/>
  <c r="M15" i="50"/>
  <c r="L15" i="50"/>
  <c r="K15" i="50"/>
  <c r="J15" i="50"/>
  <c r="I15" i="50"/>
  <c r="H15" i="50"/>
  <c r="G15" i="50"/>
  <c r="F15" i="50"/>
  <c r="E15" i="50"/>
  <c r="D15" i="50"/>
  <c r="C15" i="50"/>
  <c r="Q14" i="50"/>
  <c r="P14" i="50"/>
  <c r="O14" i="50"/>
  <c r="N14" i="50"/>
  <c r="M14" i="50"/>
  <c r="L14" i="50"/>
  <c r="K14" i="50"/>
  <c r="J14" i="50"/>
  <c r="I14" i="50"/>
  <c r="H14" i="50"/>
  <c r="G14" i="50"/>
  <c r="F14" i="50"/>
  <c r="E14" i="50"/>
  <c r="D14" i="50"/>
  <c r="C14" i="50"/>
  <c r="Q13" i="50"/>
  <c r="P13" i="50"/>
  <c r="O13" i="50"/>
  <c r="N13" i="50"/>
  <c r="M13" i="50"/>
  <c r="L13" i="50"/>
  <c r="K13" i="50"/>
  <c r="J13" i="50"/>
  <c r="I13" i="50"/>
  <c r="H13" i="50"/>
  <c r="G13" i="50"/>
  <c r="F13" i="50"/>
  <c r="E13" i="50"/>
  <c r="D13" i="50"/>
  <c r="C13" i="50"/>
  <c r="Q12" i="50"/>
  <c r="P12" i="50"/>
  <c r="O12" i="50"/>
  <c r="N12" i="50"/>
  <c r="M12" i="50"/>
  <c r="L12" i="50"/>
  <c r="K12" i="50"/>
  <c r="J12" i="50"/>
  <c r="I12" i="50"/>
  <c r="H12" i="50"/>
  <c r="G12" i="50"/>
  <c r="F12" i="50"/>
  <c r="E12" i="50"/>
  <c r="D12" i="50"/>
  <c r="C12" i="50"/>
  <c r="Q11" i="50"/>
  <c r="P11" i="50"/>
  <c r="O11" i="50"/>
  <c r="N11" i="50"/>
  <c r="M11" i="50"/>
  <c r="L11" i="50"/>
  <c r="K11" i="50"/>
  <c r="J11" i="50"/>
  <c r="I11" i="50"/>
  <c r="H11" i="50"/>
  <c r="G11" i="50"/>
  <c r="F11" i="50"/>
  <c r="E11" i="50"/>
  <c r="D11" i="50"/>
  <c r="C11" i="50"/>
  <c r="Q10" i="50"/>
  <c r="P10" i="50"/>
  <c r="O10" i="50"/>
  <c r="N10" i="50"/>
  <c r="M10" i="50"/>
  <c r="L10" i="50"/>
  <c r="K10" i="50"/>
  <c r="J10" i="50"/>
  <c r="I10" i="50"/>
  <c r="H10" i="50"/>
  <c r="G10" i="50"/>
  <c r="F10" i="50"/>
  <c r="E10" i="50"/>
  <c r="D10" i="50"/>
  <c r="C10" i="50"/>
  <c r="Q9" i="50"/>
  <c r="P9" i="50"/>
  <c r="O9" i="50"/>
  <c r="N9" i="50"/>
  <c r="M9" i="50"/>
  <c r="L9" i="50"/>
  <c r="K9" i="50"/>
  <c r="J9" i="50"/>
  <c r="I9" i="50"/>
  <c r="H9" i="50"/>
  <c r="G9" i="50"/>
  <c r="F9" i="50"/>
  <c r="E9" i="50"/>
  <c r="D9" i="50"/>
  <c r="C9" i="50"/>
  <c r="Q8" i="50"/>
  <c r="P8" i="50"/>
  <c r="O8" i="50"/>
  <c r="N8" i="50"/>
  <c r="M8" i="50"/>
  <c r="L8" i="50"/>
  <c r="K8" i="50"/>
  <c r="J8" i="50"/>
  <c r="I8" i="50"/>
  <c r="H8" i="50"/>
  <c r="G8" i="50"/>
  <c r="F8" i="50"/>
  <c r="E8" i="50"/>
  <c r="D8" i="50"/>
  <c r="C8" i="50"/>
  <c r="Q7" i="50"/>
  <c r="P7" i="50"/>
  <c r="O7" i="50"/>
  <c r="N7" i="50"/>
  <c r="M7" i="50"/>
  <c r="L7" i="50"/>
  <c r="K7" i="50"/>
  <c r="J7" i="50"/>
  <c r="I7" i="50"/>
  <c r="H7" i="50"/>
  <c r="G7" i="50"/>
  <c r="F7" i="50"/>
  <c r="E7" i="50"/>
  <c r="D7" i="50"/>
  <c r="C7" i="50"/>
  <c r="Q6" i="50"/>
  <c r="P6" i="50"/>
  <c r="O6" i="50"/>
  <c r="N6" i="50"/>
  <c r="M6" i="50"/>
  <c r="L6" i="50"/>
  <c r="K6" i="50"/>
  <c r="J6" i="50"/>
  <c r="I6" i="50"/>
  <c r="H6" i="50"/>
  <c r="G6" i="50"/>
  <c r="F6" i="50"/>
  <c r="E6" i="50"/>
  <c r="D6" i="50"/>
  <c r="C6" i="50"/>
  <c r="L256" i="48"/>
  <c r="M256" i="48"/>
  <c r="N256" i="48"/>
  <c r="R256" i="48"/>
  <c r="E255" i="49"/>
  <c r="C256" i="48"/>
  <c r="D256" i="48"/>
  <c r="E256" i="48"/>
  <c r="O256" i="48"/>
  <c r="S256" i="48"/>
  <c r="F255" i="49"/>
  <c r="F256" i="48"/>
  <c r="G256" i="48"/>
  <c r="H256" i="48"/>
  <c r="P256" i="48"/>
  <c r="T256" i="48"/>
  <c r="G255" i="49"/>
  <c r="N255" i="49"/>
  <c r="I255" i="49"/>
  <c r="M255" i="49"/>
  <c r="K255" i="49"/>
  <c r="L255" i="49"/>
  <c r="O255" i="48"/>
  <c r="S255" i="48"/>
  <c r="F254" i="49"/>
  <c r="N254" i="49"/>
  <c r="M254" i="49"/>
  <c r="K254" i="49"/>
  <c r="L254" i="49"/>
  <c r="M253" i="49"/>
  <c r="K253" i="49"/>
  <c r="L253" i="49"/>
  <c r="M252" i="49"/>
  <c r="K252" i="49"/>
  <c r="L252" i="49"/>
  <c r="Q252" i="48"/>
  <c r="D251" i="49"/>
  <c r="R252" i="48"/>
  <c r="E251" i="49"/>
  <c r="O252" i="48"/>
  <c r="S252" i="48"/>
  <c r="F251" i="49"/>
  <c r="P252" i="48"/>
  <c r="T252" i="48"/>
  <c r="G251" i="49"/>
  <c r="N251" i="49"/>
  <c r="M251" i="49"/>
  <c r="K251" i="49"/>
  <c r="L251" i="49"/>
  <c r="N250" i="49"/>
  <c r="H250" i="49"/>
  <c r="I250" i="49"/>
  <c r="M250" i="49"/>
  <c r="K250" i="49"/>
  <c r="L250" i="49"/>
  <c r="N249" i="49"/>
  <c r="M249" i="49"/>
  <c r="K249" i="49"/>
  <c r="L249" i="49"/>
  <c r="N248" i="49"/>
  <c r="M248" i="49"/>
  <c r="K248" i="49"/>
  <c r="L248" i="49"/>
  <c r="N247" i="49"/>
  <c r="I247" i="49"/>
  <c r="M247" i="49"/>
  <c r="K247" i="49"/>
  <c r="L247" i="49"/>
  <c r="N246" i="49"/>
  <c r="I246" i="49"/>
  <c r="M246" i="49"/>
  <c r="K246" i="49"/>
  <c r="L246" i="49"/>
  <c r="N245" i="49"/>
  <c r="I245" i="49"/>
  <c r="M245" i="49"/>
  <c r="K245" i="49"/>
  <c r="L245" i="49"/>
  <c r="N244" i="49"/>
  <c r="H244" i="49"/>
  <c r="I244" i="49"/>
  <c r="M244" i="49"/>
  <c r="K244" i="49"/>
  <c r="L244" i="49"/>
  <c r="N243" i="49"/>
  <c r="M243" i="49"/>
  <c r="K243" i="49"/>
  <c r="L243" i="49"/>
  <c r="N242" i="49"/>
  <c r="M242" i="49"/>
  <c r="K242" i="49"/>
  <c r="L242" i="49"/>
  <c r="N241" i="49"/>
  <c r="M241" i="49"/>
  <c r="K241" i="49"/>
  <c r="L241" i="49"/>
  <c r="N240" i="49"/>
  <c r="M240" i="49"/>
  <c r="K240" i="49"/>
  <c r="L240" i="49"/>
  <c r="N239" i="49"/>
  <c r="M239" i="49"/>
  <c r="K239" i="49"/>
  <c r="L239" i="49"/>
  <c r="N238" i="49"/>
  <c r="M238" i="49"/>
  <c r="K238" i="49"/>
  <c r="L238" i="49"/>
  <c r="N237" i="49"/>
  <c r="M237" i="49"/>
  <c r="K237" i="49"/>
  <c r="L237" i="49"/>
  <c r="N236" i="49"/>
  <c r="M236" i="49"/>
  <c r="K236" i="49"/>
  <c r="L236" i="49"/>
  <c r="N235" i="49"/>
  <c r="M235" i="49"/>
  <c r="K235" i="49"/>
  <c r="L235" i="49"/>
  <c r="N234" i="49"/>
  <c r="I234" i="49"/>
  <c r="M234" i="49"/>
  <c r="K234" i="49"/>
  <c r="L234" i="49"/>
  <c r="N233" i="49"/>
  <c r="I233" i="49"/>
  <c r="M233" i="49"/>
  <c r="K233" i="49"/>
  <c r="L233" i="49"/>
  <c r="N232" i="49"/>
  <c r="I232" i="49"/>
  <c r="M232" i="49"/>
  <c r="K232" i="49"/>
  <c r="L232" i="49"/>
  <c r="N231" i="49"/>
  <c r="I231" i="49"/>
  <c r="M231" i="49"/>
  <c r="K231" i="49"/>
  <c r="L231" i="49"/>
  <c r="N230" i="49"/>
  <c r="I230" i="49"/>
  <c r="M230" i="49"/>
  <c r="K230" i="49"/>
  <c r="L230" i="49"/>
  <c r="N229" i="49"/>
  <c r="I229" i="49"/>
  <c r="M229" i="49"/>
  <c r="K229" i="49"/>
  <c r="L229" i="49"/>
  <c r="N228" i="49"/>
  <c r="I228" i="49"/>
  <c r="M228" i="49"/>
  <c r="K228" i="49"/>
  <c r="L228" i="49"/>
  <c r="N227" i="49"/>
  <c r="I227" i="49"/>
  <c r="M227" i="49"/>
  <c r="K227" i="49"/>
  <c r="L227" i="49"/>
  <c r="N226" i="49"/>
  <c r="I226" i="49"/>
  <c r="M226" i="49"/>
  <c r="K226" i="49"/>
  <c r="L226" i="49"/>
  <c r="N225" i="49"/>
  <c r="I225" i="49"/>
  <c r="M225" i="49"/>
  <c r="K225" i="49"/>
  <c r="L225" i="49"/>
  <c r="N224" i="49"/>
  <c r="I224" i="49"/>
  <c r="M224" i="49"/>
  <c r="K224" i="49"/>
  <c r="L224" i="49"/>
  <c r="N223" i="49"/>
  <c r="H223" i="49"/>
  <c r="I223" i="49"/>
  <c r="M223" i="49"/>
  <c r="K223" i="49"/>
  <c r="L223" i="49"/>
  <c r="N222" i="49"/>
  <c r="M222" i="49"/>
  <c r="K222" i="49"/>
  <c r="L222" i="49"/>
  <c r="N221" i="49"/>
  <c r="M221" i="49"/>
  <c r="K221" i="49"/>
  <c r="L221" i="49"/>
  <c r="N220" i="49"/>
  <c r="H220" i="49"/>
  <c r="I220" i="49"/>
  <c r="M220" i="49"/>
  <c r="K220" i="49"/>
  <c r="L220" i="49"/>
  <c r="N219" i="49"/>
  <c r="M219" i="49"/>
  <c r="K219" i="49"/>
  <c r="L219" i="49"/>
  <c r="N218" i="49"/>
  <c r="M218" i="49"/>
  <c r="K218" i="49"/>
  <c r="L218" i="49"/>
  <c r="N217" i="49"/>
  <c r="M217" i="49"/>
  <c r="K217" i="49"/>
  <c r="L217" i="49"/>
  <c r="N216" i="49"/>
  <c r="M216" i="49"/>
  <c r="K216" i="49"/>
  <c r="L216" i="49"/>
  <c r="N215" i="49"/>
  <c r="M215" i="49"/>
  <c r="K215" i="49"/>
  <c r="L215" i="49"/>
  <c r="N214" i="49"/>
  <c r="M214" i="49"/>
  <c r="K214" i="49"/>
  <c r="L214" i="49"/>
  <c r="N213" i="49"/>
  <c r="H213" i="49"/>
  <c r="I213" i="49"/>
  <c r="M213" i="49"/>
  <c r="K213" i="49"/>
  <c r="L213" i="49"/>
  <c r="N212" i="49"/>
  <c r="M212" i="49"/>
  <c r="K212" i="49"/>
  <c r="L212" i="49"/>
  <c r="N211" i="49"/>
  <c r="M211" i="49"/>
  <c r="K211" i="49"/>
  <c r="L211" i="49"/>
  <c r="Q211" i="48"/>
  <c r="F210" i="49"/>
  <c r="N210" i="49"/>
  <c r="M210" i="49"/>
  <c r="K210" i="49"/>
  <c r="L210" i="49"/>
  <c r="Q210" i="48"/>
  <c r="F209" i="49"/>
  <c r="N209" i="49"/>
  <c r="M209" i="49"/>
  <c r="K209" i="49"/>
  <c r="L209" i="49"/>
  <c r="Q209" i="48"/>
  <c r="F208" i="49"/>
  <c r="N208" i="49"/>
  <c r="M208" i="49"/>
  <c r="K208" i="49"/>
  <c r="L208" i="49"/>
  <c r="N207" i="49"/>
  <c r="M207" i="49"/>
  <c r="K207" i="49"/>
  <c r="L207" i="49"/>
  <c r="N206" i="49"/>
  <c r="M206" i="49"/>
  <c r="K206" i="49"/>
  <c r="L206" i="49"/>
  <c r="Q206" i="48"/>
  <c r="F205" i="49"/>
  <c r="N205" i="49"/>
  <c r="M205" i="49"/>
  <c r="K205" i="49"/>
  <c r="L205" i="49"/>
  <c r="N204" i="49"/>
  <c r="M204" i="49"/>
  <c r="K204" i="49"/>
  <c r="L204" i="49"/>
  <c r="N203" i="49"/>
  <c r="I203" i="49"/>
  <c r="M203" i="49"/>
  <c r="K203" i="49"/>
  <c r="L203" i="49"/>
  <c r="Q203" i="48"/>
  <c r="F202" i="49"/>
  <c r="N202" i="49"/>
  <c r="I202" i="49"/>
  <c r="M202" i="49"/>
  <c r="K202" i="49"/>
  <c r="L202" i="49"/>
  <c r="N201" i="49"/>
  <c r="I201" i="49"/>
  <c r="M201" i="49"/>
  <c r="K201" i="49"/>
  <c r="L201" i="49"/>
  <c r="N200" i="49"/>
  <c r="I200" i="49"/>
  <c r="M200" i="49"/>
  <c r="K200" i="49"/>
  <c r="L200" i="49"/>
  <c r="N199" i="49"/>
  <c r="I199" i="49"/>
  <c r="M199" i="49"/>
  <c r="K199" i="49"/>
  <c r="L199" i="49"/>
  <c r="N198" i="49"/>
  <c r="I198" i="49"/>
  <c r="M198" i="49"/>
  <c r="K198" i="49"/>
  <c r="L198" i="49"/>
  <c r="N197" i="49"/>
  <c r="I197" i="49"/>
  <c r="M197" i="49"/>
  <c r="K197" i="49"/>
  <c r="L197" i="49"/>
  <c r="Q197" i="48"/>
  <c r="F196" i="49"/>
  <c r="N196" i="49"/>
  <c r="I196" i="49"/>
  <c r="M196" i="49"/>
  <c r="K196" i="49"/>
  <c r="L196" i="49"/>
  <c r="N195" i="49"/>
  <c r="I195" i="49"/>
  <c r="M195" i="49"/>
  <c r="K195" i="49"/>
  <c r="L195" i="49"/>
  <c r="N194" i="49"/>
  <c r="H194" i="49"/>
  <c r="I194" i="49"/>
  <c r="M194" i="49"/>
  <c r="K194" i="49"/>
  <c r="L194" i="49"/>
  <c r="N193" i="49"/>
  <c r="M193" i="49"/>
  <c r="K193" i="49"/>
  <c r="L193" i="49"/>
  <c r="N192" i="49"/>
  <c r="M192" i="49"/>
  <c r="K192" i="49"/>
  <c r="L192" i="49"/>
  <c r="N191" i="49"/>
  <c r="I191" i="49"/>
  <c r="M191" i="49"/>
  <c r="K191" i="49"/>
  <c r="L191" i="49"/>
  <c r="N190" i="49"/>
  <c r="I190" i="49"/>
  <c r="M190" i="49"/>
  <c r="K190" i="49"/>
  <c r="L190" i="49"/>
  <c r="Q190" i="48"/>
  <c r="F189" i="49"/>
  <c r="N189" i="49"/>
  <c r="I189" i="49"/>
  <c r="M189" i="49"/>
  <c r="K189" i="49"/>
  <c r="L189" i="49"/>
  <c r="N188" i="49"/>
  <c r="H188" i="49"/>
  <c r="I188" i="49"/>
  <c r="M188" i="49"/>
  <c r="K188" i="49"/>
  <c r="L188" i="49"/>
  <c r="Q188" i="48"/>
  <c r="F187" i="49"/>
  <c r="N187" i="49"/>
  <c r="M187" i="49"/>
  <c r="K187" i="49"/>
  <c r="L187" i="49"/>
  <c r="N186" i="49"/>
  <c r="M186" i="49"/>
  <c r="K186" i="49"/>
  <c r="L186" i="49"/>
  <c r="N185" i="49"/>
  <c r="M185" i="49"/>
  <c r="K185" i="49"/>
  <c r="L185" i="49"/>
  <c r="N184" i="49"/>
  <c r="M184" i="49"/>
  <c r="K184" i="49"/>
  <c r="L184" i="49"/>
  <c r="Q184" i="48"/>
  <c r="F183" i="49"/>
  <c r="N183" i="49"/>
  <c r="M183" i="49"/>
  <c r="K183" i="49"/>
  <c r="L183" i="49"/>
  <c r="Q183" i="48"/>
  <c r="F182" i="49"/>
  <c r="N182" i="49"/>
  <c r="I182" i="49"/>
  <c r="M182" i="49"/>
  <c r="K182" i="49"/>
  <c r="L182" i="49"/>
  <c r="N181" i="49"/>
  <c r="I181" i="49"/>
  <c r="M181" i="49"/>
  <c r="K181" i="49"/>
  <c r="L181" i="49"/>
  <c r="Q181" i="48"/>
  <c r="F180" i="49"/>
  <c r="N180" i="49"/>
  <c r="I180" i="49"/>
  <c r="M180" i="49"/>
  <c r="K180" i="49"/>
  <c r="L180" i="49"/>
  <c r="Q180" i="48"/>
  <c r="F179" i="49"/>
  <c r="N179" i="49"/>
  <c r="I179" i="49"/>
  <c r="M179" i="49"/>
  <c r="K179" i="49"/>
  <c r="L179" i="49"/>
  <c r="Q179" i="48"/>
  <c r="F178" i="49"/>
  <c r="N178" i="49"/>
  <c r="I178" i="49"/>
  <c r="M178" i="49"/>
  <c r="K178" i="49"/>
  <c r="L178" i="49"/>
  <c r="Q178" i="48"/>
  <c r="F177" i="49"/>
  <c r="N177" i="49"/>
  <c r="I177" i="49"/>
  <c r="M177" i="49"/>
  <c r="K177" i="49"/>
  <c r="L177" i="49"/>
  <c r="N176" i="49"/>
  <c r="I176" i="49"/>
  <c r="M176" i="49"/>
  <c r="K176" i="49"/>
  <c r="L176" i="49"/>
  <c r="N175" i="49"/>
  <c r="I175" i="49"/>
  <c r="M175" i="49"/>
  <c r="K175" i="49"/>
  <c r="L175" i="49"/>
  <c r="N174" i="49"/>
  <c r="I174" i="49"/>
  <c r="M174" i="49"/>
  <c r="K174" i="49"/>
  <c r="L174" i="49"/>
  <c r="Q174" i="48"/>
  <c r="F173" i="49"/>
  <c r="N173" i="49"/>
  <c r="I173" i="49"/>
  <c r="M173" i="49"/>
  <c r="K173" i="49"/>
  <c r="L173" i="49"/>
  <c r="N172" i="49"/>
  <c r="I172" i="49"/>
  <c r="M172" i="49"/>
  <c r="K172" i="49"/>
  <c r="L172" i="49"/>
  <c r="N171" i="49"/>
  <c r="I171" i="49"/>
  <c r="M171" i="49"/>
  <c r="K171" i="49"/>
  <c r="L171" i="49"/>
  <c r="N170" i="49"/>
  <c r="I170" i="49"/>
  <c r="M170" i="49"/>
  <c r="K170" i="49"/>
  <c r="L170" i="49"/>
  <c r="N169" i="49"/>
  <c r="H169" i="49"/>
  <c r="I169" i="49"/>
  <c r="M169" i="49"/>
  <c r="K169" i="49"/>
  <c r="L169" i="49"/>
  <c r="N168" i="49"/>
  <c r="M168" i="49"/>
  <c r="K168" i="49"/>
  <c r="L168" i="49"/>
  <c r="Q168" i="48"/>
  <c r="F167" i="49"/>
  <c r="N167" i="49"/>
  <c r="M167" i="49"/>
  <c r="K167" i="49"/>
  <c r="L167" i="49"/>
  <c r="N166" i="49"/>
  <c r="M166" i="49"/>
  <c r="K166" i="49"/>
  <c r="L166" i="49"/>
  <c r="N165" i="49"/>
  <c r="I165" i="49"/>
  <c r="M165" i="49"/>
  <c r="K165" i="49"/>
  <c r="L165" i="49"/>
  <c r="O165" i="48"/>
  <c r="D164" i="49"/>
  <c r="N164" i="49"/>
  <c r="I164" i="49"/>
  <c r="M164" i="49"/>
  <c r="K164" i="49"/>
  <c r="L164" i="49"/>
  <c r="N163" i="49"/>
  <c r="H163" i="49"/>
  <c r="I163" i="49"/>
  <c r="M163" i="49"/>
  <c r="K163" i="49"/>
  <c r="L163" i="49"/>
  <c r="N162" i="49"/>
  <c r="M162" i="49"/>
  <c r="K162" i="49"/>
  <c r="L162" i="49"/>
  <c r="N161" i="49"/>
  <c r="M161" i="49"/>
  <c r="K161" i="49"/>
  <c r="L161" i="49"/>
  <c r="N160" i="49"/>
  <c r="M160" i="49"/>
  <c r="K160" i="49"/>
  <c r="L160" i="49"/>
  <c r="N159" i="49"/>
  <c r="M159" i="49"/>
  <c r="K159" i="49"/>
  <c r="L159" i="49"/>
  <c r="N158" i="49"/>
  <c r="M158" i="49"/>
  <c r="K158" i="49"/>
  <c r="L158" i="49"/>
  <c r="Q158" i="48"/>
  <c r="F157" i="49"/>
  <c r="N157" i="49"/>
  <c r="M157" i="49"/>
  <c r="K157" i="49"/>
  <c r="L157" i="49"/>
  <c r="N156" i="49"/>
  <c r="M156" i="49"/>
  <c r="K156" i="49"/>
  <c r="L156" i="49"/>
  <c r="N155" i="49"/>
  <c r="M155" i="49"/>
  <c r="K155" i="49"/>
  <c r="L155" i="49"/>
  <c r="N154" i="49"/>
  <c r="H154" i="49"/>
  <c r="I154" i="49"/>
  <c r="M154" i="49"/>
  <c r="K154" i="49"/>
  <c r="L154" i="49"/>
  <c r="N153" i="49"/>
  <c r="M153" i="49"/>
  <c r="K153" i="49"/>
  <c r="L153" i="49"/>
  <c r="N152" i="49"/>
  <c r="I152" i="49"/>
  <c r="M152" i="49"/>
  <c r="K152" i="49"/>
  <c r="L152" i="49"/>
  <c r="O152" i="48"/>
  <c r="D151" i="49"/>
  <c r="P152" i="48"/>
  <c r="E151" i="49"/>
  <c r="R152" i="48"/>
  <c r="G151" i="49"/>
  <c r="N151" i="49"/>
  <c r="I151" i="49"/>
  <c r="M151" i="49"/>
  <c r="K151" i="49"/>
  <c r="L151" i="49"/>
  <c r="N150" i="49"/>
  <c r="I150" i="49"/>
  <c r="M150" i="49"/>
  <c r="K150" i="49"/>
  <c r="L150" i="49"/>
  <c r="N149" i="49"/>
  <c r="I149" i="49"/>
  <c r="M149" i="49"/>
  <c r="K149" i="49"/>
  <c r="L149" i="49"/>
  <c r="N148" i="49"/>
  <c r="I148" i="49"/>
  <c r="M148" i="49"/>
  <c r="K148" i="49"/>
  <c r="L148" i="49"/>
  <c r="N147" i="49"/>
  <c r="I147" i="49"/>
  <c r="M147" i="49"/>
  <c r="K147" i="49"/>
  <c r="L147" i="49"/>
  <c r="N146" i="49"/>
  <c r="I146" i="49"/>
  <c r="M146" i="49"/>
  <c r="K146" i="49"/>
  <c r="L146" i="49"/>
  <c r="N145" i="49"/>
  <c r="H145" i="49"/>
  <c r="I145" i="49"/>
  <c r="M145" i="49"/>
  <c r="K145" i="49"/>
  <c r="L145" i="49"/>
  <c r="N144" i="49"/>
  <c r="M144" i="49"/>
  <c r="K144" i="49"/>
  <c r="L144" i="49"/>
  <c r="Q144" i="48"/>
  <c r="F143" i="49"/>
  <c r="N143" i="49"/>
  <c r="M143" i="49"/>
  <c r="K143" i="49"/>
  <c r="L143" i="49"/>
  <c r="N142" i="49"/>
  <c r="I142" i="49"/>
  <c r="M142" i="49"/>
  <c r="K142" i="49"/>
  <c r="L142" i="49"/>
  <c r="N141" i="49"/>
  <c r="I141" i="49"/>
  <c r="M141" i="49"/>
  <c r="K141" i="49"/>
  <c r="L141" i="49"/>
  <c r="N140" i="49"/>
  <c r="I140" i="49"/>
  <c r="M140" i="49"/>
  <c r="K140" i="49"/>
  <c r="L140" i="49"/>
  <c r="N139" i="49"/>
  <c r="I139" i="49"/>
  <c r="M139" i="49"/>
  <c r="K139" i="49"/>
  <c r="L139" i="49"/>
  <c r="N138" i="49"/>
  <c r="I138" i="49"/>
  <c r="M138" i="49"/>
  <c r="K138" i="49"/>
  <c r="L138" i="49"/>
  <c r="N137" i="49"/>
  <c r="I137" i="49"/>
  <c r="M137" i="49"/>
  <c r="K137" i="49"/>
  <c r="L137" i="49"/>
  <c r="N136" i="49"/>
  <c r="I136" i="49"/>
  <c r="M136" i="49"/>
  <c r="K136" i="49"/>
  <c r="L136" i="49"/>
  <c r="N135" i="49"/>
  <c r="I135" i="49"/>
  <c r="M135" i="49"/>
  <c r="K135" i="49"/>
  <c r="L135" i="49"/>
  <c r="N134" i="49"/>
  <c r="I134" i="49"/>
  <c r="M134" i="49"/>
  <c r="K134" i="49"/>
  <c r="L134" i="49"/>
  <c r="N133" i="49"/>
  <c r="I133" i="49"/>
  <c r="M133" i="49"/>
  <c r="K133" i="49"/>
  <c r="L133" i="49"/>
  <c r="N132" i="49"/>
  <c r="I132" i="49"/>
  <c r="M132" i="49"/>
  <c r="K132" i="49"/>
  <c r="L132" i="49"/>
  <c r="N131" i="49"/>
  <c r="I131" i="49"/>
  <c r="M131" i="49"/>
  <c r="K131" i="49"/>
  <c r="L131" i="49"/>
  <c r="N130" i="49"/>
  <c r="I130" i="49"/>
  <c r="M130" i="49"/>
  <c r="K130" i="49"/>
  <c r="L130" i="49"/>
  <c r="N129" i="49"/>
  <c r="I129" i="49"/>
  <c r="M129" i="49"/>
  <c r="K129" i="49"/>
  <c r="L129" i="49"/>
  <c r="N128" i="49"/>
  <c r="I128" i="49"/>
  <c r="M128" i="49"/>
  <c r="K128" i="49"/>
  <c r="L128" i="49"/>
  <c r="N127" i="49"/>
  <c r="I127" i="49"/>
  <c r="M127" i="49"/>
  <c r="K127" i="49"/>
  <c r="L127" i="49"/>
  <c r="N126" i="49"/>
  <c r="I126" i="49"/>
  <c r="M126" i="49"/>
  <c r="K126" i="49"/>
  <c r="L126" i="49"/>
  <c r="N125" i="49"/>
  <c r="I125" i="49"/>
  <c r="M125" i="49"/>
  <c r="K125" i="49"/>
  <c r="L125" i="49"/>
  <c r="N124" i="49"/>
  <c r="I124" i="49"/>
  <c r="M124" i="49"/>
  <c r="K124" i="49"/>
  <c r="L124" i="49"/>
  <c r="N123" i="49"/>
  <c r="I123" i="49"/>
  <c r="M123" i="49"/>
  <c r="K123" i="49"/>
  <c r="L123" i="49"/>
  <c r="N122" i="49"/>
  <c r="I122" i="49"/>
  <c r="M122" i="49"/>
  <c r="K122" i="49"/>
  <c r="L122" i="49"/>
  <c r="N121" i="49"/>
  <c r="I121" i="49"/>
  <c r="M121" i="49"/>
  <c r="K121" i="49"/>
  <c r="L121" i="49"/>
  <c r="N120" i="49"/>
  <c r="I120" i="49"/>
  <c r="M120" i="49"/>
  <c r="K120" i="49"/>
  <c r="L120" i="49"/>
  <c r="N119" i="49"/>
  <c r="I119" i="49"/>
  <c r="M119" i="49"/>
  <c r="K119" i="49"/>
  <c r="L119" i="49"/>
  <c r="N118" i="49"/>
  <c r="I118" i="49"/>
  <c r="M118" i="49"/>
  <c r="K118" i="49"/>
  <c r="L118" i="49"/>
  <c r="N117" i="49"/>
  <c r="I117" i="49"/>
  <c r="M117" i="49"/>
  <c r="K117" i="49"/>
  <c r="L117" i="49"/>
  <c r="N116" i="49"/>
  <c r="I116" i="49"/>
  <c r="M116" i="49"/>
  <c r="K116" i="49"/>
  <c r="L116" i="49"/>
  <c r="N115" i="49"/>
  <c r="H115" i="49"/>
  <c r="I115" i="49"/>
  <c r="M115" i="49"/>
  <c r="K115" i="49"/>
  <c r="L115" i="49"/>
  <c r="N114" i="49"/>
  <c r="M114" i="49"/>
  <c r="K114" i="49"/>
  <c r="L114" i="49"/>
  <c r="N113" i="49"/>
  <c r="M113" i="49"/>
  <c r="K113" i="49"/>
  <c r="L113" i="49"/>
  <c r="Q113" i="48"/>
  <c r="F112" i="49"/>
  <c r="N112" i="49"/>
  <c r="M112" i="49"/>
  <c r="K112" i="49"/>
  <c r="L112" i="49"/>
  <c r="Q112" i="48"/>
  <c r="F111" i="49"/>
  <c r="N111" i="49"/>
  <c r="M111" i="49"/>
  <c r="K111" i="49"/>
  <c r="L111" i="49"/>
  <c r="Q111" i="48"/>
  <c r="F110" i="49"/>
  <c r="N110" i="49"/>
  <c r="M110" i="49"/>
  <c r="K110" i="49"/>
  <c r="L110" i="49"/>
  <c r="Q110" i="48"/>
  <c r="F109" i="49"/>
  <c r="N109" i="49"/>
  <c r="M109" i="49"/>
  <c r="K109" i="49"/>
  <c r="L109" i="49"/>
  <c r="N108" i="49"/>
  <c r="M108" i="49"/>
  <c r="K108" i="49"/>
  <c r="L108" i="49"/>
  <c r="N107" i="49"/>
  <c r="M107" i="49"/>
  <c r="K107" i="49"/>
  <c r="L107" i="49"/>
  <c r="N106" i="49"/>
  <c r="M106" i="49"/>
  <c r="K106" i="49"/>
  <c r="L106" i="49"/>
  <c r="N105" i="49"/>
  <c r="M105" i="49"/>
  <c r="K105" i="49"/>
  <c r="L105" i="49"/>
  <c r="N104" i="49"/>
  <c r="M104" i="49"/>
  <c r="K104" i="49"/>
  <c r="L104" i="49"/>
  <c r="N103" i="49"/>
  <c r="M103" i="49"/>
  <c r="K103" i="49"/>
  <c r="L103" i="49"/>
  <c r="Q103" i="48"/>
  <c r="F102" i="49"/>
  <c r="N102" i="49"/>
  <c r="M102" i="49"/>
  <c r="K102" i="49"/>
  <c r="L102" i="49"/>
  <c r="N101" i="49"/>
  <c r="M101" i="49"/>
  <c r="K101" i="49"/>
  <c r="L101" i="49"/>
  <c r="N100" i="49"/>
  <c r="M100" i="49"/>
  <c r="K100" i="49"/>
  <c r="L100" i="49"/>
  <c r="Q100" i="48"/>
  <c r="F99" i="49"/>
  <c r="N99" i="49"/>
  <c r="M99" i="49"/>
  <c r="K99" i="49"/>
  <c r="L99" i="49"/>
  <c r="Q99" i="48"/>
  <c r="F98" i="49"/>
  <c r="N98" i="49"/>
  <c r="M98" i="49"/>
  <c r="K98" i="49"/>
  <c r="L98" i="49"/>
  <c r="Q98" i="48"/>
  <c r="F97" i="49"/>
  <c r="N97" i="49"/>
  <c r="M97" i="49"/>
  <c r="K97" i="49"/>
  <c r="L97" i="49"/>
  <c r="Q97" i="48"/>
  <c r="F96" i="49"/>
  <c r="N96" i="49"/>
  <c r="M96" i="49"/>
  <c r="K96" i="49"/>
  <c r="L96" i="49"/>
  <c r="N95" i="49"/>
  <c r="M95" i="49"/>
  <c r="K95" i="49"/>
  <c r="L95" i="49"/>
  <c r="N94" i="49"/>
  <c r="I94" i="49"/>
  <c r="M94" i="49"/>
  <c r="K94" i="49"/>
  <c r="L94" i="49"/>
  <c r="N93" i="49"/>
  <c r="I93" i="49"/>
  <c r="M93" i="49"/>
  <c r="K93" i="49"/>
  <c r="L93" i="49"/>
  <c r="N92" i="49"/>
  <c r="I92" i="49"/>
  <c r="M92" i="49"/>
  <c r="K92" i="49"/>
  <c r="L92" i="49"/>
  <c r="N91" i="49"/>
  <c r="I91" i="49"/>
  <c r="M91" i="49"/>
  <c r="K91" i="49"/>
  <c r="L91" i="49"/>
  <c r="N90" i="49"/>
  <c r="H90" i="49"/>
  <c r="I90" i="49"/>
  <c r="M90" i="49"/>
  <c r="K90" i="49"/>
  <c r="L90" i="49"/>
  <c r="N89" i="49"/>
  <c r="M89" i="49"/>
  <c r="K89" i="49"/>
  <c r="L89" i="49"/>
  <c r="N88" i="49"/>
  <c r="I88" i="49"/>
  <c r="M88" i="49"/>
  <c r="K88" i="49"/>
  <c r="L88" i="49"/>
  <c r="N87" i="49"/>
  <c r="I87" i="49"/>
  <c r="M87" i="49"/>
  <c r="K87" i="49"/>
  <c r="L87" i="49"/>
  <c r="N86" i="49"/>
  <c r="I86" i="49"/>
  <c r="M86" i="49"/>
  <c r="K86" i="49"/>
  <c r="L86" i="49"/>
  <c r="N85" i="49"/>
  <c r="I85" i="49"/>
  <c r="M85" i="49"/>
  <c r="K85" i="49"/>
  <c r="L85" i="49"/>
  <c r="N84" i="49"/>
  <c r="I84" i="49"/>
  <c r="M84" i="49"/>
  <c r="K84" i="49"/>
  <c r="L84" i="49"/>
  <c r="N83" i="49"/>
  <c r="I83" i="49"/>
  <c r="M83" i="49"/>
  <c r="K83" i="49"/>
  <c r="L83" i="49"/>
  <c r="N82" i="49"/>
  <c r="H82" i="49"/>
  <c r="I82" i="49"/>
  <c r="M82" i="49"/>
  <c r="K82" i="49"/>
  <c r="L82" i="49"/>
  <c r="N81" i="49"/>
  <c r="M81" i="49"/>
  <c r="K81" i="49"/>
  <c r="L81" i="49"/>
  <c r="N80" i="49"/>
  <c r="M80" i="49"/>
  <c r="K80" i="49"/>
  <c r="L80" i="49"/>
  <c r="N79" i="49"/>
  <c r="M79" i="49"/>
  <c r="K79" i="49"/>
  <c r="L79" i="49"/>
  <c r="O79" i="48"/>
  <c r="S79" i="48"/>
  <c r="F78" i="49"/>
  <c r="N78" i="49"/>
  <c r="M78" i="49"/>
  <c r="K78" i="49"/>
  <c r="L78" i="49"/>
  <c r="N77" i="49"/>
  <c r="I77" i="49"/>
  <c r="M77" i="49"/>
  <c r="K77" i="49"/>
  <c r="L77" i="49"/>
  <c r="N76" i="49"/>
  <c r="I76" i="49"/>
  <c r="M76" i="49"/>
  <c r="K76" i="49"/>
  <c r="L76" i="49"/>
  <c r="N75" i="49"/>
  <c r="I75" i="49"/>
  <c r="M75" i="49"/>
  <c r="K75" i="49"/>
  <c r="L75" i="49"/>
  <c r="N74" i="49"/>
  <c r="I74" i="49"/>
  <c r="M74" i="49"/>
  <c r="K74" i="49"/>
  <c r="L74" i="49"/>
  <c r="N73" i="49"/>
  <c r="I73" i="49"/>
  <c r="M73" i="49"/>
  <c r="K73" i="49"/>
  <c r="L73" i="49"/>
  <c r="N72" i="49"/>
  <c r="I72" i="49"/>
  <c r="M72" i="49"/>
  <c r="K72" i="49"/>
  <c r="L72" i="49"/>
  <c r="N71" i="49"/>
  <c r="I71" i="49"/>
  <c r="M71" i="49"/>
  <c r="K71" i="49"/>
  <c r="L71" i="49"/>
  <c r="N70" i="49"/>
  <c r="I70" i="49"/>
  <c r="M70" i="49"/>
  <c r="K70" i="49"/>
  <c r="L70" i="49"/>
  <c r="N69" i="49"/>
  <c r="I69" i="49"/>
  <c r="M69" i="49"/>
  <c r="K69" i="49"/>
  <c r="L69" i="49"/>
  <c r="N68" i="49"/>
  <c r="I68" i="49"/>
  <c r="M68" i="49"/>
  <c r="K68" i="49"/>
  <c r="L68" i="49"/>
  <c r="N67" i="49"/>
  <c r="H67" i="49"/>
  <c r="I67" i="49"/>
  <c r="M67" i="49"/>
  <c r="K67" i="49"/>
  <c r="L67" i="49"/>
  <c r="Q67" i="48"/>
  <c r="F66" i="49"/>
  <c r="N66" i="49"/>
  <c r="M66" i="49"/>
  <c r="K66" i="49"/>
  <c r="L66" i="49"/>
  <c r="O66" i="48"/>
  <c r="D65" i="49"/>
  <c r="P66" i="48"/>
  <c r="E65" i="49"/>
  <c r="Q66" i="48"/>
  <c r="F65" i="49"/>
  <c r="R66" i="48"/>
  <c r="G65" i="49"/>
  <c r="N65" i="49"/>
  <c r="M65" i="49"/>
  <c r="K65" i="49"/>
  <c r="L65" i="49"/>
  <c r="N64" i="49"/>
  <c r="M64" i="49"/>
  <c r="K64" i="49"/>
  <c r="L64" i="49"/>
  <c r="N63" i="49"/>
  <c r="I63" i="49"/>
  <c r="M63" i="49"/>
  <c r="K63" i="49"/>
  <c r="L63" i="49"/>
  <c r="N62" i="49"/>
  <c r="I62" i="49"/>
  <c r="M62" i="49"/>
  <c r="K62" i="49"/>
  <c r="L62" i="49"/>
  <c r="N61" i="49"/>
  <c r="I61" i="49"/>
  <c r="M61" i="49"/>
  <c r="K61" i="49"/>
  <c r="L61" i="49"/>
  <c r="N60" i="49"/>
  <c r="H60" i="49"/>
  <c r="I60" i="49"/>
  <c r="M60" i="49"/>
  <c r="K60" i="49"/>
  <c r="L60" i="49"/>
  <c r="N59" i="49"/>
  <c r="M59" i="49"/>
  <c r="K59" i="49"/>
  <c r="L59" i="49"/>
  <c r="N58" i="49"/>
  <c r="M58" i="49"/>
  <c r="K58" i="49"/>
  <c r="L58" i="49"/>
  <c r="N57" i="49"/>
  <c r="M57" i="49"/>
  <c r="K57" i="49"/>
  <c r="L57" i="49"/>
  <c r="N56" i="49"/>
  <c r="I56" i="49"/>
  <c r="M56" i="49"/>
  <c r="K56" i="49"/>
  <c r="L56" i="49"/>
  <c r="Q56" i="48"/>
  <c r="F55" i="49"/>
  <c r="N55" i="49"/>
  <c r="I55" i="49"/>
  <c r="M55" i="49"/>
  <c r="K55" i="49"/>
  <c r="L55" i="49"/>
  <c r="N54" i="49"/>
  <c r="I54" i="49"/>
  <c r="M54" i="49"/>
  <c r="K54" i="49"/>
  <c r="L54" i="49"/>
  <c r="N53" i="49"/>
  <c r="I53" i="49"/>
  <c r="M53" i="49"/>
  <c r="K53" i="49"/>
  <c r="L53" i="49"/>
  <c r="Q53" i="48"/>
  <c r="F52" i="49"/>
  <c r="N52" i="49"/>
  <c r="I52" i="49"/>
  <c r="M52" i="49"/>
  <c r="K52" i="49"/>
  <c r="L52" i="49"/>
  <c r="N51" i="49"/>
  <c r="H51" i="49"/>
  <c r="I51" i="49"/>
  <c r="M51" i="49"/>
  <c r="K51" i="49"/>
  <c r="L51" i="49"/>
  <c r="N50" i="49"/>
  <c r="M50" i="49"/>
  <c r="K50" i="49"/>
  <c r="L50" i="49"/>
  <c r="N49" i="49"/>
  <c r="M49" i="49"/>
  <c r="K49" i="49"/>
  <c r="L49" i="49"/>
  <c r="N48" i="49"/>
  <c r="I48" i="49"/>
  <c r="M48" i="49"/>
  <c r="K48" i="49"/>
  <c r="L48" i="49"/>
  <c r="N47" i="49"/>
  <c r="I47" i="49"/>
  <c r="M47" i="49"/>
  <c r="K47" i="49"/>
  <c r="L47" i="49"/>
  <c r="N46" i="49"/>
  <c r="I46" i="49"/>
  <c r="M46" i="49"/>
  <c r="K46" i="49"/>
  <c r="L46" i="49"/>
  <c r="N45" i="49"/>
  <c r="I45" i="49"/>
  <c r="M45" i="49"/>
  <c r="K45" i="49"/>
  <c r="L45" i="49"/>
  <c r="N44" i="49"/>
  <c r="I44" i="49"/>
  <c r="M44" i="49"/>
  <c r="K44" i="49"/>
  <c r="L44" i="49"/>
  <c r="N43" i="49"/>
  <c r="I43" i="49"/>
  <c r="M43" i="49"/>
  <c r="K43" i="49"/>
  <c r="L43" i="49"/>
  <c r="N42" i="49"/>
  <c r="I42" i="49"/>
  <c r="M42" i="49"/>
  <c r="K42" i="49"/>
  <c r="L42" i="49"/>
  <c r="N41" i="49"/>
  <c r="I41" i="49"/>
  <c r="M41" i="49"/>
  <c r="K41" i="49"/>
  <c r="L41" i="49"/>
  <c r="N40" i="49"/>
  <c r="I40" i="49"/>
  <c r="M40" i="49"/>
  <c r="K40" i="49"/>
  <c r="L40" i="49"/>
  <c r="N39" i="49"/>
  <c r="H39" i="49"/>
  <c r="I39" i="49"/>
  <c r="M39" i="49"/>
  <c r="K39" i="49"/>
  <c r="L39" i="49"/>
  <c r="N38" i="49"/>
  <c r="M38" i="49"/>
  <c r="K38" i="49"/>
  <c r="L38" i="49"/>
  <c r="F37" i="49"/>
  <c r="N37" i="49"/>
  <c r="M37" i="49"/>
  <c r="K37" i="49"/>
  <c r="L37" i="49"/>
  <c r="N36" i="49"/>
  <c r="I36" i="49"/>
  <c r="M36" i="49"/>
  <c r="K36" i="49"/>
  <c r="L36" i="49"/>
  <c r="O36" i="48"/>
  <c r="D35" i="49"/>
  <c r="P36" i="48"/>
  <c r="E35" i="49"/>
  <c r="R36" i="48"/>
  <c r="G35" i="49"/>
  <c r="N35" i="49"/>
  <c r="I35" i="49"/>
  <c r="M35" i="49"/>
  <c r="K35" i="49"/>
  <c r="L35" i="49"/>
  <c r="N34" i="49"/>
  <c r="I34" i="49"/>
  <c r="M34" i="49"/>
  <c r="K34" i="49"/>
  <c r="L34" i="49"/>
  <c r="N33" i="49"/>
  <c r="I33" i="49"/>
  <c r="M33" i="49"/>
  <c r="K33" i="49"/>
  <c r="L33" i="49"/>
  <c r="F32" i="49"/>
  <c r="N32" i="49"/>
  <c r="I32" i="49"/>
  <c r="M32" i="49"/>
  <c r="K32" i="49"/>
  <c r="L32" i="49"/>
  <c r="N31" i="49"/>
  <c r="I31" i="49"/>
  <c r="M31" i="49"/>
  <c r="K31" i="49"/>
  <c r="L31" i="49"/>
  <c r="N30" i="49"/>
  <c r="H30" i="49"/>
  <c r="I30" i="49"/>
  <c r="M30" i="49"/>
  <c r="K30" i="49"/>
  <c r="L30" i="49"/>
  <c r="N29" i="49"/>
  <c r="M29" i="49"/>
  <c r="K29" i="49"/>
  <c r="L29" i="49"/>
  <c r="N28" i="49"/>
  <c r="M28" i="49"/>
  <c r="K28" i="49"/>
  <c r="L28" i="49"/>
  <c r="O28" i="48"/>
  <c r="S28" i="48"/>
  <c r="F27" i="49"/>
  <c r="N27" i="49"/>
  <c r="M27" i="49"/>
  <c r="K27" i="49"/>
  <c r="L27" i="49"/>
  <c r="N26" i="49"/>
  <c r="M26" i="49"/>
  <c r="K26" i="49"/>
  <c r="L26" i="49"/>
  <c r="N25" i="49"/>
  <c r="M25" i="49"/>
  <c r="K25" i="49"/>
  <c r="L25" i="49"/>
  <c r="N24" i="49"/>
  <c r="M24" i="49"/>
  <c r="K24" i="49"/>
  <c r="L24" i="49"/>
  <c r="N23" i="49"/>
  <c r="M23" i="49"/>
  <c r="K23" i="49"/>
  <c r="L23" i="49"/>
  <c r="N22" i="49"/>
  <c r="M22" i="49"/>
  <c r="K22" i="49"/>
  <c r="L22" i="49"/>
  <c r="N21" i="49"/>
  <c r="M21" i="49"/>
  <c r="K21" i="49"/>
  <c r="L21" i="49"/>
  <c r="N20" i="49"/>
  <c r="M20" i="49"/>
  <c r="K20" i="49"/>
  <c r="L20" i="49"/>
  <c r="N19" i="49"/>
  <c r="M19" i="49"/>
  <c r="K19" i="49"/>
  <c r="L19" i="49"/>
  <c r="N18" i="49"/>
  <c r="M18" i="49"/>
  <c r="K18" i="49"/>
  <c r="L18" i="49"/>
  <c r="N17" i="49"/>
  <c r="M17" i="49"/>
  <c r="K17" i="49"/>
  <c r="L17" i="49"/>
  <c r="N16" i="49"/>
  <c r="M16" i="49"/>
  <c r="K16" i="49"/>
  <c r="L16" i="49"/>
  <c r="N15" i="49"/>
  <c r="M15" i="49"/>
  <c r="K15" i="49"/>
  <c r="L15" i="49"/>
  <c r="N14" i="49"/>
  <c r="M14" i="49"/>
  <c r="K14" i="49"/>
  <c r="L14" i="49"/>
  <c r="N13" i="49"/>
  <c r="M13" i="49"/>
  <c r="K13" i="49"/>
  <c r="L13" i="49"/>
  <c r="N12" i="49"/>
  <c r="M12" i="49"/>
  <c r="K12" i="49"/>
  <c r="L12" i="49"/>
  <c r="N11" i="49"/>
  <c r="M11" i="49"/>
  <c r="K11" i="49"/>
  <c r="L11" i="49"/>
  <c r="N10" i="49"/>
  <c r="M10" i="49"/>
  <c r="K10" i="49"/>
  <c r="L10" i="49"/>
  <c r="N9" i="49"/>
  <c r="M9" i="49"/>
  <c r="K9" i="49"/>
  <c r="L9" i="49"/>
  <c r="N8" i="49"/>
  <c r="M8" i="49"/>
  <c r="K8" i="49"/>
  <c r="L8" i="49"/>
  <c r="N7" i="49"/>
  <c r="I7" i="49"/>
  <c r="M7" i="49"/>
  <c r="K7" i="49"/>
  <c r="L7" i="49"/>
  <c r="N6" i="49"/>
  <c r="I6" i="49"/>
  <c r="M6" i="49"/>
  <c r="K6" i="49"/>
  <c r="L6" i="49"/>
  <c r="T221" i="48"/>
  <c r="S221" i="48"/>
  <c r="T220" i="48"/>
  <c r="S220" i="48"/>
  <c r="T219" i="48"/>
  <c r="S219" i="48"/>
  <c r="T218" i="48"/>
  <c r="S218" i="48"/>
  <c r="T217" i="48"/>
  <c r="S217" i="48"/>
  <c r="T216" i="48"/>
  <c r="S216" i="48"/>
  <c r="T215" i="48"/>
  <c r="S215" i="48"/>
  <c r="T214" i="48"/>
  <c r="S214" i="48"/>
  <c r="T213" i="48"/>
  <c r="S213" i="48"/>
  <c r="T212" i="48"/>
  <c r="S212" i="48"/>
  <c r="T211" i="48"/>
  <c r="S211" i="48"/>
  <c r="T210" i="48"/>
  <c r="S210" i="48"/>
  <c r="T209" i="48"/>
  <c r="S209" i="48"/>
  <c r="T208" i="48"/>
  <c r="S208" i="48"/>
  <c r="T207" i="48"/>
  <c r="S207" i="48"/>
  <c r="T206" i="48"/>
  <c r="S206" i="48"/>
  <c r="T205" i="48"/>
  <c r="S205" i="48"/>
  <c r="T204" i="48"/>
  <c r="S204" i="48"/>
  <c r="T203" i="48"/>
  <c r="S203" i="48"/>
  <c r="T202" i="48"/>
  <c r="S202" i="48"/>
  <c r="T201" i="48"/>
  <c r="S201" i="48"/>
  <c r="T200" i="48"/>
  <c r="S200" i="48"/>
  <c r="T199" i="48"/>
  <c r="S199" i="48"/>
  <c r="T198" i="48"/>
  <c r="S198" i="48"/>
  <c r="T197" i="48"/>
  <c r="S197" i="48"/>
  <c r="T196" i="48"/>
  <c r="S196" i="48"/>
  <c r="T195" i="48"/>
  <c r="S195" i="48"/>
  <c r="T194" i="48"/>
  <c r="S194" i="48"/>
  <c r="T193" i="48"/>
  <c r="S193" i="48"/>
  <c r="T192" i="48"/>
  <c r="S192" i="48"/>
  <c r="T191" i="48"/>
  <c r="S191" i="48"/>
  <c r="T190" i="48"/>
  <c r="S190" i="48"/>
  <c r="T189" i="48"/>
  <c r="S189" i="48"/>
  <c r="T188" i="48"/>
  <c r="S188" i="48"/>
  <c r="T187" i="48"/>
  <c r="S187" i="48"/>
  <c r="T186" i="48"/>
  <c r="S186" i="48"/>
  <c r="T185" i="48"/>
  <c r="S185" i="48"/>
  <c r="T184" i="48"/>
  <c r="S184" i="48"/>
  <c r="T183" i="48"/>
  <c r="S183" i="48"/>
  <c r="T182" i="48"/>
  <c r="S182" i="48"/>
  <c r="T181" i="48"/>
  <c r="S181" i="48"/>
  <c r="T180" i="48"/>
  <c r="S180" i="48"/>
  <c r="T179" i="48"/>
  <c r="S179" i="48"/>
  <c r="T178" i="48"/>
  <c r="S178" i="48"/>
  <c r="T177" i="48"/>
  <c r="S177" i="48"/>
  <c r="T176" i="48"/>
  <c r="S176" i="48"/>
  <c r="T175" i="48"/>
  <c r="S175" i="48"/>
  <c r="T174" i="48"/>
  <c r="S174" i="48"/>
  <c r="T173" i="48"/>
  <c r="S173" i="48"/>
  <c r="T172" i="48"/>
  <c r="S172" i="48"/>
  <c r="T171" i="48"/>
  <c r="S171" i="48"/>
  <c r="T170" i="48"/>
  <c r="S170" i="48"/>
  <c r="T169" i="48"/>
  <c r="S169" i="48"/>
  <c r="T168" i="48"/>
  <c r="S168" i="48"/>
  <c r="T167" i="48"/>
  <c r="S167" i="48"/>
  <c r="T166" i="48"/>
  <c r="S166" i="48"/>
  <c r="T165" i="48"/>
  <c r="S165" i="48"/>
  <c r="T164" i="48"/>
  <c r="S164" i="48"/>
  <c r="T163" i="48"/>
  <c r="S163" i="48"/>
  <c r="T162" i="48"/>
  <c r="S162" i="48"/>
  <c r="T161" i="48"/>
  <c r="S161" i="48"/>
  <c r="T160" i="48"/>
  <c r="S160" i="48"/>
  <c r="T159" i="48"/>
  <c r="S159" i="48"/>
  <c r="T158" i="48"/>
  <c r="S158" i="48"/>
  <c r="T157" i="48"/>
  <c r="S157" i="48"/>
  <c r="T156" i="48"/>
  <c r="S156" i="48"/>
  <c r="T155" i="48"/>
  <c r="S155" i="48"/>
  <c r="T154" i="48"/>
  <c r="S154" i="48"/>
  <c r="T153" i="48"/>
  <c r="S153" i="48"/>
  <c r="T152" i="48"/>
  <c r="S152" i="48"/>
  <c r="T151" i="48"/>
  <c r="S151" i="48"/>
  <c r="T150" i="48"/>
  <c r="S150" i="48"/>
  <c r="T149" i="48"/>
  <c r="S149" i="48"/>
  <c r="T148" i="48"/>
  <c r="S148" i="48"/>
  <c r="T147" i="48"/>
  <c r="S147" i="48"/>
  <c r="T146" i="48"/>
  <c r="S146" i="48"/>
  <c r="T145" i="48"/>
  <c r="S145" i="48"/>
  <c r="T144" i="48"/>
  <c r="S144" i="48"/>
  <c r="T143" i="48"/>
  <c r="S143" i="48"/>
  <c r="T142" i="48"/>
  <c r="S142" i="48"/>
  <c r="T141" i="48"/>
  <c r="S141" i="48"/>
  <c r="T140" i="48"/>
  <c r="S140" i="48"/>
  <c r="T139" i="48"/>
  <c r="S139" i="48"/>
  <c r="T138" i="48"/>
  <c r="S138" i="48"/>
  <c r="T137" i="48"/>
  <c r="S137" i="48"/>
  <c r="T136" i="48"/>
  <c r="S136" i="48"/>
  <c r="T135" i="48"/>
  <c r="S135" i="48"/>
  <c r="T134" i="48"/>
  <c r="S134" i="48"/>
  <c r="T133" i="48"/>
  <c r="S133" i="48"/>
  <c r="T132" i="48"/>
  <c r="S132" i="48"/>
  <c r="T131" i="48"/>
  <c r="S131" i="48"/>
  <c r="T130" i="48"/>
  <c r="S130" i="48"/>
  <c r="T129" i="48"/>
  <c r="S129" i="48"/>
  <c r="T128" i="48"/>
  <c r="S128" i="48"/>
  <c r="T127" i="48"/>
  <c r="S127" i="48"/>
  <c r="T126" i="48"/>
  <c r="S126" i="48"/>
  <c r="T125" i="48"/>
  <c r="S125" i="48"/>
  <c r="T124" i="48"/>
  <c r="S124" i="48"/>
  <c r="T123" i="48"/>
  <c r="S123" i="48"/>
  <c r="T122" i="48"/>
  <c r="S122" i="48"/>
  <c r="T121" i="48"/>
  <c r="S121" i="48"/>
  <c r="T120" i="48"/>
  <c r="S120" i="48"/>
  <c r="T119" i="48"/>
  <c r="S119" i="48"/>
  <c r="T118" i="48"/>
  <c r="S118" i="48"/>
  <c r="T117" i="48"/>
  <c r="S117" i="48"/>
  <c r="T116" i="48"/>
  <c r="S116" i="48"/>
  <c r="T115" i="48"/>
  <c r="S115" i="48"/>
  <c r="T114" i="48"/>
  <c r="S114" i="48"/>
  <c r="T113" i="48"/>
  <c r="S113" i="48"/>
  <c r="T112" i="48"/>
  <c r="S112" i="48"/>
  <c r="T111" i="48"/>
  <c r="S111" i="48"/>
  <c r="T110" i="48"/>
  <c r="S110" i="48"/>
  <c r="T109" i="48"/>
  <c r="S109" i="48"/>
  <c r="T108" i="48"/>
  <c r="S108" i="48"/>
  <c r="T107" i="48"/>
  <c r="S107" i="48"/>
  <c r="T106" i="48"/>
  <c r="S106" i="48"/>
  <c r="T105" i="48"/>
  <c r="S105" i="48"/>
  <c r="T104" i="48"/>
  <c r="S104" i="48"/>
  <c r="T103" i="48"/>
  <c r="S103" i="48"/>
  <c r="T102" i="48"/>
  <c r="S102" i="48"/>
  <c r="T101" i="48"/>
  <c r="S101" i="48"/>
  <c r="T100" i="48"/>
  <c r="S100" i="48"/>
  <c r="T99" i="48"/>
  <c r="S99" i="48"/>
  <c r="T98" i="48"/>
  <c r="S98" i="48"/>
  <c r="T97" i="48"/>
  <c r="S97" i="48"/>
  <c r="T96" i="48"/>
  <c r="S96" i="48"/>
  <c r="T95" i="48"/>
  <c r="S95" i="48"/>
  <c r="T94" i="48"/>
  <c r="S94" i="48"/>
  <c r="T93" i="48"/>
  <c r="S93" i="48"/>
  <c r="T92" i="48"/>
  <c r="S92" i="48"/>
  <c r="T91" i="48"/>
  <c r="S91" i="48"/>
  <c r="T90" i="48"/>
  <c r="S90" i="48"/>
  <c r="T88" i="48"/>
  <c r="S88" i="48"/>
  <c r="T89" i="48"/>
  <c r="S89" i="48"/>
  <c r="T87" i="48"/>
  <c r="S87" i="48"/>
  <c r="T86" i="48"/>
  <c r="S86" i="48"/>
  <c r="T85" i="48"/>
  <c r="S85" i="48"/>
  <c r="T84" i="48"/>
  <c r="S84" i="48"/>
  <c r="T68" i="48"/>
  <c r="S68" i="48"/>
  <c r="T67" i="48"/>
  <c r="S67" i="48"/>
  <c r="T66" i="48"/>
  <c r="S66" i="48"/>
  <c r="T65" i="48"/>
  <c r="S65" i="48"/>
  <c r="T64" i="48"/>
  <c r="S64" i="48"/>
  <c r="T63" i="48"/>
  <c r="S63" i="48"/>
  <c r="T62" i="48"/>
  <c r="S62" i="48"/>
  <c r="T61" i="48"/>
  <c r="S61" i="48"/>
  <c r="T60" i="48"/>
  <c r="S60" i="48"/>
  <c r="T59" i="48"/>
  <c r="S59" i="48"/>
  <c r="T58" i="48"/>
  <c r="S58" i="48"/>
  <c r="T57" i="48"/>
  <c r="S57" i="48"/>
  <c r="T56" i="48"/>
  <c r="S56" i="48"/>
  <c r="T55" i="48"/>
  <c r="S55" i="48"/>
  <c r="T54" i="48"/>
  <c r="S54" i="48"/>
  <c r="T53" i="48"/>
  <c r="S53" i="48"/>
  <c r="T52" i="48"/>
  <c r="S52" i="48"/>
  <c r="T51" i="48"/>
  <c r="S51" i="48"/>
  <c r="T50" i="48"/>
  <c r="S50" i="48"/>
  <c r="T49" i="48"/>
  <c r="S49" i="48"/>
  <c r="T48" i="48"/>
  <c r="S48" i="48"/>
  <c r="T47" i="48"/>
  <c r="S47" i="48"/>
  <c r="T46" i="48"/>
  <c r="S46" i="48"/>
  <c r="T45" i="48"/>
  <c r="S45" i="48"/>
  <c r="T44" i="48"/>
  <c r="S44" i="48"/>
  <c r="T43" i="48"/>
  <c r="S43" i="48"/>
  <c r="T42" i="48"/>
  <c r="S42" i="48"/>
  <c r="T41" i="48"/>
  <c r="S41" i="48"/>
  <c r="T40" i="48"/>
  <c r="S40" i="48"/>
  <c r="T39" i="48"/>
  <c r="S39" i="48"/>
  <c r="T38" i="48"/>
  <c r="S38" i="48"/>
  <c r="T37" i="48"/>
  <c r="S37" i="48"/>
  <c r="T36" i="48"/>
  <c r="S36" i="48"/>
  <c r="T35" i="48"/>
  <c r="S35" i="48"/>
  <c r="T34" i="48"/>
  <c r="S34" i="48"/>
  <c r="T33" i="48"/>
  <c r="S33" i="48"/>
  <c r="T32" i="48"/>
  <c r="S32" i="48"/>
  <c r="T13" i="48"/>
  <c r="S13" i="48"/>
  <c r="G137" i="44"/>
  <c r="F137" i="44"/>
  <c r="G141" i="44"/>
  <c r="F141" i="44"/>
  <c r="G124" i="44"/>
  <c r="G125" i="44"/>
  <c r="F125" i="44"/>
  <c r="F124" i="44"/>
  <c r="G123" i="44"/>
  <c r="F123" i="44"/>
  <c r="G113" i="44"/>
  <c r="F113" i="44"/>
  <c r="G109" i="44"/>
  <c r="F109" i="44"/>
  <c r="G100" i="44"/>
  <c r="F100" i="44"/>
  <c r="G95" i="44"/>
  <c r="F95" i="44"/>
  <c r="G92" i="44"/>
  <c r="F92" i="44"/>
  <c r="G55" i="44"/>
  <c r="F55" i="44"/>
  <c r="G53" i="44"/>
  <c r="F53" i="44"/>
  <c r="G43" i="44"/>
  <c r="F43" i="44"/>
  <c r="G32" i="44"/>
  <c r="F32" i="44"/>
  <c r="G28" i="44"/>
  <c r="F28" i="44"/>
  <c r="G22" i="44"/>
  <c r="F22" i="44"/>
  <c r="G12" i="44"/>
  <c r="F12" i="44"/>
  <c r="G5" i="44"/>
  <c r="F5" i="44"/>
  <c r="K4" i="44"/>
  <c r="K5" i="44"/>
  <c r="K6" i="44"/>
  <c r="K7" i="44"/>
  <c r="K8" i="44"/>
  <c r="K9" i="44"/>
  <c r="K10" i="44"/>
  <c r="K11" i="44"/>
  <c r="K12" i="44"/>
  <c r="K13" i="44"/>
  <c r="K14" i="44"/>
  <c r="K15" i="44"/>
  <c r="K16" i="44"/>
  <c r="K17" i="44"/>
  <c r="K18" i="44"/>
  <c r="K19" i="44"/>
  <c r="K20" i="44"/>
  <c r="K21" i="44"/>
  <c r="K22" i="44"/>
  <c r="K23" i="44"/>
  <c r="K24" i="44"/>
  <c r="K25" i="44"/>
  <c r="K26" i="44"/>
  <c r="K27" i="44"/>
  <c r="K28" i="44"/>
  <c r="K29" i="44"/>
  <c r="K30" i="44"/>
  <c r="K31" i="44"/>
  <c r="K32" i="44"/>
  <c r="K33" i="44"/>
  <c r="K34" i="44"/>
  <c r="K35" i="44"/>
  <c r="K36" i="44"/>
  <c r="K37" i="44"/>
  <c r="K38" i="44"/>
  <c r="K39" i="44"/>
  <c r="K40" i="44"/>
  <c r="K41" i="44"/>
  <c r="K42" i="44"/>
  <c r="K43" i="44"/>
  <c r="K44" i="44"/>
  <c r="K45" i="44"/>
  <c r="K46" i="44"/>
  <c r="K47" i="44"/>
  <c r="K49" i="44"/>
  <c r="K48" i="44"/>
  <c r="K50" i="44"/>
  <c r="K51" i="44"/>
  <c r="K52" i="44"/>
  <c r="K53" i="44"/>
  <c r="K54" i="44"/>
  <c r="K55" i="44"/>
  <c r="K56" i="44"/>
  <c r="K57" i="44"/>
  <c r="K58" i="44"/>
  <c r="K59" i="44"/>
  <c r="K60" i="44"/>
  <c r="K61" i="44"/>
  <c r="K62" i="44"/>
  <c r="K63" i="44"/>
  <c r="K64" i="44"/>
  <c r="K65" i="44"/>
  <c r="K66" i="44"/>
  <c r="K67" i="44"/>
  <c r="K68" i="44"/>
  <c r="K69" i="44"/>
  <c r="K70" i="44"/>
  <c r="K71" i="44"/>
  <c r="K72" i="44"/>
  <c r="K73" i="44"/>
  <c r="K74" i="44"/>
  <c r="K75" i="44"/>
  <c r="K76" i="44"/>
  <c r="K77" i="44"/>
  <c r="K78" i="44"/>
  <c r="K79" i="44"/>
  <c r="K80" i="44"/>
  <c r="K81" i="44"/>
  <c r="K82" i="44"/>
  <c r="K83" i="44"/>
  <c r="K84" i="44"/>
  <c r="K85" i="44"/>
  <c r="K86" i="44"/>
  <c r="K87" i="44"/>
  <c r="K88" i="44"/>
  <c r="K89" i="44"/>
  <c r="K90" i="44"/>
  <c r="K91" i="44"/>
  <c r="K92" i="44"/>
  <c r="K93" i="44"/>
  <c r="K94" i="44"/>
  <c r="K95" i="44"/>
  <c r="K96" i="44"/>
  <c r="K97" i="44"/>
  <c r="K98" i="44"/>
  <c r="K99" i="44"/>
  <c r="K100" i="44"/>
  <c r="K101" i="44"/>
  <c r="K102" i="44"/>
  <c r="K103" i="44"/>
  <c r="K104" i="44"/>
  <c r="K105" i="44"/>
  <c r="K106" i="44"/>
  <c r="K107" i="44"/>
  <c r="K108" i="44"/>
  <c r="K109" i="44"/>
  <c r="K110" i="44"/>
  <c r="K111" i="44"/>
  <c r="K112" i="44"/>
  <c r="K113" i="44"/>
  <c r="K114" i="44"/>
  <c r="K115" i="44"/>
  <c r="K116" i="44"/>
  <c r="K117" i="44"/>
  <c r="K118" i="44"/>
  <c r="K119" i="44"/>
  <c r="K120" i="44"/>
  <c r="K121" i="44"/>
  <c r="K122" i="44"/>
  <c r="K123" i="44"/>
  <c r="K124" i="44"/>
  <c r="K125" i="44"/>
  <c r="K126" i="44"/>
  <c r="K127" i="44"/>
  <c r="K128" i="44"/>
  <c r="K129" i="44"/>
  <c r="K130" i="44"/>
  <c r="K131" i="44"/>
  <c r="K132" i="44"/>
  <c r="K133" i="44"/>
  <c r="K134" i="44"/>
  <c r="K135" i="44"/>
  <c r="K136" i="44"/>
  <c r="K137" i="44"/>
  <c r="K138" i="44"/>
  <c r="K139" i="44"/>
  <c r="K140" i="44"/>
  <c r="K141" i="44"/>
  <c r="K142" i="44"/>
  <c r="K3" i="44"/>
  <c r="J4" i="44"/>
  <c r="J5" i="44"/>
  <c r="J6" i="44"/>
  <c r="J7" i="44"/>
  <c r="J8" i="44"/>
  <c r="J9" i="44"/>
  <c r="J10" i="44"/>
  <c r="J11" i="44"/>
  <c r="J12" i="44"/>
  <c r="J13" i="44"/>
  <c r="J14" i="44"/>
  <c r="J15" i="44"/>
  <c r="J16" i="44"/>
  <c r="J17" i="44"/>
  <c r="J18" i="44"/>
  <c r="J19" i="44"/>
  <c r="J20" i="44"/>
  <c r="J21" i="44"/>
  <c r="J22" i="44"/>
  <c r="J23" i="44"/>
  <c r="J24" i="44"/>
  <c r="J25" i="44"/>
  <c r="J26" i="44"/>
  <c r="J27" i="44"/>
  <c r="J28" i="44"/>
  <c r="J29" i="44"/>
  <c r="J30" i="44"/>
  <c r="J31" i="44"/>
  <c r="J32" i="44"/>
  <c r="J33" i="44"/>
  <c r="J34" i="44"/>
  <c r="J35" i="44"/>
  <c r="J36" i="44"/>
  <c r="J37" i="44"/>
  <c r="J38" i="44"/>
  <c r="J39" i="44"/>
  <c r="J40" i="44"/>
  <c r="J41" i="44"/>
  <c r="J42" i="44"/>
  <c r="J43" i="44"/>
  <c r="J44" i="44"/>
  <c r="J45" i="44"/>
  <c r="J46" i="44"/>
  <c r="J47" i="44"/>
  <c r="J49" i="44"/>
  <c r="J48" i="44"/>
  <c r="J50" i="44"/>
  <c r="J51" i="44"/>
  <c r="J52" i="44"/>
  <c r="J53" i="44"/>
  <c r="J54" i="44"/>
  <c r="J55" i="44"/>
  <c r="J56" i="44"/>
  <c r="J57" i="44"/>
  <c r="J58" i="44"/>
  <c r="J59" i="44"/>
  <c r="J60" i="44"/>
  <c r="J61" i="44"/>
  <c r="J62" i="44"/>
  <c r="J63" i="44"/>
  <c r="J64" i="44"/>
  <c r="J65" i="44"/>
  <c r="J66" i="44"/>
  <c r="J67" i="44"/>
  <c r="J68" i="44"/>
  <c r="J69" i="44"/>
  <c r="J70" i="44"/>
  <c r="J71" i="44"/>
  <c r="J72" i="44"/>
  <c r="J73" i="44"/>
  <c r="J74" i="44"/>
  <c r="J75" i="44"/>
  <c r="J76" i="44"/>
  <c r="J77" i="44"/>
  <c r="J78" i="44"/>
  <c r="J79" i="44"/>
  <c r="J80" i="44"/>
  <c r="J81" i="44"/>
  <c r="J82" i="44"/>
  <c r="J83" i="44"/>
  <c r="J84" i="44"/>
  <c r="J85" i="44"/>
  <c r="J86" i="44"/>
  <c r="J87" i="44"/>
  <c r="J88" i="44"/>
  <c r="J89" i="44"/>
  <c r="J90" i="44"/>
  <c r="J91" i="44"/>
  <c r="J92" i="44"/>
  <c r="J93" i="44"/>
  <c r="J94" i="44"/>
  <c r="J95" i="44"/>
  <c r="J96" i="44"/>
  <c r="J97" i="44"/>
  <c r="J98" i="44"/>
  <c r="J99" i="44"/>
  <c r="J100" i="44"/>
  <c r="J101" i="44"/>
  <c r="J102" i="44"/>
  <c r="J103" i="44"/>
  <c r="J104" i="44"/>
  <c r="J105" i="44"/>
  <c r="J106" i="44"/>
  <c r="J107" i="44"/>
  <c r="J108" i="44"/>
  <c r="J109" i="44"/>
  <c r="J110" i="44"/>
  <c r="J111" i="44"/>
  <c r="J112" i="44"/>
  <c r="J113" i="44"/>
  <c r="J114" i="44"/>
  <c r="J115" i="44"/>
  <c r="J116" i="44"/>
  <c r="J117" i="44"/>
  <c r="J118" i="44"/>
  <c r="J119" i="44"/>
  <c r="J120" i="44"/>
  <c r="J121" i="44"/>
  <c r="J122" i="44"/>
  <c r="J123" i="44"/>
  <c r="J124" i="44"/>
  <c r="J125" i="44"/>
  <c r="J126" i="44"/>
  <c r="J127" i="44"/>
  <c r="J128" i="44"/>
  <c r="J129" i="44"/>
  <c r="J130" i="44"/>
  <c r="J131" i="44"/>
  <c r="J132" i="44"/>
  <c r="J133" i="44"/>
  <c r="J134" i="44"/>
  <c r="J135" i="44"/>
  <c r="J136" i="44"/>
  <c r="J137" i="44"/>
  <c r="J138" i="44"/>
  <c r="J139" i="44"/>
  <c r="J140" i="44"/>
  <c r="J141" i="44"/>
  <c r="J142" i="44"/>
  <c r="J3" i="44"/>
  <c r="G142" i="43"/>
  <c r="M142" i="43"/>
  <c r="O73" i="47"/>
  <c r="F142" i="43"/>
  <c r="L142" i="43"/>
  <c r="N73" i="47"/>
  <c r="E142" i="43"/>
  <c r="K142" i="43"/>
  <c r="M73" i="47"/>
  <c r="D142" i="43"/>
  <c r="J142" i="43"/>
  <c r="L73" i="47"/>
  <c r="C142" i="43"/>
  <c r="I142" i="43"/>
  <c r="K73" i="47"/>
  <c r="AB72" i="44"/>
  <c r="H72" i="44"/>
  <c r="AC72" i="44"/>
  <c r="I72" i="44"/>
  <c r="AD72" i="44"/>
  <c r="AB3" i="44"/>
  <c r="H3" i="44"/>
  <c r="AC3" i="44"/>
  <c r="I3" i="44"/>
  <c r="AD3" i="44"/>
  <c r="AC4" i="44"/>
  <c r="AB4" i="44"/>
  <c r="H4" i="44"/>
  <c r="I4" i="44"/>
  <c r="AD4" i="44"/>
  <c r="AC6" i="44"/>
  <c r="AB6" i="44"/>
  <c r="H6" i="44"/>
  <c r="I6" i="44"/>
  <c r="AD6" i="44"/>
  <c r="AC7" i="44"/>
  <c r="AB7" i="44"/>
  <c r="H7" i="44"/>
  <c r="I7" i="44"/>
  <c r="AD7" i="44"/>
  <c r="AC8" i="44"/>
  <c r="AB8" i="44"/>
  <c r="H8" i="44"/>
  <c r="I8" i="44"/>
  <c r="AD8" i="44"/>
  <c r="AC9" i="44"/>
  <c r="AB9" i="44"/>
  <c r="H9" i="44"/>
  <c r="I9" i="44"/>
  <c r="AD9" i="44"/>
  <c r="AC10" i="44"/>
  <c r="AB10" i="44"/>
  <c r="H10" i="44"/>
  <c r="I10" i="44"/>
  <c r="AD10" i="44"/>
  <c r="AC11" i="44"/>
  <c r="AB11" i="44"/>
  <c r="F11" i="44"/>
  <c r="H11" i="44"/>
  <c r="G11" i="44"/>
  <c r="I11" i="44"/>
  <c r="AD11" i="44"/>
  <c r="AC13" i="44"/>
  <c r="AB13" i="44"/>
  <c r="H13" i="44"/>
  <c r="I13" i="44"/>
  <c r="AD13" i="44"/>
  <c r="AC14" i="44"/>
  <c r="AB14" i="44"/>
  <c r="H14" i="44"/>
  <c r="I14" i="44"/>
  <c r="AD14" i="44"/>
  <c r="AC15" i="44"/>
  <c r="AB15" i="44"/>
  <c r="H15" i="44"/>
  <c r="I15" i="44"/>
  <c r="AD15" i="44"/>
  <c r="AC16" i="44"/>
  <c r="AB16" i="44"/>
  <c r="H16" i="44"/>
  <c r="I16" i="44"/>
  <c r="AD16" i="44"/>
  <c r="AC17" i="44"/>
  <c r="AB17" i="44"/>
  <c r="H17" i="44"/>
  <c r="I17" i="44"/>
  <c r="AD17" i="44"/>
  <c r="AC18" i="44"/>
  <c r="AB18" i="44"/>
  <c r="H18" i="44"/>
  <c r="I18" i="44"/>
  <c r="AD18" i="44"/>
  <c r="AC19" i="44"/>
  <c r="AB19" i="44"/>
  <c r="H19" i="44"/>
  <c r="I19" i="44"/>
  <c r="AD19" i="44"/>
  <c r="AC20" i="44"/>
  <c r="AB20" i="44"/>
  <c r="H20" i="44"/>
  <c r="I20" i="44"/>
  <c r="AD20" i="44"/>
  <c r="AC21" i="44"/>
  <c r="AB21" i="44"/>
  <c r="F21" i="44"/>
  <c r="H21" i="44"/>
  <c r="G21" i="44"/>
  <c r="I21" i="44"/>
  <c r="AD21" i="44"/>
  <c r="AC23" i="44"/>
  <c r="AB23" i="44"/>
  <c r="H23" i="44"/>
  <c r="I23" i="44"/>
  <c r="AD23" i="44"/>
  <c r="AC24" i="44"/>
  <c r="AB24" i="44"/>
  <c r="H24" i="44"/>
  <c r="I24" i="44"/>
  <c r="AD24" i="44"/>
  <c r="AC25" i="44"/>
  <c r="AB25" i="44"/>
  <c r="H25" i="44"/>
  <c r="I25" i="44"/>
  <c r="AD25" i="44"/>
  <c r="AC26" i="44"/>
  <c r="AB26" i="44"/>
  <c r="H26" i="44"/>
  <c r="I26" i="44"/>
  <c r="AD26" i="44"/>
  <c r="AC27" i="44"/>
  <c r="AB27" i="44"/>
  <c r="H27" i="44"/>
  <c r="I27" i="44"/>
  <c r="AD27" i="44"/>
  <c r="AC29" i="44"/>
  <c r="AB29" i="44"/>
  <c r="H29" i="44"/>
  <c r="I29" i="44"/>
  <c r="AD29" i="44"/>
  <c r="AC30" i="44"/>
  <c r="AB30" i="44"/>
  <c r="H30" i="44"/>
  <c r="I30" i="44"/>
  <c r="AD30" i="44"/>
  <c r="AC31" i="44"/>
  <c r="AB31" i="44"/>
  <c r="H31" i="44"/>
  <c r="I31" i="44"/>
  <c r="AD31" i="44"/>
  <c r="AC33" i="44"/>
  <c r="AB33" i="44"/>
  <c r="H33" i="44"/>
  <c r="I33" i="44"/>
  <c r="AD33" i="44"/>
  <c r="AC34" i="44"/>
  <c r="AB34" i="44"/>
  <c r="H34" i="44"/>
  <c r="I34" i="44"/>
  <c r="AD34" i="44"/>
  <c r="AC35" i="44"/>
  <c r="AB35" i="44"/>
  <c r="H35" i="44"/>
  <c r="I35" i="44"/>
  <c r="AD35" i="44"/>
  <c r="AC36" i="44"/>
  <c r="AB36" i="44"/>
  <c r="H36" i="44"/>
  <c r="I36" i="44"/>
  <c r="AD36" i="44"/>
  <c r="AC37" i="44"/>
  <c r="AB37" i="44"/>
  <c r="H37" i="44"/>
  <c r="I37" i="44"/>
  <c r="AD37" i="44"/>
  <c r="AC38" i="44"/>
  <c r="AB38" i="44"/>
  <c r="H38" i="44"/>
  <c r="I38" i="44"/>
  <c r="AD38" i="44"/>
  <c r="AC39" i="44"/>
  <c r="AB39" i="44"/>
  <c r="H39" i="44"/>
  <c r="I39" i="44"/>
  <c r="AD39" i="44"/>
  <c r="AC40" i="44"/>
  <c r="AB40" i="44"/>
  <c r="H40" i="44"/>
  <c r="I40" i="44"/>
  <c r="AD40" i="44"/>
  <c r="AC41" i="44"/>
  <c r="AB41" i="44"/>
  <c r="H41" i="44"/>
  <c r="I41" i="44"/>
  <c r="AD41" i="44"/>
  <c r="AC42" i="44"/>
  <c r="AB42" i="44"/>
  <c r="H42" i="44"/>
  <c r="I42" i="44"/>
  <c r="AD42" i="44"/>
  <c r="AC44" i="44"/>
  <c r="AB44" i="44"/>
  <c r="H44" i="44"/>
  <c r="I44" i="44"/>
  <c r="AD44" i="44"/>
  <c r="AC45" i="44"/>
  <c r="AB45" i="44"/>
  <c r="H45" i="44"/>
  <c r="I45" i="44"/>
  <c r="AD45" i="44"/>
  <c r="AC46" i="44"/>
  <c r="AB46" i="44"/>
  <c r="H46" i="44"/>
  <c r="I46" i="44"/>
  <c r="AD46" i="44"/>
  <c r="AC47" i="44"/>
  <c r="AB47" i="44"/>
  <c r="H47" i="44"/>
  <c r="I47" i="44"/>
  <c r="AD47" i="44"/>
  <c r="AC49" i="44"/>
  <c r="AB49" i="44"/>
  <c r="H49" i="44"/>
  <c r="I49" i="44"/>
  <c r="AD49" i="44"/>
  <c r="AC48" i="44"/>
  <c r="AB48" i="44"/>
  <c r="H48" i="44"/>
  <c r="I48" i="44"/>
  <c r="AD48" i="44"/>
  <c r="AC51" i="44"/>
  <c r="AB51" i="44"/>
  <c r="H51" i="44"/>
  <c r="I51" i="44"/>
  <c r="AD51" i="44"/>
  <c r="AC52" i="44"/>
  <c r="AB52" i="44"/>
  <c r="H52" i="44"/>
  <c r="I52" i="44"/>
  <c r="AD52" i="44"/>
  <c r="AC53" i="44"/>
  <c r="H53" i="44"/>
  <c r="I53" i="44"/>
  <c r="AB53" i="44"/>
  <c r="AD53" i="44"/>
  <c r="AC54" i="44"/>
  <c r="AB54" i="44"/>
  <c r="H54" i="44"/>
  <c r="I54" i="44"/>
  <c r="AD54" i="44"/>
  <c r="AC55" i="44"/>
  <c r="H55" i="44"/>
  <c r="I55" i="44"/>
  <c r="AB55" i="44"/>
  <c r="AD55" i="44"/>
  <c r="AC56" i="44"/>
  <c r="AB56" i="44"/>
  <c r="H56" i="44"/>
  <c r="I56" i="44"/>
  <c r="AD56" i="44"/>
  <c r="AC57" i="44"/>
  <c r="AB57" i="44"/>
  <c r="H57" i="44"/>
  <c r="I57" i="44"/>
  <c r="AD57" i="44"/>
  <c r="AC58" i="44"/>
  <c r="AB58" i="44"/>
  <c r="H58" i="44"/>
  <c r="I58" i="44"/>
  <c r="AD58" i="44"/>
  <c r="AC59" i="44"/>
  <c r="AB59" i="44"/>
  <c r="H59" i="44"/>
  <c r="I59" i="44"/>
  <c r="AD59" i="44"/>
  <c r="AC60" i="44"/>
  <c r="AB60" i="44"/>
  <c r="F60" i="44"/>
  <c r="H60" i="44"/>
  <c r="G60" i="44"/>
  <c r="I60" i="44"/>
  <c r="AD60" i="44"/>
  <c r="AC61" i="44"/>
  <c r="AB61" i="44"/>
  <c r="H61" i="44"/>
  <c r="I61" i="44"/>
  <c r="AD61" i="44"/>
  <c r="AC62" i="44"/>
  <c r="AB62" i="44"/>
  <c r="H62" i="44"/>
  <c r="I62" i="44"/>
  <c r="AD62" i="44"/>
  <c r="AC63" i="44"/>
  <c r="AB63" i="44"/>
  <c r="H63" i="44"/>
  <c r="I63" i="44"/>
  <c r="AD63" i="44"/>
  <c r="AC64" i="44"/>
  <c r="AB64" i="44"/>
  <c r="H64" i="44"/>
  <c r="I64" i="44"/>
  <c r="AD64" i="44"/>
  <c r="AC65" i="44"/>
  <c r="AB65" i="44"/>
  <c r="H65" i="44"/>
  <c r="I65" i="44"/>
  <c r="AD65" i="44"/>
  <c r="AC66" i="44"/>
  <c r="AB66" i="44"/>
  <c r="H66" i="44"/>
  <c r="I66" i="44"/>
  <c r="AD66" i="44"/>
  <c r="AC67" i="44"/>
  <c r="AB67" i="44"/>
  <c r="H67" i="44"/>
  <c r="I67" i="44"/>
  <c r="AD67" i="44"/>
  <c r="AC68" i="44"/>
  <c r="AB68" i="44"/>
  <c r="H68" i="44"/>
  <c r="I68" i="44"/>
  <c r="AD68" i="44"/>
  <c r="AC69" i="44"/>
  <c r="AB69" i="44"/>
  <c r="H69" i="44"/>
  <c r="I69" i="44"/>
  <c r="AD69" i="44"/>
  <c r="AC70" i="44"/>
  <c r="AB70" i="44"/>
  <c r="H70" i="44"/>
  <c r="I70" i="44"/>
  <c r="AD70" i="44"/>
  <c r="AC71" i="44"/>
  <c r="AB71" i="44"/>
  <c r="H71" i="44"/>
  <c r="I71" i="44"/>
  <c r="AD71" i="44"/>
  <c r="AC73" i="44"/>
  <c r="AB73" i="44"/>
  <c r="H73" i="44"/>
  <c r="I73" i="44"/>
  <c r="AD73" i="44"/>
  <c r="AC74" i="44"/>
  <c r="AB74" i="44"/>
  <c r="H74" i="44"/>
  <c r="I74" i="44"/>
  <c r="AD74" i="44"/>
  <c r="AC75" i="44"/>
  <c r="AB75" i="44"/>
  <c r="H75" i="44"/>
  <c r="I75" i="44"/>
  <c r="AD75" i="44"/>
  <c r="AC76" i="44"/>
  <c r="AB76" i="44"/>
  <c r="H76" i="44"/>
  <c r="I76" i="44"/>
  <c r="AD76" i="44"/>
  <c r="AC77" i="44"/>
  <c r="AB77" i="44"/>
  <c r="H77" i="44"/>
  <c r="I77" i="44"/>
  <c r="AD77" i="44"/>
  <c r="AC78" i="44"/>
  <c r="AB78" i="44"/>
  <c r="H78" i="44"/>
  <c r="I78" i="44"/>
  <c r="AD78" i="44"/>
  <c r="AC79" i="44"/>
  <c r="AB79" i="44"/>
  <c r="H79" i="44"/>
  <c r="I79" i="44"/>
  <c r="AD79" i="44"/>
  <c r="AC80" i="44"/>
  <c r="AB80" i="44"/>
  <c r="H80" i="44"/>
  <c r="I80" i="44"/>
  <c r="AD80" i="44"/>
  <c r="AC81" i="44"/>
  <c r="AB81" i="44"/>
  <c r="H81" i="44"/>
  <c r="I81" i="44"/>
  <c r="AD81" i="44"/>
  <c r="AC82" i="44"/>
  <c r="AB82" i="44"/>
  <c r="H82" i="44"/>
  <c r="I82" i="44"/>
  <c r="AD82" i="44"/>
  <c r="AC84" i="44"/>
  <c r="AB84" i="44"/>
  <c r="H84" i="44"/>
  <c r="I84" i="44"/>
  <c r="AD84" i="44"/>
  <c r="AC85" i="44"/>
  <c r="AB85" i="44"/>
  <c r="H85" i="44"/>
  <c r="I85" i="44"/>
  <c r="AD85" i="44"/>
  <c r="AC86" i="44"/>
  <c r="AB86" i="44"/>
  <c r="H86" i="44"/>
  <c r="I86" i="44"/>
  <c r="AD86" i="44"/>
  <c r="AC87" i="44"/>
  <c r="AB87" i="44"/>
  <c r="H87" i="44"/>
  <c r="I87" i="44"/>
  <c r="AD87" i="44"/>
  <c r="AC88" i="44"/>
  <c r="AB88" i="44"/>
  <c r="H88" i="44"/>
  <c r="I88" i="44"/>
  <c r="AD88" i="44"/>
  <c r="AC89" i="44"/>
  <c r="AB89" i="44"/>
  <c r="H89" i="44"/>
  <c r="I89" i="44"/>
  <c r="AD89" i="44"/>
  <c r="AC90" i="44"/>
  <c r="AB90" i="44"/>
  <c r="H90" i="44"/>
  <c r="I90" i="44"/>
  <c r="AD90" i="44"/>
  <c r="AC93" i="44"/>
  <c r="AB93" i="44"/>
  <c r="H93" i="44"/>
  <c r="I93" i="44"/>
  <c r="AD93" i="44"/>
  <c r="AC94" i="44"/>
  <c r="AB94" i="44"/>
  <c r="H94" i="44"/>
  <c r="I94" i="44"/>
  <c r="AD94" i="44"/>
  <c r="AC96" i="44"/>
  <c r="AB96" i="44"/>
  <c r="H96" i="44"/>
  <c r="I96" i="44"/>
  <c r="AD96" i="44"/>
  <c r="AC97" i="44"/>
  <c r="AB97" i="44"/>
  <c r="H97" i="44"/>
  <c r="I97" i="44"/>
  <c r="AD97" i="44"/>
  <c r="AC98" i="44"/>
  <c r="AB98" i="44"/>
  <c r="H98" i="44"/>
  <c r="I98" i="44"/>
  <c r="AD98" i="44"/>
  <c r="AC99" i="44"/>
  <c r="AB99" i="44"/>
  <c r="H99" i="44"/>
  <c r="I99" i="44"/>
  <c r="AD99" i="44"/>
  <c r="AC100" i="44"/>
  <c r="H100" i="44"/>
  <c r="I100" i="44"/>
  <c r="AB100" i="44"/>
  <c r="AD100" i="44"/>
  <c r="AC101" i="44"/>
  <c r="AB101" i="44"/>
  <c r="H101" i="44"/>
  <c r="I101" i="44"/>
  <c r="AD101" i="44"/>
  <c r="AC102" i="44"/>
  <c r="AB102" i="44"/>
  <c r="H102" i="44"/>
  <c r="I102" i="44"/>
  <c r="AD102" i="44"/>
  <c r="AC103" i="44"/>
  <c r="AB103" i="44"/>
  <c r="H103" i="44"/>
  <c r="I103" i="44"/>
  <c r="AD103" i="44"/>
  <c r="AC104" i="44"/>
  <c r="AB104" i="44"/>
  <c r="H104" i="44"/>
  <c r="I104" i="44"/>
  <c r="AD104" i="44"/>
  <c r="AC105" i="44"/>
  <c r="AB105" i="44"/>
  <c r="H105" i="44"/>
  <c r="I105" i="44"/>
  <c r="AD105" i="44"/>
  <c r="AC106" i="44"/>
  <c r="AB106" i="44"/>
  <c r="H106" i="44"/>
  <c r="I106" i="44"/>
  <c r="AD106" i="44"/>
  <c r="AC107" i="44"/>
  <c r="AB107" i="44"/>
  <c r="H107" i="44"/>
  <c r="I107" i="44"/>
  <c r="AD107" i="44"/>
  <c r="AC108" i="44"/>
  <c r="AB108" i="44"/>
  <c r="F108" i="44"/>
  <c r="H108" i="44"/>
  <c r="G108" i="44"/>
  <c r="I108" i="44"/>
  <c r="AD108" i="44"/>
  <c r="AC110" i="44"/>
  <c r="AB110" i="44"/>
  <c r="H110" i="44"/>
  <c r="I110" i="44"/>
  <c r="AD110" i="44"/>
  <c r="AC111" i="44"/>
  <c r="AB111" i="44"/>
  <c r="H111" i="44"/>
  <c r="I111" i="44"/>
  <c r="AD111" i="44"/>
  <c r="AC112" i="44"/>
  <c r="AB112" i="44"/>
  <c r="H112" i="44"/>
  <c r="I112" i="44"/>
  <c r="AD112" i="44"/>
  <c r="AC114" i="44"/>
  <c r="AB114" i="44"/>
  <c r="H114" i="44"/>
  <c r="I114" i="44"/>
  <c r="AD114" i="44"/>
  <c r="AC115" i="44"/>
  <c r="AB115" i="44"/>
  <c r="H115" i="44"/>
  <c r="I115" i="44"/>
  <c r="AD115" i="44"/>
  <c r="AC116" i="44"/>
  <c r="AB116" i="44"/>
  <c r="H116" i="44"/>
  <c r="I116" i="44"/>
  <c r="AD116" i="44"/>
  <c r="AC117" i="44"/>
  <c r="AB117" i="44"/>
  <c r="H117" i="44"/>
  <c r="I117" i="44"/>
  <c r="AD117" i="44"/>
  <c r="AC118" i="44"/>
  <c r="AB118" i="44"/>
  <c r="H118" i="44"/>
  <c r="I118" i="44"/>
  <c r="AD118" i="44"/>
  <c r="AC119" i="44"/>
  <c r="AB119" i="44"/>
  <c r="H119" i="44"/>
  <c r="I119" i="44"/>
  <c r="AD119" i="44"/>
  <c r="AC120" i="44"/>
  <c r="AB120" i="44"/>
  <c r="H120" i="44"/>
  <c r="I120" i="44"/>
  <c r="AD120" i="44"/>
  <c r="AC121" i="44"/>
  <c r="AB121" i="44"/>
  <c r="H121" i="44"/>
  <c r="I121" i="44"/>
  <c r="AD121" i="44"/>
  <c r="AC122" i="44"/>
  <c r="AB122" i="44"/>
  <c r="H122" i="44"/>
  <c r="I122" i="44"/>
  <c r="AD122" i="44"/>
  <c r="AC124" i="44"/>
  <c r="H124" i="44"/>
  <c r="I124" i="44"/>
  <c r="AB124" i="44"/>
  <c r="AD124" i="44"/>
  <c r="AC126" i="44"/>
  <c r="AB126" i="44"/>
  <c r="H126" i="44"/>
  <c r="I126" i="44"/>
  <c r="AD126" i="44"/>
  <c r="AC127" i="44"/>
  <c r="AB127" i="44"/>
  <c r="H127" i="44"/>
  <c r="I127" i="44"/>
  <c r="AD127" i="44"/>
  <c r="AC128" i="44"/>
  <c r="AB128" i="44"/>
  <c r="F128" i="44"/>
  <c r="H128" i="44"/>
  <c r="G128" i="44"/>
  <c r="I128" i="44"/>
  <c r="AD128" i="44"/>
  <c r="AC129" i="44"/>
  <c r="AB129" i="44"/>
  <c r="H129" i="44"/>
  <c r="I129" i="44"/>
  <c r="AD129" i="44"/>
  <c r="AC130" i="44"/>
  <c r="AB130" i="44"/>
  <c r="H130" i="44"/>
  <c r="I130" i="44"/>
  <c r="AD130" i="44"/>
  <c r="AC131" i="44"/>
  <c r="AB131" i="44"/>
  <c r="H131" i="44"/>
  <c r="I131" i="44"/>
  <c r="AD131" i="44"/>
  <c r="AC132" i="44"/>
  <c r="AB132" i="44"/>
  <c r="H132" i="44"/>
  <c r="I132" i="44"/>
  <c r="AD132" i="44"/>
  <c r="AC133" i="44"/>
  <c r="AB133" i="44"/>
  <c r="H133" i="44"/>
  <c r="I133" i="44"/>
  <c r="AD133" i="44"/>
  <c r="AC134" i="44"/>
  <c r="AB134" i="44"/>
  <c r="H134" i="44"/>
  <c r="I134" i="44"/>
  <c r="AD134" i="44"/>
  <c r="AC135" i="44"/>
  <c r="AB135" i="44"/>
  <c r="H135" i="44"/>
  <c r="I135" i="44"/>
  <c r="AD135" i="44"/>
  <c r="AC136" i="44"/>
  <c r="AB136" i="44"/>
  <c r="F136" i="44"/>
  <c r="H136" i="44"/>
  <c r="G136" i="44"/>
  <c r="I136" i="44"/>
  <c r="AD136" i="44"/>
  <c r="AC138" i="44"/>
  <c r="AB138" i="44"/>
  <c r="H138" i="44"/>
  <c r="I138" i="44"/>
  <c r="AD138" i="44"/>
  <c r="AC139" i="44"/>
  <c r="AB139" i="44"/>
  <c r="H139" i="44"/>
  <c r="I139" i="44"/>
  <c r="AD139" i="44"/>
  <c r="AC140" i="44"/>
  <c r="AB140" i="44"/>
  <c r="H140" i="44"/>
  <c r="I140" i="44"/>
  <c r="AD140" i="44"/>
  <c r="AD143" i="44"/>
  <c r="AE72" i="44"/>
  <c r="G72" i="43"/>
  <c r="M72" i="43"/>
  <c r="G73" i="47"/>
  <c r="X72" i="44"/>
  <c r="Y72" i="44"/>
  <c r="Z72" i="44"/>
  <c r="X3" i="44"/>
  <c r="Y3" i="44"/>
  <c r="Z3" i="44"/>
  <c r="Y4" i="44"/>
  <c r="X4" i="44"/>
  <c r="Z4" i="44"/>
  <c r="Y6" i="44"/>
  <c r="X6" i="44"/>
  <c r="Z6" i="44"/>
  <c r="Y7" i="44"/>
  <c r="X7" i="44"/>
  <c r="Z7" i="44"/>
  <c r="Y8" i="44"/>
  <c r="X8" i="44"/>
  <c r="Z8" i="44"/>
  <c r="Y9" i="44"/>
  <c r="X9" i="44"/>
  <c r="Z9" i="44"/>
  <c r="Y10" i="44"/>
  <c r="X10" i="44"/>
  <c r="Z10" i="44"/>
  <c r="Y11" i="44"/>
  <c r="X11" i="44"/>
  <c r="Z11" i="44"/>
  <c r="Y13" i="44"/>
  <c r="X13" i="44"/>
  <c r="Z13" i="44"/>
  <c r="Y14" i="44"/>
  <c r="X14" i="44"/>
  <c r="Z14" i="44"/>
  <c r="Y15" i="44"/>
  <c r="X15" i="44"/>
  <c r="Z15" i="44"/>
  <c r="Y16" i="44"/>
  <c r="X16" i="44"/>
  <c r="Z16" i="44"/>
  <c r="Y17" i="44"/>
  <c r="X17" i="44"/>
  <c r="Z17" i="44"/>
  <c r="Y18" i="44"/>
  <c r="X18" i="44"/>
  <c r="Z18" i="44"/>
  <c r="Y19" i="44"/>
  <c r="X19" i="44"/>
  <c r="Z19" i="44"/>
  <c r="Y20" i="44"/>
  <c r="X20" i="44"/>
  <c r="Z20" i="44"/>
  <c r="Y21" i="44"/>
  <c r="X21" i="44"/>
  <c r="Z21" i="44"/>
  <c r="Y23" i="44"/>
  <c r="X23" i="44"/>
  <c r="Z23" i="44"/>
  <c r="Y24" i="44"/>
  <c r="X24" i="44"/>
  <c r="Z24" i="44"/>
  <c r="Y25" i="44"/>
  <c r="X25" i="44"/>
  <c r="Z25" i="44"/>
  <c r="Y26" i="44"/>
  <c r="X26" i="44"/>
  <c r="Z26" i="44"/>
  <c r="Y27" i="44"/>
  <c r="X27" i="44"/>
  <c r="Z27" i="44"/>
  <c r="Y29" i="44"/>
  <c r="X29" i="44"/>
  <c r="Z29" i="44"/>
  <c r="Y30" i="44"/>
  <c r="X30" i="44"/>
  <c r="Z30" i="44"/>
  <c r="Y31" i="44"/>
  <c r="X31" i="44"/>
  <c r="Z31" i="44"/>
  <c r="Y33" i="44"/>
  <c r="X33" i="44"/>
  <c r="Z33" i="44"/>
  <c r="Y34" i="44"/>
  <c r="X34" i="44"/>
  <c r="Z34" i="44"/>
  <c r="Y35" i="44"/>
  <c r="X35" i="44"/>
  <c r="Z35" i="44"/>
  <c r="Y36" i="44"/>
  <c r="X36" i="44"/>
  <c r="Z36" i="44"/>
  <c r="Y37" i="44"/>
  <c r="X37" i="44"/>
  <c r="Z37" i="44"/>
  <c r="Y38" i="44"/>
  <c r="X38" i="44"/>
  <c r="Z38" i="44"/>
  <c r="Y39" i="44"/>
  <c r="X39" i="44"/>
  <c r="Z39" i="44"/>
  <c r="Y40" i="44"/>
  <c r="X40" i="44"/>
  <c r="Z40" i="44"/>
  <c r="Y41" i="44"/>
  <c r="X41" i="44"/>
  <c r="Z41" i="44"/>
  <c r="Y42" i="44"/>
  <c r="X42" i="44"/>
  <c r="Z42" i="44"/>
  <c r="Y44" i="44"/>
  <c r="X44" i="44"/>
  <c r="Z44" i="44"/>
  <c r="Y45" i="44"/>
  <c r="X45" i="44"/>
  <c r="Z45" i="44"/>
  <c r="Y46" i="44"/>
  <c r="X46" i="44"/>
  <c r="Z46" i="44"/>
  <c r="Y47" i="44"/>
  <c r="X47" i="44"/>
  <c r="Z47" i="44"/>
  <c r="Y49" i="44"/>
  <c r="X49" i="44"/>
  <c r="Z49" i="44"/>
  <c r="Y48" i="44"/>
  <c r="X48" i="44"/>
  <c r="Z48" i="44"/>
  <c r="Y51" i="44"/>
  <c r="X51" i="44"/>
  <c r="Z51" i="44"/>
  <c r="Y52" i="44"/>
  <c r="X52" i="44"/>
  <c r="Z52" i="44"/>
  <c r="Y53" i="44"/>
  <c r="X53" i="44"/>
  <c r="Z53" i="44"/>
  <c r="Y54" i="44"/>
  <c r="X54" i="44"/>
  <c r="Z54" i="44"/>
  <c r="Y55" i="44"/>
  <c r="X55" i="44"/>
  <c r="Z55" i="44"/>
  <c r="Y56" i="44"/>
  <c r="X56" i="44"/>
  <c r="Z56" i="44"/>
  <c r="Y57" i="44"/>
  <c r="X57" i="44"/>
  <c r="Z57" i="44"/>
  <c r="Y58" i="44"/>
  <c r="X58" i="44"/>
  <c r="Z58" i="44"/>
  <c r="Y59" i="44"/>
  <c r="X59" i="44"/>
  <c r="Z59" i="44"/>
  <c r="Y60" i="44"/>
  <c r="X60" i="44"/>
  <c r="Z60" i="44"/>
  <c r="Y61" i="44"/>
  <c r="X61" i="44"/>
  <c r="Z61" i="44"/>
  <c r="Y62" i="44"/>
  <c r="X62" i="44"/>
  <c r="Z62" i="44"/>
  <c r="Y63" i="44"/>
  <c r="X63" i="44"/>
  <c r="Z63" i="44"/>
  <c r="Y64" i="44"/>
  <c r="X64" i="44"/>
  <c r="Z64" i="44"/>
  <c r="Y65" i="44"/>
  <c r="X65" i="44"/>
  <c r="Z65" i="44"/>
  <c r="Y66" i="44"/>
  <c r="X66" i="44"/>
  <c r="Z66" i="44"/>
  <c r="Y67" i="44"/>
  <c r="X67" i="44"/>
  <c r="Z67" i="44"/>
  <c r="Y68" i="44"/>
  <c r="X68" i="44"/>
  <c r="Z68" i="44"/>
  <c r="Y69" i="44"/>
  <c r="X69" i="44"/>
  <c r="Z69" i="44"/>
  <c r="Y70" i="44"/>
  <c r="X70" i="44"/>
  <c r="Z70" i="44"/>
  <c r="Y71" i="44"/>
  <c r="X71" i="44"/>
  <c r="Z71" i="44"/>
  <c r="Y73" i="44"/>
  <c r="X73" i="44"/>
  <c r="Z73" i="44"/>
  <c r="Y74" i="44"/>
  <c r="X74" i="44"/>
  <c r="Z74" i="44"/>
  <c r="Y75" i="44"/>
  <c r="X75" i="44"/>
  <c r="Z75" i="44"/>
  <c r="Y76" i="44"/>
  <c r="X76" i="44"/>
  <c r="Z76" i="44"/>
  <c r="Y77" i="44"/>
  <c r="X77" i="44"/>
  <c r="Z77" i="44"/>
  <c r="Y78" i="44"/>
  <c r="X78" i="44"/>
  <c r="Z78" i="44"/>
  <c r="Y79" i="44"/>
  <c r="X79" i="44"/>
  <c r="Z79" i="44"/>
  <c r="Y80" i="44"/>
  <c r="X80" i="44"/>
  <c r="Z80" i="44"/>
  <c r="Y81" i="44"/>
  <c r="X81" i="44"/>
  <c r="Z81" i="44"/>
  <c r="Y82" i="44"/>
  <c r="X82" i="44"/>
  <c r="Z82" i="44"/>
  <c r="Y84" i="44"/>
  <c r="X84" i="44"/>
  <c r="Z84" i="44"/>
  <c r="Y85" i="44"/>
  <c r="X85" i="44"/>
  <c r="Z85" i="44"/>
  <c r="Y86" i="44"/>
  <c r="X86" i="44"/>
  <c r="Z86" i="44"/>
  <c r="Y87" i="44"/>
  <c r="X87" i="44"/>
  <c r="Z87" i="44"/>
  <c r="Y88" i="44"/>
  <c r="X88" i="44"/>
  <c r="Z88" i="44"/>
  <c r="Y89" i="44"/>
  <c r="X89" i="44"/>
  <c r="Z89" i="44"/>
  <c r="Y90" i="44"/>
  <c r="X90" i="44"/>
  <c r="Z90" i="44"/>
  <c r="Y93" i="44"/>
  <c r="X93" i="44"/>
  <c r="Z93" i="44"/>
  <c r="Y94" i="44"/>
  <c r="X94" i="44"/>
  <c r="Z94" i="44"/>
  <c r="Y96" i="44"/>
  <c r="X96" i="44"/>
  <c r="Z96" i="44"/>
  <c r="Y97" i="44"/>
  <c r="X97" i="44"/>
  <c r="Z97" i="44"/>
  <c r="Y98" i="44"/>
  <c r="X98" i="44"/>
  <c r="Z98" i="44"/>
  <c r="Y99" i="44"/>
  <c r="X99" i="44"/>
  <c r="Z99" i="44"/>
  <c r="Y100" i="44"/>
  <c r="X100" i="44"/>
  <c r="Z100" i="44"/>
  <c r="Y101" i="44"/>
  <c r="X101" i="44"/>
  <c r="Z101" i="44"/>
  <c r="Y102" i="44"/>
  <c r="X102" i="44"/>
  <c r="Z102" i="44"/>
  <c r="Y103" i="44"/>
  <c r="X103" i="44"/>
  <c r="Z103" i="44"/>
  <c r="Y104" i="44"/>
  <c r="X104" i="44"/>
  <c r="Z104" i="44"/>
  <c r="Y105" i="44"/>
  <c r="X105" i="44"/>
  <c r="Z105" i="44"/>
  <c r="Y106" i="44"/>
  <c r="X106" i="44"/>
  <c r="Z106" i="44"/>
  <c r="Y107" i="44"/>
  <c r="X107" i="44"/>
  <c r="Z107" i="44"/>
  <c r="Y108" i="44"/>
  <c r="X108" i="44"/>
  <c r="Z108" i="44"/>
  <c r="Y110" i="44"/>
  <c r="X110" i="44"/>
  <c r="Z110" i="44"/>
  <c r="Y111" i="44"/>
  <c r="X111" i="44"/>
  <c r="Z111" i="44"/>
  <c r="Y112" i="44"/>
  <c r="X112" i="44"/>
  <c r="Z112" i="44"/>
  <c r="Y114" i="44"/>
  <c r="X114" i="44"/>
  <c r="Z114" i="44"/>
  <c r="Y115" i="44"/>
  <c r="X115" i="44"/>
  <c r="Z115" i="44"/>
  <c r="Y116" i="44"/>
  <c r="X116" i="44"/>
  <c r="Z116" i="44"/>
  <c r="Y117" i="44"/>
  <c r="X117" i="44"/>
  <c r="Z117" i="44"/>
  <c r="Y118" i="44"/>
  <c r="X118" i="44"/>
  <c r="Z118" i="44"/>
  <c r="Y119" i="44"/>
  <c r="X119" i="44"/>
  <c r="Z119" i="44"/>
  <c r="Y120" i="44"/>
  <c r="X120" i="44"/>
  <c r="Z120" i="44"/>
  <c r="Y121" i="44"/>
  <c r="X121" i="44"/>
  <c r="Z121" i="44"/>
  <c r="Y122" i="44"/>
  <c r="X122" i="44"/>
  <c r="Z122" i="44"/>
  <c r="Y124" i="44"/>
  <c r="X124" i="44"/>
  <c r="Z124" i="44"/>
  <c r="Y126" i="44"/>
  <c r="X126" i="44"/>
  <c r="Z126" i="44"/>
  <c r="Y127" i="44"/>
  <c r="X127" i="44"/>
  <c r="Z127" i="44"/>
  <c r="Y128" i="44"/>
  <c r="X128" i="44"/>
  <c r="Z128" i="44"/>
  <c r="Y129" i="44"/>
  <c r="X129" i="44"/>
  <c r="Z129" i="44"/>
  <c r="Y130" i="44"/>
  <c r="X130" i="44"/>
  <c r="Z130" i="44"/>
  <c r="Y131" i="44"/>
  <c r="X131" i="44"/>
  <c r="Z131" i="44"/>
  <c r="Y132" i="44"/>
  <c r="X132" i="44"/>
  <c r="Z132" i="44"/>
  <c r="Y133" i="44"/>
  <c r="X133" i="44"/>
  <c r="Z133" i="44"/>
  <c r="Y134" i="44"/>
  <c r="X134" i="44"/>
  <c r="Z134" i="44"/>
  <c r="Y135" i="44"/>
  <c r="X135" i="44"/>
  <c r="Z135" i="44"/>
  <c r="Y136" i="44"/>
  <c r="X136" i="44"/>
  <c r="Z136" i="44"/>
  <c r="Y138" i="44"/>
  <c r="X138" i="44"/>
  <c r="Z138" i="44"/>
  <c r="Y139" i="44"/>
  <c r="X139" i="44"/>
  <c r="Z139" i="44"/>
  <c r="Y140" i="44"/>
  <c r="X140" i="44"/>
  <c r="Z140" i="44"/>
  <c r="Z143" i="44"/>
  <c r="AA72" i="44"/>
  <c r="F72" i="43"/>
  <c r="L72" i="43"/>
  <c r="F73" i="47"/>
  <c r="T72" i="44"/>
  <c r="U72" i="44"/>
  <c r="V72" i="44"/>
  <c r="T3" i="44"/>
  <c r="U3" i="44"/>
  <c r="V3" i="44"/>
  <c r="U4" i="44"/>
  <c r="T4" i="44"/>
  <c r="V4" i="44"/>
  <c r="U6" i="44"/>
  <c r="T6" i="44"/>
  <c r="V6" i="44"/>
  <c r="U7" i="44"/>
  <c r="T7" i="44"/>
  <c r="V7" i="44"/>
  <c r="U8" i="44"/>
  <c r="T8" i="44"/>
  <c r="V8" i="44"/>
  <c r="U9" i="44"/>
  <c r="T9" i="44"/>
  <c r="V9" i="44"/>
  <c r="U10" i="44"/>
  <c r="T10" i="44"/>
  <c r="V10" i="44"/>
  <c r="U11" i="44"/>
  <c r="T11" i="44"/>
  <c r="V11" i="44"/>
  <c r="U13" i="44"/>
  <c r="T13" i="44"/>
  <c r="V13" i="44"/>
  <c r="U14" i="44"/>
  <c r="T14" i="44"/>
  <c r="V14" i="44"/>
  <c r="U15" i="44"/>
  <c r="T15" i="44"/>
  <c r="V15" i="44"/>
  <c r="U16" i="44"/>
  <c r="T16" i="44"/>
  <c r="V16" i="44"/>
  <c r="U17" i="44"/>
  <c r="T17" i="44"/>
  <c r="V17" i="44"/>
  <c r="U18" i="44"/>
  <c r="T18" i="44"/>
  <c r="V18" i="44"/>
  <c r="U19" i="44"/>
  <c r="T19" i="44"/>
  <c r="V19" i="44"/>
  <c r="U20" i="44"/>
  <c r="T20" i="44"/>
  <c r="V20" i="44"/>
  <c r="U21" i="44"/>
  <c r="T21" i="44"/>
  <c r="V21" i="44"/>
  <c r="U23" i="44"/>
  <c r="T23" i="44"/>
  <c r="V23" i="44"/>
  <c r="U24" i="44"/>
  <c r="T24" i="44"/>
  <c r="V24" i="44"/>
  <c r="U25" i="44"/>
  <c r="T25" i="44"/>
  <c r="V25" i="44"/>
  <c r="U26" i="44"/>
  <c r="T26" i="44"/>
  <c r="V26" i="44"/>
  <c r="U27" i="44"/>
  <c r="T27" i="44"/>
  <c r="V27" i="44"/>
  <c r="U29" i="44"/>
  <c r="T29" i="44"/>
  <c r="V29" i="44"/>
  <c r="U30" i="44"/>
  <c r="T30" i="44"/>
  <c r="V30" i="44"/>
  <c r="U31" i="44"/>
  <c r="T31" i="44"/>
  <c r="V31" i="44"/>
  <c r="U33" i="44"/>
  <c r="T33" i="44"/>
  <c r="V33" i="44"/>
  <c r="U34" i="44"/>
  <c r="T34" i="44"/>
  <c r="V34" i="44"/>
  <c r="U35" i="44"/>
  <c r="T35" i="44"/>
  <c r="V35" i="44"/>
  <c r="U36" i="44"/>
  <c r="T36" i="44"/>
  <c r="V36" i="44"/>
  <c r="U37" i="44"/>
  <c r="T37" i="44"/>
  <c r="V37" i="44"/>
  <c r="U38" i="44"/>
  <c r="T38" i="44"/>
  <c r="V38" i="44"/>
  <c r="U39" i="44"/>
  <c r="T39" i="44"/>
  <c r="V39" i="44"/>
  <c r="U40" i="44"/>
  <c r="T40" i="44"/>
  <c r="V40" i="44"/>
  <c r="U41" i="44"/>
  <c r="T41" i="44"/>
  <c r="V41" i="44"/>
  <c r="U42" i="44"/>
  <c r="T42" i="44"/>
  <c r="V42" i="44"/>
  <c r="U44" i="44"/>
  <c r="T44" i="44"/>
  <c r="V44" i="44"/>
  <c r="U45" i="44"/>
  <c r="T45" i="44"/>
  <c r="V45" i="44"/>
  <c r="U46" i="44"/>
  <c r="T46" i="44"/>
  <c r="V46" i="44"/>
  <c r="U47" i="44"/>
  <c r="T47" i="44"/>
  <c r="V47" i="44"/>
  <c r="U49" i="44"/>
  <c r="T49" i="44"/>
  <c r="V49" i="44"/>
  <c r="U48" i="44"/>
  <c r="T48" i="44"/>
  <c r="V48" i="44"/>
  <c r="U51" i="44"/>
  <c r="T51" i="44"/>
  <c r="V51" i="44"/>
  <c r="U52" i="44"/>
  <c r="T52" i="44"/>
  <c r="V52" i="44"/>
  <c r="U53" i="44"/>
  <c r="T53" i="44"/>
  <c r="V53" i="44"/>
  <c r="U54" i="44"/>
  <c r="T54" i="44"/>
  <c r="V54" i="44"/>
  <c r="U55" i="44"/>
  <c r="T55" i="44"/>
  <c r="V55" i="44"/>
  <c r="U56" i="44"/>
  <c r="T56" i="44"/>
  <c r="V56" i="44"/>
  <c r="U57" i="44"/>
  <c r="T57" i="44"/>
  <c r="V57" i="44"/>
  <c r="U58" i="44"/>
  <c r="T58" i="44"/>
  <c r="V58" i="44"/>
  <c r="U59" i="44"/>
  <c r="T59" i="44"/>
  <c r="V59" i="44"/>
  <c r="U60" i="44"/>
  <c r="T60" i="44"/>
  <c r="V60" i="44"/>
  <c r="U61" i="44"/>
  <c r="T61" i="44"/>
  <c r="V61" i="44"/>
  <c r="U62" i="44"/>
  <c r="T62" i="44"/>
  <c r="V62" i="44"/>
  <c r="U63" i="44"/>
  <c r="T63" i="44"/>
  <c r="V63" i="44"/>
  <c r="U64" i="44"/>
  <c r="T64" i="44"/>
  <c r="V64" i="44"/>
  <c r="U65" i="44"/>
  <c r="T65" i="44"/>
  <c r="V65" i="44"/>
  <c r="U66" i="44"/>
  <c r="T66" i="44"/>
  <c r="V66" i="44"/>
  <c r="U67" i="44"/>
  <c r="T67" i="44"/>
  <c r="V67" i="44"/>
  <c r="U68" i="44"/>
  <c r="T68" i="44"/>
  <c r="V68" i="44"/>
  <c r="U69" i="44"/>
  <c r="T69" i="44"/>
  <c r="V69" i="44"/>
  <c r="U70" i="44"/>
  <c r="T70" i="44"/>
  <c r="V70" i="44"/>
  <c r="U71" i="44"/>
  <c r="T71" i="44"/>
  <c r="V71" i="44"/>
  <c r="U73" i="44"/>
  <c r="T73" i="44"/>
  <c r="V73" i="44"/>
  <c r="U74" i="44"/>
  <c r="T74" i="44"/>
  <c r="V74" i="44"/>
  <c r="U75" i="44"/>
  <c r="T75" i="44"/>
  <c r="V75" i="44"/>
  <c r="U76" i="44"/>
  <c r="T76" i="44"/>
  <c r="V76" i="44"/>
  <c r="U77" i="44"/>
  <c r="T77" i="44"/>
  <c r="V77" i="44"/>
  <c r="U78" i="44"/>
  <c r="T78" i="44"/>
  <c r="V78" i="44"/>
  <c r="U79" i="44"/>
  <c r="T79" i="44"/>
  <c r="V79" i="44"/>
  <c r="U80" i="44"/>
  <c r="T80" i="44"/>
  <c r="V80" i="44"/>
  <c r="U81" i="44"/>
  <c r="T81" i="44"/>
  <c r="V81" i="44"/>
  <c r="U82" i="44"/>
  <c r="T82" i="44"/>
  <c r="V82" i="44"/>
  <c r="U84" i="44"/>
  <c r="T84" i="44"/>
  <c r="V84" i="44"/>
  <c r="U85" i="44"/>
  <c r="T85" i="44"/>
  <c r="V85" i="44"/>
  <c r="U86" i="44"/>
  <c r="T86" i="44"/>
  <c r="V86" i="44"/>
  <c r="U87" i="44"/>
  <c r="T87" i="44"/>
  <c r="V87" i="44"/>
  <c r="U88" i="44"/>
  <c r="T88" i="44"/>
  <c r="V88" i="44"/>
  <c r="U89" i="44"/>
  <c r="T89" i="44"/>
  <c r="V89" i="44"/>
  <c r="U90" i="44"/>
  <c r="T90" i="44"/>
  <c r="V90" i="44"/>
  <c r="U93" i="44"/>
  <c r="T93" i="44"/>
  <c r="V93" i="44"/>
  <c r="U94" i="44"/>
  <c r="T94" i="44"/>
  <c r="V94" i="44"/>
  <c r="U96" i="44"/>
  <c r="T96" i="44"/>
  <c r="V96" i="44"/>
  <c r="U97" i="44"/>
  <c r="T97" i="44"/>
  <c r="V97" i="44"/>
  <c r="U98" i="44"/>
  <c r="T98" i="44"/>
  <c r="V98" i="44"/>
  <c r="U99" i="44"/>
  <c r="T99" i="44"/>
  <c r="V99" i="44"/>
  <c r="U100" i="44"/>
  <c r="T100" i="44"/>
  <c r="V100" i="44"/>
  <c r="U101" i="44"/>
  <c r="T101" i="44"/>
  <c r="V101" i="44"/>
  <c r="U102" i="44"/>
  <c r="T102" i="44"/>
  <c r="V102" i="44"/>
  <c r="U103" i="44"/>
  <c r="T103" i="44"/>
  <c r="V103" i="44"/>
  <c r="U104" i="44"/>
  <c r="T104" i="44"/>
  <c r="V104" i="44"/>
  <c r="U105" i="44"/>
  <c r="T105" i="44"/>
  <c r="V105" i="44"/>
  <c r="U106" i="44"/>
  <c r="T106" i="44"/>
  <c r="V106" i="44"/>
  <c r="U107" i="44"/>
  <c r="T107" i="44"/>
  <c r="V107" i="44"/>
  <c r="U108" i="44"/>
  <c r="T108" i="44"/>
  <c r="V108" i="44"/>
  <c r="U110" i="44"/>
  <c r="T110" i="44"/>
  <c r="V110" i="44"/>
  <c r="U111" i="44"/>
  <c r="T111" i="44"/>
  <c r="V111" i="44"/>
  <c r="U112" i="44"/>
  <c r="T112" i="44"/>
  <c r="V112" i="44"/>
  <c r="U114" i="44"/>
  <c r="T114" i="44"/>
  <c r="V114" i="44"/>
  <c r="U115" i="44"/>
  <c r="T115" i="44"/>
  <c r="V115" i="44"/>
  <c r="U116" i="44"/>
  <c r="T116" i="44"/>
  <c r="V116" i="44"/>
  <c r="U117" i="44"/>
  <c r="T117" i="44"/>
  <c r="V117" i="44"/>
  <c r="U118" i="44"/>
  <c r="T118" i="44"/>
  <c r="V118" i="44"/>
  <c r="U119" i="44"/>
  <c r="T119" i="44"/>
  <c r="V119" i="44"/>
  <c r="U120" i="44"/>
  <c r="T120" i="44"/>
  <c r="V120" i="44"/>
  <c r="U121" i="44"/>
  <c r="T121" i="44"/>
  <c r="V121" i="44"/>
  <c r="U122" i="44"/>
  <c r="T122" i="44"/>
  <c r="V122" i="44"/>
  <c r="U124" i="44"/>
  <c r="T124" i="44"/>
  <c r="V124" i="44"/>
  <c r="U126" i="44"/>
  <c r="T126" i="44"/>
  <c r="V126" i="44"/>
  <c r="U127" i="44"/>
  <c r="T127" i="44"/>
  <c r="V127" i="44"/>
  <c r="U128" i="44"/>
  <c r="T128" i="44"/>
  <c r="V128" i="44"/>
  <c r="U129" i="44"/>
  <c r="T129" i="44"/>
  <c r="V129" i="44"/>
  <c r="U130" i="44"/>
  <c r="T130" i="44"/>
  <c r="V130" i="44"/>
  <c r="U131" i="44"/>
  <c r="T131" i="44"/>
  <c r="V131" i="44"/>
  <c r="U132" i="44"/>
  <c r="T132" i="44"/>
  <c r="V132" i="44"/>
  <c r="U133" i="44"/>
  <c r="T133" i="44"/>
  <c r="V133" i="44"/>
  <c r="U134" i="44"/>
  <c r="T134" i="44"/>
  <c r="V134" i="44"/>
  <c r="U135" i="44"/>
  <c r="T135" i="44"/>
  <c r="V135" i="44"/>
  <c r="U136" i="44"/>
  <c r="T136" i="44"/>
  <c r="V136" i="44"/>
  <c r="U138" i="44"/>
  <c r="T138" i="44"/>
  <c r="V138" i="44"/>
  <c r="U139" i="44"/>
  <c r="T139" i="44"/>
  <c r="V139" i="44"/>
  <c r="U140" i="44"/>
  <c r="T140" i="44"/>
  <c r="V140" i="44"/>
  <c r="V143" i="44"/>
  <c r="W72" i="44"/>
  <c r="E72" i="43"/>
  <c r="K72" i="43"/>
  <c r="E73" i="47"/>
  <c r="P72" i="44"/>
  <c r="Q72" i="44"/>
  <c r="R72" i="44"/>
  <c r="P3" i="44"/>
  <c r="Q3" i="44"/>
  <c r="R3" i="44"/>
  <c r="Q4" i="44"/>
  <c r="P4" i="44"/>
  <c r="R4" i="44"/>
  <c r="Q6" i="44"/>
  <c r="P6" i="44"/>
  <c r="R6" i="44"/>
  <c r="Q7" i="44"/>
  <c r="P7" i="44"/>
  <c r="R7" i="44"/>
  <c r="Q8" i="44"/>
  <c r="P8" i="44"/>
  <c r="R8" i="44"/>
  <c r="Q9" i="44"/>
  <c r="P9" i="44"/>
  <c r="R9" i="44"/>
  <c r="Q10" i="44"/>
  <c r="P10" i="44"/>
  <c r="R10" i="44"/>
  <c r="Q11" i="44"/>
  <c r="P11" i="44"/>
  <c r="R11" i="44"/>
  <c r="Q13" i="44"/>
  <c r="P13" i="44"/>
  <c r="R13" i="44"/>
  <c r="Q14" i="44"/>
  <c r="P14" i="44"/>
  <c r="R14" i="44"/>
  <c r="Q15" i="44"/>
  <c r="P15" i="44"/>
  <c r="R15" i="44"/>
  <c r="Q16" i="44"/>
  <c r="P16" i="44"/>
  <c r="R16" i="44"/>
  <c r="Q17" i="44"/>
  <c r="P17" i="44"/>
  <c r="R17" i="44"/>
  <c r="Q18" i="44"/>
  <c r="P18" i="44"/>
  <c r="R18" i="44"/>
  <c r="Q19" i="44"/>
  <c r="P19" i="44"/>
  <c r="R19" i="44"/>
  <c r="Q20" i="44"/>
  <c r="P20" i="44"/>
  <c r="R20" i="44"/>
  <c r="Q21" i="44"/>
  <c r="P21" i="44"/>
  <c r="R21" i="44"/>
  <c r="Q23" i="44"/>
  <c r="P23" i="44"/>
  <c r="R23" i="44"/>
  <c r="Q24" i="44"/>
  <c r="P24" i="44"/>
  <c r="R24" i="44"/>
  <c r="Q25" i="44"/>
  <c r="P25" i="44"/>
  <c r="R25" i="44"/>
  <c r="Q26" i="44"/>
  <c r="P26" i="44"/>
  <c r="R26" i="44"/>
  <c r="Q27" i="44"/>
  <c r="P27" i="44"/>
  <c r="R27" i="44"/>
  <c r="Q29" i="44"/>
  <c r="P29" i="44"/>
  <c r="R29" i="44"/>
  <c r="Q30" i="44"/>
  <c r="P30" i="44"/>
  <c r="R30" i="44"/>
  <c r="Q31" i="44"/>
  <c r="P31" i="44"/>
  <c r="R31" i="44"/>
  <c r="Q33" i="44"/>
  <c r="P33" i="44"/>
  <c r="R33" i="44"/>
  <c r="Q34" i="44"/>
  <c r="P34" i="44"/>
  <c r="R34" i="44"/>
  <c r="Q35" i="44"/>
  <c r="P35" i="44"/>
  <c r="R35" i="44"/>
  <c r="Q36" i="44"/>
  <c r="P36" i="44"/>
  <c r="R36" i="44"/>
  <c r="Q37" i="44"/>
  <c r="P37" i="44"/>
  <c r="R37" i="44"/>
  <c r="Q38" i="44"/>
  <c r="P38" i="44"/>
  <c r="R38" i="44"/>
  <c r="Q39" i="44"/>
  <c r="P39" i="44"/>
  <c r="R39" i="44"/>
  <c r="Q40" i="44"/>
  <c r="P40" i="44"/>
  <c r="R40" i="44"/>
  <c r="Q41" i="44"/>
  <c r="P41" i="44"/>
  <c r="R41" i="44"/>
  <c r="Q42" i="44"/>
  <c r="P42" i="44"/>
  <c r="R42" i="44"/>
  <c r="Q44" i="44"/>
  <c r="P44" i="44"/>
  <c r="R44" i="44"/>
  <c r="Q45" i="44"/>
  <c r="P45" i="44"/>
  <c r="R45" i="44"/>
  <c r="Q46" i="44"/>
  <c r="P46" i="44"/>
  <c r="R46" i="44"/>
  <c r="Q47" i="44"/>
  <c r="P47" i="44"/>
  <c r="R47" i="44"/>
  <c r="Q49" i="44"/>
  <c r="P49" i="44"/>
  <c r="R49" i="44"/>
  <c r="Q48" i="44"/>
  <c r="P48" i="44"/>
  <c r="R48" i="44"/>
  <c r="Q51" i="44"/>
  <c r="P51" i="44"/>
  <c r="R51" i="44"/>
  <c r="Q52" i="44"/>
  <c r="P52" i="44"/>
  <c r="R52" i="44"/>
  <c r="Q53" i="44"/>
  <c r="P53" i="44"/>
  <c r="R53" i="44"/>
  <c r="Q54" i="44"/>
  <c r="P54" i="44"/>
  <c r="R54" i="44"/>
  <c r="Q55" i="44"/>
  <c r="P55" i="44"/>
  <c r="R55" i="44"/>
  <c r="Q56" i="44"/>
  <c r="P56" i="44"/>
  <c r="R56" i="44"/>
  <c r="Q57" i="44"/>
  <c r="P57" i="44"/>
  <c r="R57" i="44"/>
  <c r="Q58" i="44"/>
  <c r="P58" i="44"/>
  <c r="R58" i="44"/>
  <c r="Q59" i="44"/>
  <c r="P59" i="44"/>
  <c r="R59" i="44"/>
  <c r="Q60" i="44"/>
  <c r="P60" i="44"/>
  <c r="R60" i="44"/>
  <c r="Q61" i="44"/>
  <c r="P61" i="44"/>
  <c r="R61" i="44"/>
  <c r="Q62" i="44"/>
  <c r="P62" i="44"/>
  <c r="R62" i="44"/>
  <c r="Q63" i="44"/>
  <c r="P63" i="44"/>
  <c r="R63" i="44"/>
  <c r="Q64" i="44"/>
  <c r="P64" i="44"/>
  <c r="R64" i="44"/>
  <c r="Q65" i="44"/>
  <c r="P65" i="44"/>
  <c r="R65" i="44"/>
  <c r="Q66" i="44"/>
  <c r="P66" i="44"/>
  <c r="R66" i="44"/>
  <c r="Q67" i="44"/>
  <c r="P67" i="44"/>
  <c r="R67" i="44"/>
  <c r="Q68" i="44"/>
  <c r="P68" i="44"/>
  <c r="R68" i="44"/>
  <c r="Q69" i="44"/>
  <c r="P69" i="44"/>
  <c r="R69" i="44"/>
  <c r="Q70" i="44"/>
  <c r="P70" i="44"/>
  <c r="R70" i="44"/>
  <c r="Q71" i="44"/>
  <c r="P71" i="44"/>
  <c r="R71" i="44"/>
  <c r="Q73" i="44"/>
  <c r="P73" i="44"/>
  <c r="R73" i="44"/>
  <c r="Q74" i="44"/>
  <c r="P74" i="44"/>
  <c r="R74" i="44"/>
  <c r="Q75" i="44"/>
  <c r="P75" i="44"/>
  <c r="R75" i="44"/>
  <c r="Q76" i="44"/>
  <c r="P76" i="44"/>
  <c r="R76" i="44"/>
  <c r="Q77" i="44"/>
  <c r="P77" i="44"/>
  <c r="R77" i="44"/>
  <c r="Q78" i="44"/>
  <c r="P78" i="44"/>
  <c r="R78" i="44"/>
  <c r="Q79" i="44"/>
  <c r="P79" i="44"/>
  <c r="R79" i="44"/>
  <c r="Q80" i="44"/>
  <c r="P80" i="44"/>
  <c r="R80" i="44"/>
  <c r="Q81" i="44"/>
  <c r="P81" i="44"/>
  <c r="R81" i="44"/>
  <c r="Q82" i="44"/>
  <c r="P82" i="44"/>
  <c r="R82" i="44"/>
  <c r="Q84" i="44"/>
  <c r="P84" i="44"/>
  <c r="R84" i="44"/>
  <c r="Q85" i="44"/>
  <c r="P85" i="44"/>
  <c r="R85" i="44"/>
  <c r="Q86" i="44"/>
  <c r="P86" i="44"/>
  <c r="R86" i="44"/>
  <c r="Q87" i="44"/>
  <c r="P87" i="44"/>
  <c r="R87" i="44"/>
  <c r="Q88" i="44"/>
  <c r="P88" i="44"/>
  <c r="R88" i="44"/>
  <c r="Q89" i="44"/>
  <c r="P89" i="44"/>
  <c r="R89" i="44"/>
  <c r="Q90" i="44"/>
  <c r="P90" i="44"/>
  <c r="R90" i="44"/>
  <c r="Q93" i="44"/>
  <c r="P93" i="44"/>
  <c r="R93" i="44"/>
  <c r="Q94" i="44"/>
  <c r="P94" i="44"/>
  <c r="R94" i="44"/>
  <c r="Q96" i="44"/>
  <c r="P96" i="44"/>
  <c r="R96" i="44"/>
  <c r="Q97" i="44"/>
  <c r="P97" i="44"/>
  <c r="R97" i="44"/>
  <c r="Q98" i="44"/>
  <c r="P98" i="44"/>
  <c r="R98" i="44"/>
  <c r="Q99" i="44"/>
  <c r="P99" i="44"/>
  <c r="R99" i="44"/>
  <c r="Q100" i="44"/>
  <c r="P100" i="44"/>
  <c r="R100" i="44"/>
  <c r="Q101" i="44"/>
  <c r="P101" i="44"/>
  <c r="R101" i="44"/>
  <c r="Q102" i="44"/>
  <c r="P102" i="44"/>
  <c r="R102" i="44"/>
  <c r="Q103" i="44"/>
  <c r="P103" i="44"/>
  <c r="R103" i="44"/>
  <c r="Q104" i="44"/>
  <c r="P104" i="44"/>
  <c r="R104" i="44"/>
  <c r="Q105" i="44"/>
  <c r="P105" i="44"/>
  <c r="R105" i="44"/>
  <c r="Q106" i="44"/>
  <c r="P106" i="44"/>
  <c r="R106" i="44"/>
  <c r="Q107" i="44"/>
  <c r="P107" i="44"/>
  <c r="R107" i="44"/>
  <c r="Q108" i="44"/>
  <c r="P108" i="44"/>
  <c r="R108" i="44"/>
  <c r="Q110" i="44"/>
  <c r="P110" i="44"/>
  <c r="R110" i="44"/>
  <c r="Q111" i="44"/>
  <c r="P111" i="44"/>
  <c r="R111" i="44"/>
  <c r="Q112" i="44"/>
  <c r="P112" i="44"/>
  <c r="R112" i="44"/>
  <c r="Q114" i="44"/>
  <c r="P114" i="44"/>
  <c r="R114" i="44"/>
  <c r="Q115" i="44"/>
  <c r="P115" i="44"/>
  <c r="R115" i="44"/>
  <c r="Q116" i="44"/>
  <c r="P116" i="44"/>
  <c r="R116" i="44"/>
  <c r="Q117" i="44"/>
  <c r="P117" i="44"/>
  <c r="R117" i="44"/>
  <c r="Q118" i="44"/>
  <c r="P118" i="44"/>
  <c r="R118" i="44"/>
  <c r="Q119" i="44"/>
  <c r="P119" i="44"/>
  <c r="R119" i="44"/>
  <c r="Q120" i="44"/>
  <c r="P120" i="44"/>
  <c r="R120" i="44"/>
  <c r="Q121" i="44"/>
  <c r="P121" i="44"/>
  <c r="R121" i="44"/>
  <c r="Q122" i="44"/>
  <c r="P122" i="44"/>
  <c r="R122" i="44"/>
  <c r="Q124" i="44"/>
  <c r="P124" i="44"/>
  <c r="R124" i="44"/>
  <c r="Q126" i="44"/>
  <c r="P126" i="44"/>
  <c r="R126" i="44"/>
  <c r="Q127" i="44"/>
  <c r="P127" i="44"/>
  <c r="R127" i="44"/>
  <c r="Q128" i="44"/>
  <c r="P128" i="44"/>
  <c r="R128" i="44"/>
  <c r="Q129" i="44"/>
  <c r="P129" i="44"/>
  <c r="R129" i="44"/>
  <c r="Q130" i="44"/>
  <c r="P130" i="44"/>
  <c r="R130" i="44"/>
  <c r="Q131" i="44"/>
  <c r="P131" i="44"/>
  <c r="R131" i="44"/>
  <c r="Q132" i="44"/>
  <c r="P132" i="44"/>
  <c r="R132" i="44"/>
  <c r="Q133" i="44"/>
  <c r="P133" i="44"/>
  <c r="R133" i="44"/>
  <c r="Q134" i="44"/>
  <c r="P134" i="44"/>
  <c r="R134" i="44"/>
  <c r="Q135" i="44"/>
  <c r="P135" i="44"/>
  <c r="R135" i="44"/>
  <c r="Q136" i="44"/>
  <c r="P136" i="44"/>
  <c r="R136" i="44"/>
  <c r="Q138" i="44"/>
  <c r="P138" i="44"/>
  <c r="R138" i="44"/>
  <c r="Q139" i="44"/>
  <c r="P139" i="44"/>
  <c r="R139" i="44"/>
  <c r="Q140" i="44"/>
  <c r="P140" i="44"/>
  <c r="R140" i="44"/>
  <c r="R143" i="44"/>
  <c r="S72" i="44"/>
  <c r="D72" i="43"/>
  <c r="J72" i="43"/>
  <c r="D73" i="47"/>
  <c r="L72" i="44"/>
  <c r="M72" i="44"/>
  <c r="N72" i="44"/>
  <c r="L3" i="44"/>
  <c r="M3" i="44"/>
  <c r="N3" i="44"/>
  <c r="M4" i="44"/>
  <c r="L4" i="44"/>
  <c r="N4" i="44"/>
  <c r="M6" i="44"/>
  <c r="L6" i="44"/>
  <c r="N6" i="44"/>
  <c r="M7" i="44"/>
  <c r="L7" i="44"/>
  <c r="N7" i="44"/>
  <c r="M8" i="44"/>
  <c r="L8" i="44"/>
  <c r="N8" i="44"/>
  <c r="M9" i="44"/>
  <c r="L9" i="44"/>
  <c r="N9" i="44"/>
  <c r="M10" i="44"/>
  <c r="L10" i="44"/>
  <c r="N10" i="44"/>
  <c r="M11" i="44"/>
  <c r="L11" i="44"/>
  <c r="N11" i="44"/>
  <c r="M13" i="44"/>
  <c r="L13" i="44"/>
  <c r="N13" i="44"/>
  <c r="M14" i="44"/>
  <c r="L14" i="44"/>
  <c r="N14" i="44"/>
  <c r="M15" i="44"/>
  <c r="L15" i="44"/>
  <c r="N15" i="44"/>
  <c r="M16" i="44"/>
  <c r="L16" i="44"/>
  <c r="N16" i="44"/>
  <c r="M17" i="44"/>
  <c r="L17" i="44"/>
  <c r="N17" i="44"/>
  <c r="M18" i="44"/>
  <c r="L18" i="44"/>
  <c r="N18" i="44"/>
  <c r="M19" i="44"/>
  <c r="L19" i="44"/>
  <c r="N19" i="44"/>
  <c r="M20" i="44"/>
  <c r="L20" i="44"/>
  <c r="N20" i="44"/>
  <c r="M21" i="44"/>
  <c r="L21" i="44"/>
  <c r="N21" i="44"/>
  <c r="M23" i="44"/>
  <c r="L23" i="44"/>
  <c r="N23" i="44"/>
  <c r="M24" i="44"/>
  <c r="L24" i="44"/>
  <c r="N24" i="44"/>
  <c r="M25" i="44"/>
  <c r="L25" i="44"/>
  <c r="N25" i="44"/>
  <c r="M26" i="44"/>
  <c r="L26" i="44"/>
  <c r="N26" i="44"/>
  <c r="M27" i="44"/>
  <c r="L27" i="44"/>
  <c r="N27" i="44"/>
  <c r="M29" i="44"/>
  <c r="L29" i="44"/>
  <c r="N29" i="44"/>
  <c r="M30" i="44"/>
  <c r="L30" i="44"/>
  <c r="N30" i="44"/>
  <c r="M31" i="44"/>
  <c r="L31" i="44"/>
  <c r="N31" i="44"/>
  <c r="M33" i="44"/>
  <c r="L33" i="44"/>
  <c r="N33" i="44"/>
  <c r="M34" i="44"/>
  <c r="L34" i="44"/>
  <c r="N34" i="44"/>
  <c r="M35" i="44"/>
  <c r="L35" i="44"/>
  <c r="N35" i="44"/>
  <c r="M36" i="44"/>
  <c r="L36" i="44"/>
  <c r="N36" i="44"/>
  <c r="M37" i="44"/>
  <c r="L37" i="44"/>
  <c r="N37" i="44"/>
  <c r="M38" i="44"/>
  <c r="L38" i="44"/>
  <c r="N38" i="44"/>
  <c r="M39" i="44"/>
  <c r="L39" i="44"/>
  <c r="N39" i="44"/>
  <c r="M40" i="44"/>
  <c r="L40" i="44"/>
  <c r="N40" i="44"/>
  <c r="M41" i="44"/>
  <c r="L41" i="44"/>
  <c r="N41" i="44"/>
  <c r="M42" i="44"/>
  <c r="L42" i="44"/>
  <c r="N42" i="44"/>
  <c r="M44" i="44"/>
  <c r="L44" i="44"/>
  <c r="N44" i="44"/>
  <c r="M45" i="44"/>
  <c r="L45" i="44"/>
  <c r="N45" i="44"/>
  <c r="M46" i="44"/>
  <c r="L46" i="44"/>
  <c r="N46" i="44"/>
  <c r="M47" i="44"/>
  <c r="L47" i="44"/>
  <c r="N47" i="44"/>
  <c r="M49" i="44"/>
  <c r="L49" i="44"/>
  <c r="N49" i="44"/>
  <c r="M48" i="44"/>
  <c r="L48" i="44"/>
  <c r="N48" i="44"/>
  <c r="M51" i="44"/>
  <c r="L51" i="44"/>
  <c r="N51" i="44"/>
  <c r="M52" i="44"/>
  <c r="L52" i="44"/>
  <c r="N52" i="44"/>
  <c r="M53" i="44"/>
  <c r="L53" i="44"/>
  <c r="N53" i="44"/>
  <c r="M54" i="44"/>
  <c r="L54" i="44"/>
  <c r="N54" i="44"/>
  <c r="M55" i="44"/>
  <c r="L55" i="44"/>
  <c r="N55" i="44"/>
  <c r="M56" i="44"/>
  <c r="L56" i="44"/>
  <c r="N56" i="44"/>
  <c r="M57" i="44"/>
  <c r="L57" i="44"/>
  <c r="N57" i="44"/>
  <c r="M58" i="44"/>
  <c r="L58" i="44"/>
  <c r="N58" i="44"/>
  <c r="M59" i="44"/>
  <c r="L59" i="44"/>
  <c r="N59" i="44"/>
  <c r="M60" i="44"/>
  <c r="L60" i="44"/>
  <c r="N60" i="44"/>
  <c r="M61" i="44"/>
  <c r="L61" i="44"/>
  <c r="N61" i="44"/>
  <c r="M62" i="44"/>
  <c r="L62" i="44"/>
  <c r="N62" i="44"/>
  <c r="M63" i="44"/>
  <c r="L63" i="44"/>
  <c r="N63" i="44"/>
  <c r="M64" i="44"/>
  <c r="L64" i="44"/>
  <c r="N64" i="44"/>
  <c r="M65" i="44"/>
  <c r="L65" i="44"/>
  <c r="N65" i="44"/>
  <c r="M66" i="44"/>
  <c r="L66" i="44"/>
  <c r="N66" i="44"/>
  <c r="M67" i="44"/>
  <c r="L67" i="44"/>
  <c r="N67" i="44"/>
  <c r="M68" i="44"/>
  <c r="L68" i="44"/>
  <c r="N68" i="44"/>
  <c r="M69" i="44"/>
  <c r="L69" i="44"/>
  <c r="N69" i="44"/>
  <c r="M70" i="44"/>
  <c r="L70" i="44"/>
  <c r="N70" i="44"/>
  <c r="M71" i="44"/>
  <c r="L71" i="44"/>
  <c r="N71" i="44"/>
  <c r="M73" i="44"/>
  <c r="L73" i="44"/>
  <c r="N73" i="44"/>
  <c r="M74" i="44"/>
  <c r="L74" i="44"/>
  <c r="N74" i="44"/>
  <c r="M75" i="44"/>
  <c r="L75" i="44"/>
  <c r="N75" i="44"/>
  <c r="M76" i="44"/>
  <c r="L76" i="44"/>
  <c r="N76" i="44"/>
  <c r="M77" i="44"/>
  <c r="L77" i="44"/>
  <c r="N77" i="44"/>
  <c r="M78" i="44"/>
  <c r="L78" i="44"/>
  <c r="N78" i="44"/>
  <c r="M79" i="44"/>
  <c r="L79" i="44"/>
  <c r="N79" i="44"/>
  <c r="M80" i="44"/>
  <c r="L80" i="44"/>
  <c r="N80" i="44"/>
  <c r="M81" i="44"/>
  <c r="L81" i="44"/>
  <c r="N81" i="44"/>
  <c r="M82" i="44"/>
  <c r="L82" i="44"/>
  <c r="N82" i="44"/>
  <c r="M84" i="44"/>
  <c r="L84" i="44"/>
  <c r="N84" i="44"/>
  <c r="M85" i="44"/>
  <c r="L85" i="44"/>
  <c r="N85" i="44"/>
  <c r="M86" i="44"/>
  <c r="L86" i="44"/>
  <c r="N86" i="44"/>
  <c r="M87" i="44"/>
  <c r="L87" i="44"/>
  <c r="N87" i="44"/>
  <c r="M88" i="44"/>
  <c r="L88" i="44"/>
  <c r="N88" i="44"/>
  <c r="M89" i="44"/>
  <c r="L89" i="44"/>
  <c r="N89" i="44"/>
  <c r="M90" i="44"/>
  <c r="L90" i="44"/>
  <c r="N90" i="44"/>
  <c r="M93" i="44"/>
  <c r="L93" i="44"/>
  <c r="N93" i="44"/>
  <c r="M94" i="44"/>
  <c r="L94" i="44"/>
  <c r="N94" i="44"/>
  <c r="M96" i="44"/>
  <c r="L96" i="44"/>
  <c r="N96" i="44"/>
  <c r="M97" i="44"/>
  <c r="L97" i="44"/>
  <c r="N97" i="44"/>
  <c r="M98" i="44"/>
  <c r="L98" i="44"/>
  <c r="N98" i="44"/>
  <c r="M99" i="44"/>
  <c r="L99" i="44"/>
  <c r="N99" i="44"/>
  <c r="M100" i="44"/>
  <c r="L100" i="44"/>
  <c r="N100" i="44"/>
  <c r="M101" i="44"/>
  <c r="L101" i="44"/>
  <c r="N101" i="44"/>
  <c r="M102" i="44"/>
  <c r="L102" i="44"/>
  <c r="N102" i="44"/>
  <c r="M103" i="44"/>
  <c r="L103" i="44"/>
  <c r="N103" i="44"/>
  <c r="M104" i="44"/>
  <c r="L104" i="44"/>
  <c r="N104" i="44"/>
  <c r="M105" i="44"/>
  <c r="L105" i="44"/>
  <c r="N105" i="44"/>
  <c r="M106" i="44"/>
  <c r="L106" i="44"/>
  <c r="N106" i="44"/>
  <c r="M107" i="44"/>
  <c r="L107" i="44"/>
  <c r="N107" i="44"/>
  <c r="M108" i="44"/>
  <c r="L108" i="44"/>
  <c r="N108" i="44"/>
  <c r="M110" i="44"/>
  <c r="L110" i="44"/>
  <c r="N110" i="44"/>
  <c r="M111" i="44"/>
  <c r="L111" i="44"/>
  <c r="N111" i="44"/>
  <c r="M112" i="44"/>
  <c r="L112" i="44"/>
  <c r="N112" i="44"/>
  <c r="M114" i="44"/>
  <c r="L114" i="44"/>
  <c r="N114" i="44"/>
  <c r="M115" i="44"/>
  <c r="L115" i="44"/>
  <c r="N115" i="44"/>
  <c r="M116" i="44"/>
  <c r="L116" i="44"/>
  <c r="N116" i="44"/>
  <c r="M117" i="44"/>
  <c r="L117" i="44"/>
  <c r="N117" i="44"/>
  <c r="M118" i="44"/>
  <c r="L118" i="44"/>
  <c r="N118" i="44"/>
  <c r="M119" i="44"/>
  <c r="L119" i="44"/>
  <c r="N119" i="44"/>
  <c r="M120" i="44"/>
  <c r="L120" i="44"/>
  <c r="N120" i="44"/>
  <c r="M121" i="44"/>
  <c r="L121" i="44"/>
  <c r="N121" i="44"/>
  <c r="M122" i="44"/>
  <c r="L122" i="44"/>
  <c r="N122" i="44"/>
  <c r="M124" i="44"/>
  <c r="L124" i="44"/>
  <c r="N124" i="44"/>
  <c r="M126" i="44"/>
  <c r="L126" i="44"/>
  <c r="N126" i="44"/>
  <c r="M127" i="44"/>
  <c r="L127" i="44"/>
  <c r="N127" i="44"/>
  <c r="M128" i="44"/>
  <c r="L128" i="44"/>
  <c r="N128" i="44"/>
  <c r="M129" i="44"/>
  <c r="L129" i="44"/>
  <c r="N129" i="44"/>
  <c r="M130" i="44"/>
  <c r="L130" i="44"/>
  <c r="N130" i="44"/>
  <c r="M131" i="44"/>
  <c r="L131" i="44"/>
  <c r="N131" i="44"/>
  <c r="M132" i="44"/>
  <c r="L132" i="44"/>
  <c r="N132" i="44"/>
  <c r="M133" i="44"/>
  <c r="L133" i="44"/>
  <c r="N133" i="44"/>
  <c r="M134" i="44"/>
  <c r="L134" i="44"/>
  <c r="N134" i="44"/>
  <c r="M135" i="44"/>
  <c r="L135" i="44"/>
  <c r="N135" i="44"/>
  <c r="M136" i="44"/>
  <c r="L136" i="44"/>
  <c r="N136" i="44"/>
  <c r="M138" i="44"/>
  <c r="L138" i="44"/>
  <c r="N138" i="44"/>
  <c r="M139" i="44"/>
  <c r="L139" i="44"/>
  <c r="N139" i="44"/>
  <c r="M140" i="44"/>
  <c r="L140" i="44"/>
  <c r="N140" i="44"/>
  <c r="N143" i="44"/>
  <c r="O72" i="44"/>
  <c r="C72" i="43"/>
  <c r="I72" i="43"/>
  <c r="C73" i="47"/>
  <c r="G141" i="43"/>
  <c r="M141" i="43"/>
  <c r="O72" i="47"/>
  <c r="F141" i="43"/>
  <c r="L141" i="43"/>
  <c r="N72" i="47"/>
  <c r="E141" i="43"/>
  <c r="K141" i="43"/>
  <c r="M72" i="47"/>
  <c r="D141" i="43"/>
  <c r="J141" i="43"/>
  <c r="L72" i="47"/>
  <c r="C141" i="43"/>
  <c r="I141" i="43"/>
  <c r="K72" i="47"/>
  <c r="AE71" i="44"/>
  <c r="G71" i="43"/>
  <c r="M71" i="43"/>
  <c r="G72" i="47"/>
  <c r="AA71" i="44"/>
  <c r="F71" i="43"/>
  <c r="L71" i="43"/>
  <c r="F72" i="47"/>
  <c r="W71" i="44"/>
  <c r="E71" i="43"/>
  <c r="K71" i="43"/>
  <c r="E72" i="47"/>
  <c r="S71" i="44"/>
  <c r="D71" i="43"/>
  <c r="J71" i="43"/>
  <c r="D72" i="47"/>
  <c r="O71" i="44"/>
  <c r="C71" i="43"/>
  <c r="I71" i="43"/>
  <c r="C72" i="47"/>
  <c r="AE140" i="44"/>
  <c r="G140" i="43"/>
  <c r="M140" i="43"/>
  <c r="O71" i="47"/>
  <c r="AA140" i="44"/>
  <c r="F140" i="43"/>
  <c r="L140" i="43"/>
  <c r="N71" i="47"/>
  <c r="W140" i="44"/>
  <c r="E140" i="43"/>
  <c r="K140" i="43"/>
  <c r="M71" i="47"/>
  <c r="S140" i="44"/>
  <c r="D140" i="43"/>
  <c r="J140" i="43"/>
  <c r="L71" i="47"/>
  <c r="O140" i="44"/>
  <c r="C140" i="43"/>
  <c r="I140" i="43"/>
  <c r="K71" i="47"/>
  <c r="AE70" i="44"/>
  <c r="G70" i="43"/>
  <c r="M70" i="43"/>
  <c r="G71" i="47"/>
  <c r="AA70" i="44"/>
  <c r="F70" i="43"/>
  <c r="L70" i="43"/>
  <c r="F71" i="47"/>
  <c r="W70" i="44"/>
  <c r="E70" i="43"/>
  <c r="K70" i="43"/>
  <c r="E71" i="47"/>
  <c r="S70" i="44"/>
  <c r="D70" i="43"/>
  <c r="J70" i="43"/>
  <c r="D71" i="47"/>
  <c r="O70" i="44"/>
  <c r="C70" i="43"/>
  <c r="I70" i="43"/>
  <c r="C71" i="47"/>
  <c r="AE139" i="44"/>
  <c r="G139" i="43"/>
  <c r="M139" i="43"/>
  <c r="O70" i="47"/>
  <c r="AA139" i="44"/>
  <c r="F139" i="43"/>
  <c r="L139" i="43"/>
  <c r="N70" i="47"/>
  <c r="W139" i="44"/>
  <c r="E139" i="43"/>
  <c r="K139" i="43"/>
  <c r="M70" i="47"/>
  <c r="S139" i="44"/>
  <c r="D139" i="43"/>
  <c r="J139" i="43"/>
  <c r="L70" i="47"/>
  <c r="O139" i="44"/>
  <c r="C139" i="43"/>
  <c r="I139" i="43"/>
  <c r="K70" i="47"/>
  <c r="AE69" i="44"/>
  <c r="G69" i="43"/>
  <c r="M69" i="43"/>
  <c r="G70" i="47"/>
  <c r="AA69" i="44"/>
  <c r="F69" i="43"/>
  <c r="L69" i="43"/>
  <c r="F70" i="47"/>
  <c r="W69" i="44"/>
  <c r="E69" i="43"/>
  <c r="K69" i="43"/>
  <c r="E70" i="47"/>
  <c r="S69" i="44"/>
  <c r="D69" i="43"/>
  <c r="J69" i="43"/>
  <c r="D70" i="47"/>
  <c r="O69" i="44"/>
  <c r="C69" i="43"/>
  <c r="I69" i="43"/>
  <c r="C70" i="47"/>
  <c r="AE138" i="44"/>
  <c r="G138" i="43"/>
  <c r="M138" i="43"/>
  <c r="O69" i="47"/>
  <c r="AA138" i="44"/>
  <c r="F138" i="43"/>
  <c r="L138" i="43"/>
  <c r="N69" i="47"/>
  <c r="W138" i="44"/>
  <c r="E138" i="43"/>
  <c r="K138" i="43"/>
  <c r="M69" i="47"/>
  <c r="S138" i="44"/>
  <c r="D138" i="43"/>
  <c r="J138" i="43"/>
  <c r="L69" i="47"/>
  <c r="O138" i="44"/>
  <c r="C138" i="43"/>
  <c r="I138" i="43"/>
  <c r="K69" i="47"/>
  <c r="AE68" i="44"/>
  <c r="G68" i="43"/>
  <c r="M68" i="43"/>
  <c r="G69" i="47"/>
  <c r="AA68" i="44"/>
  <c r="F68" i="43"/>
  <c r="L68" i="43"/>
  <c r="F69" i="47"/>
  <c r="W68" i="44"/>
  <c r="E68" i="43"/>
  <c r="K68" i="43"/>
  <c r="E69" i="47"/>
  <c r="S68" i="44"/>
  <c r="D68" i="43"/>
  <c r="J68" i="43"/>
  <c r="D69" i="47"/>
  <c r="O68" i="44"/>
  <c r="C68" i="43"/>
  <c r="I68" i="43"/>
  <c r="C69" i="47"/>
  <c r="G137" i="43"/>
  <c r="M137" i="43"/>
  <c r="O68" i="47"/>
  <c r="F137" i="43"/>
  <c r="L137" i="43"/>
  <c r="N68" i="47"/>
  <c r="E137" i="43"/>
  <c r="K137" i="43"/>
  <c r="M68" i="47"/>
  <c r="D137" i="43"/>
  <c r="J137" i="43"/>
  <c r="L68" i="47"/>
  <c r="C137" i="43"/>
  <c r="I137" i="43"/>
  <c r="K68" i="47"/>
  <c r="AE67" i="44"/>
  <c r="G67" i="43"/>
  <c r="M67" i="43"/>
  <c r="G68" i="47"/>
  <c r="AA67" i="44"/>
  <c r="F67" i="43"/>
  <c r="L67" i="43"/>
  <c r="F68" i="47"/>
  <c r="W67" i="44"/>
  <c r="E67" i="43"/>
  <c r="K67" i="43"/>
  <c r="E68" i="47"/>
  <c r="S67" i="44"/>
  <c r="D67" i="43"/>
  <c r="J67" i="43"/>
  <c r="D68" i="47"/>
  <c r="O67" i="44"/>
  <c r="C67" i="43"/>
  <c r="I67" i="43"/>
  <c r="C68" i="47"/>
  <c r="AE136" i="44"/>
  <c r="G136" i="43"/>
  <c r="M136" i="43"/>
  <c r="O67" i="47"/>
  <c r="AA136" i="44"/>
  <c r="F136" i="43"/>
  <c r="L136" i="43"/>
  <c r="N67" i="47"/>
  <c r="W136" i="44"/>
  <c r="E136" i="43"/>
  <c r="K136" i="43"/>
  <c r="M67" i="47"/>
  <c r="S136" i="44"/>
  <c r="D136" i="43"/>
  <c r="J136" i="43"/>
  <c r="L67" i="47"/>
  <c r="O136" i="44"/>
  <c r="C136" i="43"/>
  <c r="I136" i="43"/>
  <c r="K67" i="47"/>
  <c r="AE66" i="44"/>
  <c r="G66" i="43"/>
  <c r="M66" i="43"/>
  <c r="G67" i="47"/>
  <c r="AA66" i="44"/>
  <c r="F66" i="43"/>
  <c r="L66" i="43"/>
  <c r="F67" i="47"/>
  <c r="W66" i="44"/>
  <c r="E66" i="43"/>
  <c r="K66" i="43"/>
  <c r="E67" i="47"/>
  <c r="S66" i="44"/>
  <c r="D66" i="43"/>
  <c r="J66" i="43"/>
  <c r="D67" i="47"/>
  <c r="O66" i="44"/>
  <c r="C66" i="43"/>
  <c r="I66" i="43"/>
  <c r="C67" i="47"/>
  <c r="AE135" i="44"/>
  <c r="G135" i="43"/>
  <c r="M135" i="43"/>
  <c r="O66" i="47"/>
  <c r="AA135" i="44"/>
  <c r="F135" i="43"/>
  <c r="L135" i="43"/>
  <c r="N66" i="47"/>
  <c r="W135" i="44"/>
  <c r="E135" i="43"/>
  <c r="K135" i="43"/>
  <c r="M66" i="47"/>
  <c r="S135" i="44"/>
  <c r="D135" i="43"/>
  <c r="J135" i="43"/>
  <c r="L66" i="47"/>
  <c r="O135" i="44"/>
  <c r="C135" i="43"/>
  <c r="I135" i="43"/>
  <c r="K66" i="47"/>
  <c r="AE65" i="44"/>
  <c r="G65" i="43"/>
  <c r="M65" i="43"/>
  <c r="G66" i="47"/>
  <c r="AA65" i="44"/>
  <c r="F65" i="43"/>
  <c r="L65" i="43"/>
  <c r="F66" i="47"/>
  <c r="W65" i="44"/>
  <c r="E65" i="43"/>
  <c r="K65" i="43"/>
  <c r="E66" i="47"/>
  <c r="S65" i="44"/>
  <c r="D65" i="43"/>
  <c r="J65" i="43"/>
  <c r="D66" i="47"/>
  <c r="O65" i="44"/>
  <c r="C65" i="43"/>
  <c r="I65" i="43"/>
  <c r="C66" i="47"/>
  <c r="AE134" i="44"/>
  <c r="G134" i="43"/>
  <c r="M134" i="43"/>
  <c r="O65" i="47"/>
  <c r="AA134" i="44"/>
  <c r="F134" i="43"/>
  <c r="L134" i="43"/>
  <c r="N65" i="47"/>
  <c r="W134" i="44"/>
  <c r="E134" i="43"/>
  <c r="K134" i="43"/>
  <c r="M65" i="47"/>
  <c r="S134" i="44"/>
  <c r="D134" i="43"/>
  <c r="J134" i="43"/>
  <c r="L65" i="47"/>
  <c r="O134" i="44"/>
  <c r="C134" i="43"/>
  <c r="I134" i="43"/>
  <c r="K65" i="47"/>
  <c r="AE64" i="44"/>
  <c r="G64" i="43"/>
  <c r="M64" i="43"/>
  <c r="G65" i="47"/>
  <c r="AA64" i="44"/>
  <c r="F64" i="43"/>
  <c r="L64" i="43"/>
  <c r="F65" i="47"/>
  <c r="W64" i="44"/>
  <c r="E64" i="43"/>
  <c r="K64" i="43"/>
  <c r="E65" i="47"/>
  <c r="S64" i="44"/>
  <c r="D64" i="43"/>
  <c r="J64" i="43"/>
  <c r="D65" i="47"/>
  <c r="O64" i="44"/>
  <c r="C64" i="43"/>
  <c r="I64" i="43"/>
  <c r="C65" i="47"/>
  <c r="AE133" i="44"/>
  <c r="G133" i="43"/>
  <c r="M133" i="43"/>
  <c r="O64" i="47"/>
  <c r="AA133" i="44"/>
  <c r="F133" i="43"/>
  <c r="L133" i="43"/>
  <c r="N64" i="47"/>
  <c r="W133" i="44"/>
  <c r="E133" i="43"/>
  <c r="K133" i="43"/>
  <c r="M64" i="47"/>
  <c r="S133" i="44"/>
  <c r="D133" i="43"/>
  <c r="J133" i="43"/>
  <c r="L64" i="47"/>
  <c r="O133" i="44"/>
  <c r="C133" i="43"/>
  <c r="I133" i="43"/>
  <c r="K64" i="47"/>
  <c r="AE63" i="44"/>
  <c r="G63" i="43"/>
  <c r="M63" i="43"/>
  <c r="G64" i="47"/>
  <c r="AA63" i="44"/>
  <c r="F63" i="43"/>
  <c r="L63" i="43"/>
  <c r="F64" i="47"/>
  <c r="W63" i="44"/>
  <c r="E63" i="43"/>
  <c r="K63" i="43"/>
  <c r="E64" i="47"/>
  <c r="S63" i="44"/>
  <c r="D63" i="43"/>
  <c r="J63" i="43"/>
  <c r="D64" i="47"/>
  <c r="O63" i="44"/>
  <c r="C63" i="43"/>
  <c r="I63" i="43"/>
  <c r="C64" i="47"/>
  <c r="AE132" i="44"/>
  <c r="G132" i="43"/>
  <c r="M132" i="43"/>
  <c r="O63" i="47"/>
  <c r="AA132" i="44"/>
  <c r="F132" i="43"/>
  <c r="L132" i="43"/>
  <c r="N63" i="47"/>
  <c r="W132" i="44"/>
  <c r="E132" i="43"/>
  <c r="K132" i="43"/>
  <c r="M63" i="47"/>
  <c r="S132" i="44"/>
  <c r="D132" i="43"/>
  <c r="J132" i="43"/>
  <c r="L63" i="47"/>
  <c r="O132" i="44"/>
  <c r="C132" i="43"/>
  <c r="I132" i="43"/>
  <c r="K63" i="47"/>
  <c r="AE62" i="44"/>
  <c r="G62" i="43"/>
  <c r="M62" i="43"/>
  <c r="G63" i="47"/>
  <c r="AA62" i="44"/>
  <c r="F62" i="43"/>
  <c r="L62" i="43"/>
  <c r="F63" i="47"/>
  <c r="W62" i="44"/>
  <c r="E62" i="43"/>
  <c r="K62" i="43"/>
  <c r="E63" i="47"/>
  <c r="S62" i="44"/>
  <c r="D62" i="43"/>
  <c r="J62" i="43"/>
  <c r="D63" i="47"/>
  <c r="O62" i="44"/>
  <c r="C62" i="43"/>
  <c r="I62" i="43"/>
  <c r="C63" i="47"/>
  <c r="AE131" i="44"/>
  <c r="G131" i="43"/>
  <c r="M131" i="43"/>
  <c r="O62" i="47"/>
  <c r="AA131" i="44"/>
  <c r="F131" i="43"/>
  <c r="L131" i="43"/>
  <c r="N62" i="47"/>
  <c r="W131" i="44"/>
  <c r="E131" i="43"/>
  <c r="K131" i="43"/>
  <c r="M62" i="47"/>
  <c r="S131" i="44"/>
  <c r="D131" i="43"/>
  <c r="J131" i="43"/>
  <c r="L62" i="47"/>
  <c r="O131" i="44"/>
  <c r="C131" i="43"/>
  <c r="I131" i="43"/>
  <c r="K62" i="47"/>
  <c r="AE61" i="44"/>
  <c r="G61" i="43"/>
  <c r="M61" i="43"/>
  <c r="G62" i="47"/>
  <c r="AA61" i="44"/>
  <c r="F61" i="43"/>
  <c r="L61" i="43"/>
  <c r="F62" i="47"/>
  <c r="W61" i="44"/>
  <c r="E61" i="43"/>
  <c r="K61" i="43"/>
  <c r="E62" i="47"/>
  <c r="S61" i="44"/>
  <c r="D61" i="43"/>
  <c r="J61" i="43"/>
  <c r="D62" i="47"/>
  <c r="O61" i="44"/>
  <c r="C61" i="43"/>
  <c r="I61" i="43"/>
  <c r="C62" i="47"/>
  <c r="AE130" i="44"/>
  <c r="G130" i="43"/>
  <c r="M130" i="43"/>
  <c r="O61" i="47"/>
  <c r="AA130" i="44"/>
  <c r="F130" i="43"/>
  <c r="L130" i="43"/>
  <c r="N61" i="47"/>
  <c r="W130" i="44"/>
  <c r="E130" i="43"/>
  <c r="K130" i="43"/>
  <c r="M61" i="47"/>
  <c r="S130" i="44"/>
  <c r="D130" i="43"/>
  <c r="J130" i="43"/>
  <c r="L61" i="47"/>
  <c r="O130" i="44"/>
  <c r="C130" i="43"/>
  <c r="I130" i="43"/>
  <c r="K61" i="47"/>
  <c r="AE60" i="44"/>
  <c r="G60" i="43"/>
  <c r="M60" i="43"/>
  <c r="G61" i="47"/>
  <c r="AA60" i="44"/>
  <c r="F60" i="43"/>
  <c r="L60" i="43"/>
  <c r="F61" i="47"/>
  <c r="W60" i="44"/>
  <c r="E60" i="43"/>
  <c r="K60" i="43"/>
  <c r="E61" i="47"/>
  <c r="S60" i="44"/>
  <c r="D60" i="43"/>
  <c r="J60" i="43"/>
  <c r="D61" i="47"/>
  <c r="O60" i="44"/>
  <c r="C60" i="43"/>
  <c r="I60" i="43"/>
  <c r="C61" i="47"/>
  <c r="AE129" i="44"/>
  <c r="G129" i="43"/>
  <c r="M129" i="43"/>
  <c r="O60" i="47"/>
  <c r="AA129" i="44"/>
  <c r="F129" i="43"/>
  <c r="L129" i="43"/>
  <c r="N60" i="47"/>
  <c r="W129" i="44"/>
  <c r="E129" i="43"/>
  <c r="K129" i="43"/>
  <c r="M60" i="47"/>
  <c r="S129" i="44"/>
  <c r="D129" i="43"/>
  <c r="J129" i="43"/>
  <c r="L60" i="47"/>
  <c r="O129" i="44"/>
  <c r="C129" i="43"/>
  <c r="I129" i="43"/>
  <c r="K60" i="47"/>
  <c r="AE59" i="44"/>
  <c r="G59" i="43"/>
  <c r="M59" i="43"/>
  <c r="G60" i="47"/>
  <c r="AA59" i="44"/>
  <c r="F59" i="43"/>
  <c r="L59" i="43"/>
  <c r="F60" i="47"/>
  <c r="W59" i="44"/>
  <c r="E59" i="43"/>
  <c r="K59" i="43"/>
  <c r="E60" i="47"/>
  <c r="S59" i="44"/>
  <c r="D59" i="43"/>
  <c r="J59" i="43"/>
  <c r="D60" i="47"/>
  <c r="O59" i="44"/>
  <c r="C59" i="43"/>
  <c r="I59" i="43"/>
  <c r="C60" i="47"/>
  <c r="AE128" i="44"/>
  <c r="G128" i="43"/>
  <c r="M128" i="43"/>
  <c r="O59" i="47"/>
  <c r="AA128" i="44"/>
  <c r="F128" i="43"/>
  <c r="L128" i="43"/>
  <c r="N59" i="47"/>
  <c r="W128" i="44"/>
  <c r="E128" i="43"/>
  <c r="K128" i="43"/>
  <c r="M59" i="47"/>
  <c r="S128" i="44"/>
  <c r="D128" i="43"/>
  <c r="J128" i="43"/>
  <c r="L59" i="47"/>
  <c r="O128" i="44"/>
  <c r="C128" i="43"/>
  <c r="I128" i="43"/>
  <c r="K59" i="47"/>
  <c r="AE58" i="44"/>
  <c r="G58" i="43"/>
  <c r="M58" i="43"/>
  <c r="G59" i="47"/>
  <c r="AA58" i="44"/>
  <c r="F58" i="43"/>
  <c r="L58" i="43"/>
  <c r="F59" i="47"/>
  <c r="W58" i="44"/>
  <c r="E58" i="43"/>
  <c r="K58" i="43"/>
  <c r="E59" i="47"/>
  <c r="S58" i="44"/>
  <c r="D58" i="43"/>
  <c r="J58" i="43"/>
  <c r="D59" i="47"/>
  <c r="O58" i="44"/>
  <c r="C58" i="43"/>
  <c r="I58" i="43"/>
  <c r="C59" i="47"/>
  <c r="AE127" i="44"/>
  <c r="G127" i="43"/>
  <c r="M127" i="43"/>
  <c r="O58" i="47"/>
  <c r="AA127" i="44"/>
  <c r="F127" i="43"/>
  <c r="L127" i="43"/>
  <c r="N58" i="47"/>
  <c r="W127" i="44"/>
  <c r="E127" i="43"/>
  <c r="K127" i="43"/>
  <c r="M58" i="47"/>
  <c r="S127" i="44"/>
  <c r="D127" i="43"/>
  <c r="J127" i="43"/>
  <c r="L58" i="47"/>
  <c r="O127" i="44"/>
  <c r="C127" i="43"/>
  <c r="I127" i="43"/>
  <c r="K58" i="47"/>
  <c r="AE57" i="44"/>
  <c r="G57" i="43"/>
  <c r="M57" i="43"/>
  <c r="G58" i="47"/>
  <c r="AA57" i="44"/>
  <c r="F57" i="43"/>
  <c r="L57" i="43"/>
  <c r="F58" i="47"/>
  <c r="W57" i="44"/>
  <c r="E57" i="43"/>
  <c r="K57" i="43"/>
  <c r="E58" i="47"/>
  <c r="S57" i="44"/>
  <c r="D57" i="43"/>
  <c r="J57" i="43"/>
  <c r="D58" i="47"/>
  <c r="O57" i="44"/>
  <c r="C57" i="43"/>
  <c r="I57" i="43"/>
  <c r="C58" i="47"/>
  <c r="AE126" i="44"/>
  <c r="G126" i="43"/>
  <c r="M126" i="43"/>
  <c r="O57" i="47"/>
  <c r="AA126" i="44"/>
  <c r="F126" i="43"/>
  <c r="L126" i="43"/>
  <c r="N57" i="47"/>
  <c r="W126" i="44"/>
  <c r="E126" i="43"/>
  <c r="K126" i="43"/>
  <c r="M57" i="47"/>
  <c r="S126" i="44"/>
  <c r="D126" i="43"/>
  <c r="J126" i="43"/>
  <c r="L57" i="47"/>
  <c r="O126" i="44"/>
  <c r="C126" i="43"/>
  <c r="I126" i="43"/>
  <c r="K57" i="47"/>
  <c r="AE56" i="44"/>
  <c r="G56" i="43"/>
  <c r="M56" i="43"/>
  <c r="G57" i="47"/>
  <c r="AA56" i="44"/>
  <c r="F56" i="43"/>
  <c r="L56" i="43"/>
  <c r="F57" i="47"/>
  <c r="W56" i="44"/>
  <c r="E56" i="43"/>
  <c r="K56" i="43"/>
  <c r="E57" i="47"/>
  <c r="S56" i="44"/>
  <c r="D56" i="43"/>
  <c r="J56" i="43"/>
  <c r="D57" i="47"/>
  <c r="O56" i="44"/>
  <c r="C56" i="43"/>
  <c r="I56" i="43"/>
  <c r="C57" i="47"/>
  <c r="G125" i="43"/>
  <c r="M125" i="43"/>
  <c r="O56" i="47"/>
  <c r="F125" i="43"/>
  <c r="L125" i="43"/>
  <c r="N56" i="47"/>
  <c r="E125" i="43"/>
  <c r="K125" i="43"/>
  <c r="M56" i="47"/>
  <c r="D125" i="43"/>
  <c r="J125" i="43"/>
  <c r="L56" i="47"/>
  <c r="C125" i="43"/>
  <c r="I125" i="43"/>
  <c r="K56" i="47"/>
  <c r="AE55" i="44"/>
  <c r="G55" i="43"/>
  <c r="M55" i="43"/>
  <c r="G56" i="47"/>
  <c r="AA55" i="44"/>
  <c r="F55" i="43"/>
  <c r="L55" i="43"/>
  <c r="F56" i="47"/>
  <c r="W55" i="44"/>
  <c r="E55" i="43"/>
  <c r="K55" i="43"/>
  <c r="E56" i="47"/>
  <c r="S55" i="44"/>
  <c r="D55" i="43"/>
  <c r="J55" i="43"/>
  <c r="D56" i="47"/>
  <c r="O55" i="44"/>
  <c r="C55" i="43"/>
  <c r="I55" i="43"/>
  <c r="C56" i="47"/>
  <c r="AE124" i="44"/>
  <c r="G124" i="43"/>
  <c r="M124" i="43"/>
  <c r="O55" i="47"/>
  <c r="AA124" i="44"/>
  <c r="F124" i="43"/>
  <c r="L124" i="43"/>
  <c r="N55" i="47"/>
  <c r="W124" i="44"/>
  <c r="E124" i="43"/>
  <c r="K124" i="43"/>
  <c r="M55" i="47"/>
  <c r="S124" i="44"/>
  <c r="D124" i="43"/>
  <c r="J124" i="43"/>
  <c r="L55" i="47"/>
  <c r="O124" i="44"/>
  <c r="C124" i="43"/>
  <c r="I124" i="43"/>
  <c r="K55" i="47"/>
  <c r="AE54" i="44"/>
  <c r="G54" i="43"/>
  <c r="M54" i="43"/>
  <c r="G55" i="47"/>
  <c r="AA54" i="44"/>
  <c r="F54" i="43"/>
  <c r="L54" i="43"/>
  <c r="F55" i="47"/>
  <c r="W54" i="44"/>
  <c r="E54" i="43"/>
  <c r="K54" i="43"/>
  <c r="E55" i="47"/>
  <c r="S54" i="44"/>
  <c r="D54" i="43"/>
  <c r="J54" i="43"/>
  <c r="D55" i="47"/>
  <c r="O54" i="44"/>
  <c r="C54" i="43"/>
  <c r="I54" i="43"/>
  <c r="C55" i="47"/>
  <c r="G123" i="43"/>
  <c r="M123" i="43"/>
  <c r="O54" i="47"/>
  <c r="F123" i="43"/>
  <c r="L123" i="43"/>
  <c r="N54" i="47"/>
  <c r="E123" i="43"/>
  <c r="K123" i="43"/>
  <c r="M54" i="47"/>
  <c r="D123" i="43"/>
  <c r="J123" i="43"/>
  <c r="L54" i="47"/>
  <c r="C123" i="43"/>
  <c r="I123" i="43"/>
  <c r="K54" i="47"/>
  <c r="AE53" i="44"/>
  <c r="G53" i="43"/>
  <c r="M53" i="43"/>
  <c r="G54" i="47"/>
  <c r="AA53" i="44"/>
  <c r="F53" i="43"/>
  <c r="L53" i="43"/>
  <c r="F54" i="47"/>
  <c r="W53" i="44"/>
  <c r="E53" i="43"/>
  <c r="K53" i="43"/>
  <c r="E54" i="47"/>
  <c r="S53" i="44"/>
  <c r="D53" i="43"/>
  <c r="J53" i="43"/>
  <c r="D54" i="47"/>
  <c r="O53" i="44"/>
  <c r="C53" i="43"/>
  <c r="I53" i="43"/>
  <c r="C54" i="47"/>
  <c r="AE122" i="44"/>
  <c r="G122" i="43"/>
  <c r="M122" i="43"/>
  <c r="O53" i="47"/>
  <c r="AA122" i="44"/>
  <c r="F122" i="43"/>
  <c r="L122" i="43"/>
  <c r="N53" i="47"/>
  <c r="W122" i="44"/>
  <c r="E122" i="43"/>
  <c r="K122" i="43"/>
  <c r="M53" i="47"/>
  <c r="S122" i="44"/>
  <c r="D122" i="43"/>
  <c r="J122" i="43"/>
  <c r="L53" i="47"/>
  <c r="O122" i="44"/>
  <c r="C122" i="43"/>
  <c r="I122" i="43"/>
  <c r="K53" i="47"/>
  <c r="AE52" i="44"/>
  <c r="G52" i="43"/>
  <c r="M52" i="43"/>
  <c r="G53" i="47"/>
  <c r="AA52" i="44"/>
  <c r="F52" i="43"/>
  <c r="L52" i="43"/>
  <c r="F53" i="47"/>
  <c r="W52" i="44"/>
  <c r="E52" i="43"/>
  <c r="K52" i="43"/>
  <c r="E53" i="47"/>
  <c r="S52" i="44"/>
  <c r="D52" i="43"/>
  <c r="J52" i="43"/>
  <c r="D53" i="47"/>
  <c r="O52" i="44"/>
  <c r="C52" i="43"/>
  <c r="I52" i="43"/>
  <c r="C53" i="47"/>
  <c r="AE121" i="44"/>
  <c r="G121" i="43"/>
  <c r="M121" i="43"/>
  <c r="O52" i="47"/>
  <c r="AA121" i="44"/>
  <c r="F121" i="43"/>
  <c r="L121" i="43"/>
  <c r="N52" i="47"/>
  <c r="W121" i="44"/>
  <c r="E121" i="43"/>
  <c r="K121" i="43"/>
  <c r="M52" i="47"/>
  <c r="S121" i="44"/>
  <c r="D121" i="43"/>
  <c r="J121" i="43"/>
  <c r="L52" i="47"/>
  <c r="O121" i="44"/>
  <c r="C121" i="43"/>
  <c r="I121" i="43"/>
  <c r="K52" i="47"/>
  <c r="AE51" i="44"/>
  <c r="G51" i="43"/>
  <c r="M51" i="43"/>
  <c r="G52" i="47"/>
  <c r="AA51" i="44"/>
  <c r="F51" i="43"/>
  <c r="L51" i="43"/>
  <c r="F52" i="47"/>
  <c r="W51" i="44"/>
  <c r="E51" i="43"/>
  <c r="K51" i="43"/>
  <c r="E52" i="47"/>
  <c r="S51" i="44"/>
  <c r="D51" i="43"/>
  <c r="J51" i="43"/>
  <c r="D52" i="47"/>
  <c r="O51" i="44"/>
  <c r="C51" i="43"/>
  <c r="I51" i="43"/>
  <c r="C52" i="47"/>
  <c r="AE120" i="44"/>
  <c r="G120" i="43"/>
  <c r="M120" i="43"/>
  <c r="O51" i="47"/>
  <c r="AA120" i="44"/>
  <c r="F120" i="43"/>
  <c r="L120" i="43"/>
  <c r="N51" i="47"/>
  <c r="W120" i="44"/>
  <c r="E120" i="43"/>
  <c r="K120" i="43"/>
  <c r="M51" i="47"/>
  <c r="S120" i="44"/>
  <c r="D120" i="43"/>
  <c r="J120" i="43"/>
  <c r="L51" i="47"/>
  <c r="O120" i="44"/>
  <c r="C120" i="43"/>
  <c r="I120" i="43"/>
  <c r="K51" i="47"/>
  <c r="G50" i="43"/>
  <c r="M50" i="43"/>
  <c r="G51" i="47"/>
  <c r="F50" i="43"/>
  <c r="L50" i="43"/>
  <c r="F51" i="47"/>
  <c r="E50" i="43"/>
  <c r="K50" i="43"/>
  <c r="E51" i="47"/>
  <c r="D50" i="43"/>
  <c r="J50" i="43"/>
  <c r="D51" i="47"/>
  <c r="C50" i="43"/>
  <c r="I50" i="43"/>
  <c r="C51" i="47"/>
  <c r="AE119" i="44"/>
  <c r="G119" i="43"/>
  <c r="M119" i="43"/>
  <c r="O50" i="47"/>
  <c r="AA119" i="44"/>
  <c r="F119" i="43"/>
  <c r="L119" i="43"/>
  <c r="N50" i="47"/>
  <c r="W119" i="44"/>
  <c r="E119" i="43"/>
  <c r="K119" i="43"/>
  <c r="M50" i="47"/>
  <c r="S119" i="44"/>
  <c r="D119" i="43"/>
  <c r="J119" i="43"/>
  <c r="L50" i="47"/>
  <c r="O119" i="44"/>
  <c r="C119" i="43"/>
  <c r="I119" i="43"/>
  <c r="K50" i="47"/>
  <c r="AE48" i="44"/>
  <c r="G48" i="43"/>
  <c r="M48" i="43"/>
  <c r="G49" i="47"/>
  <c r="AA48" i="44"/>
  <c r="F48" i="43"/>
  <c r="L48" i="43"/>
  <c r="F49" i="47"/>
  <c r="W48" i="44"/>
  <c r="E48" i="43"/>
  <c r="K48" i="43"/>
  <c r="E49" i="47"/>
  <c r="S48" i="44"/>
  <c r="D48" i="43"/>
  <c r="J48" i="43"/>
  <c r="D49" i="47"/>
  <c r="O48" i="44"/>
  <c r="C48" i="43"/>
  <c r="I48" i="43"/>
  <c r="C49" i="47"/>
  <c r="AE118" i="44"/>
  <c r="G118" i="43"/>
  <c r="M118" i="43"/>
  <c r="O49" i="47"/>
  <c r="AA118" i="44"/>
  <c r="F118" i="43"/>
  <c r="L118" i="43"/>
  <c r="N49" i="47"/>
  <c r="W118" i="44"/>
  <c r="E118" i="43"/>
  <c r="K118" i="43"/>
  <c r="M49" i="47"/>
  <c r="S118" i="44"/>
  <c r="D118" i="43"/>
  <c r="J118" i="43"/>
  <c r="L49" i="47"/>
  <c r="O118" i="44"/>
  <c r="C118" i="43"/>
  <c r="I118" i="43"/>
  <c r="K49" i="47"/>
  <c r="AE49" i="44"/>
  <c r="G49" i="43"/>
  <c r="M49" i="43"/>
  <c r="G50" i="47"/>
  <c r="AA49" i="44"/>
  <c r="F49" i="43"/>
  <c r="L49" i="43"/>
  <c r="F50" i="47"/>
  <c r="W49" i="44"/>
  <c r="E49" i="43"/>
  <c r="K49" i="43"/>
  <c r="E50" i="47"/>
  <c r="S49" i="44"/>
  <c r="D49" i="43"/>
  <c r="J49" i="43"/>
  <c r="D50" i="47"/>
  <c r="O49" i="44"/>
  <c r="C49" i="43"/>
  <c r="I49" i="43"/>
  <c r="C50" i="47"/>
  <c r="AE117" i="44"/>
  <c r="G117" i="43"/>
  <c r="M117" i="43"/>
  <c r="O48" i="47"/>
  <c r="AA117" i="44"/>
  <c r="F117" i="43"/>
  <c r="L117" i="43"/>
  <c r="N48" i="47"/>
  <c r="W117" i="44"/>
  <c r="E117" i="43"/>
  <c r="K117" i="43"/>
  <c r="M48" i="47"/>
  <c r="S117" i="44"/>
  <c r="D117" i="43"/>
  <c r="J117" i="43"/>
  <c r="L48" i="47"/>
  <c r="O117" i="44"/>
  <c r="C117" i="43"/>
  <c r="I117" i="43"/>
  <c r="K48" i="47"/>
  <c r="AE47" i="44"/>
  <c r="G47" i="43"/>
  <c r="M47" i="43"/>
  <c r="G48" i="47"/>
  <c r="AA47" i="44"/>
  <c r="F47" i="43"/>
  <c r="L47" i="43"/>
  <c r="F48" i="47"/>
  <c r="W47" i="44"/>
  <c r="E47" i="43"/>
  <c r="K47" i="43"/>
  <c r="E48" i="47"/>
  <c r="S47" i="44"/>
  <c r="D47" i="43"/>
  <c r="J47" i="43"/>
  <c r="D48" i="47"/>
  <c r="O47" i="44"/>
  <c r="C47" i="43"/>
  <c r="I47" i="43"/>
  <c r="C48" i="47"/>
  <c r="AE116" i="44"/>
  <c r="G116" i="43"/>
  <c r="M116" i="43"/>
  <c r="O47" i="47"/>
  <c r="AA116" i="44"/>
  <c r="F116" i="43"/>
  <c r="L116" i="43"/>
  <c r="N47" i="47"/>
  <c r="W116" i="44"/>
  <c r="E116" i="43"/>
  <c r="K116" i="43"/>
  <c r="M47" i="47"/>
  <c r="S116" i="44"/>
  <c r="D116" i="43"/>
  <c r="J116" i="43"/>
  <c r="L47" i="47"/>
  <c r="O116" i="44"/>
  <c r="C116" i="43"/>
  <c r="I116" i="43"/>
  <c r="K47" i="47"/>
  <c r="AE46" i="44"/>
  <c r="G46" i="43"/>
  <c r="M46" i="43"/>
  <c r="G47" i="47"/>
  <c r="AA46" i="44"/>
  <c r="F46" i="43"/>
  <c r="L46" i="43"/>
  <c r="F47" i="47"/>
  <c r="W46" i="44"/>
  <c r="E46" i="43"/>
  <c r="K46" i="43"/>
  <c r="E47" i="47"/>
  <c r="S46" i="44"/>
  <c r="D46" i="43"/>
  <c r="J46" i="43"/>
  <c r="D47" i="47"/>
  <c r="O46" i="44"/>
  <c r="C46" i="43"/>
  <c r="I46" i="43"/>
  <c r="C47" i="47"/>
  <c r="AE115" i="44"/>
  <c r="G115" i="43"/>
  <c r="M115" i="43"/>
  <c r="O46" i="47"/>
  <c r="AA115" i="44"/>
  <c r="F115" i="43"/>
  <c r="L115" i="43"/>
  <c r="N46" i="47"/>
  <c r="W115" i="44"/>
  <c r="E115" i="43"/>
  <c r="K115" i="43"/>
  <c r="M46" i="47"/>
  <c r="S115" i="44"/>
  <c r="D115" i="43"/>
  <c r="J115" i="43"/>
  <c r="L46" i="47"/>
  <c r="O115" i="44"/>
  <c r="C115" i="43"/>
  <c r="I115" i="43"/>
  <c r="K46" i="47"/>
  <c r="AE45" i="44"/>
  <c r="G45" i="43"/>
  <c r="M45" i="43"/>
  <c r="G46" i="47"/>
  <c r="AA45" i="44"/>
  <c r="F45" i="43"/>
  <c r="L45" i="43"/>
  <c r="F46" i="47"/>
  <c r="W45" i="44"/>
  <c r="E45" i="43"/>
  <c r="K45" i="43"/>
  <c r="E46" i="47"/>
  <c r="S45" i="44"/>
  <c r="D45" i="43"/>
  <c r="J45" i="43"/>
  <c r="D46" i="47"/>
  <c r="O45" i="44"/>
  <c r="C45" i="43"/>
  <c r="I45" i="43"/>
  <c r="C46" i="47"/>
  <c r="AE114" i="44"/>
  <c r="G114" i="43"/>
  <c r="M114" i="43"/>
  <c r="O45" i="47"/>
  <c r="AA114" i="44"/>
  <c r="F114" i="43"/>
  <c r="L114" i="43"/>
  <c r="N45" i="47"/>
  <c r="W114" i="44"/>
  <c r="E114" i="43"/>
  <c r="K114" i="43"/>
  <c r="M45" i="47"/>
  <c r="S114" i="44"/>
  <c r="D114" i="43"/>
  <c r="J114" i="43"/>
  <c r="L45" i="47"/>
  <c r="O114" i="44"/>
  <c r="C114" i="43"/>
  <c r="I114" i="43"/>
  <c r="K45" i="47"/>
  <c r="AE44" i="44"/>
  <c r="G44" i="43"/>
  <c r="M44" i="43"/>
  <c r="G45" i="47"/>
  <c r="AA44" i="44"/>
  <c r="F44" i="43"/>
  <c r="L44" i="43"/>
  <c r="F45" i="47"/>
  <c r="W44" i="44"/>
  <c r="E44" i="43"/>
  <c r="K44" i="43"/>
  <c r="E45" i="47"/>
  <c r="S44" i="44"/>
  <c r="D44" i="43"/>
  <c r="J44" i="43"/>
  <c r="D45" i="47"/>
  <c r="O44" i="44"/>
  <c r="C44" i="43"/>
  <c r="I44" i="43"/>
  <c r="C45" i="47"/>
  <c r="G113" i="43"/>
  <c r="M113" i="43"/>
  <c r="O44" i="47"/>
  <c r="F113" i="43"/>
  <c r="L113" i="43"/>
  <c r="N44" i="47"/>
  <c r="E113" i="43"/>
  <c r="K113" i="43"/>
  <c r="M44" i="47"/>
  <c r="D113" i="43"/>
  <c r="J113" i="43"/>
  <c r="L44" i="47"/>
  <c r="C113" i="43"/>
  <c r="I113" i="43"/>
  <c r="K44" i="47"/>
  <c r="G43" i="43"/>
  <c r="M43" i="43"/>
  <c r="G44" i="47"/>
  <c r="F43" i="43"/>
  <c r="L43" i="43"/>
  <c r="F44" i="47"/>
  <c r="E43" i="43"/>
  <c r="K43" i="43"/>
  <c r="E44" i="47"/>
  <c r="D43" i="43"/>
  <c r="J43" i="43"/>
  <c r="D44" i="47"/>
  <c r="C43" i="43"/>
  <c r="I43" i="43"/>
  <c r="C44" i="47"/>
  <c r="AE112" i="44"/>
  <c r="G112" i="43"/>
  <c r="M112" i="43"/>
  <c r="O43" i="47"/>
  <c r="AA112" i="44"/>
  <c r="F112" i="43"/>
  <c r="L112" i="43"/>
  <c r="N43" i="47"/>
  <c r="W112" i="44"/>
  <c r="E112" i="43"/>
  <c r="K112" i="43"/>
  <c r="M43" i="47"/>
  <c r="S112" i="44"/>
  <c r="D112" i="43"/>
  <c r="J112" i="43"/>
  <c r="L43" i="47"/>
  <c r="O112" i="44"/>
  <c r="C112" i="43"/>
  <c r="I112" i="43"/>
  <c r="K43" i="47"/>
  <c r="AE42" i="44"/>
  <c r="G42" i="43"/>
  <c r="M42" i="43"/>
  <c r="G43" i="47"/>
  <c r="AA42" i="44"/>
  <c r="F42" i="43"/>
  <c r="L42" i="43"/>
  <c r="F43" i="47"/>
  <c r="W42" i="44"/>
  <c r="E42" i="43"/>
  <c r="K42" i="43"/>
  <c r="E43" i="47"/>
  <c r="S42" i="44"/>
  <c r="D42" i="43"/>
  <c r="J42" i="43"/>
  <c r="D43" i="47"/>
  <c r="O42" i="44"/>
  <c r="C42" i="43"/>
  <c r="I42" i="43"/>
  <c r="C43" i="47"/>
  <c r="AE111" i="44"/>
  <c r="G111" i="43"/>
  <c r="M111" i="43"/>
  <c r="O42" i="47"/>
  <c r="AA111" i="44"/>
  <c r="F111" i="43"/>
  <c r="L111" i="43"/>
  <c r="N42" i="47"/>
  <c r="W111" i="44"/>
  <c r="E111" i="43"/>
  <c r="K111" i="43"/>
  <c r="M42" i="47"/>
  <c r="S111" i="44"/>
  <c r="D111" i="43"/>
  <c r="J111" i="43"/>
  <c r="L42" i="47"/>
  <c r="O111" i="44"/>
  <c r="C111" i="43"/>
  <c r="I111" i="43"/>
  <c r="K42" i="47"/>
  <c r="AE41" i="44"/>
  <c r="G41" i="43"/>
  <c r="M41" i="43"/>
  <c r="G42" i="47"/>
  <c r="AA41" i="44"/>
  <c r="F41" i="43"/>
  <c r="L41" i="43"/>
  <c r="F42" i="47"/>
  <c r="W41" i="44"/>
  <c r="E41" i="43"/>
  <c r="K41" i="43"/>
  <c r="E42" i="47"/>
  <c r="S41" i="44"/>
  <c r="D41" i="43"/>
  <c r="J41" i="43"/>
  <c r="D42" i="47"/>
  <c r="O41" i="44"/>
  <c r="C41" i="43"/>
  <c r="I41" i="43"/>
  <c r="C42" i="47"/>
  <c r="AE110" i="44"/>
  <c r="G110" i="43"/>
  <c r="M110" i="43"/>
  <c r="O41" i="47"/>
  <c r="AA110" i="44"/>
  <c r="F110" i="43"/>
  <c r="L110" i="43"/>
  <c r="N41" i="47"/>
  <c r="W110" i="44"/>
  <c r="E110" i="43"/>
  <c r="K110" i="43"/>
  <c r="M41" i="47"/>
  <c r="S110" i="44"/>
  <c r="D110" i="43"/>
  <c r="J110" i="43"/>
  <c r="L41" i="47"/>
  <c r="O110" i="44"/>
  <c r="C110" i="43"/>
  <c r="I110" i="43"/>
  <c r="K41" i="47"/>
  <c r="AE40" i="44"/>
  <c r="G40" i="43"/>
  <c r="M40" i="43"/>
  <c r="G41" i="47"/>
  <c r="AA40" i="44"/>
  <c r="F40" i="43"/>
  <c r="L40" i="43"/>
  <c r="F41" i="47"/>
  <c r="W40" i="44"/>
  <c r="E40" i="43"/>
  <c r="K40" i="43"/>
  <c r="E41" i="47"/>
  <c r="S40" i="44"/>
  <c r="D40" i="43"/>
  <c r="J40" i="43"/>
  <c r="D41" i="47"/>
  <c r="O40" i="44"/>
  <c r="C40" i="43"/>
  <c r="I40" i="43"/>
  <c r="C41" i="47"/>
  <c r="G109" i="43"/>
  <c r="M109" i="43"/>
  <c r="O40" i="47"/>
  <c r="F109" i="43"/>
  <c r="L109" i="43"/>
  <c r="N40" i="47"/>
  <c r="E109" i="43"/>
  <c r="K109" i="43"/>
  <c r="M40" i="47"/>
  <c r="D109" i="43"/>
  <c r="J109" i="43"/>
  <c r="L40" i="47"/>
  <c r="C109" i="43"/>
  <c r="I109" i="43"/>
  <c r="K40" i="47"/>
  <c r="AE39" i="44"/>
  <c r="G39" i="43"/>
  <c r="M39" i="43"/>
  <c r="G40" i="47"/>
  <c r="AA39" i="44"/>
  <c r="F39" i="43"/>
  <c r="L39" i="43"/>
  <c r="F40" i="47"/>
  <c r="W39" i="44"/>
  <c r="E39" i="43"/>
  <c r="K39" i="43"/>
  <c r="E40" i="47"/>
  <c r="S39" i="44"/>
  <c r="D39" i="43"/>
  <c r="J39" i="43"/>
  <c r="D40" i="47"/>
  <c r="O39" i="44"/>
  <c r="C39" i="43"/>
  <c r="I39" i="43"/>
  <c r="C40" i="47"/>
  <c r="AE108" i="44"/>
  <c r="G108" i="43"/>
  <c r="M108" i="43"/>
  <c r="O39" i="47"/>
  <c r="AA108" i="44"/>
  <c r="F108" i="43"/>
  <c r="L108" i="43"/>
  <c r="N39" i="47"/>
  <c r="W108" i="44"/>
  <c r="E108" i="43"/>
  <c r="K108" i="43"/>
  <c r="M39" i="47"/>
  <c r="S108" i="44"/>
  <c r="D108" i="43"/>
  <c r="J108" i="43"/>
  <c r="L39" i="47"/>
  <c r="O108" i="44"/>
  <c r="C108" i="43"/>
  <c r="I108" i="43"/>
  <c r="K39" i="47"/>
  <c r="AE38" i="44"/>
  <c r="G38" i="43"/>
  <c r="M38" i="43"/>
  <c r="G39" i="47"/>
  <c r="AA38" i="44"/>
  <c r="F38" i="43"/>
  <c r="L38" i="43"/>
  <c r="F39" i="47"/>
  <c r="W38" i="44"/>
  <c r="E38" i="43"/>
  <c r="K38" i="43"/>
  <c r="E39" i="47"/>
  <c r="S38" i="44"/>
  <c r="D38" i="43"/>
  <c r="J38" i="43"/>
  <c r="D39" i="47"/>
  <c r="O38" i="44"/>
  <c r="C38" i="43"/>
  <c r="I38" i="43"/>
  <c r="C39" i="47"/>
  <c r="AE107" i="44"/>
  <c r="G107" i="43"/>
  <c r="M107" i="43"/>
  <c r="O38" i="47"/>
  <c r="AA107" i="44"/>
  <c r="F107" i="43"/>
  <c r="L107" i="43"/>
  <c r="N38" i="47"/>
  <c r="W107" i="44"/>
  <c r="E107" i="43"/>
  <c r="K107" i="43"/>
  <c r="M38" i="47"/>
  <c r="S107" i="44"/>
  <c r="D107" i="43"/>
  <c r="J107" i="43"/>
  <c r="L38" i="47"/>
  <c r="O107" i="44"/>
  <c r="C107" i="43"/>
  <c r="I107" i="43"/>
  <c r="K38" i="47"/>
  <c r="AE37" i="44"/>
  <c r="G37" i="43"/>
  <c r="M37" i="43"/>
  <c r="G38" i="47"/>
  <c r="AA37" i="44"/>
  <c r="F37" i="43"/>
  <c r="L37" i="43"/>
  <c r="F38" i="47"/>
  <c r="W37" i="44"/>
  <c r="E37" i="43"/>
  <c r="K37" i="43"/>
  <c r="E38" i="47"/>
  <c r="S37" i="44"/>
  <c r="D37" i="43"/>
  <c r="J37" i="43"/>
  <c r="D38" i="47"/>
  <c r="O37" i="44"/>
  <c r="C37" i="43"/>
  <c r="I37" i="43"/>
  <c r="C38" i="47"/>
  <c r="AE106" i="44"/>
  <c r="G106" i="43"/>
  <c r="M106" i="43"/>
  <c r="O37" i="47"/>
  <c r="AA106" i="44"/>
  <c r="F106" i="43"/>
  <c r="L106" i="43"/>
  <c r="N37" i="47"/>
  <c r="W106" i="44"/>
  <c r="E106" i="43"/>
  <c r="K106" i="43"/>
  <c r="M37" i="47"/>
  <c r="S106" i="44"/>
  <c r="D106" i="43"/>
  <c r="J106" i="43"/>
  <c r="L37" i="47"/>
  <c r="O106" i="44"/>
  <c r="C106" i="43"/>
  <c r="I106" i="43"/>
  <c r="K37" i="47"/>
  <c r="AE36" i="44"/>
  <c r="G36" i="43"/>
  <c r="M36" i="43"/>
  <c r="G37" i="47"/>
  <c r="AA36" i="44"/>
  <c r="F36" i="43"/>
  <c r="L36" i="43"/>
  <c r="F37" i="47"/>
  <c r="W36" i="44"/>
  <c r="E36" i="43"/>
  <c r="K36" i="43"/>
  <c r="E37" i="47"/>
  <c r="S36" i="44"/>
  <c r="D36" i="43"/>
  <c r="J36" i="43"/>
  <c r="D37" i="47"/>
  <c r="O36" i="44"/>
  <c r="C36" i="43"/>
  <c r="I36" i="43"/>
  <c r="C37" i="47"/>
  <c r="AE105" i="44"/>
  <c r="G105" i="43"/>
  <c r="M105" i="43"/>
  <c r="O36" i="47"/>
  <c r="AA105" i="44"/>
  <c r="F105" i="43"/>
  <c r="L105" i="43"/>
  <c r="N36" i="47"/>
  <c r="W105" i="44"/>
  <c r="E105" i="43"/>
  <c r="K105" i="43"/>
  <c r="M36" i="47"/>
  <c r="S105" i="44"/>
  <c r="D105" i="43"/>
  <c r="J105" i="43"/>
  <c r="L36" i="47"/>
  <c r="O105" i="44"/>
  <c r="C105" i="43"/>
  <c r="I105" i="43"/>
  <c r="K36" i="47"/>
  <c r="AE35" i="44"/>
  <c r="G35" i="43"/>
  <c r="M35" i="43"/>
  <c r="G36" i="47"/>
  <c r="AA35" i="44"/>
  <c r="F35" i="43"/>
  <c r="L35" i="43"/>
  <c r="F36" i="47"/>
  <c r="W35" i="44"/>
  <c r="E35" i="43"/>
  <c r="K35" i="43"/>
  <c r="E36" i="47"/>
  <c r="S35" i="44"/>
  <c r="D35" i="43"/>
  <c r="J35" i="43"/>
  <c r="D36" i="47"/>
  <c r="O35" i="44"/>
  <c r="C35" i="43"/>
  <c r="I35" i="43"/>
  <c r="C36" i="47"/>
  <c r="AE104" i="44"/>
  <c r="G104" i="43"/>
  <c r="M104" i="43"/>
  <c r="O35" i="47"/>
  <c r="AA104" i="44"/>
  <c r="F104" i="43"/>
  <c r="L104" i="43"/>
  <c r="N35" i="47"/>
  <c r="W104" i="44"/>
  <c r="E104" i="43"/>
  <c r="K104" i="43"/>
  <c r="M35" i="47"/>
  <c r="S104" i="44"/>
  <c r="D104" i="43"/>
  <c r="J104" i="43"/>
  <c r="L35" i="47"/>
  <c r="O104" i="44"/>
  <c r="C104" i="43"/>
  <c r="I104" i="43"/>
  <c r="K35" i="47"/>
  <c r="AE34" i="44"/>
  <c r="G34" i="43"/>
  <c r="M34" i="43"/>
  <c r="G35" i="47"/>
  <c r="AA34" i="44"/>
  <c r="F34" i="43"/>
  <c r="L34" i="43"/>
  <c r="F35" i="47"/>
  <c r="W34" i="44"/>
  <c r="E34" i="43"/>
  <c r="K34" i="43"/>
  <c r="E35" i="47"/>
  <c r="S34" i="44"/>
  <c r="D34" i="43"/>
  <c r="J34" i="43"/>
  <c r="D35" i="47"/>
  <c r="O34" i="44"/>
  <c r="C34" i="43"/>
  <c r="I34" i="43"/>
  <c r="C35" i="47"/>
  <c r="AE103" i="44"/>
  <c r="G103" i="43"/>
  <c r="M103" i="43"/>
  <c r="O34" i="47"/>
  <c r="AA103" i="44"/>
  <c r="F103" i="43"/>
  <c r="L103" i="43"/>
  <c r="N34" i="47"/>
  <c r="W103" i="44"/>
  <c r="E103" i="43"/>
  <c r="K103" i="43"/>
  <c r="M34" i="47"/>
  <c r="S103" i="44"/>
  <c r="D103" i="43"/>
  <c r="J103" i="43"/>
  <c r="L34" i="47"/>
  <c r="O103" i="44"/>
  <c r="C103" i="43"/>
  <c r="I103" i="43"/>
  <c r="K34" i="47"/>
  <c r="AE33" i="44"/>
  <c r="G33" i="43"/>
  <c r="M33" i="43"/>
  <c r="G34" i="47"/>
  <c r="AA33" i="44"/>
  <c r="F33" i="43"/>
  <c r="L33" i="43"/>
  <c r="F34" i="47"/>
  <c r="W33" i="44"/>
  <c r="E33" i="43"/>
  <c r="K33" i="43"/>
  <c r="E34" i="47"/>
  <c r="S33" i="44"/>
  <c r="D33" i="43"/>
  <c r="J33" i="43"/>
  <c r="D34" i="47"/>
  <c r="O33" i="44"/>
  <c r="C33" i="43"/>
  <c r="I33" i="43"/>
  <c r="C34" i="47"/>
  <c r="AE102" i="44"/>
  <c r="G102" i="43"/>
  <c r="M102" i="43"/>
  <c r="O33" i="47"/>
  <c r="AA102" i="44"/>
  <c r="F102" i="43"/>
  <c r="L102" i="43"/>
  <c r="N33" i="47"/>
  <c r="W102" i="44"/>
  <c r="E102" i="43"/>
  <c r="K102" i="43"/>
  <c r="M33" i="47"/>
  <c r="S102" i="44"/>
  <c r="D102" i="43"/>
  <c r="J102" i="43"/>
  <c r="L33" i="47"/>
  <c r="O102" i="44"/>
  <c r="C102" i="43"/>
  <c r="I102" i="43"/>
  <c r="K33" i="47"/>
  <c r="G32" i="43"/>
  <c r="M32" i="43"/>
  <c r="G33" i="47"/>
  <c r="F32" i="43"/>
  <c r="L32" i="43"/>
  <c r="F33" i="47"/>
  <c r="E32" i="43"/>
  <c r="K32" i="43"/>
  <c r="E33" i="47"/>
  <c r="D32" i="43"/>
  <c r="J32" i="43"/>
  <c r="D33" i="47"/>
  <c r="C32" i="43"/>
  <c r="I32" i="43"/>
  <c r="C33" i="47"/>
  <c r="AE101" i="44"/>
  <c r="G101" i="43"/>
  <c r="M101" i="43"/>
  <c r="O32" i="47"/>
  <c r="AA101" i="44"/>
  <c r="F101" i="43"/>
  <c r="L101" i="43"/>
  <c r="N32" i="47"/>
  <c r="W101" i="44"/>
  <c r="E101" i="43"/>
  <c r="K101" i="43"/>
  <c r="M32" i="47"/>
  <c r="S101" i="44"/>
  <c r="D101" i="43"/>
  <c r="J101" i="43"/>
  <c r="L32" i="47"/>
  <c r="O101" i="44"/>
  <c r="C101" i="43"/>
  <c r="I101" i="43"/>
  <c r="K32" i="47"/>
  <c r="AE31" i="44"/>
  <c r="G31" i="43"/>
  <c r="M31" i="43"/>
  <c r="G32" i="47"/>
  <c r="AA31" i="44"/>
  <c r="F31" i="43"/>
  <c r="L31" i="43"/>
  <c r="F32" i="47"/>
  <c r="W31" i="44"/>
  <c r="E31" i="43"/>
  <c r="K31" i="43"/>
  <c r="E32" i="47"/>
  <c r="S31" i="44"/>
  <c r="D31" i="43"/>
  <c r="J31" i="43"/>
  <c r="D32" i="47"/>
  <c r="O31" i="44"/>
  <c r="C31" i="43"/>
  <c r="I31" i="43"/>
  <c r="C32" i="47"/>
  <c r="AE100" i="44"/>
  <c r="G100" i="43"/>
  <c r="M100" i="43"/>
  <c r="O31" i="47"/>
  <c r="AA100" i="44"/>
  <c r="F100" i="43"/>
  <c r="L100" i="43"/>
  <c r="N31" i="47"/>
  <c r="W100" i="44"/>
  <c r="E100" i="43"/>
  <c r="K100" i="43"/>
  <c r="M31" i="47"/>
  <c r="S100" i="44"/>
  <c r="D100" i="43"/>
  <c r="J100" i="43"/>
  <c r="L31" i="47"/>
  <c r="O100" i="44"/>
  <c r="C100" i="43"/>
  <c r="I100" i="43"/>
  <c r="K31" i="47"/>
  <c r="AE30" i="44"/>
  <c r="G30" i="43"/>
  <c r="M30" i="43"/>
  <c r="G31" i="47"/>
  <c r="AA30" i="44"/>
  <c r="F30" i="43"/>
  <c r="L30" i="43"/>
  <c r="F31" i="47"/>
  <c r="W30" i="44"/>
  <c r="E30" i="43"/>
  <c r="K30" i="43"/>
  <c r="E31" i="47"/>
  <c r="S30" i="44"/>
  <c r="D30" i="43"/>
  <c r="J30" i="43"/>
  <c r="D31" i="47"/>
  <c r="O30" i="44"/>
  <c r="C30" i="43"/>
  <c r="I30" i="43"/>
  <c r="C31" i="47"/>
  <c r="AE99" i="44"/>
  <c r="G99" i="43"/>
  <c r="M99" i="43"/>
  <c r="O30" i="47"/>
  <c r="AA99" i="44"/>
  <c r="F99" i="43"/>
  <c r="L99" i="43"/>
  <c r="N30" i="47"/>
  <c r="W99" i="44"/>
  <c r="E99" i="43"/>
  <c r="K99" i="43"/>
  <c r="M30" i="47"/>
  <c r="S99" i="44"/>
  <c r="D99" i="43"/>
  <c r="J99" i="43"/>
  <c r="L30" i="47"/>
  <c r="O99" i="44"/>
  <c r="C99" i="43"/>
  <c r="I99" i="43"/>
  <c r="K30" i="47"/>
  <c r="AE29" i="44"/>
  <c r="G29" i="43"/>
  <c r="M29" i="43"/>
  <c r="G30" i="47"/>
  <c r="AA29" i="44"/>
  <c r="F29" i="43"/>
  <c r="L29" i="43"/>
  <c r="F30" i="47"/>
  <c r="W29" i="44"/>
  <c r="E29" i="43"/>
  <c r="K29" i="43"/>
  <c r="E30" i="47"/>
  <c r="S29" i="44"/>
  <c r="D29" i="43"/>
  <c r="J29" i="43"/>
  <c r="D30" i="47"/>
  <c r="O29" i="44"/>
  <c r="C29" i="43"/>
  <c r="I29" i="43"/>
  <c r="C30" i="47"/>
  <c r="AE98" i="44"/>
  <c r="G98" i="43"/>
  <c r="M98" i="43"/>
  <c r="O29" i="47"/>
  <c r="AA98" i="44"/>
  <c r="F98" i="43"/>
  <c r="L98" i="43"/>
  <c r="N29" i="47"/>
  <c r="W98" i="44"/>
  <c r="E98" i="43"/>
  <c r="K98" i="43"/>
  <c r="M29" i="47"/>
  <c r="S98" i="44"/>
  <c r="D98" i="43"/>
  <c r="J98" i="43"/>
  <c r="L29" i="47"/>
  <c r="O98" i="44"/>
  <c r="C98" i="43"/>
  <c r="I98" i="43"/>
  <c r="K29" i="47"/>
  <c r="G28" i="43"/>
  <c r="M28" i="43"/>
  <c r="G29" i="47"/>
  <c r="F28" i="43"/>
  <c r="L28" i="43"/>
  <c r="F29" i="47"/>
  <c r="E28" i="43"/>
  <c r="K28" i="43"/>
  <c r="E29" i="47"/>
  <c r="D28" i="43"/>
  <c r="J28" i="43"/>
  <c r="D29" i="47"/>
  <c r="C28" i="43"/>
  <c r="I28" i="43"/>
  <c r="C29" i="47"/>
  <c r="AE97" i="44"/>
  <c r="G97" i="43"/>
  <c r="M97" i="43"/>
  <c r="O28" i="47"/>
  <c r="AA97" i="44"/>
  <c r="F97" i="43"/>
  <c r="L97" i="43"/>
  <c r="N28" i="47"/>
  <c r="W97" i="44"/>
  <c r="E97" i="43"/>
  <c r="K97" i="43"/>
  <c r="M28" i="47"/>
  <c r="S97" i="44"/>
  <c r="D97" i="43"/>
  <c r="J97" i="43"/>
  <c r="L28" i="47"/>
  <c r="O97" i="44"/>
  <c r="C97" i="43"/>
  <c r="I97" i="43"/>
  <c r="K28" i="47"/>
  <c r="AE27" i="44"/>
  <c r="G27" i="43"/>
  <c r="M27" i="43"/>
  <c r="G28" i="47"/>
  <c r="AA27" i="44"/>
  <c r="F27" i="43"/>
  <c r="L27" i="43"/>
  <c r="F28" i="47"/>
  <c r="W27" i="44"/>
  <c r="E27" i="43"/>
  <c r="K27" i="43"/>
  <c r="E28" i="47"/>
  <c r="S27" i="44"/>
  <c r="D27" i="43"/>
  <c r="J27" i="43"/>
  <c r="D28" i="47"/>
  <c r="O27" i="44"/>
  <c r="C27" i="43"/>
  <c r="I27" i="43"/>
  <c r="C28" i="47"/>
  <c r="AE96" i="44"/>
  <c r="G96" i="43"/>
  <c r="M96" i="43"/>
  <c r="O27" i="47"/>
  <c r="AA96" i="44"/>
  <c r="F96" i="43"/>
  <c r="L96" i="43"/>
  <c r="N27" i="47"/>
  <c r="W96" i="44"/>
  <c r="E96" i="43"/>
  <c r="K96" i="43"/>
  <c r="M27" i="47"/>
  <c r="S96" i="44"/>
  <c r="D96" i="43"/>
  <c r="J96" i="43"/>
  <c r="L27" i="47"/>
  <c r="O96" i="44"/>
  <c r="C96" i="43"/>
  <c r="I96" i="43"/>
  <c r="K27" i="47"/>
  <c r="AE26" i="44"/>
  <c r="G26" i="43"/>
  <c r="M26" i="43"/>
  <c r="G27" i="47"/>
  <c r="AA26" i="44"/>
  <c r="F26" i="43"/>
  <c r="L26" i="43"/>
  <c r="F27" i="47"/>
  <c r="W26" i="44"/>
  <c r="E26" i="43"/>
  <c r="K26" i="43"/>
  <c r="E27" i="47"/>
  <c r="S26" i="44"/>
  <c r="D26" i="43"/>
  <c r="J26" i="43"/>
  <c r="D27" i="47"/>
  <c r="O26" i="44"/>
  <c r="C26" i="43"/>
  <c r="I26" i="43"/>
  <c r="C27" i="47"/>
  <c r="G95" i="43"/>
  <c r="M95" i="43"/>
  <c r="O26" i="47"/>
  <c r="F95" i="43"/>
  <c r="L95" i="43"/>
  <c r="N26" i="47"/>
  <c r="E95" i="43"/>
  <c r="K95" i="43"/>
  <c r="M26" i="47"/>
  <c r="D95" i="43"/>
  <c r="J95" i="43"/>
  <c r="L26" i="47"/>
  <c r="C95" i="43"/>
  <c r="I95" i="43"/>
  <c r="K26" i="47"/>
  <c r="AE25" i="44"/>
  <c r="G25" i="43"/>
  <c r="M25" i="43"/>
  <c r="G26" i="47"/>
  <c r="AA25" i="44"/>
  <c r="F25" i="43"/>
  <c r="L25" i="43"/>
  <c r="F26" i="47"/>
  <c r="W25" i="44"/>
  <c r="E25" i="43"/>
  <c r="K25" i="43"/>
  <c r="E26" i="47"/>
  <c r="S25" i="44"/>
  <c r="D25" i="43"/>
  <c r="J25" i="43"/>
  <c r="D26" i="47"/>
  <c r="O25" i="44"/>
  <c r="C25" i="43"/>
  <c r="I25" i="43"/>
  <c r="C26" i="47"/>
  <c r="AE94" i="44"/>
  <c r="G94" i="43"/>
  <c r="M94" i="43"/>
  <c r="O25" i="47"/>
  <c r="AA94" i="44"/>
  <c r="F94" i="43"/>
  <c r="L94" i="43"/>
  <c r="N25" i="47"/>
  <c r="W94" i="44"/>
  <c r="E94" i="43"/>
  <c r="K94" i="43"/>
  <c r="M25" i="47"/>
  <c r="S94" i="44"/>
  <c r="D94" i="43"/>
  <c r="J94" i="43"/>
  <c r="L25" i="47"/>
  <c r="O94" i="44"/>
  <c r="C94" i="43"/>
  <c r="I94" i="43"/>
  <c r="K25" i="47"/>
  <c r="AE24" i="44"/>
  <c r="G24" i="43"/>
  <c r="M24" i="43"/>
  <c r="G25" i="47"/>
  <c r="AA24" i="44"/>
  <c r="F24" i="43"/>
  <c r="L24" i="43"/>
  <c r="F25" i="47"/>
  <c r="W24" i="44"/>
  <c r="E24" i="43"/>
  <c r="K24" i="43"/>
  <c r="E25" i="47"/>
  <c r="S24" i="44"/>
  <c r="D24" i="43"/>
  <c r="J24" i="43"/>
  <c r="D25" i="47"/>
  <c r="O24" i="44"/>
  <c r="C24" i="43"/>
  <c r="I24" i="43"/>
  <c r="C25" i="47"/>
  <c r="AE93" i="44"/>
  <c r="G93" i="43"/>
  <c r="M93" i="43"/>
  <c r="O24" i="47"/>
  <c r="AA93" i="44"/>
  <c r="F93" i="43"/>
  <c r="L93" i="43"/>
  <c r="N24" i="47"/>
  <c r="W93" i="44"/>
  <c r="E93" i="43"/>
  <c r="K93" i="43"/>
  <c r="M24" i="47"/>
  <c r="S93" i="44"/>
  <c r="D93" i="43"/>
  <c r="J93" i="43"/>
  <c r="L24" i="47"/>
  <c r="O93" i="44"/>
  <c r="C93" i="43"/>
  <c r="I93" i="43"/>
  <c r="K24" i="47"/>
  <c r="AE23" i="44"/>
  <c r="G23" i="43"/>
  <c r="M23" i="43"/>
  <c r="G24" i="47"/>
  <c r="AA23" i="44"/>
  <c r="F23" i="43"/>
  <c r="L23" i="43"/>
  <c r="F24" i="47"/>
  <c r="W23" i="44"/>
  <c r="E23" i="43"/>
  <c r="K23" i="43"/>
  <c r="E24" i="47"/>
  <c r="S23" i="44"/>
  <c r="D23" i="43"/>
  <c r="J23" i="43"/>
  <c r="D24" i="47"/>
  <c r="O23" i="44"/>
  <c r="C23" i="43"/>
  <c r="I23" i="43"/>
  <c r="C24" i="47"/>
  <c r="G92" i="43"/>
  <c r="M92" i="43"/>
  <c r="O23" i="47"/>
  <c r="F92" i="43"/>
  <c r="L92" i="43"/>
  <c r="N23" i="47"/>
  <c r="E92" i="43"/>
  <c r="K92" i="43"/>
  <c r="M23" i="47"/>
  <c r="D92" i="43"/>
  <c r="J92" i="43"/>
  <c r="L23" i="47"/>
  <c r="C92" i="43"/>
  <c r="I92" i="43"/>
  <c r="K23" i="47"/>
  <c r="G22" i="43"/>
  <c r="M22" i="43"/>
  <c r="G23" i="47"/>
  <c r="F22" i="43"/>
  <c r="L22" i="43"/>
  <c r="F23" i="47"/>
  <c r="E22" i="43"/>
  <c r="K22" i="43"/>
  <c r="E23" i="47"/>
  <c r="D22" i="43"/>
  <c r="J22" i="43"/>
  <c r="D23" i="47"/>
  <c r="C22" i="43"/>
  <c r="I22" i="43"/>
  <c r="C23" i="47"/>
  <c r="G91" i="43"/>
  <c r="M91" i="43"/>
  <c r="O22" i="47"/>
  <c r="F91" i="43"/>
  <c r="L91" i="43"/>
  <c r="N22" i="47"/>
  <c r="E91" i="43"/>
  <c r="K91" i="43"/>
  <c r="M22" i="47"/>
  <c r="D91" i="43"/>
  <c r="J91" i="43"/>
  <c r="L22" i="47"/>
  <c r="C91" i="43"/>
  <c r="I91" i="43"/>
  <c r="K22" i="47"/>
  <c r="AE21" i="44"/>
  <c r="G21" i="43"/>
  <c r="M21" i="43"/>
  <c r="G22" i="47"/>
  <c r="AA21" i="44"/>
  <c r="F21" i="43"/>
  <c r="L21" i="43"/>
  <c r="F22" i="47"/>
  <c r="W21" i="44"/>
  <c r="E21" i="43"/>
  <c r="K21" i="43"/>
  <c r="E22" i="47"/>
  <c r="S21" i="44"/>
  <c r="D21" i="43"/>
  <c r="J21" i="43"/>
  <c r="D22" i="47"/>
  <c r="O21" i="44"/>
  <c r="C21" i="43"/>
  <c r="I21" i="43"/>
  <c r="C22" i="47"/>
  <c r="AE90" i="44"/>
  <c r="G90" i="43"/>
  <c r="M90" i="43"/>
  <c r="O21" i="47"/>
  <c r="AA90" i="44"/>
  <c r="F90" i="43"/>
  <c r="L90" i="43"/>
  <c r="N21" i="47"/>
  <c r="W90" i="44"/>
  <c r="E90" i="43"/>
  <c r="K90" i="43"/>
  <c r="M21" i="47"/>
  <c r="S90" i="44"/>
  <c r="D90" i="43"/>
  <c r="J90" i="43"/>
  <c r="L21" i="47"/>
  <c r="O90" i="44"/>
  <c r="C90" i="43"/>
  <c r="I90" i="43"/>
  <c r="K21" i="47"/>
  <c r="AE20" i="44"/>
  <c r="G20" i="43"/>
  <c r="M20" i="43"/>
  <c r="G21" i="47"/>
  <c r="AA20" i="44"/>
  <c r="F20" i="43"/>
  <c r="L20" i="43"/>
  <c r="F21" i="47"/>
  <c r="W20" i="44"/>
  <c r="E20" i="43"/>
  <c r="K20" i="43"/>
  <c r="E21" i="47"/>
  <c r="S20" i="44"/>
  <c r="D20" i="43"/>
  <c r="J20" i="43"/>
  <c r="D21" i="47"/>
  <c r="O20" i="44"/>
  <c r="C20" i="43"/>
  <c r="I20" i="43"/>
  <c r="C21" i="47"/>
  <c r="AE89" i="44"/>
  <c r="G89" i="43"/>
  <c r="M89" i="43"/>
  <c r="O20" i="47"/>
  <c r="AA89" i="44"/>
  <c r="F89" i="43"/>
  <c r="L89" i="43"/>
  <c r="N20" i="47"/>
  <c r="W89" i="44"/>
  <c r="E89" i="43"/>
  <c r="K89" i="43"/>
  <c r="M20" i="47"/>
  <c r="S89" i="44"/>
  <c r="D89" i="43"/>
  <c r="J89" i="43"/>
  <c r="L20" i="47"/>
  <c r="O89" i="44"/>
  <c r="C89" i="43"/>
  <c r="I89" i="43"/>
  <c r="K20" i="47"/>
  <c r="AE19" i="44"/>
  <c r="G19" i="43"/>
  <c r="M19" i="43"/>
  <c r="G20" i="47"/>
  <c r="AA19" i="44"/>
  <c r="F19" i="43"/>
  <c r="L19" i="43"/>
  <c r="F20" i="47"/>
  <c r="W19" i="44"/>
  <c r="E19" i="43"/>
  <c r="K19" i="43"/>
  <c r="E20" i="47"/>
  <c r="S19" i="44"/>
  <c r="D19" i="43"/>
  <c r="J19" i="43"/>
  <c r="D20" i="47"/>
  <c r="O19" i="44"/>
  <c r="C19" i="43"/>
  <c r="I19" i="43"/>
  <c r="C20" i="47"/>
  <c r="AE88" i="44"/>
  <c r="G88" i="43"/>
  <c r="M88" i="43"/>
  <c r="O19" i="47"/>
  <c r="AA88" i="44"/>
  <c r="F88" i="43"/>
  <c r="L88" i="43"/>
  <c r="N19" i="47"/>
  <c r="W88" i="44"/>
  <c r="E88" i="43"/>
  <c r="K88" i="43"/>
  <c r="M19" i="47"/>
  <c r="S88" i="44"/>
  <c r="D88" i="43"/>
  <c r="J88" i="43"/>
  <c r="L19" i="47"/>
  <c r="O88" i="44"/>
  <c r="C88" i="43"/>
  <c r="I88" i="43"/>
  <c r="K19" i="47"/>
  <c r="AE18" i="44"/>
  <c r="G18" i="43"/>
  <c r="M18" i="43"/>
  <c r="G19" i="47"/>
  <c r="AA18" i="44"/>
  <c r="F18" i="43"/>
  <c r="L18" i="43"/>
  <c r="F19" i="47"/>
  <c r="W18" i="44"/>
  <c r="E18" i="43"/>
  <c r="K18" i="43"/>
  <c r="E19" i="47"/>
  <c r="S18" i="44"/>
  <c r="D18" i="43"/>
  <c r="J18" i="43"/>
  <c r="D19" i="47"/>
  <c r="O18" i="44"/>
  <c r="C18" i="43"/>
  <c r="I18" i="43"/>
  <c r="C19" i="47"/>
  <c r="AE87" i="44"/>
  <c r="G87" i="43"/>
  <c r="M87" i="43"/>
  <c r="O18" i="47"/>
  <c r="AA87" i="44"/>
  <c r="F87" i="43"/>
  <c r="L87" i="43"/>
  <c r="N18" i="47"/>
  <c r="W87" i="44"/>
  <c r="E87" i="43"/>
  <c r="K87" i="43"/>
  <c r="M18" i="47"/>
  <c r="S87" i="44"/>
  <c r="D87" i="43"/>
  <c r="J87" i="43"/>
  <c r="L18" i="47"/>
  <c r="O87" i="44"/>
  <c r="C87" i="43"/>
  <c r="I87" i="43"/>
  <c r="K18" i="47"/>
  <c r="AE17" i="44"/>
  <c r="G17" i="43"/>
  <c r="M17" i="43"/>
  <c r="G18" i="47"/>
  <c r="AA17" i="44"/>
  <c r="F17" i="43"/>
  <c r="L17" i="43"/>
  <c r="F18" i="47"/>
  <c r="W17" i="44"/>
  <c r="E17" i="43"/>
  <c r="K17" i="43"/>
  <c r="E18" i="47"/>
  <c r="S17" i="44"/>
  <c r="D17" i="43"/>
  <c r="J17" i="43"/>
  <c r="D18" i="47"/>
  <c r="O17" i="44"/>
  <c r="C17" i="43"/>
  <c r="I17" i="43"/>
  <c r="C18" i="47"/>
  <c r="AE86" i="44"/>
  <c r="G86" i="43"/>
  <c r="M86" i="43"/>
  <c r="O17" i="47"/>
  <c r="AA86" i="44"/>
  <c r="F86" i="43"/>
  <c r="L86" i="43"/>
  <c r="N17" i="47"/>
  <c r="W86" i="44"/>
  <c r="E86" i="43"/>
  <c r="K86" i="43"/>
  <c r="M17" i="47"/>
  <c r="S86" i="44"/>
  <c r="D86" i="43"/>
  <c r="J86" i="43"/>
  <c r="L17" i="47"/>
  <c r="O86" i="44"/>
  <c r="C86" i="43"/>
  <c r="I86" i="43"/>
  <c r="K17" i="47"/>
  <c r="AE16" i="44"/>
  <c r="G16" i="43"/>
  <c r="M16" i="43"/>
  <c r="G17" i="47"/>
  <c r="AA16" i="44"/>
  <c r="F16" i="43"/>
  <c r="L16" i="43"/>
  <c r="F17" i="47"/>
  <c r="W16" i="44"/>
  <c r="E16" i="43"/>
  <c r="K16" i="43"/>
  <c r="E17" i="47"/>
  <c r="S16" i="44"/>
  <c r="D16" i="43"/>
  <c r="J16" i="43"/>
  <c r="D17" i="47"/>
  <c r="O16" i="44"/>
  <c r="C16" i="43"/>
  <c r="I16" i="43"/>
  <c r="C17" i="47"/>
  <c r="AE85" i="44"/>
  <c r="G85" i="43"/>
  <c r="M85" i="43"/>
  <c r="O16" i="47"/>
  <c r="AA85" i="44"/>
  <c r="F85" i="43"/>
  <c r="L85" i="43"/>
  <c r="N16" i="47"/>
  <c r="W85" i="44"/>
  <c r="E85" i="43"/>
  <c r="K85" i="43"/>
  <c r="M16" i="47"/>
  <c r="S85" i="44"/>
  <c r="D85" i="43"/>
  <c r="J85" i="43"/>
  <c r="L16" i="47"/>
  <c r="O85" i="44"/>
  <c r="C85" i="43"/>
  <c r="I85" i="43"/>
  <c r="K16" i="47"/>
  <c r="AE15" i="44"/>
  <c r="G15" i="43"/>
  <c r="M15" i="43"/>
  <c r="G16" i="47"/>
  <c r="AA15" i="44"/>
  <c r="F15" i="43"/>
  <c r="L15" i="43"/>
  <c r="F16" i="47"/>
  <c r="W15" i="44"/>
  <c r="E15" i="43"/>
  <c r="K15" i="43"/>
  <c r="E16" i="47"/>
  <c r="S15" i="44"/>
  <c r="D15" i="43"/>
  <c r="J15" i="43"/>
  <c r="D16" i="47"/>
  <c r="O15" i="44"/>
  <c r="C15" i="43"/>
  <c r="I15" i="43"/>
  <c r="C16" i="47"/>
  <c r="AE84" i="44"/>
  <c r="G84" i="43"/>
  <c r="M84" i="43"/>
  <c r="O15" i="47"/>
  <c r="AA84" i="44"/>
  <c r="F84" i="43"/>
  <c r="L84" i="43"/>
  <c r="N15" i="47"/>
  <c r="W84" i="44"/>
  <c r="E84" i="43"/>
  <c r="K84" i="43"/>
  <c r="M15" i="47"/>
  <c r="S84" i="44"/>
  <c r="D84" i="43"/>
  <c r="J84" i="43"/>
  <c r="L15" i="47"/>
  <c r="O84" i="44"/>
  <c r="C84" i="43"/>
  <c r="I84" i="43"/>
  <c r="K15" i="47"/>
  <c r="AE14" i="44"/>
  <c r="G14" i="43"/>
  <c r="M14" i="43"/>
  <c r="G15" i="47"/>
  <c r="AA14" i="44"/>
  <c r="F14" i="43"/>
  <c r="L14" i="43"/>
  <c r="F15" i="47"/>
  <c r="W14" i="44"/>
  <c r="E14" i="43"/>
  <c r="K14" i="43"/>
  <c r="E15" i="47"/>
  <c r="S14" i="44"/>
  <c r="D14" i="43"/>
  <c r="J14" i="43"/>
  <c r="D15" i="47"/>
  <c r="O14" i="44"/>
  <c r="C14" i="43"/>
  <c r="I14" i="43"/>
  <c r="C15" i="47"/>
  <c r="G83" i="43"/>
  <c r="M83" i="43"/>
  <c r="O14" i="47"/>
  <c r="F83" i="43"/>
  <c r="L83" i="43"/>
  <c r="N14" i="47"/>
  <c r="E83" i="43"/>
  <c r="K83" i="43"/>
  <c r="M14" i="47"/>
  <c r="D83" i="43"/>
  <c r="J83" i="43"/>
  <c r="L14" i="47"/>
  <c r="C83" i="43"/>
  <c r="I83" i="43"/>
  <c r="K14" i="47"/>
  <c r="AE13" i="44"/>
  <c r="G13" i="43"/>
  <c r="M13" i="43"/>
  <c r="G14" i="47"/>
  <c r="AA13" i="44"/>
  <c r="F13" i="43"/>
  <c r="L13" i="43"/>
  <c r="F14" i="47"/>
  <c r="W13" i="44"/>
  <c r="E13" i="43"/>
  <c r="K13" i="43"/>
  <c r="E14" i="47"/>
  <c r="S13" i="44"/>
  <c r="D13" i="43"/>
  <c r="J13" i="43"/>
  <c r="D14" i="47"/>
  <c r="O13" i="44"/>
  <c r="C13" i="43"/>
  <c r="I13" i="43"/>
  <c r="C14" i="47"/>
  <c r="AE82" i="44"/>
  <c r="G82" i="43"/>
  <c r="M82" i="43"/>
  <c r="O13" i="47"/>
  <c r="AA82" i="44"/>
  <c r="F82" i="43"/>
  <c r="L82" i="43"/>
  <c r="N13" i="47"/>
  <c r="W82" i="44"/>
  <c r="E82" i="43"/>
  <c r="K82" i="43"/>
  <c r="M13" i="47"/>
  <c r="S82" i="44"/>
  <c r="D82" i="43"/>
  <c r="J82" i="43"/>
  <c r="L13" i="47"/>
  <c r="O82" i="44"/>
  <c r="C82" i="43"/>
  <c r="I82" i="43"/>
  <c r="K13" i="47"/>
  <c r="G12" i="43"/>
  <c r="M12" i="43"/>
  <c r="G13" i="47"/>
  <c r="F12" i="43"/>
  <c r="L12" i="43"/>
  <c r="F13" i="47"/>
  <c r="E12" i="43"/>
  <c r="K12" i="43"/>
  <c r="E13" i="47"/>
  <c r="D12" i="43"/>
  <c r="J12" i="43"/>
  <c r="D13" i="47"/>
  <c r="C12" i="43"/>
  <c r="I12" i="43"/>
  <c r="C13" i="47"/>
  <c r="AE81" i="44"/>
  <c r="G81" i="43"/>
  <c r="M81" i="43"/>
  <c r="O12" i="47"/>
  <c r="AA81" i="44"/>
  <c r="F81" i="43"/>
  <c r="L81" i="43"/>
  <c r="N12" i="47"/>
  <c r="W81" i="44"/>
  <c r="E81" i="43"/>
  <c r="K81" i="43"/>
  <c r="M12" i="47"/>
  <c r="S81" i="44"/>
  <c r="D81" i="43"/>
  <c r="J81" i="43"/>
  <c r="L12" i="47"/>
  <c r="O81" i="44"/>
  <c r="C81" i="43"/>
  <c r="I81" i="43"/>
  <c r="K12" i="47"/>
  <c r="AE11" i="44"/>
  <c r="G11" i="43"/>
  <c r="M11" i="43"/>
  <c r="G12" i="47"/>
  <c r="AA11" i="44"/>
  <c r="F11" i="43"/>
  <c r="L11" i="43"/>
  <c r="F12" i="47"/>
  <c r="W11" i="44"/>
  <c r="E11" i="43"/>
  <c r="K11" i="43"/>
  <c r="E12" i="47"/>
  <c r="S11" i="44"/>
  <c r="D11" i="43"/>
  <c r="J11" i="43"/>
  <c r="D12" i="47"/>
  <c r="O11" i="44"/>
  <c r="C11" i="43"/>
  <c r="I11" i="43"/>
  <c r="C12" i="47"/>
  <c r="AE80" i="44"/>
  <c r="G80" i="43"/>
  <c r="M80" i="43"/>
  <c r="O11" i="47"/>
  <c r="AA80" i="44"/>
  <c r="F80" i="43"/>
  <c r="L80" i="43"/>
  <c r="N11" i="47"/>
  <c r="W80" i="44"/>
  <c r="E80" i="43"/>
  <c r="K80" i="43"/>
  <c r="M11" i="47"/>
  <c r="S80" i="44"/>
  <c r="D80" i="43"/>
  <c r="J80" i="43"/>
  <c r="L11" i="47"/>
  <c r="O80" i="44"/>
  <c r="C80" i="43"/>
  <c r="I80" i="43"/>
  <c r="K11" i="47"/>
  <c r="AE10" i="44"/>
  <c r="G10" i="43"/>
  <c r="M10" i="43"/>
  <c r="G11" i="47"/>
  <c r="AA10" i="44"/>
  <c r="F10" i="43"/>
  <c r="L10" i="43"/>
  <c r="F11" i="47"/>
  <c r="W10" i="44"/>
  <c r="E10" i="43"/>
  <c r="K10" i="43"/>
  <c r="E11" i="47"/>
  <c r="S10" i="44"/>
  <c r="D10" i="43"/>
  <c r="J10" i="43"/>
  <c r="D11" i="47"/>
  <c r="O10" i="44"/>
  <c r="C10" i="43"/>
  <c r="I10" i="43"/>
  <c r="C11" i="47"/>
  <c r="AE79" i="44"/>
  <c r="G79" i="43"/>
  <c r="M79" i="43"/>
  <c r="O10" i="47"/>
  <c r="AA79" i="44"/>
  <c r="F79" i="43"/>
  <c r="L79" i="43"/>
  <c r="N10" i="47"/>
  <c r="W79" i="44"/>
  <c r="E79" i="43"/>
  <c r="K79" i="43"/>
  <c r="M10" i="47"/>
  <c r="S79" i="44"/>
  <c r="D79" i="43"/>
  <c r="J79" i="43"/>
  <c r="L10" i="47"/>
  <c r="O79" i="44"/>
  <c r="C79" i="43"/>
  <c r="I79" i="43"/>
  <c r="K10" i="47"/>
  <c r="AE9" i="44"/>
  <c r="G9" i="43"/>
  <c r="M9" i="43"/>
  <c r="G10" i="47"/>
  <c r="AA9" i="44"/>
  <c r="F9" i="43"/>
  <c r="L9" i="43"/>
  <c r="F10" i="47"/>
  <c r="W9" i="44"/>
  <c r="E9" i="43"/>
  <c r="K9" i="43"/>
  <c r="E10" i="47"/>
  <c r="S9" i="44"/>
  <c r="D9" i="43"/>
  <c r="J9" i="43"/>
  <c r="D10" i="47"/>
  <c r="O9" i="44"/>
  <c r="C9" i="43"/>
  <c r="I9" i="43"/>
  <c r="C10" i="47"/>
  <c r="AE78" i="44"/>
  <c r="G78" i="43"/>
  <c r="M78" i="43"/>
  <c r="O9" i="47"/>
  <c r="AA78" i="44"/>
  <c r="F78" i="43"/>
  <c r="L78" i="43"/>
  <c r="N9" i="47"/>
  <c r="W78" i="44"/>
  <c r="E78" i="43"/>
  <c r="K78" i="43"/>
  <c r="M9" i="47"/>
  <c r="S78" i="44"/>
  <c r="D78" i="43"/>
  <c r="J78" i="43"/>
  <c r="L9" i="47"/>
  <c r="O78" i="44"/>
  <c r="C78" i="43"/>
  <c r="I78" i="43"/>
  <c r="K9" i="47"/>
  <c r="AE8" i="44"/>
  <c r="G8" i="43"/>
  <c r="M8" i="43"/>
  <c r="G9" i="47"/>
  <c r="AA8" i="44"/>
  <c r="F8" i="43"/>
  <c r="L8" i="43"/>
  <c r="F9" i="47"/>
  <c r="W8" i="44"/>
  <c r="E8" i="43"/>
  <c r="K8" i="43"/>
  <c r="E9" i="47"/>
  <c r="S8" i="44"/>
  <c r="D8" i="43"/>
  <c r="J8" i="43"/>
  <c r="D9" i="47"/>
  <c r="O8" i="44"/>
  <c r="C8" i="43"/>
  <c r="I8" i="43"/>
  <c r="C9" i="47"/>
  <c r="AE77" i="44"/>
  <c r="G77" i="43"/>
  <c r="M77" i="43"/>
  <c r="O8" i="47"/>
  <c r="AA77" i="44"/>
  <c r="F77" i="43"/>
  <c r="L77" i="43"/>
  <c r="N8" i="47"/>
  <c r="W77" i="44"/>
  <c r="E77" i="43"/>
  <c r="K77" i="43"/>
  <c r="M8" i="47"/>
  <c r="S77" i="44"/>
  <c r="D77" i="43"/>
  <c r="J77" i="43"/>
  <c r="L8" i="47"/>
  <c r="O77" i="44"/>
  <c r="C77" i="43"/>
  <c r="I77" i="43"/>
  <c r="K8" i="47"/>
  <c r="AE7" i="44"/>
  <c r="G7" i="43"/>
  <c r="M7" i="43"/>
  <c r="G8" i="47"/>
  <c r="AA7" i="44"/>
  <c r="F7" i="43"/>
  <c r="L7" i="43"/>
  <c r="F8" i="47"/>
  <c r="W7" i="44"/>
  <c r="E7" i="43"/>
  <c r="K7" i="43"/>
  <c r="E8" i="47"/>
  <c r="S7" i="44"/>
  <c r="D7" i="43"/>
  <c r="J7" i="43"/>
  <c r="D8" i="47"/>
  <c r="O7" i="44"/>
  <c r="C7" i="43"/>
  <c r="I7" i="43"/>
  <c r="C8" i="47"/>
  <c r="AE76" i="44"/>
  <c r="G76" i="43"/>
  <c r="M76" i="43"/>
  <c r="O7" i="47"/>
  <c r="AA76" i="44"/>
  <c r="F76" i="43"/>
  <c r="L76" i="43"/>
  <c r="N7" i="47"/>
  <c r="W76" i="44"/>
  <c r="E76" i="43"/>
  <c r="K76" i="43"/>
  <c r="M7" i="47"/>
  <c r="S76" i="44"/>
  <c r="D76" i="43"/>
  <c r="J76" i="43"/>
  <c r="L7" i="47"/>
  <c r="O76" i="44"/>
  <c r="C76" i="43"/>
  <c r="I76" i="43"/>
  <c r="K7" i="47"/>
  <c r="AE6" i="44"/>
  <c r="G6" i="43"/>
  <c r="M6" i="43"/>
  <c r="G7" i="47"/>
  <c r="AA6" i="44"/>
  <c r="F6" i="43"/>
  <c r="L6" i="43"/>
  <c r="F7" i="47"/>
  <c r="W6" i="44"/>
  <c r="E6" i="43"/>
  <c r="K6" i="43"/>
  <c r="E7" i="47"/>
  <c r="S6" i="44"/>
  <c r="D6" i="43"/>
  <c r="J6" i="43"/>
  <c r="D7" i="47"/>
  <c r="O6" i="44"/>
  <c r="C6" i="43"/>
  <c r="I6" i="43"/>
  <c r="C7" i="47"/>
  <c r="AE75" i="44"/>
  <c r="G75" i="43"/>
  <c r="M75" i="43"/>
  <c r="O6" i="47"/>
  <c r="AA75" i="44"/>
  <c r="F75" i="43"/>
  <c r="L75" i="43"/>
  <c r="N6" i="47"/>
  <c r="W75" i="44"/>
  <c r="E75" i="43"/>
  <c r="K75" i="43"/>
  <c r="M6" i="47"/>
  <c r="S75" i="44"/>
  <c r="D75" i="43"/>
  <c r="J75" i="43"/>
  <c r="L6" i="47"/>
  <c r="O75" i="44"/>
  <c r="C75" i="43"/>
  <c r="I75" i="43"/>
  <c r="K6" i="47"/>
  <c r="G5" i="43"/>
  <c r="M5" i="43"/>
  <c r="G6" i="47"/>
  <c r="F5" i="43"/>
  <c r="L5" i="43"/>
  <c r="F6" i="47"/>
  <c r="E5" i="43"/>
  <c r="K5" i="43"/>
  <c r="E6" i="47"/>
  <c r="D5" i="43"/>
  <c r="J5" i="43"/>
  <c r="D6" i="47"/>
  <c r="C5" i="43"/>
  <c r="I5" i="43"/>
  <c r="C6" i="47"/>
  <c r="AE74" i="44"/>
  <c r="G74" i="43"/>
  <c r="M74" i="43"/>
  <c r="O5" i="47"/>
  <c r="AA74" i="44"/>
  <c r="F74" i="43"/>
  <c r="L74" i="43"/>
  <c r="N5" i="47"/>
  <c r="W74" i="44"/>
  <c r="E74" i="43"/>
  <c r="K74" i="43"/>
  <c r="M5" i="47"/>
  <c r="S74" i="44"/>
  <c r="D74" i="43"/>
  <c r="J74" i="43"/>
  <c r="L5" i="47"/>
  <c r="O74" i="44"/>
  <c r="C74" i="43"/>
  <c r="I74" i="43"/>
  <c r="K5" i="47"/>
  <c r="AE4" i="44"/>
  <c r="G4" i="43"/>
  <c r="M4" i="43"/>
  <c r="G5" i="47"/>
  <c r="AA4" i="44"/>
  <c r="F4" i="43"/>
  <c r="L4" i="43"/>
  <c r="F5" i="47"/>
  <c r="W4" i="44"/>
  <c r="E4" i="43"/>
  <c r="K4" i="43"/>
  <c r="E5" i="47"/>
  <c r="S4" i="44"/>
  <c r="D4" i="43"/>
  <c r="J4" i="43"/>
  <c r="D5" i="47"/>
  <c r="O4" i="44"/>
  <c r="C4" i="43"/>
  <c r="I4" i="43"/>
  <c r="C5" i="47"/>
  <c r="AE73" i="44"/>
  <c r="G73" i="43"/>
  <c r="M73" i="43"/>
  <c r="O4" i="47"/>
  <c r="AA73" i="44"/>
  <c r="F73" i="43"/>
  <c r="L73" i="43"/>
  <c r="N4" i="47"/>
  <c r="W73" i="44"/>
  <c r="E73" i="43"/>
  <c r="K73" i="43"/>
  <c r="M4" i="47"/>
  <c r="S73" i="44"/>
  <c r="D73" i="43"/>
  <c r="J73" i="43"/>
  <c r="L4" i="47"/>
  <c r="O73" i="44"/>
  <c r="C73" i="43"/>
  <c r="I73" i="43"/>
  <c r="K4" i="47"/>
  <c r="AE3" i="44"/>
  <c r="G3" i="43"/>
  <c r="M3" i="43"/>
  <c r="G4" i="47"/>
  <c r="AA3" i="44"/>
  <c r="F3" i="43"/>
  <c r="L3" i="43"/>
  <c r="F4" i="47"/>
  <c r="W3" i="44"/>
  <c r="E3" i="43"/>
  <c r="K3" i="43"/>
  <c r="E4" i="47"/>
  <c r="S3" i="44"/>
  <c r="D3" i="43"/>
  <c r="J3" i="43"/>
  <c r="D4" i="47"/>
  <c r="O3" i="44"/>
  <c r="C3" i="43"/>
  <c r="I3" i="43"/>
  <c r="C4" i="47"/>
  <c r="O144" i="44"/>
  <c r="AE143" i="44"/>
  <c r="AA143" i="44"/>
  <c r="W143" i="44"/>
  <c r="S143" i="44"/>
  <c r="O143" i="44"/>
  <c r="AC142" i="44"/>
  <c r="AB142" i="44"/>
  <c r="Y142" i="44"/>
  <c r="X142" i="44"/>
  <c r="U142" i="44"/>
  <c r="T142" i="44"/>
  <c r="Q142" i="44"/>
  <c r="P142" i="44"/>
  <c r="M142" i="44"/>
  <c r="L142" i="44"/>
  <c r="I142" i="44"/>
  <c r="H142" i="44"/>
  <c r="AC141" i="44"/>
  <c r="AB141" i="44"/>
  <c r="Y141" i="44"/>
  <c r="X141" i="44"/>
  <c r="U141" i="44"/>
  <c r="T141" i="44"/>
  <c r="Q141" i="44"/>
  <c r="P141" i="44"/>
  <c r="M141" i="44"/>
  <c r="L141" i="44"/>
  <c r="I141" i="44"/>
  <c r="H141" i="44"/>
  <c r="AC137" i="44"/>
  <c r="AB137" i="44"/>
  <c r="Y137" i="44"/>
  <c r="X137" i="44"/>
  <c r="U137" i="44"/>
  <c r="T137" i="44"/>
  <c r="Q137" i="44"/>
  <c r="P137" i="44"/>
  <c r="M137" i="44"/>
  <c r="L137" i="44"/>
  <c r="I137" i="44"/>
  <c r="H137" i="44"/>
  <c r="AC125" i="44"/>
  <c r="AB125" i="44"/>
  <c r="Y125" i="44"/>
  <c r="X125" i="44"/>
  <c r="U125" i="44"/>
  <c r="T125" i="44"/>
  <c r="Q125" i="44"/>
  <c r="P125" i="44"/>
  <c r="M125" i="44"/>
  <c r="L125" i="44"/>
  <c r="I125" i="44"/>
  <c r="H125" i="44"/>
  <c r="AC123" i="44"/>
  <c r="AB123" i="44"/>
  <c r="Y123" i="44"/>
  <c r="X123" i="44"/>
  <c r="U123" i="44"/>
  <c r="T123" i="44"/>
  <c r="Q123" i="44"/>
  <c r="P123" i="44"/>
  <c r="M123" i="44"/>
  <c r="L123" i="44"/>
  <c r="I123" i="44"/>
  <c r="H123" i="44"/>
  <c r="AC113" i="44"/>
  <c r="AB113" i="44"/>
  <c r="Y113" i="44"/>
  <c r="X113" i="44"/>
  <c r="U113" i="44"/>
  <c r="T113" i="44"/>
  <c r="Q113" i="44"/>
  <c r="P113" i="44"/>
  <c r="M113" i="44"/>
  <c r="L113" i="44"/>
  <c r="I113" i="44"/>
  <c r="H113" i="44"/>
  <c r="AC109" i="44"/>
  <c r="AB109" i="44"/>
  <c r="Y109" i="44"/>
  <c r="X109" i="44"/>
  <c r="U109" i="44"/>
  <c r="T109" i="44"/>
  <c r="Q109" i="44"/>
  <c r="P109" i="44"/>
  <c r="M109" i="44"/>
  <c r="L109" i="44"/>
  <c r="I109" i="44"/>
  <c r="H109" i="44"/>
  <c r="AC95" i="44"/>
  <c r="AB95" i="44"/>
  <c r="Y95" i="44"/>
  <c r="X95" i="44"/>
  <c r="U95" i="44"/>
  <c r="T95" i="44"/>
  <c r="Q95" i="44"/>
  <c r="P95" i="44"/>
  <c r="M95" i="44"/>
  <c r="L95" i="44"/>
  <c r="I95" i="44"/>
  <c r="H95" i="44"/>
  <c r="AC92" i="44"/>
  <c r="AB92" i="44"/>
  <c r="Y92" i="44"/>
  <c r="X92" i="44"/>
  <c r="U92" i="44"/>
  <c r="T92" i="44"/>
  <c r="Q92" i="44"/>
  <c r="P92" i="44"/>
  <c r="M92" i="44"/>
  <c r="L92" i="44"/>
  <c r="I92" i="44"/>
  <c r="H92" i="44"/>
  <c r="AC91" i="44"/>
  <c r="AB91" i="44"/>
  <c r="Y91" i="44"/>
  <c r="X91" i="44"/>
  <c r="U91" i="44"/>
  <c r="T91" i="44"/>
  <c r="Q91" i="44"/>
  <c r="P91" i="44"/>
  <c r="M91" i="44"/>
  <c r="L91" i="44"/>
  <c r="I91" i="44"/>
  <c r="H91" i="44"/>
  <c r="AC83" i="44"/>
  <c r="AB83" i="44"/>
  <c r="Y83" i="44"/>
  <c r="X83" i="44"/>
  <c r="U83" i="44"/>
  <c r="T83" i="44"/>
  <c r="Q83" i="44"/>
  <c r="P83" i="44"/>
  <c r="M83" i="44"/>
  <c r="L83" i="44"/>
  <c r="I83" i="44"/>
  <c r="H83" i="44"/>
  <c r="AC50" i="44"/>
  <c r="AB50" i="44"/>
  <c r="Y50" i="44"/>
  <c r="X50" i="44"/>
  <c r="U50" i="44"/>
  <c r="T50" i="44"/>
  <c r="Q50" i="44"/>
  <c r="P50" i="44"/>
  <c r="M50" i="44"/>
  <c r="L50" i="44"/>
  <c r="I50" i="44"/>
  <c r="H50" i="44"/>
  <c r="AC43" i="44"/>
  <c r="AB43" i="44"/>
  <c r="Y43" i="44"/>
  <c r="X43" i="44"/>
  <c r="U43" i="44"/>
  <c r="T43" i="44"/>
  <c r="Q43" i="44"/>
  <c r="P43" i="44"/>
  <c r="M43" i="44"/>
  <c r="L43" i="44"/>
  <c r="I43" i="44"/>
  <c r="H43" i="44"/>
  <c r="AC32" i="44"/>
  <c r="AB32" i="44"/>
  <c r="Y32" i="44"/>
  <c r="X32" i="44"/>
  <c r="U32" i="44"/>
  <c r="T32" i="44"/>
  <c r="Q32" i="44"/>
  <c r="P32" i="44"/>
  <c r="M32" i="44"/>
  <c r="L32" i="44"/>
  <c r="I32" i="44"/>
  <c r="H32" i="44"/>
  <c r="AC28" i="44"/>
  <c r="AB28" i="44"/>
  <c r="Y28" i="44"/>
  <c r="X28" i="44"/>
  <c r="U28" i="44"/>
  <c r="T28" i="44"/>
  <c r="Q28" i="44"/>
  <c r="P28" i="44"/>
  <c r="M28" i="44"/>
  <c r="L28" i="44"/>
  <c r="I28" i="44"/>
  <c r="H28" i="44"/>
  <c r="AC22" i="44"/>
  <c r="AB22" i="44"/>
  <c r="Y22" i="44"/>
  <c r="X22" i="44"/>
  <c r="U22" i="44"/>
  <c r="T22" i="44"/>
  <c r="Q22" i="44"/>
  <c r="P22" i="44"/>
  <c r="M22" i="44"/>
  <c r="L22" i="44"/>
  <c r="I22" i="44"/>
  <c r="H22" i="44"/>
  <c r="AC12" i="44"/>
  <c r="AB12" i="44"/>
  <c r="Y12" i="44"/>
  <c r="X12" i="44"/>
  <c r="U12" i="44"/>
  <c r="T12" i="44"/>
  <c r="Q12" i="44"/>
  <c r="P12" i="44"/>
  <c r="M12" i="44"/>
  <c r="L12" i="44"/>
  <c r="I12" i="44"/>
  <c r="H12" i="44"/>
  <c r="AC5" i="44"/>
  <c r="AB5" i="44"/>
  <c r="Y5" i="44"/>
  <c r="X5" i="44"/>
  <c r="U5" i="44"/>
  <c r="T5" i="44"/>
  <c r="Q5" i="44"/>
  <c r="P5" i="44"/>
  <c r="M5" i="44"/>
  <c r="L5" i="44"/>
  <c r="I5" i="44"/>
  <c r="H5" i="44"/>
  <c r="G143" i="43"/>
  <c r="F143" i="43"/>
  <c r="E143" i="43"/>
  <c r="D143" i="43"/>
  <c r="C143" i="43"/>
  <c r="K1" i="35"/>
  <c r="K1" i="36"/>
  <c r="K1" i="37"/>
  <c r="AG74" i="39"/>
  <c r="AB74" i="39"/>
  <c r="W74" i="39"/>
  <c r="AV74" i="39"/>
  <c r="O74" i="39"/>
  <c r="J74" i="39"/>
  <c r="E74" i="39"/>
  <c r="AU74" i="39"/>
  <c r="AI74" i="39"/>
  <c r="AH74" i="39"/>
  <c r="AF74" i="39"/>
  <c r="AE74" i="39"/>
  <c r="AD74" i="39"/>
  <c r="AC74" i="39"/>
  <c r="AA74" i="39"/>
  <c r="Z74" i="39"/>
  <c r="Y74" i="39"/>
  <c r="X74" i="39"/>
  <c r="V74" i="39"/>
  <c r="U74" i="39"/>
  <c r="Q74" i="39"/>
  <c r="P74" i="39"/>
  <c r="N74" i="39"/>
  <c r="M74" i="39"/>
  <c r="L74" i="39"/>
  <c r="K74" i="39"/>
  <c r="I74" i="39"/>
  <c r="H74" i="39"/>
  <c r="G74" i="39"/>
  <c r="F74" i="39"/>
  <c r="D74" i="39"/>
  <c r="C74" i="39"/>
  <c r="AG73" i="39"/>
  <c r="AB73" i="39"/>
  <c r="W73" i="39"/>
  <c r="AV73" i="39"/>
  <c r="O73" i="39"/>
  <c r="J73" i="39"/>
  <c r="E73" i="39"/>
  <c r="AU73" i="39"/>
  <c r="AI73" i="39"/>
  <c r="AH73" i="39"/>
  <c r="AF73" i="39"/>
  <c r="AE73" i="39"/>
  <c r="AD73" i="39"/>
  <c r="AC73" i="39"/>
  <c r="AA73" i="39"/>
  <c r="Z73" i="39"/>
  <c r="Y73" i="39"/>
  <c r="X73" i="39"/>
  <c r="V73" i="39"/>
  <c r="U73" i="39"/>
  <c r="Q73" i="39"/>
  <c r="P73" i="39"/>
  <c r="N73" i="39"/>
  <c r="M73" i="39"/>
  <c r="L73" i="39"/>
  <c r="K73" i="39"/>
  <c r="I73" i="39"/>
  <c r="H73" i="39"/>
  <c r="G73" i="39"/>
  <c r="F73" i="39"/>
  <c r="D73" i="39"/>
  <c r="C73" i="39"/>
  <c r="AG72" i="39"/>
  <c r="AB72" i="39"/>
  <c r="W72" i="39"/>
  <c r="AV72" i="39"/>
  <c r="O72" i="39"/>
  <c r="J72" i="39"/>
  <c r="E72" i="39"/>
  <c r="AU72" i="39"/>
  <c r="AI72" i="39"/>
  <c r="AH72" i="39"/>
  <c r="AF72" i="39"/>
  <c r="AE72" i="39"/>
  <c r="AD72" i="39"/>
  <c r="AC72" i="39"/>
  <c r="AA72" i="39"/>
  <c r="Z72" i="39"/>
  <c r="Y72" i="39"/>
  <c r="X72" i="39"/>
  <c r="V72" i="39"/>
  <c r="U72" i="39"/>
  <c r="Q72" i="39"/>
  <c r="P72" i="39"/>
  <c r="N72" i="39"/>
  <c r="M72" i="39"/>
  <c r="L72" i="39"/>
  <c r="K72" i="39"/>
  <c r="I72" i="39"/>
  <c r="H72" i="39"/>
  <c r="G72" i="39"/>
  <c r="F72" i="39"/>
  <c r="D72" i="39"/>
  <c r="C72" i="39"/>
  <c r="AG71" i="39"/>
  <c r="AB71" i="39"/>
  <c r="W71" i="39"/>
  <c r="AV71" i="39"/>
  <c r="O71" i="39"/>
  <c r="J71" i="39"/>
  <c r="E71" i="39"/>
  <c r="AU71" i="39"/>
  <c r="AI71" i="39"/>
  <c r="AH71" i="39"/>
  <c r="AF71" i="39"/>
  <c r="AE71" i="39"/>
  <c r="AD71" i="39"/>
  <c r="AC71" i="39"/>
  <c r="AA71" i="39"/>
  <c r="Z71" i="39"/>
  <c r="Y71" i="39"/>
  <c r="X71" i="39"/>
  <c r="V71" i="39"/>
  <c r="U71" i="39"/>
  <c r="Q71" i="39"/>
  <c r="P71" i="39"/>
  <c r="N71" i="39"/>
  <c r="M71" i="39"/>
  <c r="L71" i="39"/>
  <c r="K71" i="39"/>
  <c r="I71" i="39"/>
  <c r="H71" i="39"/>
  <c r="G71" i="39"/>
  <c r="F71" i="39"/>
  <c r="D71" i="39"/>
  <c r="C71" i="39"/>
  <c r="AG70" i="39"/>
  <c r="AB70" i="39"/>
  <c r="W70" i="39"/>
  <c r="AV70" i="39"/>
  <c r="O70" i="39"/>
  <c r="J70" i="39"/>
  <c r="E70" i="39"/>
  <c r="AU70" i="39"/>
  <c r="AI70" i="39"/>
  <c r="AH70" i="39"/>
  <c r="AF70" i="39"/>
  <c r="AE70" i="39"/>
  <c r="AD70" i="39"/>
  <c r="AC70" i="39"/>
  <c r="AA70" i="39"/>
  <c r="Z70" i="39"/>
  <c r="Y70" i="39"/>
  <c r="X70" i="39"/>
  <c r="V70" i="39"/>
  <c r="U70" i="39"/>
  <c r="Q70" i="39"/>
  <c r="P70" i="39"/>
  <c r="N70" i="39"/>
  <c r="M70" i="39"/>
  <c r="L70" i="39"/>
  <c r="K70" i="39"/>
  <c r="I70" i="39"/>
  <c r="H70" i="39"/>
  <c r="G70" i="39"/>
  <c r="F70" i="39"/>
  <c r="D70" i="39"/>
  <c r="C70" i="39"/>
  <c r="AG69" i="39"/>
  <c r="AB69" i="39"/>
  <c r="W69" i="39"/>
  <c r="AV69" i="39"/>
  <c r="O69" i="39"/>
  <c r="J69" i="39"/>
  <c r="E69" i="39"/>
  <c r="AU69" i="39"/>
  <c r="AI69" i="39"/>
  <c r="AH69" i="39"/>
  <c r="AF69" i="39"/>
  <c r="AE69" i="39"/>
  <c r="AD69" i="39"/>
  <c r="AC69" i="39"/>
  <c r="AA69" i="39"/>
  <c r="Z69" i="39"/>
  <c r="Y69" i="39"/>
  <c r="X69" i="39"/>
  <c r="V69" i="39"/>
  <c r="U69" i="39"/>
  <c r="Q69" i="39"/>
  <c r="P69" i="39"/>
  <c r="N69" i="39"/>
  <c r="M69" i="39"/>
  <c r="L69" i="39"/>
  <c r="K69" i="39"/>
  <c r="I69" i="39"/>
  <c r="H69" i="39"/>
  <c r="G69" i="39"/>
  <c r="F69" i="39"/>
  <c r="D69" i="39"/>
  <c r="C69" i="39"/>
  <c r="AG68" i="39"/>
  <c r="AB68" i="39"/>
  <c r="W68" i="39"/>
  <c r="AV68" i="39"/>
  <c r="O68" i="39"/>
  <c r="J68" i="39"/>
  <c r="E68" i="39"/>
  <c r="AU68" i="39"/>
  <c r="AI68" i="39"/>
  <c r="AH68" i="39"/>
  <c r="AF68" i="39"/>
  <c r="AE68" i="39"/>
  <c r="AD68" i="39"/>
  <c r="AC68" i="39"/>
  <c r="AA68" i="39"/>
  <c r="Z68" i="39"/>
  <c r="Y68" i="39"/>
  <c r="X68" i="39"/>
  <c r="V68" i="39"/>
  <c r="U68" i="39"/>
  <c r="Q68" i="39"/>
  <c r="P68" i="39"/>
  <c r="N68" i="39"/>
  <c r="M68" i="39"/>
  <c r="L68" i="39"/>
  <c r="K68" i="39"/>
  <c r="I68" i="39"/>
  <c r="H68" i="39"/>
  <c r="G68" i="39"/>
  <c r="F68" i="39"/>
  <c r="D68" i="39"/>
  <c r="C68" i="39"/>
  <c r="AG67" i="39"/>
  <c r="AB67" i="39"/>
  <c r="W67" i="39"/>
  <c r="AV67" i="39"/>
  <c r="O67" i="39"/>
  <c r="J67" i="39"/>
  <c r="E67" i="39"/>
  <c r="AU67" i="39"/>
  <c r="AI67" i="39"/>
  <c r="AH67" i="39"/>
  <c r="AF67" i="39"/>
  <c r="AE67" i="39"/>
  <c r="AD67" i="39"/>
  <c r="AC67" i="39"/>
  <c r="AA67" i="39"/>
  <c r="Z67" i="39"/>
  <c r="Y67" i="39"/>
  <c r="X67" i="39"/>
  <c r="V67" i="39"/>
  <c r="U67" i="39"/>
  <c r="Q67" i="39"/>
  <c r="P67" i="39"/>
  <c r="N67" i="39"/>
  <c r="M67" i="39"/>
  <c r="L67" i="39"/>
  <c r="K67" i="39"/>
  <c r="I67" i="39"/>
  <c r="H67" i="39"/>
  <c r="G67" i="39"/>
  <c r="F67" i="39"/>
  <c r="D67" i="39"/>
  <c r="C67" i="39"/>
  <c r="AG66" i="39"/>
  <c r="AB66" i="39"/>
  <c r="W66" i="39"/>
  <c r="AV66" i="39"/>
  <c r="O66" i="39"/>
  <c r="J66" i="39"/>
  <c r="E66" i="39"/>
  <c r="AU66" i="39"/>
  <c r="AI66" i="39"/>
  <c r="AH66" i="39"/>
  <c r="AF66" i="39"/>
  <c r="AE66" i="39"/>
  <c r="AD66" i="39"/>
  <c r="AC66" i="39"/>
  <c r="AA66" i="39"/>
  <c r="Z66" i="39"/>
  <c r="Y66" i="39"/>
  <c r="X66" i="39"/>
  <c r="V66" i="39"/>
  <c r="U66" i="39"/>
  <c r="Q66" i="39"/>
  <c r="P66" i="39"/>
  <c r="N66" i="39"/>
  <c r="M66" i="39"/>
  <c r="L66" i="39"/>
  <c r="K66" i="39"/>
  <c r="I66" i="39"/>
  <c r="H66" i="39"/>
  <c r="G66" i="39"/>
  <c r="F66" i="39"/>
  <c r="D66" i="39"/>
  <c r="C66" i="39"/>
  <c r="AG65" i="39"/>
  <c r="AB65" i="39"/>
  <c r="W65" i="39"/>
  <c r="AV65" i="39"/>
  <c r="O65" i="39"/>
  <c r="J65" i="39"/>
  <c r="E65" i="39"/>
  <c r="AU65" i="39"/>
  <c r="AI65" i="39"/>
  <c r="AH65" i="39"/>
  <c r="AF65" i="39"/>
  <c r="AE65" i="39"/>
  <c r="AD65" i="39"/>
  <c r="AC65" i="39"/>
  <c r="AA65" i="39"/>
  <c r="Z65" i="39"/>
  <c r="Y65" i="39"/>
  <c r="X65" i="39"/>
  <c r="V65" i="39"/>
  <c r="U65" i="39"/>
  <c r="Q65" i="39"/>
  <c r="P65" i="39"/>
  <c r="N65" i="39"/>
  <c r="M65" i="39"/>
  <c r="L65" i="39"/>
  <c r="K65" i="39"/>
  <c r="I65" i="39"/>
  <c r="H65" i="39"/>
  <c r="G65" i="39"/>
  <c r="F65" i="39"/>
  <c r="D65" i="39"/>
  <c r="C65" i="39"/>
  <c r="AG64" i="39"/>
  <c r="AB64" i="39"/>
  <c r="W64" i="39"/>
  <c r="AV64" i="39"/>
  <c r="O64" i="39"/>
  <c r="J64" i="39"/>
  <c r="E64" i="39"/>
  <c r="AU64" i="39"/>
  <c r="AI64" i="39"/>
  <c r="AH64" i="39"/>
  <c r="AF64" i="39"/>
  <c r="AE64" i="39"/>
  <c r="AD64" i="39"/>
  <c r="AC64" i="39"/>
  <c r="AA64" i="39"/>
  <c r="Z64" i="39"/>
  <c r="Y64" i="39"/>
  <c r="X64" i="39"/>
  <c r="V64" i="39"/>
  <c r="U64" i="39"/>
  <c r="Q64" i="39"/>
  <c r="P64" i="39"/>
  <c r="N64" i="39"/>
  <c r="M64" i="39"/>
  <c r="L64" i="39"/>
  <c r="K64" i="39"/>
  <c r="I64" i="39"/>
  <c r="H64" i="39"/>
  <c r="G64" i="39"/>
  <c r="F64" i="39"/>
  <c r="D64" i="39"/>
  <c r="C64" i="39"/>
  <c r="AG63" i="39"/>
  <c r="AB63" i="39"/>
  <c r="W63" i="39"/>
  <c r="AV63" i="39"/>
  <c r="O63" i="39"/>
  <c r="J63" i="39"/>
  <c r="E63" i="39"/>
  <c r="AU63" i="39"/>
  <c r="AI63" i="39"/>
  <c r="AH63" i="39"/>
  <c r="AF63" i="39"/>
  <c r="AE63" i="39"/>
  <c r="AD63" i="39"/>
  <c r="AC63" i="39"/>
  <c r="AA63" i="39"/>
  <c r="Z63" i="39"/>
  <c r="Y63" i="39"/>
  <c r="X63" i="39"/>
  <c r="V63" i="39"/>
  <c r="U63" i="39"/>
  <c r="Q63" i="39"/>
  <c r="P63" i="39"/>
  <c r="N63" i="39"/>
  <c r="M63" i="39"/>
  <c r="L63" i="39"/>
  <c r="K63" i="39"/>
  <c r="I63" i="39"/>
  <c r="H63" i="39"/>
  <c r="G63" i="39"/>
  <c r="F63" i="39"/>
  <c r="D63" i="39"/>
  <c r="C63" i="39"/>
  <c r="AG62" i="39"/>
  <c r="AB62" i="39"/>
  <c r="W62" i="39"/>
  <c r="AV62" i="39"/>
  <c r="O62" i="39"/>
  <c r="J62" i="39"/>
  <c r="E62" i="39"/>
  <c r="AU62" i="39"/>
  <c r="AI62" i="39"/>
  <c r="AH62" i="39"/>
  <c r="AF62" i="39"/>
  <c r="AE62" i="39"/>
  <c r="AD62" i="39"/>
  <c r="AC62" i="39"/>
  <c r="AA62" i="39"/>
  <c r="Z62" i="39"/>
  <c r="Y62" i="39"/>
  <c r="X62" i="39"/>
  <c r="V62" i="39"/>
  <c r="U62" i="39"/>
  <c r="Q62" i="39"/>
  <c r="P62" i="39"/>
  <c r="N62" i="39"/>
  <c r="M62" i="39"/>
  <c r="L62" i="39"/>
  <c r="K62" i="39"/>
  <c r="I62" i="39"/>
  <c r="H62" i="39"/>
  <c r="G62" i="39"/>
  <c r="F62" i="39"/>
  <c r="D62" i="39"/>
  <c r="C62" i="39"/>
  <c r="AG61" i="39"/>
  <c r="AB61" i="39"/>
  <c r="W61" i="39"/>
  <c r="AV61" i="39"/>
  <c r="O61" i="39"/>
  <c r="J61" i="39"/>
  <c r="E61" i="39"/>
  <c r="AU61" i="39"/>
  <c r="AI61" i="39"/>
  <c r="AH61" i="39"/>
  <c r="AF61" i="39"/>
  <c r="AE61" i="39"/>
  <c r="AD61" i="39"/>
  <c r="AC61" i="39"/>
  <c r="AA61" i="39"/>
  <c r="Z61" i="39"/>
  <c r="Y61" i="39"/>
  <c r="X61" i="39"/>
  <c r="V61" i="39"/>
  <c r="U61" i="39"/>
  <c r="Q61" i="39"/>
  <c r="P61" i="39"/>
  <c r="N61" i="39"/>
  <c r="M61" i="39"/>
  <c r="L61" i="39"/>
  <c r="K61" i="39"/>
  <c r="I61" i="39"/>
  <c r="H61" i="39"/>
  <c r="G61" i="39"/>
  <c r="F61" i="39"/>
  <c r="D61" i="39"/>
  <c r="C61" i="39"/>
  <c r="AG60" i="39"/>
  <c r="AB60" i="39"/>
  <c r="W60" i="39"/>
  <c r="AV60" i="39"/>
  <c r="O60" i="39"/>
  <c r="J60" i="39"/>
  <c r="E60" i="39"/>
  <c r="AU60" i="39"/>
  <c r="AI60" i="39"/>
  <c r="AH60" i="39"/>
  <c r="AF60" i="39"/>
  <c r="AE60" i="39"/>
  <c r="AD60" i="39"/>
  <c r="AC60" i="39"/>
  <c r="AA60" i="39"/>
  <c r="Z60" i="39"/>
  <c r="Y60" i="39"/>
  <c r="X60" i="39"/>
  <c r="V60" i="39"/>
  <c r="U60" i="39"/>
  <c r="Q60" i="39"/>
  <c r="P60" i="39"/>
  <c r="N60" i="39"/>
  <c r="M60" i="39"/>
  <c r="L60" i="39"/>
  <c r="K60" i="39"/>
  <c r="I60" i="39"/>
  <c r="H60" i="39"/>
  <c r="G60" i="39"/>
  <c r="F60" i="39"/>
  <c r="D60" i="39"/>
  <c r="C60" i="39"/>
  <c r="AG59" i="39"/>
  <c r="AB59" i="39"/>
  <c r="W59" i="39"/>
  <c r="AV59" i="39"/>
  <c r="O59" i="39"/>
  <c r="J59" i="39"/>
  <c r="E59" i="39"/>
  <c r="AU59" i="39"/>
  <c r="AI59" i="39"/>
  <c r="AH59" i="39"/>
  <c r="AF59" i="39"/>
  <c r="AE59" i="39"/>
  <c r="AD59" i="39"/>
  <c r="AC59" i="39"/>
  <c r="AA59" i="39"/>
  <c r="Z59" i="39"/>
  <c r="Y59" i="39"/>
  <c r="X59" i="39"/>
  <c r="V59" i="39"/>
  <c r="U59" i="39"/>
  <c r="Q59" i="39"/>
  <c r="P59" i="39"/>
  <c r="N59" i="39"/>
  <c r="M59" i="39"/>
  <c r="L59" i="39"/>
  <c r="K59" i="39"/>
  <c r="I59" i="39"/>
  <c r="H59" i="39"/>
  <c r="G59" i="39"/>
  <c r="F59" i="39"/>
  <c r="D59" i="39"/>
  <c r="C59" i="39"/>
  <c r="AG58" i="39"/>
  <c r="AB58" i="39"/>
  <c r="W58" i="39"/>
  <c r="AV58" i="39"/>
  <c r="O58" i="39"/>
  <c r="J58" i="39"/>
  <c r="E58" i="39"/>
  <c r="AU58" i="39"/>
  <c r="AI58" i="39"/>
  <c r="AH58" i="39"/>
  <c r="AF58" i="39"/>
  <c r="AE58" i="39"/>
  <c r="AD58" i="39"/>
  <c r="AC58" i="39"/>
  <c r="AA58" i="39"/>
  <c r="Z58" i="39"/>
  <c r="Y58" i="39"/>
  <c r="X58" i="39"/>
  <c r="V58" i="39"/>
  <c r="U58" i="39"/>
  <c r="Q58" i="39"/>
  <c r="P58" i="39"/>
  <c r="N58" i="39"/>
  <c r="M58" i="39"/>
  <c r="L58" i="39"/>
  <c r="K58" i="39"/>
  <c r="I58" i="39"/>
  <c r="H58" i="39"/>
  <c r="G58" i="39"/>
  <c r="F58" i="39"/>
  <c r="D58" i="39"/>
  <c r="C58" i="39"/>
  <c r="AG57" i="39"/>
  <c r="AB57" i="39"/>
  <c r="W57" i="39"/>
  <c r="AV57" i="39"/>
  <c r="O57" i="39"/>
  <c r="J57" i="39"/>
  <c r="E57" i="39"/>
  <c r="AU57" i="39"/>
  <c r="AI57" i="39"/>
  <c r="AH57" i="39"/>
  <c r="AF57" i="39"/>
  <c r="AE57" i="39"/>
  <c r="AD57" i="39"/>
  <c r="AC57" i="39"/>
  <c r="AA57" i="39"/>
  <c r="Z57" i="39"/>
  <c r="Y57" i="39"/>
  <c r="X57" i="39"/>
  <c r="V57" i="39"/>
  <c r="U57" i="39"/>
  <c r="Q57" i="39"/>
  <c r="P57" i="39"/>
  <c r="N57" i="39"/>
  <c r="M57" i="39"/>
  <c r="L57" i="39"/>
  <c r="K57" i="39"/>
  <c r="I57" i="39"/>
  <c r="H57" i="39"/>
  <c r="G57" i="39"/>
  <c r="F57" i="39"/>
  <c r="D57" i="39"/>
  <c r="C57" i="39"/>
  <c r="AG56" i="39"/>
  <c r="AB56" i="39"/>
  <c r="W56" i="39"/>
  <c r="AV56" i="39"/>
  <c r="O56" i="39"/>
  <c r="J56" i="39"/>
  <c r="E56" i="39"/>
  <c r="AU56" i="39"/>
  <c r="AI56" i="39"/>
  <c r="AH56" i="39"/>
  <c r="AF56" i="39"/>
  <c r="AE56" i="39"/>
  <c r="AD56" i="39"/>
  <c r="AC56" i="39"/>
  <c r="AA56" i="39"/>
  <c r="Z56" i="39"/>
  <c r="Y56" i="39"/>
  <c r="X56" i="39"/>
  <c r="V56" i="39"/>
  <c r="U56" i="39"/>
  <c r="Q56" i="39"/>
  <c r="P56" i="39"/>
  <c r="N56" i="39"/>
  <c r="M56" i="39"/>
  <c r="L56" i="39"/>
  <c r="K56" i="39"/>
  <c r="I56" i="39"/>
  <c r="H56" i="39"/>
  <c r="G56" i="39"/>
  <c r="F56" i="39"/>
  <c r="D56" i="39"/>
  <c r="C56" i="39"/>
  <c r="AG55" i="39"/>
  <c r="AB55" i="39"/>
  <c r="W55" i="39"/>
  <c r="AV55" i="39"/>
  <c r="O55" i="39"/>
  <c r="J55" i="39"/>
  <c r="E55" i="39"/>
  <c r="AU55" i="39"/>
  <c r="AI55" i="39"/>
  <c r="AH55" i="39"/>
  <c r="AF55" i="39"/>
  <c r="AE55" i="39"/>
  <c r="AD55" i="39"/>
  <c r="AC55" i="39"/>
  <c r="AA55" i="39"/>
  <c r="Z55" i="39"/>
  <c r="Y55" i="39"/>
  <c r="X55" i="39"/>
  <c r="V55" i="39"/>
  <c r="U55" i="39"/>
  <c r="Q55" i="39"/>
  <c r="P55" i="39"/>
  <c r="N55" i="39"/>
  <c r="M55" i="39"/>
  <c r="L55" i="39"/>
  <c r="K55" i="39"/>
  <c r="I55" i="39"/>
  <c r="H55" i="39"/>
  <c r="G55" i="39"/>
  <c r="F55" i="39"/>
  <c r="D55" i="39"/>
  <c r="C55" i="39"/>
  <c r="AG54" i="39"/>
  <c r="AB54" i="39"/>
  <c r="W54" i="39"/>
  <c r="AV54" i="39"/>
  <c r="O54" i="39"/>
  <c r="J54" i="39"/>
  <c r="E54" i="39"/>
  <c r="AU54" i="39"/>
  <c r="AI54" i="39"/>
  <c r="AH54" i="39"/>
  <c r="AF54" i="39"/>
  <c r="AE54" i="39"/>
  <c r="AD54" i="39"/>
  <c r="AC54" i="39"/>
  <c r="AA54" i="39"/>
  <c r="Z54" i="39"/>
  <c r="Y54" i="39"/>
  <c r="X54" i="39"/>
  <c r="V54" i="39"/>
  <c r="U54" i="39"/>
  <c r="Q54" i="39"/>
  <c r="P54" i="39"/>
  <c r="N54" i="39"/>
  <c r="M54" i="39"/>
  <c r="L54" i="39"/>
  <c r="K54" i="39"/>
  <c r="I54" i="39"/>
  <c r="H54" i="39"/>
  <c r="G54" i="39"/>
  <c r="F54" i="39"/>
  <c r="D54" i="39"/>
  <c r="C54" i="39"/>
  <c r="AG53" i="39"/>
  <c r="AB53" i="39"/>
  <c r="W53" i="39"/>
  <c r="AV53" i="39"/>
  <c r="O53" i="39"/>
  <c r="J53" i="39"/>
  <c r="E53" i="39"/>
  <c r="AU53" i="39"/>
  <c r="AI53" i="39"/>
  <c r="AH53" i="39"/>
  <c r="AF53" i="39"/>
  <c r="AE53" i="39"/>
  <c r="AD53" i="39"/>
  <c r="AC53" i="39"/>
  <c r="AA53" i="39"/>
  <c r="Z53" i="39"/>
  <c r="Y53" i="39"/>
  <c r="X53" i="39"/>
  <c r="V53" i="39"/>
  <c r="U53" i="39"/>
  <c r="Q53" i="39"/>
  <c r="P53" i="39"/>
  <c r="N53" i="39"/>
  <c r="M53" i="39"/>
  <c r="L53" i="39"/>
  <c r="K53" i="39"/>
  <c r="I53" i="39"/>
  <c r="H53" i="39"/>
  <c r="G53" i="39"/>
  <c r="F53" i="39"/>
  <c r="D53" i="39"/>
  <c r="C53" i="39"/>
  <c r="AG52" i="39"/>
  <c r="AB52" i="39"/>
  <c r="W52" i="39"/>
  <c r="AV52" i="39"/>
  <c r="O52" i="39"/>
  <c r="J52" i="39"/>
  <c r="E52" i="39"/>
  <c r="AU52" i="39"/>
  <c r="AI52" i="39"/>
  <c r="AH52" i="39"/>
  <c r="AF52" i="39"/>
  <c r="AE52" i="39"/>
  <c r="AD52" i="39"/>
  <c r="AC52" i="39"/>
  <c r="AA52" i="39"/>
  <c r="Z52" i="39"/>
  <c r="Y52" i="39"/>
  <c r="X52" i="39"/>
  <c r="V52" i="39"/>
  <c r="U52" i="39"/>
  <c r="Q52" i="39"/>
  <c r="P52" i="39"/>
  <c r="N52" i="39"/>
  <c r="M52" i="39"/>
  <c r="L52" i="39"/>
  <c r="K52" i="39"/>
  <c r="I52" i="39"/>
  <c r="H52" i="39"/>
  <c r="G52" i="39"/>
  <c r="F52" i="39"/>
  <c r="D52" i="39"/>
  <c r="C52" i="39"/>
  <c r="AG51" i="39"/>
  <c r="AB51" i="39"/>
  <c r="W51" i="39"/>
  <c r="AV51" i="39"/>
  <c r="O51" i="39"/>
  <c r="J51" i="39"/>
  <c r="E51" i="39"/>
  <c r="AU51" i="39"/>
  <c r="AI51" i="39"/>
  <c r="AH51" i="39"/>
  <c r="AF51" i="39"/>
  <c r="AE51" i="39"/>
  <c r="AD51" i="39"/>
  <c r="AC51" i="39"/>
  <c r="AA51" i="39"/>
  <c r="Z51" i="39"/>
  <c r="Y51" i="39"/>
  <c r="X51" i="39"/>
  <c r="V51" i="39"/>
  <c r="U51" i="39"/>
  <c r="Q51" i="39"/>
  <c r="P51" i="39"/>
  <c r="N51" i="39"/>
  <c r="M51" i="39"/>
  <c r="L51" i="39"/>
  <c r="K51" i="39"/>
  <c r="I51" i="39"/>
  <c r="H51" i="39"/>
  <c r="G51" i="39"/>
  <c r="F51" i="39"/>
  <c r="D51" i="39"/>
  <c r="C51" i="39"/>
  <c r="AG50" i="39"/>
  <c r="AB50" i="39"/>
  <c r="W50" i="39"/>
  <c r="AV50" i="39"/>
  <c r="O50" i="39"/>
  <c r="J50" i="39"/>
  <c r="E50" i="39"/>
  <c r="AU50" i="39"/>
  <c r="AI50" i="39"/>
  <c r="AH50" i="39"/>
  <c r="AF50" i="39"/>
  <c r="AE50" i="39"/>
  <c r="AD50" i="39"/>
  <c r="AC50" i="39"/>
  <c r="AA50" i="39"/>
  <c r="Z50" i="39"/>
  <c r="Y50" i="39"/>
  <c r="X50" i="39"/>
  <c r="V50" i="39"/>
  <c r="U50" i="39"/>
  <c r="Q50" i="39"/>
  <c r="P50" i="39"/>
  <c r="N50" i="39"/>
  <c r="M50" i="39"/>
  <c r="L50" i="39"/>
  <c r="K50" i="39"/>
  <c r="I50" i="39"/>
  <c r="H50" i="39"/>
  <c r="G50" i="39"/>
  <c r="F50" i="39"/>
  <c r="D50" i="39"/>
  <c r="C50" i="39"/>
  <c r="AG49" i="39"/>
  <c r="AB49" i="39"/>
  <c r="W49" i="39"/>
  <c r="AV49" i="39"/>
  <c r="O49" i="39"/>
  <c r="J49" i="39"/>
  <c r="E49" i="39"/>
  <c r="AU49" i="39"/>
  <c r="AI49" i="39"/>
  <c r="AH49" i="39"/>
  <c r="AF49" i="39"/>
  <c r="AE49" i="39"/>
  <c r="AD49" i="39"/>
  <c r="AC49" i="39"/>
  <c r="AA49" i="39"/>
  <c r="Z49" i="39"/>
  <c r="Y49" i="39"/>
  <c r="X49" i="39"/>
  <c r="V49" i="39"/>
  <c r="U49" i="39"/>
  <c r="Q49" i="39"/>
  <c r="P49" i="39"/>
  <c r="N49" i="39"/>
  <c r="M49" i="39"/>
  <c r="L49" i="39"/>
  <c r="K49" i="39"/>
  <c r="I49" i="39"/>
  <c r="H49" i="39"/>
  <c r="G49" i="39"/>
  <c r="F49" i="39"/>
  <c r="D49" i="39"/>
  <c r="C49" i="39"/>
  <c r="AG48" i="39"/>
  <c r="AB48" i="39"/>
  <c r="W48" i="39"/>
  <c r="AV48" i="39"/>
  <c r="O48" i="39"/>
  <c r="J48" i="39"/>
  <c r="E48" i="39"/>
  <c r="AU48" i="39"/>
  <c r="AI48" i="39"/>
  <c r="AH48" i="39"/>
  <c r="AF48" i="39"/>
  <c r="AE48" i="39"/>
  <c r="AD48" i="39"/>
  <c r="AC48" i="39"/>
  <c r="AA48" i="39"/>
  <c r="Z48" i="39"/>
  <c r="Y48" i="39"/>
  <c r="X48" i="39"/>
  <c r="V48" i="39"/>
  <c r="U48" i="39"/>
  <c r="Q48" i="39"/>
  <c r="P48" i="39"/>
  <c r="N48" i="39"/>
  <c r="M48" i="39"/>
  <c r="L48" i="39"/>
  <c r="K48" i="39"/>
  <c r="I48" i="39"/>
  <c r="H48" i="39"/>
  <c r="G48" i="39"/>
  <c r="F48" i="39"/>
  <c r="D48" i="39"/>
  <c r="C48" i="39"/>
  <c r="AG47" i="39"/>
  <c r="AB47" i="39"/>
  <c r="W47" i="39"/>
  <c r="AV47" i="39"/>
  <c r="O47" i="39"/>
  <c r="J47" i="39"/>
  <c r="E47" i="39"/>
  <c r="AU47" i="39"/>
  <c r="AI47" i="39"/>
  <c r="AH47" i="39"/>
  <c r="AF47" i="39"/>
  <c r="AE47" i="39"/>
  <c r="AD47" i="39"/>
  <c r="AC47" i="39"/>
  <c r="AA47" i="39"/>
  <c r="Z47" i="39"/>
  <c r="Y47" i="39"/>
  <c r="X47" i="39"/>
  <c r="V47" i="39"/>
  <c r="U47" i="39"/>
  <c r="Q47" i="39"/>
  <c r="P47" i="39"/>
  <c r="N47" i="39"/>
  <c r="M47" i="39"/>
  <c r="L47" i="39"/>
  <c r="K47" i="39"/>
  <c r="I47" i="39"/>
  <c r="H47" i="39"/>
  <c r="G47" i="39"/>
  <c r="F47" i="39"/>
  <c r="D47" i="39"/>
  <c r="C47" i="39"/>
  <c r="AG46" i="39"/>
  <c r="AB46" i="39"/>
  <c r="W46" i="39"/>
  <c r="AV46" i="39"/>
  <c r="O46" i="39"/>
  <c r="J46" i="39"/>
  <c r="E46" i="39"/>
  <c r="AU46" i="39"/>
  <c r="AI46" i="39"/>
  <c r="AH46" i="39"/>
  <c r="AF46" i="39"/>
  <c r="AE46" i="39"/>
  <c r="AD46" i="39"/>
  <c r="AC46" i="39"/>
  <c r="AA46" i="39"/>
  <c r="Z46" i="39"/>
  <c r="Y46" i="39"/>
  <c r="X46" i="39"/>
  <c r="V46" i="39"/>
  <c r="U46" i="39"/>
  <c r="Q46" i="39"/>
  <c r="P46" i="39"/>
  <c r="N46" i="39"/>
  <c r="M46" i="39"/>
  <c r="L46" i="39"/>
  <c r="K46" i="39"/>
  <c r="I46" i="39"/>
  <c r="H46" i="39"/>
  <c r="G46" i="39"/>
  <c r="F46" i="39"/>
  <c r="D46" i="39"/>
  <c r="C46" i="39"/>
  <c r="AG45" i="39"/>
  <c r="AB45" i="39"/>
  <c r="W45" i="39"/>
  <c r="AV45" i="39"/>
  <c r="O45" i="39"/>
  <c r="J45" i="39"/>
  <c r="E45" i="39"/>
  <c r="AU45" i="39"/>
  <c r="AI45" i="39"/>
  <c r="AH45" i="39"/>
  <c r="AF45" i="39"/>
  <c r="AE45" i="39"/>
  <c r="AD45" i="39"/>
  <c r="AC45" i="39"/>
  <c r="AA45" i="39"/>
  <c r="Z45" i="39"/>
  <c r="Y45" i="39"/>
  <c r="X45" i="39"/>
  <c r="V45" i="39"/>
  <c r="U45" i="39"/>
  <c r="Q45" i="39"/>
  <c r="P45" i="39"/>
  <c r="N45" i="39"/>
  <c r="M45" i="39"/>
  <c r="L45" i="39"/>
  <c r="K45" i="39"/>
  <c r="I45" i="39"/>
  <c r="H45" i="39"/>
  <c r="G45" i="39"/>
  <c r="F45" i="39"/>
  <c r="D45" i="39"/>
  <c r="C45" i="39"/>
  <c r="AG44" i="39"/>
  <c r="AB44" i="39"/>
  <c r="W44" i="39"/>
  <c r="AV44" i="39"/>
  <c r="O44" i="39"/>
  <c r="J44" i="39"/>
  <c r="E44" i="39"/>
  <c r="AU44" i="39"/>
  <c r="AI44" i="39"/>
  <c r="AH44" i="39"/>
  <c r="AF44" i="39"/>
  <c r="AE44" i="39"/>
  <c r="AD44" i="39"/>
  <c r="AC44" i="39"/>
  <c r="AA44" i="39"/>
  <c r="Z44" i="39"/>
  <c r="Y44" i="39"/>
  <c r="X44" i="39"/>
  <c r="V44" i="39"/>
  <c r="U44" i="39"/>
  <c r="Q44" i="39"/>
  <c r="P44" i="39"/>
  <c r="N44" i="39"/>
  <c r="M44" i="39"/>
  <c r="L44" i="39"/>
  <c r="K44" i="39"/>
  <c r="I44" i="39"/>
  <c r="H44" i="39"/>
  <c r="G44" i="39"/>
  <c r="F44" i="39"/>
  <c r="D44" i="39"/>
  <c r="C44" i="39"/>
  <c r="AG43" i="39"/>
  <c r="AB43" i="39"/>
  <c r="W43" i="39"/>
  <c r="AV43" i="39"/>
  <c r="O43" i="39"/>
  <c r="J43" i="39"/>
  <c r="E43" i="39"/>
  <c r="AU43" i="39"/>
  <c r="AI43" i="39"/>
  <c r="AH43" i="39"/>
  <c r="AF43" i="39"/>
  <c r="AE43" i="39"/>
  <c r="AD43" i="39"/>
  <c r="AC43" i="39"/>
  <c r="AA43" i="39"/>
  <c r="Z43" i="39"/>
  <c r="Y43" i="39"/>
  <c r="X43" i="39"/>
  <c r="V43" i="39"/>
  <c r="U43" i="39"/>
  <c r="Q43" i="39"/>
  <c r="P43" i="39"/>
  <c r="N43" i="39"/>
  <c r="M43" i="39"/>
  <c r="L43" i="39"/>
  <c r="K43" i="39"/>
  <c r="I43" i="39"/>
  <c r="H43" i="39"/>
  <c r="G43" i="39"/>
  <c r="F43" i="39"/>
  <c r="D43" i="39"/>
  <c r="C43" i="39"/>
  <c r="AG42" i="39"/>
  <c r="AB42" i="39"/>
  <c r="W42" i="39"/>
  <c r="AV42" i="39"/>
  <c r="O42" i="39"/>
  <c r="J42" i="39"/>
  <c r="E42" i="39"/>
  <c r="AU42" i="39"/>
  <c r="AI42" i="39"/>
  <c r="AH42" i="39"/>
  <c r="AF42" i="39"/>
  <c r="AE42" i="39"/>
  <c r="AD42" i="39"/>
  <c r="AC42" i="39"/>
  <c r="AA42" i="39"/>
  <c r="Z42" i="39"/>
  <c r="Y42" i="39"/>
  <c r="X42" i="39"/>
  <c r="V42" i="39"/>
  <c r="U42" i="39"/>
  <c r="Q42" i="39"/>
  <c r="P42" i="39"/>
  <c r="N42" i="39"/>
  <c r="M42" i="39"/>
  <c r="L42" i="39"/>
  <c r="K42" i="39"/>
  <c r="I42" i="39"/>
  <c r="H42" i="39"/>
  <c r="G42" i="39"/>
  <c r="F42" i="39"/>
  <c r="D42" i="39"/>
  <c r="C42" i="39"/>
  <c r="AG41" i="39"/>
  <c r="AB41" i="39"/>
  <c r="W41" i="39"/>
  <c r="AV41" i="39"/>
  <c r="O41" i="39"/>
  <c r="J41" i="39"/>
  <c r="E41" i="39"/>
  <c r="AU41" i="39"/>
  <c r="AI41" i="39"/>
  <c r="AH41" i="39"/>
  <c r="AF41" i="39"/>
  <c r="AE41" i="39"/>
  <c r="AD41" i="39"/>
  <c r="AC41" i="39"/>
  <c r="AA41" i="39"/>
  <c r="Z41" i="39"/>
  <c r="Y41" i="39"/>
  <c r="X41" i="39"/>
  <c r="V41" i="39"/>
  <c r="U41" i="39"/>
  <c r="Q41" i="39"/>
  <c r="P41" i="39"/>
  <c r="N41" i="39"/>
  <c r="M41" i="39"/>
  <c r="L41" i="39"/>
  <c r="K41" i="39"/>
  <c r="I41" i="39"/>
  <c r="H41" i="39"/>
  <c r="G41" i="39"/>
  <c r="F41" i="39"/>
  <c r="D41" i="39"/>
  <c r="C41" i="39"/>
  <c r="AG40" i="39"/>
  <c r="AB40" i="39"/>
  <c r="W40" i="39"/>
  <c r="AV40" i="39"/>
  <c r="O40" i="39"/>
  <c r="J40" i="39"/>
  <c r="E40" i="39"/>
  <c r="AU40" i="39"/>
  <c r="AI40" i="39"/>
  <c r="AH40" i="39"/>
  <c r="AF40" i="39"/>
  <c r="AE40" i="39"/>
  <c r="AD40" i="39"/>
  <c r="AC40" i="39"/>
  <c r="AA40" i="39"/>
  <c r="Z40" i="39"/>
  <c r="Y40" i="39"/>
  <c r="X40" i="39"/>
  <c r="V40" i="39"/>
  <c r="U40" i="39"/>
  <c r="Q40" i="39"/>
  <c r="P40" i="39"/>
  <c r="N40" i="39"/>
  <c r="M40" i="39"/>
  <c r="L40" i="39"/>
  <c r="K40" i="39"/>
  <c r="I40" i="39"/>
  <c r="H40" i="39"/>
  <c r="G40" i="39"/>
  <c r="F40" i="39"/>
  <c r="D40" i="39"/>
  <c r="C40" i="39"/>
  <c r="AG39" i="39"/>
  <c r="AB39" i="39"/>
  <c r="W39" i="39"/>
  <c r="AV39" i="39"/>
  <c r="O39" i="39"/>
  <c r="J39" i="39"/>
  <c r="E39" i="39"/>
  <c r="AU39" i="39"/>
  <c r="AI39" i="39"/>
  <c r="AH39" i="39"/>
  <c r="AF39" i="39"/>
  <c r="AE39" i="39"/>
  <c r="AD39" i="39"/>
  <c r="AC39" i="39"/>
  <c r="AA39" i="39"/>
  <c r="Z39" i="39"/>
  <c r="Y39" i="39"/>
  <c r="X39" i="39"/>
  <c r="V39" i="39"/>
  <c r="U39" i="39"/>
  <c r="Q39" i="39"/>
  <c r="P39" i="39"/>
  <c r="N39" i="39"/>
  <c r="M39" i="39"/>
  <c r="L39" i="39"/>
  <c r="K39" i="39"/>
  <c r="I39" i="39"/>
  <c r="H39" i="39"/>
  <c r="G39" i="39"/>
  <c r="F39" i="39"/>
  <c r="D39" i="39"/>
  <c r="C39" i="39"/>
  <c r="AG38" i="39"/>
  <c r="AB38" i="39"/>
  <c r="W38" i="39"/>
  <c r="AV38" i="39"/>
  <c r="O38" i="39"/>
  <c r="J38" i="39"/>
  <c r="E38" i="39"/>
  <c r="AU38" i="39"/>
  <c r="AI38" i="39"/>
  <c r="AH38" i="39"/>
  <c r="AF38" i="39"/>
  <c r="AE38" i="39"/>
  <c r="AD38" i="39"/>
  <c r="AC38" i="39"/>
  <c r="AA38" i="39"/>
  <c r="Z38" i="39"/>
  <c r="Y38" i="39"/>
  <c r="X38" i="39"/>
  <c r="V38" i="39"/>
  <c r="U38" i="39"/>
  <c r="Q38" i="39"/>
  <c r="P38" i="39"/>
  <c r="N38" i="39"/>
  <c r="M38" i="39"/>
  <c r="L38" i="39"/>
  <c r="K38" i="39"/>
  <c r="I38" i="39"/>
  <c r="H38" i="39"/>
  <c r="G38" i="39"/>
  <c r="F38" i="39"/>
  <c r="D38" i="39"/>
  <c r="C38" i="39"/>
  <c r="AG37" i="39"/>
  <c r="AB37" i="39"/>
  <c r="W37" i="39"/>
  <c r="AV37" i="39"/>
  <c r="O37" i="39"/>
  <c r="J37" i="39"/>
  <c r="E37" i="39"/>
  <c r="AU37" i="39"/>
  <c r="AI37" i="39"/>
  <c r="AH37" i="39"/>
  <c r="AF37" i="39"/>
  <c r="AE37" i="39"/>
  <c r="AD37" i="39"/>
  <c r="AC37" i="39"/>
  <c r="AA37" i="39"/>
  <c r="Z37" i="39"/>
  <c r="Y37" i="39"/>
  <c r="X37" i="39"/>
  <c r="V37" i="39"/>
  <c r="U37" i="39"/>
  <c r="Q37" i="39"/>
  <c r="P37" i="39"/>
  <c r="N37" i="39"/>
  <c r="M37" i="39"/>
  <c r="L37" i="39"/>
  <c r="K37" i="39"/>
  <c r="I37" i="39"/>
  <c r="H37" i="39"/>
  <c r="G37" i="39"/>
  <c r="F37" i="39"/>
  <c r="D37" i="39"/>
  <c r="C37" i="39"/>
  <c r="AG36" i="39"/>
  <c r="AB36" i="39"/>
  <c r="W36" i="39"/>
  <c r="AV36" i="39"/>
  <c r="O36" i="39"/>
  <c r="J36" i="39"/>
  <c r="E36" i="39"/>
  <c r="AU36" i="39"/>
  <c r="AI36" i="39"/>
  <c r="AH36" i="39"/>
  <c r="AF36" i="39"/>
  <c r="AE36" i="39"/>
  <c r="AD36" i="39"/>
  <c r="AC36" i="39"/>
  <c r="AA36" i="39"/>
  <c r="Z36" i="39"/>
  <c r="Y36" i="39"/>
  <c r="X36" i="39"/>
  <c r="V36" i="39"/>
  <c r="U36" i="39"/>
  <c r="Q36" i="39"/>
  <c r="P36" i="39"/>
  <c r="N36" i="39"/>
  <c r="M36" i="39"/>
  <c r="L36" i="39"/>
  <c r="K36" i="39"/>
  <c r="I36" i="39"/>
  <c r="H36" i="39"/>
  <c r="G36" i="39"/>
  <c r="F36" i="39"/>
  <c r="D36" i="39"/>
  <c r="C36" i="39"/>
  <c r="AG35" i="39"/>
  <c r="AB35" i="39"/>
  <c r="W35" i="39"/>
  <c r="AV35" i="39"/>
  <c r="O35" i="39"/>
  <c r="J35" i="39"/>
  <c r="E35" i="39"/>
  <c r="AU35" i="39"/>
  <c r="AI35" i="39"/>
  <c r="AH35" i="39"/>
  <c r="AF35" i="39"/>
  <c r="AE35" i="39"/>
  <c r="AD35" i="39"/>
  <c r="AC35" i="39"/>
  <c r="AA35" i="39"/>
  <c r="Z35" i="39"/>
  <c r="Y35" i="39"/>
  <c r="X35" i="39"/>
  <c r="V35" i="39"/>
  <c r="U35" i="39"/>
  <c r="Q35" i="39"/>
  <c r="P35" i="39"/>
  <c r="N35" i="39"/>
  <c r="M35" i="39"/>
  <c r="L35" i="39"/>
  <c r="K35" i="39"/>
  <c r="I35" i="39"/>
  <c r="H35" i="39"/>
  <c r="G35" i="39"/>
  <c r="F35" i="39"/>
  <c r="D35" i="39"/>
  <c r="C35" i="39"/>
  <c r="AG34" i="39"/>
  <c r="AB34" i="39"/>
  <c r="W34" i="39"/>
  <c r="AV34" i="39"/>
  <c r="O34" i="39"/>
  <c r="J34" i="39"/>
  <c r="E34" i="39"/>
  <c r="AU34" i="39"/>
  <c r="AI34" i="39"/>
  <c r="AH34" i="39"/>
  <c r="AF34" i="39"/>
  <c r="AE34" i="39"/>
  <c r="AD34" i="39"/>
  <c r="AC34" i="39"/>
  <c r="AA34" i="39"/>
  <c r="Z34" i="39"/>
  <c r="Y34" i="39"/>
  <c r="X34" i="39"/>
  <c r="V34" i="39"/>
  <c r="U34" i="39"/>
  <c r="Q34" i="39"/>
  <c r="P34" i="39"/>
  <c r="N34" i="39"/>
  <c r="M34" i="39"/>
  <c r="L34" i="39"/>
  <c r="K34" i="39"/>
  <c r="I34" i="39"/>
  <c r="H34" i="39"/>
  <c r="G34" i="39"/>
  <c r="F34" i="39"/>
  <c r="D34" i="39"/>
  <c r="C34" i="39"/>
  <c r="AG33" i="39"/>
  <c r="AB33" i="39"/>
  <c r="W33" i="39"/>
  <c r="AV33" i="39"/>
  <c r="O33" i="39"/>
  <c r="J33" i="39"/>
  <c r="E33" i="39"/>
  <c r="AU33" i="39"/>
  <c r="AI33" i="39"/>
  <c r="AH33" i="39"/>
  <c r="AF33" i="39"/>
  <c r="AE33" i="39"/>
  <c r="AD33" i="39"/>
  <c r="AC33" i="39"/>
  <c r="AA33" i="39"/>
  <c r="Z33" i="39"/>
  <c r="Y33" i="39"/>
  <c r="X33" i="39"/>
  <c r="V33" i="39"/>
  <c r="U33" i="39"/>
  <c r="Q33" i="39"/>
  <c r="P33" i="39"/>
  <c r="N33" i="39"/>
  <c r="M33" i="39"/>
  <c r="L33" i="39"/>
  <c r="K33" i="39"/>
  <c r="I33" i="39"/>
  <c r="H33" i="39"/>
  <c r="G33" i="39"/>
  <c r="F33" i="39"/>
  <c r="D33" i="39"/>
  <c r="C33" i="39"/>
  <c r="AG32" i="39"/>
  <c r="AB32" i="39"/>
  <c r="W32" i="39"/>
  <c r="AV32" i="39"/>
  <c r="O32" i="39"/>
  <c r="J32" i="39"/>
  <c r="E32" i="39"/>
  <c r="AU32" i="39"/>
  <c r="AI32" i="39"/>
  <c r="AH32" i="39"/>
  <c r="AF32" i="39"/>
  <c r="AE32" i="39"/>
  <c r="AD32" i="39"/>
  <c r="AC32" i="39"/>
  <c r="AA32" i="39"/>
  <c r="Z32" i="39"/>
  <c r="Y32" i="39"/>
  <c r="X32" i="39"/>
  <c r="V32" i="39"/>
  <c r="U32" i="39"/>
  <c r="Q32" i="39"/>
  <c r="P32" i="39"/>
  <c r="N32" i="39"/>
  <c r="M32" i="39"/>
  <c r="L32" i="39"/>
  <c r="K32" i="39"/>
  <c r="I32" i="39"/>
  <c r="H32" i="39"/>
  <c r="G32" i="39"/>
  <c r="F32" i="39"/>
  <c r="D32" i="39"/>
  <c r="C32" i="39"/>
  <c r="AG31" i="39"/>
  <c r="AB31" i="39"/>
  <c r="W31" i="39"/>
  <c r="AV31" i="39"/>
  <c r="O31" i="39"/>
  <c r="J31" i="39"/>
  <c r="E31" i="39"/>
  <c r="AU31" i="39"/>
  <c r="AI31" i="39"/>
  <c r="AH31" i="39"/>
  <c r="AF31" i="39"/>
  <c r="AE31" i="39"/>
  <c r="AD31" i="39"/>
  <c r="AC31" i="39"/>
  <c r="AA31" i="39"/>
  <c r="Z31" i="39"/>
  <c r="Y31" i="39"/>
  <c r="X31" i="39"/>
  <c r="V31" i="39"/>
  <c r="U31" i="39"/>
  <c r="Q31" i="39"/>
  <c r="P31" i="39"/>
  <c r="N31" i="39"/>
  <c r="M31" i="39"/>
  <c r="L31" i="39"/>
  <c r="K31" i="39"/>
  <c r="I31" i="39"/>
  <c r="H31" i="39"/>
  <c r="G31" i="39"/>
  <c r="F31" i="39"/>
  <c r="D31" i="39"/>
  <c r="C31" i="39"/>
  <c r="AG30" i="39"/>
  <c r="AB30" i="39"/>
  <c r="W30" i="39"/>
  <c r="AV30" i="39"/>
  <c r="O30" i="39"/>
  <c r="J30" i="39"/>
  <c r="E30" i="39"/>
  <c r="AU30" i="39"/>
  <c r="AI30" i="39"/>
  <c r="AH30" i="39"/>
  <c r="AF30" i="39"/>
  <c r="AE30" i="39"/>
  <c r="AD30" i="39"/>
  <c r="AC30" i="39"/>
  <c r="AA30" i="39"/>
  <c r="Z30" i="39"/>
  <c r="Y30" i="39"/>
  <c r="X30" i="39"/>
  <c r="V30" i="39"/>
  <c r="U30" i="39"/>
  <c r="Q30" i="39"/>
  <c r="P30" i="39"/>
  <c r="N30" i="39"/>
  <c r="M30" i="39"/>
  <c r="L30" i="39"/>
  <c r="K30" i="39"/>
  <c r="I30" i="39"/>
  <c r="H30" i="39"/>
  <c r="G30" i="39"/>
  <c r="F30" i="39"/>
  <c r="D30" i="39"/>
  <c r="C30" i="39"/>
  <c r="AG29" i="39"/>
  <c r="AB29" i="39"/>
  <c r="W29" i="39"/>
  <c r="AV29" i="39"/>
  <c r="O29" i="39"/>
  <c r="J29" i="39"/>
  <c r="E29" i="39"/>
  <c r="AU29" i="39"/>
  <c r="AI29" i="39"/>
  <c r="AH29" i="39"/>
  <c r="AF29" i="39"/>
  <c r="AE29" i="39"/>
  <c r="AD29" i="39"/>
  <c r="AC29" i="39"/>
  <c r="AA29" i="39"/>
  <c r="Z29" i="39"/>
  <c r="Y29" i="39"/>
  <c r="X29" i="39"/>
  <c r="V29" i="39"/>
  <c r="U29" i="39"/>
  <c r="Q29" i="39"/>
  <c r="P29" i="39"/>
  <c r="N29" i="39"/>
  <c r="M29" i="39"/>
  <c r="L29" i="39"/>
  <c r="K29" i="39"/>
  <c r="I29" i="39"/>
  <c r="H29" i="39"/>
  <c r="G29" i="39"/>
  <c r="F29" i="39"/>
  <c r="D29" i="39"/>
  <c r="C29" i="39"/>
  <c r="AG28" i="39"/>
  <c r="AB28" i="39"/>
  <c r="W28" i="39"/>
  <c r="AV28" i="39"/>
  <c r="O28" i="39"/>
  <c r="J28" i="39"/>
  <c r="E28" i="39"/>
  <c r="AU28" i="39"/>
  <c r="AI28" i="39"/>
  <c r="AH28" i="39"/>
  <c r="AF28" i="39"/>
  <c r="AE28" i="39"/>
  <c r="AD28" i="39"/>
  <c r="AC28" i="39"/>
  <c r="AA28" i="39"/>
  <c r="Z28" i="39"/>
  <c r="Y28" i="39"/>
  <c r="X28" i="39"/>
  <c r="V28" i="39"/>
  <c r="U28" i="39"/>
  <c r="Q28" i="39"/>
  <c r="P28" i="39"/>
  <c r="N28" i="39"/>
  <c r="M28" i="39"/>
  <c r="L28" i="39"/>
  <c r="K28" i="39"/>
  <c r="I28" i="39"/>
  <c r="H28" i="39"/>
  <c r="G28" i="39"/>
  <c r="F28" i="39"/>
  <c r="D28" i="39"/>
  <c r="C28" i="39"/>
  <c r="AG27" i="39"/>
  <c r="AB27" i="39"/>
  <c r="W27" i="39"/>
  <c r="AV27" i="39"/>
  <c r="O27" i="39"/>
  <c r="J27" i="39"/>
  <c r="E27" i="39"/>
  <c r="AU27" i="39"/>
  <c r="AI27" i="39"/>
  <c r="AH27" i="39"/>
  <c r="AF27" i="39"/>
  <c r="AE27" i="39"/>
  <c r="AD27" i="39"/>
  <c r="AC27" i="39"/>
  <c r="AA27" i="39"/>
  <c r="Z27" i="39"/>
  <c r="Y27" i="39"/>
  <c r="X27" i="39"/>
  <c r="V27" i="39"/>
  <c r="U27" i="39"/>
  <c r="Q27" i="39"/>
  <c r="P27" i="39"/>
  <c r="N27" i="39"/>
  <c r="M27" i="39"/>
  <c r="L27" i="39"/>
  <c r="K27" i="39"/>
  <c r="I27" i="39"/>
  <c r="H27" i="39"/>
  <c r="G27" i="39"/>
  <c r="F27" i="39"/>
  <c r="D27" i="39"/>
  <c r="C27" i="39"/>
  <c r="AG26" i="39"/>
  <c r="AB26" i="39"/>
  <c r="W26" i="39"/>
  <c r="AV26" i="39"/>
  <c r="O26" i="39"/>
  <c r="J26" i="39"/>
  <c r="E26" i="39"/>
  <c r="AU26" i="39"/>
  <c r="AI26" i="39"/>
  <c r="AH26" i="39"/>
  <c r="AF26" i="39"/>
  <c r="AE26" i="39"/>
  <c r="AD26" i="39"/>
  <c r="AC26" i="39"/>
  <c r="AA26" i="39"/>
  <c r="Z26" i="39"/>
  <c r="Y26" i="39"/>
  <c r="X26" i="39"/>
  <c r="V26" i="39"/>
  <c r="U26" i="39"/>
  <c r="Q26" i="39"/>
  <c r="P26" i="39"/>
  <c r="N26" i="39"/>
  <c r="M26" i="39"/>
  <c r="L26" i="39"/>
  <c r="K26" i="39"/>
  <c r="I26" i="39"/>
  <c r="H26" i="39"/>
  <c r="G26" i="39"/>
  <c r="F26" i="39"/>
  <c r="D26" i="39"/>
  <c r="C26" i="39"/>
  <c r="AG25" i="39"/>
  <c r="AB25" i="39"/>
  <c r="W25" i="39"/>
  <c r="AV25" i="39"/>
  <c r="O25" i="39"/>
  <c r="J25" i="39"/>
  <c r="E25" i="39"/>
  <c r="AU25" i="39"/>
  <c r="AI25" i="39"/>
  <c r="AH25" i="39"/>
  <c r="AF25" i="39"/>
  <c r="AE25" i="39"/>
  <c r="AD25" i="39"/>
  <c r="AC25" i="39"/>
  <c r="AA25" i="39"/>
  <c r="Z25" i="39"/>
  <c r="Y25" i="39"/>
  <c r="X25" i="39"/>
  <c r="V25" i="39"/>
  <c r="U25" i="39"/>
  <c r="Q25" i="39"/>
  <c r="P25" i="39"/>
  <c r="N25" i="39"/>
  <c r="M25" i="39"/>
  <c r="L25" i="39"/>
  <c r="K25" i="39"/>
  <c r="I25" i="39"/>
  <c r="H25" i="39"/>
  <c r="G25" i="39"/>
  <c r="F25" i="39"/>
  <c r="D25" i="39"/>
  <c r="C25" i="39"/>
  <c r="AG24" i="39"/>
  <c r="AB24" i="39"/>
  <c r="W24" i="39"/>
  <c r="AV24" i="39"/>
  <c r="O24" i="39"/>
  <c r="J24" i="39"/>
  <c r="E24" i="39"/>
  <c r="AU24" i="39"/>
  <c r="AI24" i="39"/>
  <c r="AH24" i="39"/>
  <c r="AF24" i="39"/>
  <c r="AE24" i="39"/>
  <c r="AD24" i="39"/>
  <c r="AC24" i="39"/>
  <c r="AA24" i="39"/>
  <c r="Z24" i="39"/>
  <c r="Y24" i="39"/>
  <c r="X24" i="39"/>
  <c r="V24" i="39"/>
  <c r="U24" i="39"/>
  <c r="Q24" i="39"/>
  <c r="P24" i="39"/>
  <c r="N24" i="39"/>
  <c r="M24" i="39"/>
  <c r="L24" i="39"/>
  <c r="K24" i="39"/>
  <c r="I24" i="39"/>
  <c r="H24" i="39"/>
  <c r="G24" i="39"/>
  <c r="F24" i="39"/>
  <c r="D24" i="39"/>
  <c r="C24" i="39"/>
  <c r="AG23" i="39"/>
  <c r="AB23" i="39"/>
  <c r="W23" i="39"/>
  <c r="AV23" i="39"/>
  <c r="O23" i="39"/>
  <c r="J23" i="39"/>
  <c r="E23" i="39"/>
  <c r="AU23" i="39"/>
  <c r="AI23" i="39"/>
  <c r="AH23" i="39"/>
  <c r="AF23" i="39"/>
  <c r="AE23" i="39"/>
  <c r="AD23" i="39"/>
  <c r="AC23" i="39"/>
  <c r="AA23" i="39"/>
  <c r="Z23" i="39"/>
  <c r="Y23" i="39"/>
  <c r="X23" i="39"/>
  <c r="V23" i="39"/>
  <c r="U23" i="39"/>
  <c r="Q23" i="39"/>
  <c r="P23" i="39"/>
  <c r="N23" i="39"/>
  <c r="M23" i="39"/>
  <c r="L23" i="39"/>
  <c r="K23" i="39"/>
  <c r="I23" i="39"/>
  <c r="H23" i="39"/>
  <c r="G23" i="39"/>
  <c r="F23" i="39"/>
  <c r="D23" i="39"/>
  <c r="C23" i="39"/>
  <c r="AG22" i="39"/>
  <c r="AB22" i="39"/>
  <c r="W22" i="39"/>
  <c r="AV22" i="39"/>
  <c r="O22" i="39"/>
  <c r="J22" i="39"/>
  <c r="E22" i="39"/>
  <c r="AU22" i="39"/>
  <c r="AI22" i="39"/>
  <c r="AH22" i="39"/>
  <c r="AF22" i="39"/>
  <c r="AE22" i="39"/>
  <c r="AD22" i="39"/>
  <c r="AC22" i="39"/>
  <c r="AA22" i="39"/>
  <c r="Z22" i="39"/>
  <c r="Y22" i="39"/>
  <c r="X22" i="39"/>
  <c r="V22" i="39"/>
  <c r="U22" i="39"/>
  <c r="Q22" i="39"/>
  <c r="P22" i="39"/>
  <c r="N22" i="39"/>
  <c r="M22" i="39"/>
  <c r="L22" i="39"/>
  <c r="K22" i="39"/>
  <c r="I22" i="39"/>
  <c r="H22" i="39"/>
  <c r="G22" i="39"/>
  <c r="F22" i="39"/>
  <c r="D22" i="39"/>
  <c r="C22" i="39"/>
  <c r="AG21" i="39"/>
  <c r="AB21" i="39"/>
  <c r="W21" i="39"/>
  <c r="AV21" i="39"/>
  <c r="O21" i="39"/>
  <c r="J21" i="39"/>
  <c r="E21" i="39"/>
  <c r="AU21" i="39"/>
  <c r="AI21" i="39"/>
  <c r="AH21" i="39"/>
  <c r="AF21" i="39"/>
  <c r="AE21" i="39"/>
  <c r="AD21" i="39"/>
  <c r="AC21" i="39"/>
  <c r="AA21" i="39"/>
  <c r="Z21" i="39"/>
  <c r="Y21" i="39"/>
  <c r="X21" i="39"/>
  <c r="V21" i="39"/>
  <c r="U21" i="39"/>
  <c r="Q21" i="39"/>
  <c r="P21" i="39"/>
  <c r="N21" i="39"/>
  <c r="M21" i="39"/>
  <c r="L21" i="39"/>
  <c r="K21" i="39"/>
  <c r="I21" i="39"/>
  <c r="H21" i="39"/>
  <c r="G21" i="39"/>
  <c r="F21" i="39"/>
  <c r="D21" i="39"/>
  <c r="C21" i="39"/>
  <c r="AG20" i="39"/>
  <c r="AB20" i="39"/>
  <c r="W20" i="39"/>
  <c r="AV20" i="39"/>
  <c r="O20" i="39"/>
  <c r="J20" i="39"/>
  <c r="E20" i="39"/>
  <c r="AU20" i="39"/>
  <c r="AI20" i="39"/>
  <c r="AH20" i="39"/>
  <c r="AF20" i="39"/>
  <c r="AE20" i="39"/>
  <c r="AD20" i="39"/>
  <c r="AC20" i="39"/>
  <c r="AA20" i="39"/>
  <c r="Z20" i="39"/>
  <c r="Y20" i="39"/>
  <c r="X20" i="39"/>
  <c r="V20" i="39"/>
  <c r="U20" i="39"/>
  <c r="Q20" i="39"/>
  <c r="P20" i="39"/>
  <c r="N20" i="39"/>
  <c r="M20" i="39"/>
  <c r="L20" i="39"/>
  <c r="K20" i="39"/>
  <c r="I20" i="39"/>
  <c r="H20" i="39"/>
  <c r="G20" i="39"/>
  <c r="F20" i="39"/>
  <c r="D20" i="39"/>
  <c r="C20" i="39"/>
  <c r="AG19" i="39"/>
  <c r="AB19" i="39"/>
  <c r="W19" i="39"/>
  <c r="AV19" i="39"/>
  <c r="O19" i="39"/>
  <c r="J19" i="39"/>
  <c r="E19" i="39"/>
  <c r="AU19" i="39"/>
  <c r="AI19" i="39"/>
  <c r="AH19" i="39"/>
  <c r="AF19" i="39"/>
  <c r="AE19" i="39"/>
  <c r="AD19" i="39"/>
  <c r="AC19" i="39"/>
  <c r="AA19" i="39"/>
  <c r="Z19" i="39"/>
  <c r="Y19" i="39"/>
  <c r="X19" i="39"/>
  <c r="V19" i="39"/>
  <c r="U19" i="39"/>
  <c r="Q19" i="39"/>
  <c r="P19" i="39"/>
  <c r="N19" i="39"/>
  <c r="M19" i="39"/>
  <c r="L19" i="39"/>
  <c r="K19" i="39"/>
  <c r="I19" i="39"/>
  <c r="H19" i="39"/>
  <c r="G19" i="39"/>
  <c r="F19" i="39"/>
  <c r="D19" i="39"/>
  <c r="C19" i="39"/>
  <c r="AG18" i="39"/>
  <c r="AB18" i="39"/>
  <c r="W18" i="39"/>
  <c r="AV18" i="39"/>
  <c r="O18" i="39"/>
  <c r="J18" i="39"/>
  <c r="E18" i="39"/>
  <c r="AU18" i="39"/>
  <c r="AI18" i="39"/>
  <c r="AH18" i="39"/>
  <c r="AF18" i="39"/>
  <c r="AE18" i="39"/>
  <c r="AD18" i="39"/>
  <c r="AC18" i="39"/>
  <c r="AA18" i="39"/>
  <c r="Z18" i="39"/>
  <c r="Y18" i="39"/>
  <c r="X18" i="39"/>
  <c r="V18" i="39"/>
  <c r="U18" i="39"/>
  <c r="Q18" i="39"/>
  <c r="P18" i="39"/>
  <c r="N18" i="39"/>
  <c r="M18" i="39"/>
  <c r="L18" i="39"/>
  <c r="K18" i="39"/>
  <c r="I18" i="39"/>
  <c r="H18" i="39"/>
  <c r="G18" i="39"/>
  <c r="F18" i="39"/>
  <c r="D18" i="39"/>
  <c r="C18" i="39"/>
  <c r="AG17" i="39"/>
  <c r="AB17" i="39"/>
  <c r="W17" i="39"/>
  <c r="AV17" i="39"/>
  <c r="O17" i="39"/>
  <c r="J17" i="39"/>
  <c r="E17" i="39"/>
  <c r="AU17" i="39"/>
  <c r="AI17" i="39"/>
  <c r="AH17" i="39"/>
  <c r="AF17" i="39"/>
  <c r="AE17" i="39"/>
  <c r="AD17" i="39"/>
  <c r="AC17" i="39"/>
  <c r="AA17" i="39"/>
  <c r="Z17" i="39"/>
  <c r="Y17" i="39"/>
  <c r="X17" i="39"/>
  <c r="V17" i="39"/>
  <c r="U17" i="39"/>
  <c r="Q17" i="39"/>
  <c r="P17" i="39"/>
  <c r="N17" i="39"/>
  <c r="M17" i="39"/>
  <c r="L17" i="39"/>
  <c r="K17" i="39"/>
  <c r="I17" i="39"/>
  <c r="H17" i="39"/>
  <c r="G17" i="39"/>
  <c r="F17" i="39"/>
  <c r="D17" i="39"/>
  <c r="C17" i="39"/>
  <c r="AG16" i="39"/>
  <c r="AB16" i="39"/>
  <c r="W16" i="39"/>
  <c r="AV16" i="39"/>
  <c r="O16" i="39"/>
  <c r="J16" i="39"/>
  <c r="E16" i="39"/>
  <c r="AU16" i="39"/>
  <c r="AI16" i="39"/>
  <c r="AH16" i="39"/>
  <c r="AF16" i="39"/>
  <c r="AE16" i="39"/>
  <c r="AD16" i="39"/>
  <c r="AC16" i="39"/>
  <c r="AA16" i="39"/>
  <c r="Z16" i="39"/>
  <c r="Y16" i="39"/>
  <c r="X16" i="39"/>
  <c r="V16" i="39"/>
  <c r="U16" i="39"/>
  <c r="Q16" i="39"/>
  <c r="P16" i="39"/>
  <c r="N16" i="39"/>
  <c r="M16" i="39"/>
  <c r="L16" i="39"/>
  <c r="K16" i="39"/>
  <c r="I16" i="39"/>
  <c r="H16" i="39"/>
  <c r="G16" i="39"/>
  <c r="F16" i="39"/>
  <c r="D16" i="39"/>
  <c r="C16" i="39"/>
  <c r="AG15" i="39"/>
  <c r="AB15" i="39"/>
  <c r="W15" i="39"/>
  <c r="AV15" i="39"/>
  <c r="O15" i="39"/>
  <c r="J15" i="39"/>
  <c r="E15" i="39"/>
  <c r="AU15" i="39"/>
  <c r="AI15" i="39"/>
  <c r="AH15" i="39"/>
  <c r="AF15" i="39"/>
  <c r="AE15" i="39"/>
  <c r="AD15" i="39"/>
  <c r="AC15" i="39"/>
  <c r="AA15" i="39"/>
  <c r="Z15" i="39"/>
  <c r="Y15" i="39"/>
  <c r="X15" i="39"/>
  <c r="V15" i="39"/>
  <c r="U15" i="39"/>
  <c r="Q15" i="39"/>
  <c r="P15" i="39"/>
  <c r="N15" i="39"/>
  <c r="M15" i="39"/>
  <c r="L15" i="39"/>
  <c r="K15" i="39"/>
  <c r="I15" i="39"/>
  <c r="H15" i="39"/>
  <c r="G15" i="39"/>
  <c r="F15" i="39"/>
  <c r="D15" i="39"/>
  <c r="C15" i="39"/>
  <c r="AG14" i="39"/>
  <c r="AB14" i="39"/>
  <c r="W14" i="39"/>
  <c r="AV14" i="39"/>
  <c r="O14" i="39"/>
  <c r="J14" i="39"/>
  <c r="E14" i="39"/>
  <c r="AU14" i="39"/>
  <c r="AI14" i="39"/>
  <c r="AH14" i="39"/>
  <c r="AF14" i="39"/>
  <c r="AE14" i="39"/>
  <c r="AD14" i="39"/>
  <c r="AC14" i="39"/>
  <c r="AA14" i="39"/>
  <c r="Z14" i="39"/>
  <c r="Y14" i="39"/>
  <c r="X14" i="39"/>
  <c r="V14" i="39"/>
  <c r="U14" i="39"/>
  <c r="Q14" i="39"/>
  <c r="P14" i="39"/>
  <c r="N14" i="39"/>
  <c r="M14" i="39"/>
  <c r="L14" i="39"/>
  <c r="K14" i="39"/>
  <c r="I14" i="39"/>
  <c r="H14" i="39"/>
  <c r="G14" i="39"/>
  <c r="F14" i="39"/>
  <c r="D14" i="39"/>
  <c r="C14" i="39"/>
  <c r="AG13" i="39"/>
  <c r="AB13" i="39"/>
  <c r="W13" i="39"/>
  <c r="AV13" i="39"/>
  <c r="O13" i="39"/>
  <c r="J13" i="39"/>
  <c r="E13" i="39"/>
  <c r="AU13" i="39"/>
  <c r="AI13" i="39"/>
  <c r="AH13" i="39"/>
  <c r="AF13" i="39"/>
  <c r="AE13" i="39"/>
  <c r="AD13" i="39"/>
  <c r="AC13" i="39"/>
  <c r="AA13" i="39"/>
  <c r="Z13" i="39"/>
  <c r="Y13" i="39"/>
  <c r="X13" i="39"/>
  <c r="V13" i="39"/>
  <c r="U13" i="39"/>
  <c r="Q13" i="39"/>
  <c r="P13" i="39"/>
  <c r="N13" i="39"/>
  <c r="M13" i="39"/>
  <c r="L13" i="39"/>
  <c r="K13" i="39"/>
  <c r="I13" i="39"/>
  <c r="H13" i="39"/>
  <c r="G13" i="39"/>
  <c r="F13" i="39"/>
  <c r="D13" i="39"/>
  <c r="C13" i="39"/>
  <c r="AG12" i="39"/>
  <c r="AB12" i="39"/>
  <c r="W12" i="39"/>
  <c r="AV12" i="39"/>
  <c r="O12" i="39"/>
  <c r="J12" i="39"/>
  <c r="E12" i="39"/>
  <c r="AU12" i="39"/>
  <c r="AI12" i="39"/>
  <c r="AH12" i="39"/>
  <c r="AF12" i="39"/>
  <c r="AE12" i="39"/>
  <c r="AD12" i="39"/>
  <c r="AC12" i="39"/>
  <c r="AA12" i="39"/>
  <c r="Z12" i="39"/>
  <c r="Y12" i="39"/>
  <c r="X12" i="39"/>
  <c r="V12" i="39"/>
  <c r="U12" i="39"/>
  <c r="Q12" i="39"/>
  <c r="P12" i="39"/>
  <c r="N12" i="39"/>
  <c r="M12" i="39"/>
  <c r="L12" i="39"/>
  <c r="K12" i="39"/>
  <c r="I12" i="39"/>
  <c r="H12" i="39"/>
  <c r="G12" i="39"/>
  <c r="F12" i="39"/>
  <c r="D12" i="39"/>
  <c r="C12" i="39"/>
  <c r="AG11" i="39"/>
  <c r="AB11" i="39"/>
  <c r="W11" i="39"/>
  <c r="AV11" i="39"/>
  <c r="O11" i="39"/>
  <c r="J11" i="39"/>
  <c r="E11" i="39"/>
  <c r="AU11" i="39"/>
  <c r="AI11" i="39"/>
  <c r="AH11" i="39"/>
  <c r="AF11" i="39"/>
  <c r="AE11" i="39"/>
  <c r="AD11" i="39"/>
  <c r="AC11" i="39"/>
  <c r="AA11" i="39"/>
  <c r="Z11" i="39"/>
  <c r="Y11" i="39"/>
  <c r="X11" i="39"/>
  <c r="V11" i="39"/>
  <c r="U11" i="39"/>
  <c r="Q11" i="39"/>
  <c r="P11" i="39"/>
  <c r="N11" i="39"/>
  <c r="M11" i="39"/>
  <c r="L11" i="39"/>
  <c r="K11" i="39"/>
  <c r="I11" i="39"/>
  <c r="H11" i="39"/>
  <c r="G11" i="39"/>
  <c r="F11" i="39"/>
  <c r="D11" i="39"/>
  <c r="C11" i="39"/>
  <c r="AG10" i="39"/>
  <c r="AB10" i="39"/>
  <c r="W10" i="39"/>
  <c r="AV10" i="39"/>
  <c r="O10" i="39"/>
  <c r="J10" i="39"/>
  <c r="E10" i="39"/>
  <c r="AU10" i="39"/>
  <c r="AI10" i="39"/>
  <c r="AH10" i="39"/>
  <c r="AF10" i="39"/>
  <c r="AE10" i="39"/>
  <c r="AD10" i="39"/>
  <c r="AC10" i="39"/>
  <c r="AA10" i="39"/>
  <c r="Z10" i="39"/>
  <c r="Y10" i="39"/>
  <c r="X10" i="39"/>
  <c r="V10" i="39"/>
  <c r="U10" i="39"/>
  <c r="Q10" i="39"/>
  <c r="P10" i="39"/>
  <c r="N10" i="39"/>
  <c r="M10" i="39"/>
  <c r="L10" i="39"/>
  <c r="K10" i="39"/>
  <c r="I10" i="39"/>
  <c r="H10" i="39"/>
  <c r="G10" i="39"/>
  <c r="F10" i="39"/>
  <c r="D10" i="39"/>
  <c r="C10" i="39"/>
  <c r="AG9" i="39"/>
  <c r="AB9" i="39"/>
  <c r="W9" i="39"/>
  <c r="AV9" i="39"/>
  <c r="O9" i="39"/>
  <c r="J9" i="39"/>
  <c r="E9" i="39"/>
  <c r="AU9" i="39"/>
  <c r="AI9" i="39"/>
  <c r="AH9" i="39"/>
  <c r="AF9" i="39"/>
  <c r="AE9" i="39"/>
  <c r="AD9" i="39"/>
  <c r="AC9" i="39"/>
  <c r="AA9" i="39"/>
  <c r="Z9" i="39"/>
  <c r="Y9" i="39"/>
  <c r="X9" i="39"/>
  <c r="V9" i="39"/>
  <c r="U9" i="39"/>
  <c r="Q9" i="39"/>
  <c r="P9" i="39"/>
  <c r="N9" i="39"/>
  <c r="M9" i="39"/>
  <c r="L9" i="39"/>
  <c r="K9" i="39"/>
  <c r="I9" i="39"/>
  <c r="H9" i="39"/>
  <c r="G9" i="39"/>
  <c r="F9" i="39"/>
  <c r="D9" i="39"/>
  <c r="C9" i="39"/>
  <c r="AG8" i="39"/>
  <c r="AB8" i="39"/>
  <c r="W8" i="39"/>
  <c r="AV8" i="39"/>
  <c r="O8" i="39"/>
  <c r="J8" i="39"/>
  <c r="E8" i="39"/>
  <c r="AU8" i="39"/>
  <c r="AI8" i="39"/>
  <c r="AH8" i="39"/>
  <c r="AF8" i="39"/>
  <c r="AE8" i="39"/>
  <c r="AD8" i="39"/>
  <c r="AC8" i="39"/>
  <c r="AA8" i="39"/>
  <c r="Z8" i="39"/>
  <c r="Y8" i="39"/>
  <c r="X8" i="39"/>
  <c r="V8" i="39"/>
  <c r="U8" i="39"/>
  <c r="Q8" i="39"/>
  <c r="P8" i="39"/>
  <c r="N8" i="39"/>
  <c r="M8" i="39"/>
  <c r="L8" i="39"/>
  <c r="K8" i="39"/>
  <c r="I8" i="39"/>
  <c r="H8" i="39"/>
  <c r="G8" i="39"/>
  <c r="F8" i="39"/>
  <c r="D8" i="39"/>
  <c r="C8" i="39"/>
  <c r="AG7" i="39"/>
  <c r="AB7" i="39"/>
  <c r="W7" i="39"/>
  <c r="AV7" i="39"/>
  <c r="O7" i="39"/>
  <c r="J7" i="39"/>
  <c r="E7" i="39"/>
  <c r="AU7" i="39"/>
  <c r="AI7" i="39"/>
  <c r="AH7" i="39"/>
  <c r="AF7" i="39"/>
  <c r="AE7" i="39"/>
  <c r="AD7" i="39"/>
  <c r="AC7" i="39"/>
  <c r="AA7" i="39"/>
  <c r="Z7" i="39"/>
  <c r="Y7" i="39"/>
  <c r="X7" i="39"/>
  <c r="V7" i="39"/>
  <c r="U7" i="39"/>
  <c r="Q7" i="39"/>
  <c r="P7" i="39"/>
  <c r="N7" i="39"/>
  <c r="M7" i="39"/>
  <c r="L7" i="39"/>
  <c r="K7" i="39"/>
  <c r="I7" i="39"/>
  <c r="H7" i="39"/>
  <c r="G7" i="39"/>
  <c r="F7" i="39"/>
  <c r="D7" i="39"/>
  <c r="C7" i="39"/>
  <c r="AG6" i="39"/>
  <c r="AB6" i="39"/>
  <c r="W6" i="39"/>
  <c r="AV6" i="39"/>
  <c r="O6" i="39"/>
  <c r="J6" i="39"/>
  <c r="E6" i="39"/>
  <c r="AU6" i="39"/>
  <c r="AI6" i="39"/>
  <c r="AH6" i="39"/>
  <c r="AF6" i="39"/>
  <c r="AE6" i="39"/>
  <c r="AD6" i="39"/>
  <c r="AC6" i="39"/>
  <c r="AA6" i="39"/>
  <c r="Z6" i="39"/>
  <c r="Y6" i="39"/>
  <c r="X6" i="39"/>
  <c r="V6" i="39"/>
  <c r="U6" i="39"/>
  <c r="Q6" i="39"/>
  <c r="P6" i="39"/>
  <c r="N6" i="39"/>
  <c r="M6" i="39"/>
  <c r="L6" i="39"/>
  <c r="K6" i="39"/>
  <c r="I6" i="39"/>
  <c r="H6" i="39"/>
  <c r="G6" i="39"/>
  <c r="F6" i="39"/>
  <c r="D6" i="39"/>
  <c r="C6" i="39"/>
  <c r="AG5" i="39"/>
  <c r="AB5" i="39"/>
  <c r="W5" i="39"/>
  <c r="AV5" i="39"/>
  <c r="O5" i="39"/>
  <c r="J5" i="39"/>
  <c r="E5" i="39"/>
  <c r="AU5" i="39"/>
  <c r="AI5" i="39"/>
  <c r="AH5" i="39"/>
  <c r="AF5" i="39"/>
  <c r="AE5" i="39"/>
  <c r="AD5" i="39"/>
  <c r="AC5" i="39"/>
  <c r="AA5" i="39"/>
  <c r="Z5" i="39"/>
  <c r="Y5" i="39"/>
  <c r="X5" i="39"/>
  <c r="V5" i="39"/>
  <c r="U5" i="39"/>
  <c r="Q5" i="39"/>
  <c r="P5" i="39"/>
  <c r="N5" i="39"/>
  <c r="M5" i="39"/>
  <c r="L5" i="39"/>
  <c r="K5" i="39"/>
  <c r="I5" i="39"/>
  <c r="H5" i="39"/>
  <c r="G5" i="39"/>
  <c r="F5" i="39"/>
  <c r="D5" i="39"/>
  <c r="C5" i="39"/>
  <c r="C3" i="32"/>
  <c r="C8" i="32"/>
  <c r="C3" i="33"/>
  <c r="C4" i="33"/>
  <c r="C5" i="33"/>
  <c r="C6" i="33"/>
  <c r="C7" i="33"/>
  <c r="C8" i="33"/>
  <c r="C8" i="34"/>
  <c r="O8" i="37"/>
  <c r="C3" i="34"/>
  <c r="O3" i="37"/>
  <c r="P8" i="37"/>
  <c r="N3" i="32"/>
  <c r="N8" i="32"/>
  <c r="N3" i="33"/>
  <c r="N4" i="33"/>
  <c r="N5" i="33"/>
  <c r="N6" i="33"/>
  <c r="N7" i="33"/>
  <c r="N8" i="33"/>
  <c r="N8" i="34"/>
  <c r="M3" i="32"/>
  <c r="M8" i="32"/>
  <c r="M3" i="33"/>
  <c r="M4" i="33"/>
  <c r="M5" i="33"/>
  <c r="M6" i="33"/>
  <c r="M7" i="33"/>
  <c r="M8" i="33"/>
  <c r="M8" i="34"/>
  <c r="L3" i="32"/>
  <c r="L8" i="32"/>
  <c r="L3" i="33"/>
  <c r="L4" i="33"/>
  <c r="L5" i="33"/>
  <c r="L6" i="33"/>
  <c r="L7" i="33"/>
  <c r="L8" i="33"/>
  <c r="L8" i="34"/>
  <c r="K3" i="32"/>
  <c r="K8" i="32"/>
  <c r="K3" i="33"/>
  <c r="K4" i="33"/>
  <c r="K5" i="33"/>
  <c r="K6" i="33"/>
  <c r="K7" i="33"/>
  <c r="K8" i="33"/>
  <c r="K8" i="34"/>
  <c r="J3" i="32"/>
  <c r="J8" i="32"/>
  <c r="J3" i="33"/>
  <c r="J4" i="33"/>
  <c r="J5" i="33"/>
  <c r="J6" i="33"/>
  <c r="J7" i="33"/>
  <c r="J8" i="33"/>
  <c r="J8" i="34"/>
  <c r="I3" i="32"/>
  <c r="I8" i="32"/>
  <c r="I3" i="33"/>
  <c r="I4" i="33"/>
  <c r="I5" i="33"/>
  <c r="I6" i="33"/>
  <c r="I7" i="33"/>
  <c r="I8" i="33"/>
  <c r="I8" i="34"/>
  <c r="H3" i="32"/>
  <c r="H8" i="32"/>
  <c r="H3" i="33"/>
  <c r="H4" i="33"/>
  <c r="H5" i="33"/>
  <c r="H6" i="33"/>
  <c r="H7" i="33"/>
  <c r="H8" i="33"/>
  <c r="H8" i="34"/>
  <c r="G3" i="32"/>
  <c r="G8" i="32"/>
  <c r="G3" i="33"/>
  <c r="G4" i="33"/>
  <c r="G5" i="33"/>
  <c r="G6" i="33"/>
  <c r="G7" i="33"/>
  <c r="G8" i="33"/>
  <c r="G8" i="34"/>
  <c r="F3" i="32"/>
  <c r="F8" i="32"/>
  <c r="F3" i="33"/>
  <c r="F4" i="33"/>
  <c r="F5" i="33"/>
  <c r="F6" i="33"/>
  <c r="F7" i="33"/>
  <c r="F8" i="33"/>
  <c r="F8" i="34"/>
  <c r="E3" i="32"/>
  <c r="E8" i="32"/>
  <c r="E3" i="33"/>
  <c r="E4" i="33"/>
  <c r="E5" i="33"/>
  <c r="E6" i="33"/>
  <c r="E7" i="33"/>
  <c r="E8" i="33"/>
  <c r="E8" i="34"/>
  <c r="D3" i="32"/>
  <c r="D8" i="32"/>
  <c r="D3" i="33"/>
  <c r="D4" i="33"/>
  <c r="D5" i="33"/>
  <c r="D6" i="33"/>
  <c r="D7" i="33"/>
  <c r="D8" i="33"/>
  <c r="D8" i="34"/>
  <c r="B8" i="37"/>
  <c r="C7" i="32"/>
  <c r="C7" i="34"/>
  <c r="O7" i="37"/>
  <c r="P7" i="37"/>
  <c r="N7" i="32"/>
  <c r="N7" i="34"/>
  <c r="M7" i="32"/>
  <c r="M7" i="34"/>
  <c r="L7" i="32"/>
  <c r="L7" i="34"/>
  <c r="K7" i="32"/>
  <c r="K7" i="34"/>
  <c r="J7" i="32"/>
  <c r="J7" i="34"/>
  <c r="I7" i="32"/>
  <c r="I7" i="34"/>
  <c r="H7" i="32"/>
  <c r="H7" i="34"/>
  <c r="G7" i="32"/>
  <c r="G7" i="34"/>
  <c r="F7" i="32"/>
  <c r="F7" i="34"/>
  <c r="E7" i="32"/>
  <c r="E7" i="34"/>
  <c r="D7" i="32"/>
  <c r="D7" i="34"/>
  <c r="B7" i="37"/>
  <c r="C6" i="32"/>
  <c r="C6" i="34"/>
  <c r="O6" i="37"/>
  <c r="P6" i="37"/>
  <c r="N6" i="32"/>
  <c r="N6" i="34"/>
  <c r="M6" i="32"/>
  <c r="M6" i="34"/>
  <c r="L6" i="32"/>
  <c r="L6" i="34"/>
  <c r="K6" i="32"/>
  <c r="K6" i="34"/>
  <c r="J6" i="32"/>
  <c r="J6" i="34"/>
  <c r="I6" i="32"/>
  <c r="I6" i="34"/>
  <c r="H6" i="32"/>
  <c r="H6" i="34"/>
  <c r="G6" i="32"/>
  <c r="G6" i="34"/>
  <c r="F6" i="32"/>
  <c r="F6" i="34"/>
  <c r="E6" i="32"/>
  <c r="E6" i="34"/>
  <c r="D6" i="32"/>
  <c r="D6" i="34"/>
  <c r="B6" i="37"/>
  <c r="C5" i="32"/>
  <c r="C5" i="34"/>
  <c r="O5" i="37"/>
  <c r="P5" i="37"/>
  <c r="N5" i="32"/>
  <c r="N5" i="34"/>
  <c r="M5" i="32"/>
  <c r="M5" i="34"/>
  <c r="L5" i="32"/>
  <c r="L5" i="34"/>
  <c r="K5" i="32"/>
  <c r="K5" i="34"/>
  <c r="J5" i="32"/>
  <c r="J5" i="34"/>
  <c r="I5" i="32"/>
  <c r="I5" i="34"/>
  <c r="H5" i="32"/>
  <c r="H5" i="34"/>
  <c r="G5" i="32"/>
  <c r="G5" i="34"/>
  <c r="F5" i="32"/>
  <c r="F5" i="34"/>
  <c r="E5" i="32"/>
  <c r="E5" i="34"/>
  <c r="D5" i="32"/>
  <c r="D5" i="34"/>
  <c r="B5" i="37"/>
  <c r="C4" i="32"/>
  <c r="C4" i="34"/>
  <c r="O4" i="37"/>
  <c r="P4" i="37"/>
  <c r="N4" i="32"/>
  <c r="N4" i="34"/>
  <c r="M4" i="32"/>
  <c r="M4" i="34"/>
  <c r="L4" i="32"/>
  <c r="L4" i="34"/>
  <c r="K4" i="32"/>
  <c r="K4" i="34"/>
  <c r="J4" i="32"/>
  <c r="J4" i="34"/>
  <c r="I4" i="32"/>
  <c r="I4" i="34"/>
  <c r="H4" i="32"/>
  <c r="H4" i="34"/>
  <c r="G4" i="32"/>
  <c r="G4" i="34"/>
  <c r="F4" i="32"/>
  <c r="F4" i="34"/>
  <c r="E4" i="32"/>
  <c r="E4" i="34"/>
  <c r="D4" i="32"/>
  <c r="D4" i="34"/>
  <c r="B4" i="37"/>
  <c r="N3" i="34"/>
  <c r="M3" i="34"/>
  <c r="L3" i="34"/>
  <c r="K3" i="34"/>
  <c r="J3" i="34"/>
  <c r="I3" i="34"/>
  <c r="H3" i="34"/>
  <c r="G3" i="34"/>
  <c r="F3" i="34"/>
  <c r="E3" i="34"/>
  <c r="D3" i="34"/>
  <c r="A3" i="37"/>
  <c r="B1" i="32"/>
  <c r="B1" i="37"/>
  <c r="O8" i="36"/>
  <c r="O3" i="36"/>
  <c r="P8" i="36"/>
  <c r="B8" i="36"/>
  <c r="O7" i="36"/>
  <c r="P7" i="36"/>
  <c r="B7" i="36"/>
  <c r="O6" i="36"/>
  <c r="P6" i="36"/>
  <c r="B6" i="36"/>
  <c r="O5" i="36"/>
  <c r="P5" i="36"/>
  <c r="B5" i="36"/>
  <c r="O4" i="36"/>
  <c r="P4" i="36"/>
  <c r="B4" i="36"/>
  <c r="A3" i="36"/>
  <c r="B1" i="33"/>
  <c r="B1" i="36"/>
  <c r="O8" i="35"/>
  <c r="O3" i="35"/>
  <c r="P8" i="35"/>
  <c r="B8" i="35"/>
  <c r="O7" i="35"/>
  <c r="P7" i="35"/>
  <c r="B7" i="35"/>
  <c r="O6" i="35"/>
  <c r="P6" i="35"/>
  <c r="B6" i="35"/>
  <c r="O5" i="35"/>
  <c r="P5" i="35"/>
  <c r="B5" i="35"/>
  <c r="O4" i="35"/>
  <c r="P4" i="35"/>
  <c r="B4" i="35"/>
  <c r="A3" i="35"/>
  <c r="B1" i="34"/>
  <c r="B1" i="35"/>
  <c r="B8" i="34"/>
  <c r="B7" i="34"/>
  <c r="B6" i="34"/>
  <c r="B5" i="34"/>
  <c r="B4" i="34"/>
  <c r="A3" i="34"/>
  <c r="Q165" i="32"/>
  <c r="P165" i="32"/>
  <c r="O165" i="32"/>
  <c r="N165" i="32"/>
  <c r="M165" i="32"/>
  <c r="L165" i="32"/>
  <c r="K165" i="32"/>
  <c r="J165" i="32"/>
  <c r="I165" i="32"/>
  <c r="H165" i="32"/>
  <c r="G165" i="32"/>
  <c r="F165" i="32"/>
  <c r="E165" i="32"/>
  <c r="D165" i="32"/>
  <c r="C165" i="32"/>
  <c r="Q164" i="32"/>
  <c r="P164" i="32"/>
  <c r="O164" i="32"/>
  <c r="N164" i="32"/>
  <c r="M164" i="32"/>
  <c r="L164" i="32"/>
  <c r="K164" i="32"/>
  <c r="J164" i="32"/>
  <c r="I164" i="32"/>
  <c r="H164" i="32"/>
  <c r="G164" i="32"/>
  <c r="F164" i="32"/>
  <c r="E164" i="32"/>
  <c r="D164" i="32"/>
  <c r="C164" i="32"/>
  <c r="Q163" i="32"/>
  <c r="P163" i="32"/>
  <c r="O163" i="32"/>
  <c r="N163" i="32"/>
  <c r="M163" i="32"/>
  <c r="L163" i="32"/>
  <c r="K163" i="32"/>
  <c r="J163" i="32"/>
  <c r="I163" i="32"/>
  <c r="H163" i="32"/>
  <c r="G163" i="32"/>
  <c r="F163" i="32"/>
  <c r="E163" i="32"/>
  <c r="D163" i="32"/>
  <c r="C163" i="32"/>
  <c r="Q18" i="32"/>
  <c r="P18" i="32"/>
  <c r="O18" i="32"/>
  <c r="N18" i="32"/>
  <c r="M18" i="32"/>
  <c r="L18" i="32"/>
  <c r="K18" i="32"/>
  <c r="J18" i="32"/>
  <c r="I18" i="32"/>
  <c r="H18" i="32"/>
  <c r="G18" i="32"/>
  <c r="F18" i="32"/>
  <c r="E18" i="32"/>
  <c r="D18" i="32"/>
  <c r="C18" i="32"/>
  <c r="B18" i="32"/>
  <c r="D135" i="27"/>
  <c r="Q31" i="27"/>
  <c r="E135" i="27"/>
  <c r="T8" i="27"/>
  <c r="T11" i="27"/>
  <c r="G135" i="27"/>
  <c r="J135" i="27"/>
  <c r="D77" i="28"/>
  <c r="B3" i="27"/>
  <c r="K1" i="28"/>
  <c r="B4" i="27"/>
  <c r="K2" i="28"/>
  <c r="M77" i="28"/>
  <c r="P6" i="31"/>
  <c r="N77" i="28"/>
  <c r="Q6" i="31"/>
  <c r="O77" i="28"/>
  <c r="R6" i="31"/>
  <c r="P77" i="28"/>
  <c r="S6" i="31"/>
  <c r="Q77" i="28"/>
  <c r="T6" i="31"/>
  <c r="R77" i="28"/>
  <c r="U6" i="31"/>
  <c r="S77" i="28"/>
  <c r="V6" i="31"/>
  <c r="T77" i="28"/>
  <c r="W6" i="31"/>
  <c r="U77" i="28"/>
  <c r="X6" i="31"/>
  <c r="V77" i="28"/>
  <c r="Y6" i="31"/>
  <c r="D136" i="27"/>
  <c r="Q32" i="27"/>
  <c r="E136" i="27"/>
  <c r="G136" i="27"/>
  <c r="J136" i="27"/>
  <c r="D78" i="28"/>
  <c r="M78" i="28"/>
  <c r="P7" i="31"/>
  <c r="N78" i="28"/>
  <c r="Q7" i="31"/>
  <c r="O78" i="28"/>
  <c r="R7" i="31"/>
  <c r="P78" i="28"/>
  <c r="S7" i="31"/>
  <c r="Q78" i="28"/>
  <c r="T7" i="31"/>
  <c r="R78" i="28"/>
  <c r="U7" i="31"/>
  <c r="S78" i="28"/>
  <c r="V7" i="31"/>
  <c r="T78" i="28"/>
  <c r="W7" i="31"/>
  <c r="U78" i="28"/>
  <c r="X7" i="31"/>
  <c r="V78" i="28"/>
  <c r="Y7" i="31"/>
  <c r="D137" i="27"/>
  <c r="G137" i="27"/>
  <c r="J137" i="27"/>
  <c r="D79" i="28"/>
  <c r="M79" i="28"/>
  <c r="P8" i="31"/>
  <c r="N79" i="28"/>
  <c r="Q8" i="31"/>
  <c r="O79" i="28"/>
  <c r="R8" i="31"/>
  <c r="P79" i="28"/>
  <c r="S8" i="31"/>
  <c r="Q79" i="28"/>
  <c r="T8" i="31"/>
  <c r="R79" i="28"/>
  <c r="U8" i="31"/>
  <c r="S79" i="28"/>
  <c r="V8" i="31"/>
  <c r="T79" i="28"/>
  <c r="W8" i="31"/>
  <c r="U79" i="28"/>
  <c r="X8" i="31"/>
  <c r="V79" i="28"/>
  <c r="Y8" i="31"/>
  <c r="D138" i="27"/>
  <c r="Q33" i="27"/>
  <c r="E138" i="27"/>
  <c r="G138" i="27"/>
  <c r="J138" i="27"/>
  <c r="D80" i="28"/>
  <c r="M80" i="28"/>
  <c r="P9" i="31"/>
  <c r="N80" i="28"/>
  <c r="Q9" i="31"/>
  <c r="O80" i="28"/>
  <c r="R9" i="31"/>
  <c r="P80" i="28"/>
  <c r="S9" i="31"/>
  <c r="Q80" i="28"/>
  <c r="T9" i="31"/>
  <c r="R80" i="28"/>
  <c r="U9" i="31"/>
  <c r="S80" i="28"/>
  <c r="V9" i="31"/>
  <c r="T80" i="28"/>
  <c r="W9" i="31"/>
  <c r="U80" i="28"/>
  <c r="X9" i="31"/>
  <c r="V80" i="28"/>
  <c r="Y9" i="31"/>
  <c r="D139" i="27"/>
  <c r="Q34" i="27"/>
  <c r="E139" i="27"/>
  <c r="G139" i="27"/>
  <c r="J139" i="27"/>
  <c r="D81" i="28"/>
  <c r="M81" i="28"/>
  <c r="P10" i="31"/>
  <c r="N81" i="28"/>
  <c r="Q10" i="31"/>
  <c r="O81" i="28"/>
  <c r="R10" i="31"/>
  <c r="P81" i="28"/>
  <c r="S10" i="31"/>
  <c r="Q81" i="28"/>
  <c r="T10" i="31"/>
  <c r="R81" i="28"/>
  <c r="U10" i="31"/>
  <c r="S81" i="28"/>
  <c r="V10" i="31"/>
  <c r="T81" i="28"/>
  <c r="W10" i="31"/>
  <c r="U81" i="28"/>
  <c r="X10" i="31"/>
  <c r="V81" i="28"/>
  <c r="Y10" i="31"/>
  <c r="D140" i="27"/>
  <c r="Q35" i="27"/>
  <c r="E140" i="27"/>
  <c r="G140" i="27"/>
  <c r="J140" i="27"/>
  <c r="D82" i="28"/>
  <c r="M82" i="28"/>
  <c r="P11" i="31"/>
  <c r="N82" i="28"/>
  <c r="Q11" i="31"/>
  <c r="O82" i="28"/>
  <c r="R11" i="31"/>
  <c r="P82" i="28"/>
  <c r="S11" i="31"/>
  <c r="Q82" i="28"/>
  <c r="T11" i="31"/>
  <c r="R82" i="28"/>
  <c r="U11" i="31"/>
  <c r="S82" i="28"/>
  <c r="V11" i="31"/>
  <c r="T82" i="28"/>
  <c r="W11" i="31"/>
  <c r="U82" i="28"/>
  <c r="X11" i="31"/>
  <c r="V82" i="28"/>
  <c r="Y11" i="31"/>
  <c r="D141" i="27"/>
  <c r="Q37" i="27"/>
  <c r="E141" i="27"/>
  <c r="G141" i="27"/>
  <c r="J141" i="27"/>
  <c r="D83" i="28"/>
  <c r="M83" i="28"/>
  <c r="P12" i="31"/>
  <c r="N83" i="28"/>
  <c r="Q12" i="31"/>
  <c r="O83" i="28"/>
  <c r="R12" i="31"/>
  <c r="P83" i="28"/>
  <c r="S12" i="31"/>
  <c r="Q83" i="28"/>
  <c r="T12" i="31"/>
  <c r="R83" i="28"/>
  <c r="U12" i="31"/>
  <c r="S83" i="28"/>
  <c r="V12" i="31"/>
  <c r="T83" i="28"/>
  <c r="W12" i="31"/>
  <c r="U83" i="28"/>
  <c r="X12" i="31"/>
  <c r="V83" i="28"/>
  <c r="Y12" i="31"/>
  <c r="D142" i="27"/>
  <c r="G142" i="27"/>
  <c r="J142" i="27"/>
  <c r="D84" i="28"/>
  <c r="M84" i="28"/>
  <c r="P13" i="31"/>
  <c r="N84" i="28"/>
  <c r="Q13" i="31"/>
  <c r="O84" i="28"/>
  <c r="R13" i="31"/>
  <c r="P84" i="28"/>
  <c r="S13" i="31"/>
  <c r="Q84" i="28"/>
  <c r="T13" i="31"/>
  <c r="R84" i="28"/>
  <c r="U13" i="31"/>
  <c r="S84" i="28"/>
  <c r="V13" i="31"/>
  <c r="T84" i="28"/>
  <c r="W13" i="31"/>
  <c r="U84" i="28"/>
  <c r="X13" i="31"/>
  <c r="V84" i="28"/>
  <c r="Y13" i="31"/>
  <c r="D143" i="27"/>
  <c r="E143" i="27"/>
  <c r="G143" i="27"/>
  <c r="J143" i="27"/>
  <c r="D85" i="28"/>
  <c r="M85" i="28"/>
  <c r="P14" i="31"/>
  <c r="N85" i="28"/>
  <c r="Q14" i="31"/>
  <c r="O85" i="28"/>
  <c r="R14" i="31"/>
  <c r="P85" i="28"/>
  <c r="S14" i="31"/>
  <c r="Q85" i="28"/>
  <c r="T14" i="31"/>
  <c r="R85" i="28"/>
  <c r="U14" i="31"/>
  <c r="S85" i="28"/>
  <c r="V14" i="31"/>
  <c r="T85" i="28"/>
  <c r="W14" i="31"/>
  <c r="U85" i="28"/>
  <c r="X14" i="31"/>
  <c r="V85" i="28"/>
  <c r="Y14" i="31"/>
  <c r="D146" i="27"/>
  <c r="E144" i="27"/>
  <c r="E146" i="27"/>
  <c r="F146" i="27"/>
  <c r="G146" i="27"/>
  <c r="H146" i="27"/>
  <c r="J146" i="27"/>
  <c r="D86" i="28"/>
  <c r="M86" i="28"/>
  <c r="P15" i="31"/>
  <c r="N86" i="28"/>
  <c r="Q15" i="31"/>
  <c r="O86" i="28"/>
  <c r="R15" i="31"/>
  <c r="P86" i="28"/>
  <c r="S15" i="31"/>
  <c r="Q86" i="28"/>
  <c r="T15" i="31"/>
  <c r="R86" i="28"/>
  <c r="U15" i="31"/>
  <c r="S86" i="28"/>
  <c r="V15" i="31"/>
  <c r="T86" i="28"/>
  <c r="W15" i="31"/>
  <c r="U86" i="28"/>
  <c r="X15" i="31"/>
  <c r="V86" i="28"/>
  <c r="Y15" i="31"/>
  <c r="D147" i="27"/>
  <c r="Q25" i="27"/>
  <c r="E126" i="27"/>
  <c r="E147" i="27"/>
  <c r="G147" i="27"/>
  <c r="J147" i="27"/>
  <c r="D87" i="28"/>
  <c r="M87" i="28"/>
  <c r="P16" i="31"/>
  <c r="N87" i="28"/>
  <c r="Q16" i="31"/>
  <c r="O87" i="28"/>
  <c r="R16" i="31"/>
  <c r="P87" i="28"/>
  <c r="S16" i="31"/>
  <c r="Q87" i="28"/>
  <c r="T16" i="31"/>
  <c r="R87" i="28"/>
  <c r="U16" i="31"/>
  <c r="S87" i="28"/>
  <c r="V16" i="31"/>
  <c r="T87" i="28"/>
  <c r="W16" i="31"/>
  <c r="U87" i="28"/>
  <c r="X16" i="31"/>
  <c r="V87" i="28"/>
  <c r="Y16" i="31"/>
  <c r="D148" i="27"/>
  <c r="Q38" i="27"/>
  <c r="E148" i="27"/>
  <c r="G148" i="27"/>
  <c r="J148" i="27"/>
  <c r="D88" i="28"/>
  <c r="M88" i="28"/>
  <c r="P17" i="31"/>
  <c r="N88" i="28"/>
  <c r="Q17" i="31"/>
  <c r="O88" i="28"/>
  <c r="R17" i="31"/>
  <c r="P88" i="28"/>
  <c r="S17" i="31"/>
  <c r="Q88" i="28"/>
  <c r="T17" i="31"/>
  <c r="R88" i="28"/>
  <c r="U17" i="31"/>
  <c r="S88" i="28"/>
  <c r="V17" i="31"/>
  <c r="T88" i="28"/>
  <c r="W17" i="31"/>
  <c r="U88" i="28"/>
  <c r="X17" i="31"/>
  <c r="V88" i="28"/>
  <c r="Y17" i="31"/>
  <c r="D149" i="27"/>
  <c r="G149" i="27"/>
  <c r="J149" i="27"/>
  <c r="D89" i="28"/>
  <c r="M89" i="28"/>
  <c r="P18" i="31"/>
  <c r="N89" i="28"/>
  <c r="Q18" i="31"/>
  <c r="O89" i="28"/>
  <c r="R18" i="31"/>
  <c r="P89" i="28"/>
  <c r="S18" i="31"/>
  <c r="Q89" i="28"/>
  <c r="T18" i="31"/>
  <c r="R89" i="28"/>
  <c r="U18" i="31"/>
  <c r="S89" i="28"/>
  <c r="V18" i="31"/>
  <c r="T89" i="28"/>
  <c r="W18" i="31"/>
  <c r="U89" i="28"/>
  <c r="X18" i="31"/>
  <c r="V89" i="28"/>
  <c r="Y18" i="31"/>
  <c r="D150" i="27"/>
  <c r="E150" i="27"/>
  <c r="G150" i="27"/>
  <c r="J150" i="27"/>
  <c r="D90" i="28"/>
  <c r="M90" i="28"/>
  <c r="P19" i="31"/>
  <c r="N90" i="28"/>
  <c r="Q19" i="31"/>
  <c r="O90" i="28"/>
  <c r="R19" i="31"/>
  <c r="P90" i="28"/>
  <c r="S19" i="31"/>
  <c r="Q90" i="28"/>
  <c r="T19" i="31"/>
  <c r="R90" i="28"/>
  <c r="U19" i="31"/>
  <c r="S90" i="28"/>
  <c r="V19" i="31"/>
  <c r="T90" i="28"/>
  <c r="W19" i="31"/>
  <c r="U90" i="28"/>
  <c r="X19" i="31"/>
  <c r="V90" i="28"/>
  <c r="Y19" i="31"/>
  <c r="D151" i="27"/>
  <c r="E151" i="27"/>
  <c r="G151" i="27"/>
  <c r="J151" i="27"/>
  <c r="D91" i="28"/>
  <c r="M91" i="28"/>
  <c r="P20" i="31"/>
  <c r="N91" i="28"/>
  <c r="Q20" i="31"/>
  <c r="O91" i="28"/>
  <c r="R20" i="31"/>
  <c r="P91" i="28"/>
  <c r="S20" i="31"/>
  <c r="Q91" i="28"/>
  <c r="T20" i="31"/>
  <c r="R91" i="28"/>
  <c r="U20" i="31"/>
  <c r="S91" i="28"/>
  <c r="V20" i="31"/>
  <c r="T91" i="28"/>
  <c r="W20" i="31"/>
  <c r="U91" i="28"/>
  <c r="X20" i="31"/>
  <c r="V91" i="28"/>
  <c r="Y20" i="31"/>
  <c r="D152" i="27"/>
  <c r="G152" i="27"/>
  <c r="J152" i="27"/>
  <c r="D92" i="28"/>
  <c r="M92" i="28"/>
  <c r="P21" i="31"/>
  <c r="N92" i="28"/>
  <c r="Q21" i="31"/>
  <c r="O92" i="28"/>
  <c r="R21" i="31"/>
  <c r="P92" i="28"/>
  <c r="S21" i="31"/>
  <c r="Q92" i="28"/>
  <c r="T21" i="31"/>
  <c r="R92" i="28"/>
  <c r="U21" i="31"/>
  <c r="S92" i="28"/>
  <c r="V21" i="31"/>
  <c r="T92" i="28"/>
  <c r="W21" i="31"/>
  <c r="U92" i="28"/>
  <c r="X21" i="31"/>
  <c r="V92" i="28"/>
  <c r="Y21" i="31"/>
  <c r="D153" i="27"/>
  <c r="E153" i="27"/>
  <c r="G153" i="27"/>
  <c r="J153" i="27"/>
  <c r="D93" i="28"/>
  <c r="M93" i="28"/>
  <c r="P22" i="31"/>
  <c r="N93" i="28"/>
  <c r="Q22" i="31"/>
  <c r="O93" i="28"/>
  <c r="R22" i="31"/>
  <c r="P93" i="28"/>
  <c r="S22" i="31"/>
  <c r="Q93" i="28"/>
  <c r="T22" i="31"/>
  <c r="R93" i="28"/>
  <c r="U22" i="31"/>
  <c r="S93" i="28"/>
  <c r="V22" i="31"/>
  <c r="T93" i="28"/>
  <c r="W22" i="31"/>
  <c r="U93" i="28"/>
  <c r="X22" i="31"/>
  <c r="V93" i="28"/>
  <c r="Y22" i="31"/>
  <c r="D155" i="27"/>
  <c r="F155" i="27"/>
  <c r="G155" i="27"/>
  <c r="H155" i="27"/>
  <c r="J155" i="27"/>
  <c r="D94" i="28"/>
  <c r="M94" i="28"/>
  <c r="P23" i="31"/>
  <c r="N94" i="28"/>
  <c r="Q23" i="31"/>
  <c r="O94" i="28"/>
  <c r="R23" i="31"/>
  <c r="P94" i="28"/>
  <c r="S23" i="31"/>
  <c r="Q94" i="28"/>
  <c r="T23" i="31"/>
  <c r="R94" i="28"/>
  <c r="U23" i="31"/>
  <c r="S94" i="28"/>
  <c r="V23" i="31"/>
  <c r="T94" i="28"/>
  <c r="W23" i="31"/>
  <c r="U94" i="28"/>
  <c r="X23" i="31"/>
  <c r="V94" i="28"/>
  <c r="Y23" i="31"/>
  <c r="D156" i="27"/>
  <c r="D157" i="27"/>
  <c r="D158" i="27"/>
  <c r="D159" i="27"/>
  <c r="D160" i="27"/>
  <c r="D161" i="27"/>
  <c r="D162" i="27"/>
  <c r="D163" i="27"/>
  <c r="D164" i="27"/>
  <c r="E157" i="27"/>
  <c r="E159" i="27"/>
  <c r="Q23" i="27"/>
  <c r="E124" i="27"/>
  <c r="E161" i="27"/>
  <c r="E163" i="27"/>
  <c r="E164" i="27"/>
  <c r="F164" i="27"/>
  <c r="G164" i="27"/>
  <c r="H164" i="27"/>
  <c r="J164" i="27"/>
  <c r="D95" i="28"/>
  <c r="M95" i="28"/>
  <c r="P24" i="31"/>
  <c r="N95" i="28"/>
  <c r="Q24" i="31"/>
  <c r="O95" i="28"/>
  <c r="R24" i="31"/>
  <c r="P95" i="28"/>
  <c r="S24" i="31"/>
  <c r="Q95" i="28"/>
  <c r="T24" i="31"/>
  <c r="R95" i="28"/>
  <c r="U24" i="31"/>
  <c r="S95" i="28"/>
  <c r="V24" i="31"/>
  <c r="T95" i="28"/>
  <c r="W24" i="31"/>
  <c r="U95" i="28"/>
  <c r="X24" i="31"/>
  <c r="V95" i="28"/>
  <c r="Y24" i="31"/>
  <c r="G165" i="27"/>
  <c r="J165" i="27"/>
  <c r="D96" i="28"/>
  <c r="M96" i="28"/>
  <c r="P25" i="31"/>
  <c r="N96" i="28"/>
  <c r="Q25" i="31"/>
  <c r="O96" i="28"/>
  <c r="R25" i="31"/>
  <c r="P96" i="28"/>
  <c r="S25" i="31"/>
  <c r="Q96" i="28"/>
  <c r="T25" i="31"/>
  <c r="R96" i="28"/>
  <c r="U25" i="31"/>
  <c r="S96" i="28"/>
  <c r="V25" i="31"/>
  <c r="T96" i="28"/>
  <c r="W25" i="31"/>
  <c r="U96" i="28"/>
  <c r="X25" i="31"/>
  <c r="V96" i="28"/>
  <c r="Y25" i="31"/>
  <c r="G166" i="27"/>
  <c r="J166" i="27"/>
  <c r="D97" i="28"/>
  <c r="M97" i="28"/>
  <c r="P26" i="31"/>
  <c r="N97" i="28"/>
  <c r="Q26" i="31"/>
  <c r="O97" i="28"/>
  <c r="R26" i="31"/>
  <c r="P97" i="28"/>
  <c r="S26" i="31"/>
  <c r="Q97" i="28"/>
  <c r="T26" i="31"/>
  <c r="R97" i="28"/>
  <c r="U26" i="31"/>
  <c r="S97" i="28"/>
  <c r="V26" i="31"/>
  <c r="T97" i="28"/>
  <c r="W26" i="31"/>
  <c r="U97" i="28"/>
  <c r="X26" i="31"/>
  <c r="V97" i="28"/>
  <c r="Y26" i="31"/>
  <c r="F170" i="27"/>
  <c r="G170" i="27"/>
  <c r="H170" i="27"/>
  <c r="J170" i="27"/>
  <c r="D98" i="28"/>
  <c r="M98" i="28"/>
  <c r="P27" i="31"/>
  <c r="N98" i="28"/>
  <c r="Q27" i="31"/>
  <c r="O98" i="28"/>
  <c r="R27" i="31"/>
  <c r="P98" i="28"/>
  <c r="S27" i="31"/>
  <c r="Q98" i="28"/>
  <c r="T27" i="31"/>
  <c r="R98" i="28"/>
  <c r="U27" i="31"/>
  <c r="S98" i="28"/>
  <c r="V27" i="31"/>
  <c r="T98" i="28"/>
  <c r="W27" i="31"/>
  <c r="U98" i="28"/>
  <c r="X27" i="31"/>
  <c r="V98" i="28"/>
  <c r="Y27" i="31"/>
  <c r="D171" i="27"/>
  <c r="G171" i="27"/>
  <c r="J171" i="27"/>
  <c r="D99" i="28"/>
  <c r="M99" i="28"/>
  <c r="P28" i="31"/>
  <c r="N99" i="28"/>
  <c r="Q28" i="31"/>
  <c r="O99" i="28"/>
  <c r="R28" i="31"/>
  <c r="P99" i="28"/>
  <c r="S28" i="31"/>
  <c r="Q99" i="28"/>
  <c r="T28" i="31"/>
  <c r="R99" i="28"/>
  <c r="U28" i="31"/>
  <c r="S99" i="28"/>
  <c r="V28" i="31"/>
  <c r="T99" i="28"/>
  <c r="W28" i="31"/>
  <c r="U99" i="28"/>
  <c r="X28" i="31"/>
  <c r="V99" i="28"/>
  <c r="Y28" i="31"/>
  <c r="D172" i="27"/>
  <c r="G172" i="27"/>
  <c r="J172" i="27"/>
  <c r="D100" i="28"/>
  <c r="M100" i="28"/>
  <c r="P29" i="31"/>
  <c r="N100" i="28"/>
  <c r="Q29" i="31"/>
  <c r="O100" i="28"/>
  <c r="R29" i="31"/>
  <c r="P100" i="28"/>
  <c r="S29" i="31"/>
  <c r="Q100" i="28"/>
  <c r="T29" i="31"/>
  <c r="R100" i="28"/>
  <c r="U29" i="31"/>
  <c r="S100" i="28"/>
  <c r="V29" i="31"/>
  <c r="T100" i="28"/>
  <c r="W29" i="31"/>
  <c r="U100" i="28"/>
  <c r="X29" i="31"/>
  <c r="V100" i="28"/>
  <c r="Y29" i="31"/>
  <c r="D173" i="27"/>
  <c r="G173" i="27"/>
  <c r="J173" i="27"/>
  <c r="D101" i="28"/>
  <c r="M101" i="28"/>
  <c r="P30" i="31"/>
  <c r="N101" i="28"/>
  <c r="Q30" i="31"/>
  <c r="O101" i="28"/>
  <c r="R30" i="31"/>
  <c r="P101" i="28"/>
  <c r="S30" i="31"/>
  <c r="Q101" i="28"/>
  <c r="T30" i="31"/>
  <c r="R101" i="28"/>
  <c r="U30" i="31"/>
  <c r="S101" i="28"/>
  <c r="V30" i="31"/>
  <c r="T101" i="28"/>
  <c r="W30" i="31"/>
  <c r="U101" i="28"/>
  <c r="X30" i="31"/>
  <c r="V101" i="28"/>
  <c r="Y30" i="31"/>
  <c r="D174" i="27"/>
  <c r="G174" i="27"/>
  <c r="J174" i="27"/>
  <c r="D102" i="28"/>
  <c r="M102" i="28"/>
  <c r="P31" i="31"/>
  <c r="N102" i="28"/>
  <c r="Q31" i="31"/>
  <c r="O102" i="28"/>
  <c r="R31" i="31"/>
  <c r="P102" i="28"/>
  <c r="S31" i="31"/>
  <c r="Q102" i="28"/>
  <c r="T31" i="31"/>
  <c r="R102" i="28"/>
  <c r="U31" i="31"/>
  <c r="S102" i="28"/>
  <c r="V31" i="31"/>
  <c r="T102" i="28"/>
  <c r="W31" i="31"/>
  <c r="U102" i="28"/>
  <c r="X31" i="31"/>
  <c r="V102" i="28"/>
  <c r="Y31" i="31"/>
  <c r="D175" i="27"/>
  <c r="G175" i="27"/>
  <c r="J175" i="27"/>
  <c r="D103" i="28"/>
  <c r="M103" i="28"/>
  <c r="P32" i="31"/>
  <c r="N103" i="28"/>
  <c r="Q32" i="31"/>
  <c r="O103" i="28"/>
  <c r="R32" i="31"/>
  <c r="P103" i="28"/>
  <c r="S32" i="31"/>
  <c r="Q103" i="28"/>
  <c r="T32" i="31"/>
  <c r="R103" i="28"/>
  <c r="U32" i="31"/>
  <c r="S103" i="28"/>
  <c r="V32" i="31"/>
  <c r="T103" i="28"/>
  <c r="W32" i="31"/>
  <c r="U103" i="28"/>
  <c r="X32" i="31"/>
  <c r="V103" i="28"/>
  <c r="Y32" i="31"/>
  <c r="D176" i="27"/>
  <c r="G176" i="27"/>
  <c r="J176" i="27"/>
  <c r="D104" i="28"/>
  <c r="M104" i="28"/>
  <c r="P33" i="31"/>
  <c r="N104" i="28"/>
  <c r="Q33" i="31"/>
  <c r="O104" i="28"/>
  <c r="R33" i="31"/>
  <c r="P104" i="28"/>
  <c r="S33" i="31"/>
  <c r="Q104" i="28"/>
  <c r="T33" i="31"/>
  <c r="R104" i="28"/>
  <c r="U33" i="31"/>
  <c r="S104" i="28"/>
  <c r="V33" i="31"/>
  <c r="T104" i="28"/>
  <c r="W33" i="31"/>
  <c r="U104" i="28"/>
  <c r="X33" i="31"/>
  <c r="V104" i="28"/>
  <c r="Y33" i="31"/>
  <c r="D177" i="27"/>
  <c r="G177" i="27"/>
  <c r="J177" i="27"/>
  <c r="D105" i="28"/>
  <c r="M105" i="28"/>
  <c r="P34" i="31"/>
  <c r="N105" i="28"/>
  <c r="Q34" i="31"/>
  <c r="O105" i="28"/>
  <c r="R34" i="31"/>
  <c r="P105" i="28"/>
  <c r="S34" i="31"/>
  <c r="Q105" i="28"/>
  <c r="T34" i="31"/>
  <c r="R105" i="28"/>
  <c r="U34" i="31"/>
  <c r="S105" i="28"/>
  <c r="V34" i="31"/>
  <c r="T105" i="28"/>
  <c r="W34" i="31"/>
  <c r="U105" i="28"/>
  <c r="X34" i="31"/>
  <c r="V105" i="28"/>
  <c r="Y34" i="31"/>
  <c r="D178" i="27"/>
  <c r="G178" i="27"/>
  <c r="J178" i="27"/>
  <c r="D106" i="28"/>
  <c r="M106" i="28"/>
  <c r="P35" i="31"/>
  <c r="N106" i="28"/>
  <c r="Q35" i="31"/>
  <c r="O106" i="28"/>
  <c r="R35" i="31"/>
  <c r="P106" i="28"/>
  <c r="S35" i="31"/>
  <c r="Q106" i="28"/>
  <c r="T35" i="31"/>
  <c r="R106" i="28"/>
  <c r="U35" i="31"/>
  <c r="S106" i="28"/>
  <c r="V35" i="31"/>
  <c r="T106" i="28"/>
  <c r="W35" i="31"/>
  <c r="U106" i="28"/>
  <c r="X35" i="31"/>
  <c r="V106" i="28"/>
  <c r="Y35" i="31"/>
  <c r="D179" i="27"/>
  <c r="G179" i="27"/>
  <c r="J179" i="27"/>
  <c r="D107" i="28"/>
  <c r="M107" i="28"/>
  <c r="P36" i="31"/>
  <c r="N107" i="28"/>
  <c r="Q36" i="31"/>
  <c r="O107" i="28"/>
  <c r="R36" i="31"/>
  <c r="P107" i="28"/>
  <c r="S36" i="31"/>
  <c r="Q107" i="28"/>
  <c r="T36" i="31"/>
  <c r="R107" i="28"/>
  <c r="U36" i="31"/>
  <c r="S107" i="28"/>
  <c r="V36" i="31"/>
  <c r="T107" i="28"/>
  <c r="W36" i="31"/>
  <c r="U107" i="28"/>
  <c r="X36" i="31"/>
  <c r="V107" i="28"/>
  <c r="Y36" i="31"/>
  <c r="D180" i="27"/>
  <c r="G180" i="27"/>
  <c r="J180" i="27"/>
  <c r="D108" i="28"/>
  <c r="M108" i="28"/>
  <c r="P37" i="31"/>
  <c r="N108" i="28"/>
  <c r="Q37" i="31"/>
  <c r="O108" i="28"/>
  <c r="R37" i="31"/>
  <c r="P108" i="28"/>
  <c r="S37" i="31"/>
  <c r="Q108" i="28"/>
  <c r="T37" i="31"/>
  <c r="R108" i="28"/>
  <c r="U37" i="31"/>
  <c r="S108" i="28"/>
  <c r="V37" i="31"/>
  <c r="T108" i="28"/>
  <c r="W37" i="31"/>
  <c r="U108" i="28"/>
  <c r="X37" i="31"/>
  <c r="V108" i="28"/>
  <c r="Y37" i="31"/>
  <c r="D181" i="27"/>
  <c r="G181" i="27"/>
  <c r="J181" i="27"/>
  <c r="D109" i="28"/>
  <c r="M109" i="28"/>
  <c r="P38" i="31"/>
  <c r="N109" i="28"/>
  <c r="Q38" i="31"/>
  <c r="O109" i="28"/>
  <c r="R38" i="31"/>
  <c r="P109" i="28"/>
  <c r="S38" i="31"/>
  <c r="Q109" i="28"/>
  <c r="T38" i="31"/>
  <c r="R109" i="28"/>
  <c r="U38" i="31"/>
  <c r="S109" i="28"/>
  <c r="V38" i="31"/>
  <c r="T109" i="28"/>
  <c r="W38" i="31"/>
  <c r="U109" i="28"/>
  <c r="X38" i="31"/>
  <c r="V109" i="28"/>
  <c r="Y38" i="31"/>
  <c r="D182" i="27"/>
  <c r="G182" i="27"/>
  <c r="J182" i="27"/>
  <c r="D110" i="28"/>
  <c r="M110" i="28"/>
  <c r="P39" i="31"/>
  <c r="N110" i="28"/>
  <c r="Q39" i="31"/>
  <c r="O110" i="28"/>
  <c r="R39" i="31"/>
  <c r="P110" i="28"/>
  <c r="S39" i="31"/>
  <c r="Q110" i="28"/>
  <c r="T39" i="31"/>
  <c r="R110" i="28"/>
  <c r="U39" i="31"/>
  <c r="S110" i="28"/>
  <c r="V39" i="31"/>
  <c r="T110" i="28"/>
  <c r="W39" i="31"/>
  <c r="U110" i="28"/>
  <c r="X39" i="31"/>
  <c r="V110" i="28"/>
  <c r="Y39" i="31"/>
  <c r="D183" i="27"/>
  <c r="G183" i="27"/>
  <c r="J183" i="27"/>
  <c r="D111" i="28"/>
  <c r="M111" i="28"/>
  <c r="P40" i="31"/>
  <c r="N111" i="28"/>
  <c r="Q40" i="31"/>
  <c r="O111" i="28"/>
  <c r="R40" i="31"/>
  <c r="P111" i="28"/>
  <c r="S40" i="31"/>
  <c r="Q111" i="28"/>
  <c r="T40" i="31"/>
  <c r="R111" i="28"/>
  <c r="U40" i="31"/>
  <c r="S111" i="28"/>
  <c r="V40" i="31"/>
  <c r="T111" i="28"/>
  <c r="W40" i="31"/>
  <c r="U111" i="28"/>
  <c r="X40" i="31"/>
  <c r="V111" i="28"/>
  <c r="Y40" i="31"/>
  <c r="D189" i="27"/>
  <c r="F189" i="27"/>
  <c r="G189" i="27"/>
  <c r="H189" i="27"/>
  <c r="J189" i="27"/>
  <c r="D112" i="28"/>
  <c r="M112" i="28"/>
  <c r="P41" i="31"/>
  <c r="N112" i="28"/>
  <c r="Q41" i="31"/>
  <c r="O112" i="28"/>
  <c r="R41" i="31"/>
  <c r="P112" i="28"/>
  <c r="S41" i="31"/>
  <c r="Q112" i="28"/>
  <c r="T41" i="31"/>
  <c r="R112" i="28"/>
  <c r="U41" i="31"/>
  <c r="S112" i="28"/>
  <c r="V41" i="31"/>
  <c r="T112" i="28"/>
  <c r="W41" i="31"/>
  <c r="U112" i="28"/>
  <c r="X41" i="31"/>
  <c r="V112" i="28"/>
  <c r="Y41" i="31"/>
  <c r="D190" i="27"/>
  <c r="T12" i="27"/>
  <c r="G190" i="27"/>
  <c r="J190" i="27"/>
  <c r="D113" i="28"/>
  <c r="M113" i="28"/>
  <c r="P42" i="31"/>
  <c r="N113" i="28"/>
  <c r="Q42" i="31"/>
  <c r="O113" i="28"/>
  <c r="R42" i="31"/>
  <c r="P113" i="28"/>
  <c r="S42" i="31"/>
  <c r="Q113" i="28"/>
  <c r="T42" i="31"/>
  <c r="R113" i="28"/>
  <c r="U42" i="31"/>
  <c r="S113" i="28"/>
  <c r="V42" i="31"/>
  <c r="T113" i="28"/>
  <c r="W42" i="31"/>
  <c r="U113" i="28"/>
  <c r="X42" i="31"/>
  <c r="V113" i="28"/>
  <c r="Y42" i="31"/>
  <c r="D191" i="27"/>
  <c r="G191" i="27"/>
  <c r="J191" i="27"/>
  <c r="D114" i="28"/>
  <c r="M114" i="28"/>
  <c r="P43" i="31"/>
  <c r="N114" i="28"/>
  <c r="Q43" i="31"/>
  <c r="O114" i="28"/>
  <c r="R43" i="31"/>
  <c r="P114" i="28"/>
  <c r="S43" i="31"/>
  <c r="Q114" i="28"/>
  <c r="T43" i="31"/>
  <c r="R114" i="28"/>
  <c r="U43" i="31"/>
  <c r="S114" i="28"/>
  <c r="V43" i="31"/>
  <c r="T114" i="28"/>
  <c r="W43" i="31"/>
  <c r="U114" i="28"/>
  <c r="X43" i="31"/>
  <c r="V114" i="28"/>
  <c r="Y43" i="31"/>
  <c r="D192" i="27"/>
  <c r="G192" i="27"/>
  <c r="J192" i="27"/>
  <c r="D115" i="28"/>
  <c r="M115" i="28"/>
  <c r="P44" i="31"/>
  <c r="N115" i="28"/>
  <c r="Q44" i="31"/>
  <c r="O115" i="28"/>
  <c r="R44" i="31"/>
  <c r="P115" i="28"/>
  <c r="S44" i="31"/>
  <c r="Q115" i="28"/>
  <c r="T44" i="31"/>
  <c r="R115" i="28"/>
  <c r="U44" i="31"/>
  <c r="S115" i="28"/>
  <c r="V44" i="31"/>
  <c r="T115" i="28"/>
  <c r="W44" i="31"/>
  <c r="U115" i="28"/>
  <c r="X44" i="31"/>
  <c r="V115" i="28"/>
  <c r="Y44" i="31"/>
  <c r="D195" i="27"/>
  <c r="F195" i="27"/>
  <c r="G195" i="27"/>
  <c r="H195" i="27"/>
  <c r="J195" i="27"/>
  <c r="D116" i="28"/>
  <c r="M116" i="28"/>
  <c r="P45" i="31"/>
  <c r="N116" i="28"/>
  <c r="Q45" i="31"/>
  <c r="O116" i="28"/>
  <c r="R45" i="31"/>
  <c r="P116" i="28"/>
  <c r="S45" i="31"/>
  <c r="Q116" i="28"/>
  <c r="T45" i="31"/>
  <c r="R116" i="28"/>
  <c r="U45" i="31"/>
  <c r="S116" i="28"/>
  <c r="V45" i="31"/>
  <c r="T116" i="28"/>
  <c r="W45" i="31"/>
  <c r="U116" i="28"/>
  <c r="X45" i="31"/>
  <c r="V116" i="28"/>
  <c r="Y45" i="31"/>
  <c r="D196" i="27"/>
  <c r="G196" i="27"/>
  <c r="J196" i="27"/>
  <c r="D117" i="28"/>
  <c r="M117" i="28"/>
  <c r="P46" i="31"/>
  <c r="N117" i="28"/>
  <c r="Q46" i="31"/>
  <c r="O117" i="28"/>
  <c r="R46" i="31"/>
  <c r="P117" i="28"/>
  <c r="S46" i="31"/>
  <c r="Q117" i="28"/>
  <c r="T46" i="31"/>
  <c r="R117" i="28"/>
  <c r="U46" i="31"/>
  <c r="S117" i="28"/>
  <c r="V46" i="31"/>
  <c r="T117" i="28"/>
  <c r="W46" i="31"/>
  <c r="U117" i="28"/>
  <c r="X46" i="31"/>
  <c r="V117" i="28"/>
  <c r="Y46" i="31"/>
  <c r="D197" i="27"/>
  <c r="G197" i="27"/>
  <c r="J197" i="27"/>
  <c r="D118" i="28"/>
  <c r="M118" i="28"/>
  <c r="P47" i="31"/>
  <c r="N118" i="28"/>
  <c r="Q47" i="31"/>
  <c r="O118" i="28"/>
  <c r="R47" i="31"/>
  <c r="P118" i="28"/>
  <c r="S47" i="31"/>
  <c r="Q118" i="28"/>
  <c r="T47" i="31"/>
  <c r="R118" i="28"/>
  <c r="U47" i="31"/>
  <c r="S118" i="28"/>
  <c r="V47" i="31"/>
  <c r="T118" i="28"/>
  <c r="W47" i="31"/>
  <c r="U118" i="28"/>
  <c r="X47" i="31"/>
  <c r="V118" i="28"/>
  <c r="Y47" i="31"/>
  <c r="D198" i="27"/>
  <c r="G198" i="27"/>
  <c r="J198" i="27"/>
  <c r="D119" i="28"/>
  <c r="M119" i="28"/>
  <c r="P48" i="31"/>
  <c r="N119" i="28"/>
  <c r="Q48" i="31"/>
  <c r="O119" i="28"/>
  <c r="R48" i="31"/>
  <c r="P119" i="28"/>
  <c r="S48" i="31"/>
  <c r="Q119" i="28"/>
  <c r="T48" i="31"/>
  <c r="R119" i="28"/>
  <c r="U48" i="31"/>
  <c r="S119" i="28"/>
  <c r="V48" i="31"/>
  <c r="T119" i="28"/>
  <c r="W48" i="31"/>
  <c r="U119" i="28"/>
  <c r="X48" i="31"/>
  <c r="V119" i="28"/>
  <c r="Y48" i="31"/>
  <c r="D199" i="27"/>
  <c r="G199" i="27"/>
  <c r="J199" i="27"/>
  <c r="D120" i="28"/>
  <c r="M120" i="28"/>
  <c r="P49" i="31"/>
  <c r="N120" i="28"/>
  <c r="Q49" i="31"/>
  <c r="O120" i="28"/>
  <c r="R49" i="31"/>
  <c r="P120" i="28"/>
  <c r="S49" i="31"/>
  <c r="Q120" i="28"/>
  <c r="T49" i="31"/>
  <c r="R120" i="28"/>
  <c r="U49" i="31"/>
  <c r="S120" i="28"/>
  <c r="V49" i="31"/>
  <c r="T120" i="28"/>
  <c r="W49" i="31"/>
  <c r="U120" i="28"/>
  <c r="X49" i="31"/>
  <c r="V120" i="28"/>
  <c r="Y49" i="31"/>
  <c r="D200" i="27"/>
  <c r="G200" i="27"/>
  <c r="J200" i="27"/>
  <c r="D121" i="28"/>
  <c r="M121" i="28"/>
  <c r="P50" i="31"/>
  <c r="N121" i="28"/>
  <c r="Q50" i="31"/>
  <c r="O121" i="28"/>
  <c r="R50" i="31"/>
  <c r="P121" i="28"/>
  <c r="S50" i="31"/>
  <c r="Q121" i="28"/>
  <c r="T50" i="31"/>
  <c r="R121" i="28"/>
  <c r="U50" i="31"/>
  <c r="S121" i="28"/>
  <c r="V50" i="31"/>
  <c r="T121" i="28"/>
  <c r="W50" i="31"/>
  <c r="U121" i="28"/>
  <c r="X50" i="31"/>
  <c r="V121" i="28"/>
  <c r="Y50" i="31"/>
  <c r="D201" i="27"/>
  <c r="G201" i="27"/>
  <c r="J201" i="27"/>
  <c r="D122" i="28"/>
  <c r="M122" i="28"/>
  <c r="P51" i="31"/>
  <c r="N122" i="28"/>
  <c r="Q51" i="31"/>
  <c r="O122" i="28"/>
  <c r="R51" i="31"/>
  <c r="P122" i="28"/>
  <c r="S51" i="31"/>
  <c r="Q122" i="28"/>
  <c r="T51" i="31"/>
  <c r="R122" i="28"/>
  <c r="U51" i="31"/>
  <c r="S122" i="28"/>
  <c r="V51" i="31"/>
  <c r="T122" i="28"/>
  <c r="W51" i="31"/>
  <c r="U122" i="28"/>
  <c r="X51" i="31"/>
  <c r="V122" i="28"/>
  <c r="Y51" i="31"/>
  <c r="D202" i="27"/>
  <c r="G202" i="27"/>
  <c r="J202" i="27"/>
  <c r="D123" i="28"/>
  <c r="M123" i="28"/>
  <c r="P52" i="31"/>
  <c r="N123" i="28"/>
  <c r="Q52" i="31"/>
  <c r="O123" i="28"/>
  <c r="R52" i="31"/>
  <c r="P123" i="28"/>
  <c r="S52" i="31"/>
  <c r="Q123" i="28"/>
  <c r="T52" i="31"/>
  <c r="R123" i="28"/>
  <c r="U52" i="31"/>
  <c r="S123" i="28"/>
  <c r="V52" i="31"/>
  <c r="T123" i="28"/>
  <c r="W52" i="31"/>
  <c r="U123" i="28"/>
  <c r="X52" i="31"/>
  <c r="V123" i="28"/>
  <c r="Y52" i="31"/>
  <c r="D203" i="27"/>
  <c r="G203" i="27"/>
  <c r="J203" i="27"/>
  <c r="D124" i="28"/>
  <c r="M124" i="28"/>
  <c r="P53" i="31"/>
  <c r="N124" i="28"/>
  <c r="Q53" i="31"/>
  <c r="O124" i="28"/>
  <c r="R53" i="31"/>
  <c r="P124" i="28"/>
  <c r="S53" i="31"/>
  <c r="Q124" i="28"/>
  <c r="T53" i="31"/>
  <c r="R124" i="28"/>
  <c r="U53" i="31"/>
  <c r="S124" i="28"/>
  <c r="V53" i="31"/>
  <c r="T124" i="28"/>
  <c r="W53" i="31"/>
  <c r="U124" i="28"/>
  <c r="X53" i="31"/>
  <c r="V124" i="28"/>
  <c r="Y53" i="31"/>
  <c r="D204" i="27"/>
  <c r="G204" i="27"/>
  <c r="J204" i="27"/>
  <c r="D125" i="28"/>
  <c r="M125" i="28"/>
  <c r="P54" i="31"/>
  <c r="N125" i="28"/>
  <c r="Q54" i="31"/>
  <c r="O125" i="28"/>
  <c r="R54" i="31"/>
  <c r="P125" i="28"/>
  <c r="S54" i="31"/>
  <c r="Q125" i="28"/>
  <c r="T54" i="31"/>
  <c r="R125" i="28"/>
  <c r="U54" i="31"/>
  <c r="S125" i="28"/>
  <c r="V54" i="31"/>
  <c r="T125" i="28"/>
  <c r="W54" i="31"/>
  <c r="U125" i="28"/>
  <c r="X54" i="31"/>
  <c r="V125" i="28"/>
  <c r="Y54" i="31"/>
  <c r="D214" i="27"/>
  <c r="F214" i="27"/>
  <c r="G214" i="27"/>
  <c r="H214" i="27"/>
  <c r="J214" i="27"/>
  <c r="D126" i="28"/>
  <c r="M126" i="28"/>
  <c r="P55" i="31"/>
  <c r="N126" i="28"/>
  <c r="Q55" i="31"/>
  <c r="O126" i="28"/>
  <c r="R55" i="31"/>
  <c r="P126" i="28"/>
  <c r="S55" i="31"/>
  <c r="Q126" i="28"/>
  <c r="T55" i="31"/>
  <c r="R126" i="28"/>
  <c r="U55" i="31"/>
  <c r="S126" i="28"/>
  <c r="V55" i="31"/>
  <c r="T126" i="28"/>
  <c r="W55" i="31"/>
  <c r="U126" i="28"/>
  <c r="X55" i="31"/>
  <c r="V126" i="28"/>
  <c r="Y55" i="31"/>
  <c r="D221" i="27"/>
  <c r="F221" i="27"/>
  <c r="G221" i="27"/>
  <c r="H221" i="27"/>
  <c r="J221" i="27"/>
  <c r="D127" i="28"/>
  <c r="M127" i="28"/>
  <c r="P56" i="31"/>
  <c r="N127" i="28"/>
  <c r="Q56" i="31"/>
  <c r="O127" i="28"/>
  <c r="R56" i="31"/>
  <c r="P127" i="28"/>
  <c r="S56" i="31"/>
  <c r="Q127" i="28"/>
  <c r="T56" i="31"/>
  <c r="R127" i="28"/>
  <c r="U56" i="31"/>
  <c r="S127" i="28"/>
  <c r="V56" i="31"/>
  <c r="T127" i="28"/>
  <c r="W56" i="31"/>
  <c r="U127" i="28"/>
  <c r="X56" i="31"/>
  <c r="V127" i="28"/>
  <c r="Y56" i="31"/>
  <c r="D222" i="27"/>
  <c r="D223" i="27"/>
  <c r="D224" i="27"/>
  <c r="F224" i="27"/>
  <c r="G224" i="27"/>
  <c r="H224" i="27"/>
  <c r="J224" i="27"/>
  <c r="D128" i="28"/>
  <c r="M128" i="28"/>
  <c r="P57" i="31"/>
  <c r="N128" i="28"/>
  <c r="Q57" i="31"/>
  <c r="O128" i="28"/>
  <c r="R57" i="31"/>
  <c r="P128" i="28"/>
  <c r="S57" i="31"/>
  <c r="Q128" i="28"/>
  <c r="T57" i="31"/>
  <c r="R128" i="28"/>
  <c r="U57" i="31"/>
  <c r="S128" i="28"/>
  <c r="V57" i="31"/>
  <c r="T128" i="28"/>
  <c r="W57" i="31"/>
  <c r="U128" i="28"/>
  <c r="X57" i="31"/>
  <c r="V128" i="28"/>
  <c r="Y57" i="31"/>
  <c r="G225" i="27"/>
  <c r="J225" i="27"/>
  <c r="D129" i="28"/>
  <c r="M129" i="28"/>
  <c r="P58" i="31"/>
  <c r="N129" i="28"/>
  <c r="Q58" i="31"/>
  <c r="O129" i="28"/>
  <c r="R58" i="31"/>
  <c r="P129" i="28"/>
  <c r="S58" i="31"/>
  <c r="Q129" i="28"/>
  <c r="T58" i="31"/>
  <c r="R129" i="28"/>
  <c r="U58" i="31"/>
  <c r="S129" i="28"/>
  <c r="V58" i="31"/>
  <c r="T129" i="28"/>
  <c r="W58" i="31"/>
  <c r="U129" i="28"/>
  <c r="X58" i="31"/>
  <c r="V129" i="28"/>
  <c r="Y58" i="31"/>
  <c r="D226" i="27"/>
  <c r="G226" i="27"/>
  <c r="J226" i="27"/>
  <c r="D130" i="28"/>
  <c r="M130" i="28"/>
  <c r="P59" i="31"/>
  <c r="N130" i="28"/>
  <c r="Q59" i="31"/>
  <c r="O130" i="28"/>
  <c r="R59" i="31"/>
  <c r="P130" i="28"/>
  <c r="S59" i="31"/>
  <c r="Q130" i="28"/>
  <c r="T59" i="31"/>
  <c r="R130" i="28"/>
  <c r="U59" i="31"/>
  <c r="S130" i="28"/>
  <c r="V59" i="31"/>
  <c r="T130" i="28"/>
  <c r="W59" i="31"/>
  <c r="U130" i="28"/>
  <c r="X59" i="31"/>
  <c r="V130" i="28"/>
  <c r="Y59" i="31"/>
  <c r="D227" i="27"/>
  <c r="G227" i="27"/>
  <c r="J227" i="27"/>
  <c r="D131" i="28"/>
  <c r="M131" i="28"/>
  <c r="P60" i="31"/>
  <c r="N131" i="28"/>
  <c r="Q60" i="31"/>
  <c r="O131" i="28"/>
  <c r="R60" i="31"/>
  <c r="P131" i="28"/>
  <c r="S60" i="31"/>
  <c r="Q131" i="28"/>
  <c r="T60" i="31"/>
  <c r="R131" i="28"/>
  <c r="U60" i="31"/>
  <c r="S131" i="28"/>
  <c r="V60" i="31"/>
  <c r="T131" i="28"/>
  <c r="W60" i="31"/>
  <c r="U131" i="28"/>
  <c r="X60" i="31"/>
  <c r="V131" i="28"/>
  <c r="Y60" i="31"/>
  <c r="G228" i="27"/>
  <c r="J228" i="27"/>
  <c r="D132" i="28"/>
  <c r="M132" i="28"/>
  <c r="P61" i="31"/>
  <c r="N132" i="28"/>
  <c r="Q61" i="31"/>
  <c r="O132" i="28"/>
  <c r="R61" i="31"/>
  <c r="P132" i="28"/>
  <c r="S61" i="31"/>
  <c r="Q132" i="28"/>
  <c r="T61" i="31"/>
  <c r="R132" i="28"/>
  <c r="U61" i="31"/>
  <c r="S132" i="28"/>
  <c r="V61" i="31"/>
  <c r="T132" i="28"/>
  <c r="W61" i="31"/>
  <c r="U132" i="28"/>
  <c r="X61" i="31"/>
  <c r="V132" i="28"/>
  <c r="Y61" i="31"/>
  <c r="D229" i="27"/>
  <c r="G229" i="27"/>
  <c r="J229" i="27"/>
  <c r="D133" i="28"/>
  <c r="M133" i="28"/>
  <c r="P62" i="31"/>
  <c r="N133" i="28"/>
  <c r="Q62" i="31"/>
  <c r="O133" i="28"/>
  <c r="R62" i="31"/>
  <c r="P133" i="28"/>
  <c r="S62" i="31"/>
  <c r="Q133" i="28"/>
  <c r="T62" i="31"/>
  <c r="R133" i="28"/>
  <c r="U62" i="31"/>
  <c r="S133" i="28"/>
  <c r="V62" i="31"/>
  <c r="T133" i="28"/>
  <c r="W62" i="31"/>
  <c r="U133" i="28"/>
  <c r="X62" i="31"/>
  <c r="V133" i="28"/>
  <c r="Y62" i="31"/>
  <c r="D230" i="27"/>
  <c r="G230" i="27"/>
  <c r="J230" i="27"/>
  <c r="D134" i="28"/>
  <c r="M134" i="28"/>
  <c r="P63" i="31"/>
  <c r="N134" i="28"/>
  <c r="Q63" i="31"/>
  <c r="O134" i="28"/>
  <c r="R63" i="31"/>
  <c r="P134" i="28"/>
  <c r="S63" i="31"/>
  <c r="Q134" i="28"/>
  <c r="T63" i="31"/>
  <c r="R134" i="28"/>
  <c r="U63" i="31"/>
  <c r="S134" i="28"/>
  <c r="V63" i="31"/>
  <c r="T134" i="28"/>
  <c r="W63" i="31"/>
  <c r="U134" i="28"/>
  <c r="X63" i="31"/>
  <c r="V134" i="28"/>
  <c r="Y63" i="31"/>
  <c r="G231" i="27"/>
  <c r="J231" i="27"/>
  <c r="D135" i="28"/>
  <c r="M135" i="28"/>
  <c r="P64" i="31"/>
  <c r="N135" i="28"/>
  <c r="Q64" i="31"/>
  <c r="O135" i="28"/>
  <c r="R64" i="31"/>
  <c r="P135" i="28"/>
  <c r="S64" i="31"/>
  <c r="Q135" i="28"/>
  <c r="T64" i="31"/>
  <c r="R135" i="28"/>
  <c r="U64" i="31"/>
  <c r="S135" i="28"/>
  <c r="V64" i="31"/>
  <c r="T135" i="28"/>
  <c r="W64" i="31"/>
  <c r="U135" i="28"/>
  <c r="X64" i="31"/>
  <c r="V135" i="28"/>
  <c r="Y64" i="31"/>
  <c r="D232" i="27"/>
  <c r="G232" i="27"/>
  <c r="J232" i="27"/>
  <c r="D136" i="28"/>
  <c r="M136" i="28"/>
  <c r="P65" i="31"/>
  <c r="N136" i="28"/>
  <c r="Q65" i="31"/>
  <c r="O136" i="28"/>
  <c r="R65" i="31"/>
  <c r="P136" i="28"/>
  <c r="S65" i="31"/>
  <c r="Q136" i="28"/>
  <c r="T65" i="31"/>
  <c r="R136" i="28"/>
  <c r="U65" i="31"/>
  <c r="S136" i="28"/>
  <c r="V65" i="31"/>
  <c r="T136" i="28"/>
  <c r="W65" i="31"/>
  <c r="U136" i="28"/>
  <c r="X65" i="31"/>
  <c r="V136" i="28"/>
  <c r="Y65" i="31"/>
  <c r="G233" i="27"/>
  <c r="J233" i="27"/>
  <c r="D137" i="28"/>
  <c r="M137" i="28"/>
  <c r="P66" i="31"/>
  <c r="N137" i="28"/>
  <c r="Q66" i="31"/>
  <c r="O137" i="28"/>
  <c r="R66" i="31"/>
  <c r="P137" i="28"/>
  <c r="S66" i="31"/>
  <c r="Q137" i="28"/>
  <c r="T66" i="31"/>
  <c r="R137" i="28"/>
  <c r="U66" i="31"/>
  <c r="S137" i="28"/>
  <c r="V66" i="31"/>
  <c r="T137" i="28"/>
  <c r="W66" i="31"/>
  <c r="U137" i="28"/>
  <c r="X66" i="31"/>
  <c r="V137" i="28"/>
  <c r="Y66" i="31"/>
  <c r="G234" i="27"/>
  <c r="J234" i="27"/>
  <c r="D138" i="28"/>
  <c r="M138" i="28"/>
  <c r="P67" i="31"/>
  <c r="N138" i="28"/>
  <c r="Q67" i="31"/>
  <c r="O138" i="28"/>
  <c r="R67" i="31"/>
  <c r="P138" i="28"/>
  <c r="S67" i="31"/>
  <c r="Q138" i="28"/>
  <c r="T67" i="31"/>
  <c r="R138" i="28"/>
  <c r="U67" i="31"/>
  <c r="S138" i="28"/>
  <c r="V67" i="31"/>
  <c r="T138" i="28"/>
  <c r="W67" i="31"/>
  <c r="U138" i="28"/>
  <c r="X67" i="31"/>
  <c r="V138" i="28"/>
  <c r="Y67" i="31"/>
  <c r="G235" i="27"/>
  <c r="J235" i="27"/>
  <c r="D139" i="28"/>
  <c r="M139" i="28"/>
  <c r="P68" i="31"/>
  <c r="N139" i="28"/>
  <c r="Q68" i="31"/>
  <c r="O139" i="28"/>
  <c r="R68" i="31"/>
  <c r="P139" i="28"/>
  <c r="S68" i="31"/>
  <c r="Q139" i="28"/>
  <c r="T68" i="31"/>
  <c r="R139" i="28"/>
  <c r="U68" i="31"/>
  <c r="S139" i="28"/>
  <c r="V68" i="31"/>
  <c r="T139" i="28"/>
  <c r="W68" i="31"/>
  <c r="U139" i="28"/>
  <c r="X68" i="31"/>
  <c r="V139" i="28"/>
  <c r="Y68" i="31"/>
  <c r="D238" i="27"/>
  <c r="D239" i="27"/>
  <c r="D240" i="27"/>
  <c r="D241" i="27"/>
  <c r="D242" i="27"/>
  <c r="D243" i="27"/>
  <c r="D244" i="27"/>
  <c r="D245" i="27"/>
  <c r="F245" i="27"/>
  <c r="G245" i="27"/>
  <c r="H245" i="27"/>
  <c r="J245" i="27"/>
  <c r="D140" i="28"/>
  <c r="M140" i="28"/>
  <c r="P69" i="31"/>
  <c r="N140" i="28"/>
  <c r="Q69" i="31"/>
  <c r="O140" i="28"/>
  <c r="R69" i="31"/>
  <c r="P140" i="28"/>
  <c r="S69" i="31"/>
  <c r="Q140" i="28"/>
  <c r="T69" i="31"/>
  <c r="R140" i="28"/>
  <c r="U69" i="31"/>
  <c r="S140" i="28"/>
  <c r="V69" i="31"/>
  <c r="T140" i="28"/>
  <c r="W69" i="31"/>
  <c r="U140" i="28"/>
  <c r="X69" i="31"/>
  <c r="V140" i="28"/>
  <c r="Y69" i="31"/>
  <c r="D246" i="27"/>
  <c r="G246" i="27"/>
  <c r="J246" i="27"/>
  <c r="D141" i="28"/>
  <c r="M141" i="28"/>
  <c r="P70" i="31"/>
  <c r="N141" i="28"/>
  <c r="Q70" i="31"/>
  <c r="O141" i="28"/>
  <c r="R70" i="31"/>
  <c r="P141" i="28"/>
  <c r="S70" i="31"/>
  <c r="Q141" i="28"/>
  <c r="T70" i="31"/>
  <c r="R141" i="28"/>
  <c r="U70" i="31"/>
  <c r="S141" i="28"/>
  <c r="V70" i="31"/>
  <c r="T141" i="28"/>
  <c r="W70" i="31"/>
  <c r="U141" i="28"/>
  <c r="X70" i="31"/>
  <c r="V141" i="28"/>
  <c r="Y70" i="31"/>
  <c r="D247" i="27"/>
  <c r="G247" i="27"/>
  <c r="J247" i="27"/>
  <c r="D142" i="28"/>
  <c r="M142" i="28"/>
  <c r="P71" i="31"/>
  <c r="N142" i="28"/>
  <c r="Q71" i="31"/>
  <c r="O142" i="28"/>
  <c r="R71" i="31"/>
  <c r="P142" i="28"/>
  <c r="S71" i="31"/>
  <c r="Q142" i="28"/>
  <c r="T71" i="31"/>
  <c r="R142" i="28"/>
  <c r="U71" i="31"/>
  <c r="S142" i="28"/>
  <c r="V71" i="31"/>
  <c r="T142" i="28"/>
  <c r="W71" i="31"/>
  <c r="U142" i="28"/>
  <c r="X71" i="31"/>
  <c r="V142" i="28"/>
  <c r="Y71" i="31"/>
  <c r="D248" i="27"/>
  <c r="G248" i="27"/>
  <c r="J248" i="27"/>
  <c r="D143" i="28"/>
  <c r="M143" i="28"/>
  <c r="P72" i="31"/>
  <c r="N143" i="28"/>
  <c r="Q72" i="31"/>
  <c r="O143" i="28"/>
  <c r="R72" i="31"/>
  <c r="P143" i="28"/>
  <c r="S72" i="31"/>
  <c r="Q143" i="28"/>
  <c r="T72" i="31"/>
  <c r="R143" i="28"/>
  <c r="U72" i="31"/>
  <c r="S143" i="28"/>
  <c r="V72" i="31"/>
  <c r="T143" i="28"/>
  <c r="W72" i="31"/>
  <c r="U143" i="28"/>
  <c r="X72" i="31"/>
  <c r="V143" i="28"/>
  <c r="Y72" i="31"/>
  <c r="D251" i="27"/>
  <c r="F251" i="27"/>
  <c r="G251" i="27"/>
  <c r="H251" i="27"/>
  <c r="J251" i="27"/>
  <c r="D144" i="28"/>
  <c r="M144" i="28"/>
  <c r="P73" i="31"/>
  <c r="N144" i="28"/>
  <c r="Q73" i="31"/>
  <c r="O144" i="28"/>
  <c r="R73" i="31"/>
  <c r="P144" i="28"/>
  <c r="S73" i="31"/>
  <c r="Q144" i="28"/>
  <c r="T73" i="31"/>
  <c r="R144" i="28"/>
  <c r="U73" i="31"/>
  <c r="S144" i="28"/>
  <c r="V73" i="31"/>
  <c r="T144" i="28"/>
  <c r="W73" i="31"/>
  <c r="U144" i="28"/>
  <c r="X73" i="31"/>
  <c r="V144" i="28"/>
  <c r="Y73" i="31"/>
  <c r="D256" i="27"/>
  <c r="F256" i="27"/>
  <c r="O13" i="27"/>
  <c r="T13" i="27"/>
  <c r="G256" i="27"/>
  <c r="H256" i="27"/>
  <c r="J256" i="27"/>
  <c r="D145" i="28"/>
  <c r="M145" i="28"/>
  <c r="P74" i="31"/>
  <c r="N145" i="28"/>
  <c r="Q74" i="31"/>
  <c r="O145" i="28"/>
  <c r="R74" i="31"/>
  <c r="P145" i="28"/>
  <c r="S74" i="31"/>
  <c r="Q145" i="28"/>
  <c r="T74" i="31"/>
  <c r="R145" i="28"/>
  <c r="U74" i="31"/>
  <c r="S145" i="28"/>
  <c r="V74" i="31"/>
  <c r="T145" i="28"/>
  <c r="W74" i="31"/>
  <c r="U145" i="28"/>
  <c r="X74" i="31"/>
  <c r="V145" i="28"/>
  <c r="Y74" i="31"/>
  <c r="D134" i="27"/>
  <c r="Q36" i="27"/>
  <c r="E134" i="27"/>
  <c r="G134" i="27"/>
  <c r="J134" i="27"/>
  <c r="D76" i="28"/>
  <c r="N76" i="28"/>
  <c r="Q5" i="31"/>
  <c r="O76" i="28"/>
  <c r="R5" i="31"/>
  <c r="P76" i="28"/>
  <c r="S5" i="31"/>
  <c r="Q76" i="28"/>
  <c r="T5" i="31"/>
  <c r="R76" i="28"/>
  <c r="U5" i="31"/>
  <c r="S76" i="28"/>
  <c r="V5" i="31"/>
  <c r="T76" i="28"/>
  <c r="W5" i="31"/>
  <c r="U76" i="28"/>
  <c r="X5" i="31"/>
  <c r="V76" i="28"/>
  <c r="Y5" i="31"/>
  <c r="M76" i="28"/>
  <c r="P5" i="31"/>
  <c r="D31" i="27"/>
  <c r="F31" i="27"/>
  <c r="T7" i="27"/>
  <c r="G31" i="27"/>
  <c r="H31" i="27"/>
  <c r="J31" i="27"/>
  <c r="D8" i="28"/>
  <c r="M8" i="28"/>
  <c r="C7" i="31"/>
  <c r="N8" i="28"/>
  <c r="D7" i="31"/>
  <c r="O8" i="28"/>
  <c r="E7" i="31"/>
  <c r="P8" i="28"/>
  <c r="F7" i="31"/>
  <c r="Q8" i="28"/>
  <c r="G7" i="31"/>
  <c r="R8" i="28"/>
  <c r="H7" i="31"/>
  <c r="S8" i="28"/>
  <c r="I7" i="31"/>
  <c r="T8" i="28"/>
  <c r="J7" i="31"/>
  <c r="U8" i="28"/>
  <c r="K7" i="31"/>
  <c r="V8" i="28"/>
  <c r="L7" i="31"/>
  <c r="D32" i="27"/>
  <c r="G32" i="27"/>
  <c r="J32" i="27"/>
  <c r="D9" i="28"/>
  <c r="M9" i="28"/>
  <c r="C8" i="31"/>
  <c r="N9" i="28"/>
  <c r="D8" i="31"/>
  <c r="O9" i="28"/>
  <c r="E8" i="31"/>
  <c r="P9" i="28"/>
  <c r="F8" i="31"/>
  <c r="Q9" i="28"/>
  <c r="G8" i="31"/>
  <c r="R9" i="28"/>
  <c r="H8" i="31"/>
  <c r="S9" i="28"/>
  <c r="I8" i="31"/>
  <c r="T9" i="28"/>
  <c r="J8" i="31"/>
  <c r="U9" i="28"/>
  <c r="K8" i="31"/>
  <c r="V9" i="28"/>
  <c r="L8" i="31"/>
  <c r="D33" i="27"/>
  <c r="G33" i="27"/>
  <c r="J33" i="27"/>
  <c r="D10" i="28"/>
  <c r="M10" i="28"/>
  <c r="C9" i="31"/>
  <c r="N10" i="28"/>
  <c r="D9" i="31"/>
  <c r="O10" i="28"/>
  <c r="E9" i="31"/>
  <c r="P10" i="28"/>
  <c r="F9" i="31"/>
  <c r="Q10" i="28"/>
  <c r="G9" i="31"/>
  <c r="R10" i="28"/>
  <c r="H9" i="31"/>
  <c r="S10" i="28"/>
  <c r="I9" i="31"/>
  <c r="T10" i="28"/>
  <c r="J9" i="31"/>
  <c r="U10" i="28"/>
  <c r="K9" i="31"/>
  <c r="V10" i="28"/>
  <c r="L9" i="31"/>
  <c r="D34" i="27"/>
  <c r="G34" i="27"/>
  <c r="J34" i="27"/>
  <c r="D11" i="28"/>
  <c r="M11" i="28"/>
  <c r="C10" i="31"/>
  <c r="N11" i="28"/>
  <c r="D10" i="31"/>
  <c r="O11" i="28"/>
  <c r="E10" i="31"/>
  <c r="P11" i="28"/>
  <c r="F10" i="31"/>
  <c r="Q11" i="28"/>
  <c r="G10" i="31"/>
  <c r="R11" i="28"/>
  <c r="H10" i="31"/>
  <c r="S11" i="28"/>
  <c r="I10" i="31"/>
  <c r="T11" i="28"/>
  <c r="J10" i="31"/>
  <c r="U11" i="28"/>
  <c r="K10" i="31"/>
  <c r="V11" i="28"/>
  <c r="L10" i="31"/>
  <c r="D35" i="27"/>
  <c r="G35" i="27"/>
  <c r="J35" i="27"/>
  <c r="D12" i="28"/>
  <c r="M12" i="28"/>
  <c r="C11" i="31"/>
  <c r="N12" i="28"/>
  <c r="D11" i="31"/>
  <c r="O12" i="28"/>
  <c r="E11" i="31"/>
  <c r="P12" i="28"/>
  <c r="F11" i="31"/>
  <c r="Q12" i="28"/>
  <c r="G11" i="31"/>
  <c r="R12" i="28"/>
  <c r="H11" i="31"/>
  <c r="S12" i="28"/>
  <c r="I11" i="31"/>
  <c r="T12" i="28"/>
  <c r="J11" i="31"/>
  <c r="U12" i="28"/>
  <c r="K11" i="31"/>
  <c r="V12" i="28"/>
  <c r="L11" i="31"/>
  <c r="D36" i="27"/>
  <c r="G36" i="27"/>
  <c r="J36" i="27"/>
  <c r="D13" i="28"/>
  <c r="M13" i="28"/>
  <c r="C12" i="31"/>
  <c r="N13" i="28"/>
  <c r="D12" i="31"/>
  <c r="O13" i="28"/>
  <c r="E12" i="31"/>
  <c r="P13" i="28"/>
  <c r="F12" i="31"/>
  <c r="Q13" i="28"/>
  <c r="G12" i="31"/>
  <c r="R13" i="28"/>
  <c r="H12" i="31"/>
  <c r="S13" i="28"/>
  <c r="I12" i="31"/>
  <c r="T13" i="28"/>
  <c r="J12" i="31"/>
  <c r="U13" i="28"/>
  <c r="K12" i="31"/>
  <c r="V13" i="28"/>
  <c r="L12" i="31"/>
  <c r="D37" i="27"/>
  <c r="G37" i="27"/>
  <c r="J37" i="27"/>
  <c r="D14" i="28"/>
  <c r="M14" i="28"/>
  <c r="C13" i="31"/>
  <c r="N14" i="28"/>
  <c r="D13" i="31"/>
  <c r="O14" i="28"/>
  <c r="E13" i="31"/>
  <c r="P14" i="28"/>
  <c r="F13" i="31"/>
  <c r="Q14" i="28"/>
  <c r="G13" i="31"/>
  <c r="R14" i="28"/>
  <c r="H13" i="31"/>
  <c r="S14" i="28"/>
  <c r="I13" i="31"/>
  <c r="T14" i="28"/>
  <c r="J13" i="31"/>
  <c r="U14" i="28"/>
  <c r="K13" i="31"/>
  <c r="V14" i="28"/>
  <c r="L13" i="31"/>
  <c r="D40" i="27"/>
  <c r="F40" i="27"/>
  <c r="G40" i="27"/>
  <c r="H40" i="27"/>
  <c r="J40" i="27"/>
  <c r="D15" i="28"/>
  <c r="M15" i="28"/>
  <c r="C14" i="31"/>
  <c r="N15" i="28"/>
  <c r="D14" i="31"/>
  <c r="O15" i="28"/>
  <c r="E14" i="31"/>
  <c r="P15" i="28"/>
  <c r="F14" i="31"/>
  <c r="Q15" i="28"/>
  <c r="G14" i="31"/>
  <c r="R15" i="28"/>
  <c r="H14" i="31"/>
  <c r="S15" i="28"/>
  <c r="I14" i="31"/>
  <c r="T15" i="28"/>
  <c r="J14" i="31"/>
  <c r="U15" i="28"/>
  <c r="K14" i="31"/>
  <c r="V15" i="28"/>
  <c r="L14" i="31"/>
  <c r="D41" i="27"/>
  <c r="G41" i="27"/>
  <c r="J41" i="27"/>
  <c r="D16" i="28"/>
  <c r="M16" i="28"/>
  <c r="C15" i="31"/>
  <c r="N16" i="28"/>
  <c r="D15" i="31"/>
  <c r="O16" i="28"/>
  <c r="E15" i="31"/>
  <c r="P16" i="28"/>
  <c r="F15" i="31"/>
  <c r="Q16" i="28"/>
  <c r="G15" i="31"/>
  <c r="R16" i="28"/>
  <c r="H15" i="31"/>
  <c r="S16" i="28"/>
  <c r="I15" i="31"/>
  <c r="T16" i="28"/>
  <c r="J15" i="31"/>
  <c r="U16" i="28"/>
  <c r="K15" i="31"/>
  <c r="V16" i="28"/>
  <c r="L15" i="31"/>
  <c r="D42" i="27"/>
  <c r="G42" i="27"/>
  <c r="J42" i="27"/>
  <c r="D17" i="28"/>
  <c r="M17" i="28"/>
  <c r="C16" i="31"/>
  <c r="N17" i="28"/>
  <c r="D16" i="31"/>
  <c r="O17" i="28"/>
  <c r="E16" i="31"/>
  <c r="P17" i="28"/>
  <c r="F16" i="31"/>
  <c r="Q17" i="28"/>
  <c r="G16" i="31"/>
  <c r="R17" i="28"/>
  <c r="H16" i="31"/>
  <c r="S17" i="28"/>
  <c r="I16" i="31"/>
  <c r="T17" i="28"/>
  <c r="J16" i="31"/>
  <c r="U17" i="28"/>
  <c r="K16" i="31"/>
  <c r="V17" i="28"/>
  <c r="L16" i="31"/>
  <c r="D43" i="27"/>
  <c r="G43" i="27"/>
  <c r="J43" i="27"/>
  <c r="D18" i="28"/>
  <c r="M18" i="28"/>
  <c r="C17" i="31"/>
  <c r="N18" i="28"/>
  <c r="D17" i="31"/>
  <c r="O18" i="28"/>
  <c r="E17" i="31"/>
  <c r="P18" i="28"/>
  <c r="F17" i="31"/>
  <c r="Q18" i="28"/>
  <c r="G17" i="31"/>
  <c r="R18" i="28"/>
  <c r="H17" i="31"/>
  <c r="S18" i="28"/>
  <c r="I17" i="31"/>
  <c r="T18" i="28"/>
  <c r="J17" i="31"/>
  <c r="U18" i="28"/>
  <c r="K17" i="31"/>
  <c r="V18" i="28"/>
  <c r="L17" i="31"/>
  <c r="D44" i="27"/>
  <c r="G44" i="27"/>
  <c r="J44" i="27"/>
  <c r="D19" i="28"/>
  <c r="M19" i="28"/>
  <c r="C18" i="31"/>
  <c r="N19" i="28"/>
  <c r="D18" i="31"/>
  <c r="O19" i="28"/>
  <c r="E18" i="31"/>
  <c r="P19" i="28"/>
  <c r="F18" i="31"/>
  <c r="Q19" i="28"/>
  <c r="G18" i="31"/>
  <c r="R19" i="28"/>
  <c r="H18" i="31"/>
  <c r="S19" i="28"/>
  <c r="I18" i="31"/>
  <c r="T19" i="28"/>
  <c r="J18" i="31"/>
  <c r="U19" i="28"/>
  <c r="K18" i="31"/>
  <c r="V19" i="28"/>
  <c r="L18" i="31"/>
  <c r="D45" i="27"/>
  <c r="G45" i="27"/>
  <c r="J45" i="27"/>
  <c r="D20" i="28"/>
  <c r="M20" i="28"/>
  <c r="C19" i="31"/>
  <c r="N20" i="28"/>
  <c r="D19" i="31"/>
  <c r="O20" i="28"/>
  <c r="E19" i="31"/>
  <c r="P20" i="28"/>
  <c r="F19" i="31"/>
  <c r="Q20" i="28"/>
  <c r="G19" i="31"/>
  <c r="R20" i="28"/>
  <c r="H19" i="31"/>
  <c r="S20" i="28"/>
  <c r="I19" i="31"/>
  <c r="T20" i="28"/>
  <c r="J19" i="31"/>
  <c r="U20" i="28"/>
  <c r="K19" i="31"/>
  <c r="V20" i="28"/>
  <c r="L19" i="31"/>
  <c r="D46" i="27"/>
  <c r="G46" i="27"/>
  <c r="J46" i="27"/>
  <c r="D21" i="28"/>
  <c r="M21" i="28"/>
  <c r="C20" i="31"/>
  <c r="N21" i="28"/>
  <c r="D20" i="31"/>
  <c r="O21" i="28"/>
  <c r="E20" i="31"/>
  <c r="P21" i="28"/>
  <c r="F20" i="31"/>
  <c r="Q21" i="28"/>
  <c r="G20" i="31"/>
  <c r="R21" i="28"/>
  <c r="H20" i="31"/>
  <c r="S21" i="28"/>
  <c r="I20" i="31"/>
  <c r="T21" i="28"/>
  <c r="J20" i="31"/>
  <c r="U21" i="28"/>
  <c r="K20" i="31"/>
  <c r="V21" i="28"/>
  <c r="L20" i="31"/>
  <c r="D47" i="27"/>
  <c r="G47" i="27"/>
  <c r="J47" i="27"/>
  <c r="D22" i="28"/>
  <c r="M22" i="28"/>
  <c r="C21" i="31"/>
  <c r="N22" i="28"/>
  <c r="D21" i="31"/>
  <c r="O22" i="28"/>
  <c r="E21" i="31"/>
  <c r="P22" i="28"/>
  <c r="F21" i="31"/>
  <c r="Q22" i="28"/>
  <c r="G21" i="31"/>
  <c r="R22" i="28"/>
  <c r="H21" i="31"/>
  <c r="S22" i="28"/>
  <c r="I21" i="31"/>
  <c r="T22" i="28"/>
  <c r="J21" i="31"/>
  <c r="U22" i="28"/>
  <c r="K21" i="31"/>
  <c r="V22" i="28"/>
  <c r="L21" i="31"/>
  <c r="D48" i="27"/>
  <c r="G48" i="27"/>
  <c r="J48" i="27"/>
  <c r="D23" i="28"/>
  <c r="M23" i="28"/>
  <c r="C22" i="31"/>
  <c r="N23" i="28"/>
  <c r="D22" i="31"/>
  <c r="O23" i="28"/>
  <c r="E22" i="31"/>
  <c r="P23" i="28"/>
  <c r="F22" i="31"/>
  <c r="Q23" i="28"/>
  <c r="G22" i="31"/>
  <c r="R23" i="28"/>
  <c r="H22" i="31"/>
  <c r="S23" i="28"/>
  <c r="I22" i="31"/>
  <c r="T23" i="28"/>
  <c r="J22" i="31"/>
  <c r="U23" i="28"/>
  <c r="K22" i="31"/>
  <c r="V23" i="28"/>
  <c r="L22" i="31"/>
  <c r="D49" i="27"/>
  <c r="G49" i="27"/>
  <c r="J49" i="27"/>
  <c r="D24" i="28"/>
  <c r="M24" i="28"/>
  <c r="C23" i="31"/>
  <c r="N24" i="28"/>
  <c r="D23" i="31"/>
  <c r="O24" i="28"/>
  <c r="E23" i="31"/>
  <c r="P24" i="28"/>
  <c r="F23" i="31"/>
  <c r="Q24" i="28"/>
  <c r="G23" i="31"/>
  <c r="R24" i="28"/>
  <c r="H23" i="31"/>
  <c r="S24" i="28"/>
  <c r="I23" i="31"/>
  <c r="T24" i="28"/>
  <c r="J23" i="31"/>
  <c r="U24" i="28"/>
  <c r="K23" i="31"/>
  <c r="V24" i="28"/>
  <c r="L23" i="31"/>
  <c r="D52" i="27"/>
  <c r="F52" i="27"/>
  <c r="G52" i="27"/>
  <c r="H52" i="27"/>
  <c r="J52" i="27"/>
  <c r="D25" i="28"/>
  <c r="M25" i="28"/>
  <c r="C24" i="31"/>
  <c r="N25" i="28"/>
  <c r="D24" i="31"/>
  <c r="O25" i="28"/>
  <c r="E24" i="31"/>
  <c r="P25" i="28"/>
  <c r="F24" i="31"/>
  <c r="Q25" i="28"/>
  <c r="G24" i="31"/>
  <c r="R25" i="28"/>
  <c r="H24" i="31"/>
  <c r="S25" i="28"/>
  <c r="I24" i="31"/>
  <c r="T25" i="28"/>
  <c r="J24" i="31"/>
  <c r="U25" i="28"/>
  <c r="K24" i="31"/>
  <c r="V25" i="28"/>
  <c r="L24" i="31"/>
  <c r="D53" i="27"/>
  <c r="G53" i="27"/>
  <c r="J53" i="27"/>
  <c r="D26" i="28"/>
  <c r="M26" i="28"/>
  <c r="C25" i="31"/>
  <c r="N26" i="28"/>
  <c r="D25" i="31"/>
  <c r="O26" i="28"/>
  <c r="E25" i="31"/>
  <c r="P26" i="28"/>
  <c r="F25" i="31"/>
  <c r="Q26" i="28"/>
  <c r="G25" i="31"/>
  <c r="R26" i="28"/>
  <c r="H25" i="31"/>
  <c r="S26" i="28"/>
  <c r="I25" i="31"/>
  <c r="T26" i="28"/>
  <c r="J25" i="31"/>
  <c r="U26" i="28"/>
  <c r="K25" i="31"/>
  <c r="V26" i="28"/>
  <c r="L25" i="31"/>
  <c r="D54" i="27"/>
  <c r="G54" i="27"/>
  <c r="J54" i="27"/>
  <c r="D27" i="28"/>
  <c r="M27" i="28"/>
  <c r="C26" i="31"/>
  <c r="N27" i="28"/>
  <c r="D26" i="31"/>
  <c r="O27" i="28"/>
  <c r="E26" i="31"/>
  <c r="P27" i="28"/>
  <c r="F26" i="31"/>
  <c r="Q27" i="28"/>
  <c r="G26" i="31"/>
  <c r="R27" i="28"/>
  <c r="H26" i="31"/>
  <c r="S27" i="28"/>
  <c r="I26" i="31"/>
  <c r="T27" i="28"/>
  <c r="J26" i="31"/>
  <c r="U27" i="28"/>
  <c r="K26" i="31"/>
  <c r="V27" i="28"/>
  <c r="L26" i="31"/>
  <c r="D55" i="27"/>
  <c r="G55" i="27"/>
  <c r="J55" i="27"/>
  <c r="D28" i="28"/>
  <c r="M28" i="28"/>
  <c r="C27" i="31"/>
  <c r="N28" i="28"/>
  <c r="D27" i="31"/>
  <c r="O28" i="28"/>
  <c r="E27" i="31"/>
  <c r="P28" i="28"/>
  <c r="F27" i="31"/>
  <c r="Q28" i="28"/>
  <c r="G27" i="31"/>
  <c r="R28" i="28"/>
  <c r="H27" i="31"/>
  <c r="S28" i="28"/>
  <c r="I27" i="31"/>
  <c r="T28" i="28"/>
  <c r="J27" i="31"/>
  <c r="U28" i="28"/>
  <c r="K27" i="31"/>
  <c r="V28" i="28"/>
  <c r="L27" i="31"/>
  <c r="D56" i="27"/>
  <c r="G56" i="27"/>
  <c r="J56" i="27"/>
  <c r="D29" i="28"/>
  <c r="M29" i="28"/>
  <c r="C28" i="31"/>
  <c r="N29" i="28"/>
  <c r="D28" i="31"/>
  <c r="O29" i="28"/>
  <c r="E28" i="31"/>
  <c r="P29" i="28"/>
  <c r="F28" i="31"/>
  <c r="Q29" i="28"/>
  <c r="G28" i="31"/>
  <c r="R29" i="28"/>
  <c r="H28" i="31"/>
  <c r="S29" i="28"/>
  <c r="I28" i="31"/>
  <c r="T29" i="28"/>
  <c r="J28" i="31"/>
  <c r="U29" i="28"/>
  <c r="K28" i="31"/>
  <c r="V29" i="28"/>
  <c r="L28" i="31"/>
  <c r="D57" i="27"/>
  <c r="G57" i="27"/>
  <c r="J57" i="27"/>
  <c r="D30" i="28"/>
  <c r="M30" i="28"/>
  <c r="C29" i="31"/>
  <c r="N30" i="28"/>
  <c r="D29" i="31"/>
  <c r="O30" i="28"/>
  <c r="E29" i="31"/>
  <c r="P30" i="28"/>
  <c r="F29" i="31"/>
  <c r="Q30" i="28"/>
  <c r="G29" i="31"/>
  <c r="R30" i="28"/>
  <c r="H29" i="31"/>
  <c r="S30" i="28"/>
  <c r="I29" i="31"/>
  <c r="T30" i="28"/>
  <c r="J29" i="31"/>
  <c r="U30" i="28"/>
  <c r="K29" i="31"/>
  <c r="V30" i="28"/>
  <c r="L29" i="31"/>
  <c r="D61" i="27"/>
  <c r="F61" i="27"/>
  <c r="G61" i="27"/>
  <c r="H61" i="27"/>
  <c r="J61" i="27"/>
  <c r="D31" i="28"/>
  <c r="M31" i="28"/>
  <c r="C30" i="31"/>
  <c r="N31" i="28"/>
  <c r="D30" i="31"/>
  <c r="O31" i="28"/>
  <c r="E30" i="31"/>
  <c r="P31" i="28"/>
  <c r="F30" i="31"/>
  <c r="Q31" i="28"/>
  <c r="G30" i="31"/>
  <c r="R31" i="28"/>
  <c r="H30" i="31"/>
  <c r="S31" i="28"/>
  <c r="I30" i="31"/>
  <c r="T31" i="28"/>
  <c r="J30" i="31"/>
  <c r="U31" i="28"/>
  <c r="K30" i="31"/>
  <c r="V31" i="28"/>
  <c r="L30" i="31"/>
  <c r="D62" i="27"/>
  <c r="T9" i="27"/>
  <c r="G62" i="27"/>
  <c r="J62" i="27"/>
  <c r="D32" i="28"/>
  <c r="M32" i="28"/>
  <c r="C31" i="31"/>
  <c r="N32" i="28"/>
  <c r="D31" i="31"/>
  <c r="O32" i="28"/>
  <c r="E31" i="31"/>
  <c r="P32" i="28"/>
  <c r="F31" i="31"/>
  <c r="Q32" i="28"/>
  <c r="G31" i="31"/>
  <c r="R32" i="28"/>
  <c r="H31" i="31"/>
  <c r="S32" i="28"/>
  <c r="I31" i="31"/>
  <c r="T32" i="28"/>
  <c r="J31" i="31"/>
  <c r="U32" i="28"/>
  <c r="K31" i="31"/>
  <c r="V32" i="28"/>
  <c r="L31" i="31"/>
  <c r="D63" i="27"/>
  <c r="G63" i="27"/>
  <c r="J63" i="27"/>
  <c r="D33" i="28"/>
  <c r="M33" i="28"/>
  <c r="C32" i="31"/>
  <c r="N33" i="28"/>
  <c r="D32" i="31"/>
  <c r="O33" i="28"/>
  <c r="E32" i="31"/>
  <c r="P33" i="28"/>
  <c r="F32" i="31"/>
  <c r="Q33" i="28"/>
  <c r="G32" i="31"/>
  <c r="R33" i="28"/>
  <c r="H32" i="31"/>
  <c r="S33" i="28"/>
  <c r="I32" i="31"/>
  <c r="T33" i="28"/>
  <c r="J32" i="31"/>
  <c r="U33" i="28"/>
  <c r="K32" i="31"/>
  <c r="V33" i="28"/>
  <c r="L32" i="31"/>
  <c r="D64" i="27"/>
  <c r="G64" i="27"/>
  <c r="J64" i="27"/>
  <c r="D34" i="28"/>
  <c r="M34" i="28"/>
  <c r="C33" i="31"/>
  <c r="N34" i="28"/>
  <c r="D33" i="31"/>
  <c r="O34" i="28"/>
  <c r="E33" i="31"/>
  <c r="P34" i="28"/>
  <c r="F33" i="31"/>
  <c r="Q34" i="28"/>
  <c r="G33" i="31"/>
  <c r="R34" i="28"/>
  <c r="H33" i="31"/>
  <c r="S34" i="28"/>
  <c r="I33" i="31"/>
  <c r="T34" i="28"/>
  <c r="J33" i="31"/>
  <c r="U34" i="28"/>
  <c r="K33" i="31"/>
  <c r="V34" i="28"/>
  <c r="L33" i="31"/>
  <c r="D68" i="27"/>
  <c r="F68" i="27"/>
  <c r="G68" i="27"/>
  <c r="H68" i="27"/>
  <c r="J68" i="27"/>
  <c r="D35" i="28"/>
  <c r="M35" i="28"/>
  <c r="C34" i="31"/>
  <c r="N35" i="28"/>
  <c r="D34" i="31"/>
  <c r="O35" i="28"/>
  <c r="E34" i="31"/>
  <c r="P35" i="28"/>
  <c r="F34" i="31"/>
  <c r="Q35" i="28"/>
  <c r="G34" i="31"/>
  <c r="R35" i="28"/>
  <c r="H34" i="31"/>
  <c r="S35" i="28"/>
  <c r="I34" i="31"/>
  <c r="T35" i="28"/>
  <c r="J34" i="31"/>
  <c r="U35" i="28"/>
  <c r="K34" i="31"/>
  <c r="V35" i="28"/>
  <c r="L34" i="31"/>
  <c r="D69" i="27"/>
  <c r="T10" i="27"/>
  <c r="G69" i="27"/>
  <c r="J69" i="27"/>
  <c r="D36" i="28"/>
  <c r="M36" i="28"/>
  <c r="C35" i="31"/>
  <c r="N36" i="28"/>
  <c r="D35" i="31"/>
  <c r="O36" i="28"/>
  <c r="E35" i="31"/>
  <c r="P36" i="28"/>
  <c r="F35" i="31"/>
  <c r="Q36" i="28"/>
  <c r="G35" i="31"/>
  <c r="R36" i="28"/>
  <c r="H35" i="31"/>
  <c r="S36" i="28"/>
  <c r="I35" i="31"/>
  <c r="T36" i="28"/>
  <c r="J35" i="31"/>
  <c r="U36" i="28"/>
  <c r="K35" i="31"/>
  <c r="V36" i="28"/>
  <c r="L35" i="31"/>
  <c r="D70" i="27"/>
  <c r="G70" i="27"/>
  <c r="J70" i="27"/>
  <c r="D37" i="28"/>
  <c r="M37" i="28"/>
  <c r="C36" i="31"/>
  <c r="N37" i="28"/>
  <c r="D36" i="31"/>
  <c r="O37" i="28"/>
  <c r="E36" i="31"/>
  <c r="P37" i="28"/>
  <c r="F36" i="31"/>
  <c r="Q37" i="28"/>
  <c r="G36" i="31"/>
  <c r="R37" i="28"/>
  <c r="H36" i="31"/>
  <c r="S37" i="28"/>
  <c r="I36" i="31"/>
  <c r="T37" i="28"/>
  <c r="J36" i="31"/>
  <c r="U37" i="28"/>
  <c r="K36" i="31"/>
  <c r="V37" i="28"/>
  <c r="L36" i="31"/>
  <c r="D71" i="27"/>
  <c r="G71" i="27"/>
  <c r="J71" i="27"/>
  <c r="D38" i="28"/>
  <c r="M38" i="28"/>
  <c r="C37" i="31"/>
  <c r="N38" i="28"/>
  <c r="D37" i="31"/>
  <c r="O38" i="28"/>
  <c r="E37" i="31"/>
  <c r="P38" i="28"/>
  <c r="F37" i="31"/>
  <c r="Q38" i="28"/>
  <c r="G37" i="31"/>
  <c r="R38" i="28"/>
  <c r="H37" i="31"/>
  <c r="S38" i="28"/>
  <c r="I37" i="31"/>
  <c r="T38" i="28"/>
  <c r="J37" i="31"/>
  <c r="U38" i="28"/>
  <c r="K37" i="31"/>
  <c r="V38" i="28"/>
  <c r="L37" i="31"/>
  <c r="D72" i="27"/>
  <c r="G72" i="27"/>
  <c r="J72" i="27"/>
  <c r="D39" i="28"/>
  <c r="M39" i="28"/>
  <c r="C38" i="31"/>
  <c r="N39" i="28"/>
  <c r="D38" i="31"/>
  <c r="O39" i="28"/>
  <c r="E38" i="31"/>
  <c r="P39" i="28"/>
  <c r="F38" i="31"/>
  <c r="Q39" i="28"/>
  <c r="G38" i="31"/>
  <c r="R39" i="28"/>
  <c r="H38" i="31"/>
  <c r="S39" i="28"/>
  <c r="I38" i="31"/>
  <c r="T39" i="28"/>
  <c r="J38" i="31"/>
  <c r="U39" i="28"/>
  <c r="K38" i="31"/>
  <c r="V39" i="28"/>
  <c r="L38" i="31"/>
  <c r="D73" i="27"/>
  <c r="G73" i="27"/>
  <c r="J73" i="27"/>
  <c r="D40" i="28"/>
  <c r="M40" i="28"/>
  <c r="C39" i="31"/>
  <c r="N40" i="28"/>
  <c r="D39" i="31"/>
  <c r="O40" i="28"/>
  <c r="E39" i="31"/>
  <c r="P40" i="28"/>
  <c r="F39" i="31"/>
  <c r="Q40" i="28"/>
  <c r="G39" i="31"/>
  <c r="R40" i="28"/>
  <c r="H39" i="31"/>
  <c r="S40" i="28"/>
  <c r="I39" i="31"/>
  <c r="T40" i="28"/>
  <c r="J39" i="31"/>
  <c r="U40" i="28"/>
  <c r="K39" i="31"/>
  <c r="V40" i="28"/>
  <c r="L39" i="31"/>
  <c r="D74" i="27"/>
  <c r="G74" i="27"/>
  <c r="J74" i="27"/>
  <c r="D41" i="28"/>
  <c r="M41" i="28"/>
  <c r="C40" i="31"/>
  <c r="N41" i="28"/>
  <c r="D40" i="31"/>
  <c r="O41" i="28"/>
  <c r="E40" i="31"/>
  <c r="P41" i="28"/>
  <c r="F40" i="31"/>
  <c r="Q41" i="28"/>
  <c r="G40" i="31"/>
  <c r="R41" i="28"/>
  <c r="H40" i="31"/>
  <c r="S41" i="28"/>
  <c r="I40" i="31"/>
  <c r="T41" i="28"/>
  <c r="J40" i="31"/>
  <c r="U41" i="28"/>
  <c r="K40" i="31"/>
  <c r="V41" i="28"/>
  <c r="L40" i="31"/>
  <c r="D75" i="27"/>
  <c r="G75" i="27"/>
  <c r="J75" i="27"/>
  <c r="D42" i="28"/>
  <c r="M42" i="28"/>
  <c r="C41" i="31"/>
  <c r="N42" i="28"/>
  <c r="D41" i="31"/>
  <c r="O42" i="28"/>
  <c r="E41" i="31"/>
  <c r="P42" i="28"/>
  <c r="F41" i="31"/>
  <c r="Q42" i="28"/>
  <c r="G41" i="31"/>
  <c r="R42" i="28"/>
  <c r="H41" i="31"/>
  <c r="S42" i="28"/>
  <c r="I41" i="31"/>
  <c r="T42" i="28"/>
  <c r="J41" i="31"/>
  <c r="U42" i="28"/>
  <c r="K41" i="31"/>
  <c r="V42" i="28"/>
  <c r="L41" i="31"/>
  <c r="D76" i="27"/>
  <c r="G76" i="27"/>
  <c r="J76" i="27"/>
  <c r="D43" i="28"/>
  <c r="M43" i="28"/>
  <c r="C42" i="31"/>
  <c r="N43" i="28"/>
  <c r="D42" i="31"/>
  <c r="O43" i="28"/>
  <c r="E42" i="31"/>
  <c r="P43" i="28"/>
  <c r="F42" i="31"/>
  <c r="Q43" i="28"/>
  <c r="G42" i="31"/>
  <c r="R43" i="28"/>
  <c r="H42" i="31"/>
  <c r="S43" i="28"/>
  <c r="I42" i="31"/>
  <c r="T43" i="28"/>
  <c r="J42" i="31"/>
  <c r="U43" i="28"/>
  <c r="K42" i="31"/>
  <c r="V43" i="28"/>
  <c r="L42" i="31"/>
  <c r="D77" i="27"/>
  <c r="G77" i="27"/>
  <c r="J77" i="27"/>
  <c r="D44" i="28"/>
  <c r="M44" i="28"/>
  <c r="C43" i="31"/>
  <c r="N44" i="28"/>
  <c r="D43" i="31"/>
  <c r="O44" i="28"/>
  <c r="E43" i="31"/>
  <c r="P44" i="28"/>
  <c r="F43" i="31"/>
  <c r="Q44" i="28"/>
  <c r="G43" i="31"/>
  <c r="R44" i="28"/>
  <c r="H43" i="31"/>
  <c r="S44" i="28"/>
  <c r="I43" i="31"/>
  <c r="T44" i="28"/>
  <c r="J43" i="31"/>
  <c r="U44" i="28"/>
  <c r="K43" i="31"/>
  <c r="V44" i="28"/>
  <c r="L43" i="31"/>
  <c r="D78" i="27"/>
  <c r="G78" i="27"/>
  <c r="J78" i="27"/>
  <c r="D45" i="28"/>
  <c r="M45" i="28"/>
  <c r="C44" i="31"/>
  <c r="N45" i="28"/>
  <c r="D44" i="31"/>
  <c r="O45" i="28"/>
  <c r="E44" i="31"/>
  <c r="P45" i="28"/>
  <c r="F44" i="31"/>
  <c r="Q45" i="28"/>
  <c r="G44" i="31"/>
  <c r="R45" i="28"/>
  <c r="H44" i="31"/>
  <c r="S45" i="28"/>
  <c r="I44" i="31"/>
  <c r="T45" i="28"/>
  <c r="J44" i="31"/>
  <c r="U45" i="28"/>
  <c r="K44" i="31"/>
  <c r="V45" i="28"/>
  <c r="L44" i="31"/>
  <c r="D83" i="27"/>
  <c r="G83" i="27"/>
  <c r="F83" i="27"/>
  <c r="H83" i="27"/>
  <c r="J83" i="27"/>
  <c r="D46" i="28"/>
  <c r="M46" i="28"/>
  <c r="C45" i="31"/>
  <c r="N46" i="28"/>
  <c r="D45" i="31"/>
  <c r="O46" i="28"/>
  <c r="E45" i="31"/>
  <c r="P46" i="28"/>
  <c r="F45" i="31"/>
  <c r="Q46" i="28"/>
  <c r="G45" i="31"/>
  <c r="R46" i="28"/>
  <c r="H45" i="31"/>
  <c r="S46" i="28"/>
  <c r="I45" i="31"/>
  <c r="T46" i="28"/>
  <c r="J45" i="31"/>
  <c r="U46" i="28"/>
  <c r="K45" i="31"/>
  <c r="V46" i="28"/>
  <c r="L45" i="31"/>
  <c r="D84" i="27"/>
  <c r="G84" i="27"/>
  <c r="J84" i="27"/>
  <c r="D47" i="28"/>
  <c r="M47" i="28"/>
  <c r="C46" i="31"/>
  <c r="N47" i="28"/>
  <c r="D46" i="31"/>
  <c r="O47" i="28"/>
  <c r="E46" i="31"/>
  <c r="P47" i="28"/>
  <c r="F46" i="31"/>
  <c r="Q47" i="28"/>
  <c r="G46" i="31"/>
  <c r="R47" i="28"/>
  <c r="H46" i="31"/>
  <c r="S47" i="28"/>
  <c r="I46" i="31"/>
  <c r="T47" i="28"/>
  <c r="J46" i="31"/>
  <c r="U47" i="28"/>
  <c r="K46" i="31"/>
  <c r="V47" i="28"/>
  <c r="L46" i="31"/>
  <c r="D85" i="27"/>
  <c r="G85" i="27"/>
  <c r="J85" i="27"/>
  <c r="D48" i="28"/>
  <c r="M48" i="28"/>
  <c r="C47" i="31"/>
  <c r="N48" i="28"/>
  <c r="D47" i="31"/>
  <c r="O48" i="28"/>
  <c r="E47" i="31"/>
  <c r="P48" i="28"/>
  <c r="F47" i="31"/>
  <c r="Q48" i="28"/>
  <c r="G47" i="31"/>
  <c r="R48" i="28"/>
  <c r="H47" i="31"/>
  <c r="S48" i="28"/>
  <c r="I47" i="31"/>
  <c r="T48" i="28"/>
  <c r="J47" i="31"/>
  <c r="U48" i="28"/>
  <c r="K47" i="31"/>
  <c r="V48" i="28"/>
  <c r="L47" i="31"/>
  <c r="D86" i="27"/>
  <c r="G86" i="27"/>
  <c r="J86" i="27"/>
  <c r="D49" i="28"/>
  <c r="M49" i="28"/>
  <c r="C48" i="31"/>
  <c r="N49" i="28"/>
  <c r="D48" i="31"/>
  <c r="O49" i="28"/>
  <c r="E48" i="31"/>
  <c r="P49" i="28"/>
  <c r="F48" i="31"/>
  <c r="Q49" i="28"/>
  <c r="G48" i="31"/>
  <c r="R49" i="28"/>
  <c r="H48" i="31"/>
  <c r="S49" i="28"/>
  <c r="I48" i="31"/>
  <c r="T49" i="28"/>
  <c r="J48" i="31"/>
  <c r="U49" i="28"/>
  <c r="K48" i="31"/>
  <c r="V49" i="28"/>
  <c r="L48" i="31"/>
  <c r="D87" i="27"/>
  <c r="G87" i="27"/>
  <c r="J87" i="27"/>
  <c r="D50" i="28"/>
  <c r="M50" i="28"/>
  <c r="C49" i="31"/>
  <c r="N50" i="28"/>
  <c r="D49" i="31"/>
  <c r="O50" i="28"/>
  <c r="E49" i="31"/>
  <c r="P50" i="28"/>
  <c r="F49" i="31"/>
  <c r="Q50" i="28"/>
  <c r="G49" i="31"/>
  <c r="R50" i="28"/>
  <c r="H49" i="31"/>
  <c r="S50" i="28"/>
  <c r="I49" i="31"/>
  <c r="T50" i="28"/>
  <c r="J49" i="31"/>
  <c r="U50" i="28"/>
  <c r="K49" i="31"/>
  <c r="V50" i="28"/>
  <c r="L49" i="31"/>
  <c r="D89" i="27"/>
  <c r="G89" i="27"/>
  <c r="J89" i="27"/>
  <c r="M51" i="28"/>
  <c r="C50" i="31"/>
  <c r="N51" i="28"/>
  <c r="D50" i="31"/>
  <c r="O51" i="28"/>
  <c r="E50" i="31"/>
  <c r="P51" i="28"/>
  <c r="F50" i="31"/>
  <c r="Q51" i="28"/>
  <c r="G50" i="31"/>
  <c r="R51" i="28"/>
  <c r="H50" i="31"/>
  <c r="S51" i="28"/>
  <c r="I50" i="31"/>
  <c r="T51" i="28"/>
  <c r="J50" i="31"/>
  <c r="U51" i="28"/>
  <c r="K50" i="31"/>
  <c r="V51" i="28"/>
  <c r="L50" i="31"/>
  <c r="D88" i="27"/>
  <c r="G88" i="27"/>
  <c r="J88" i="27"/>
  <c r="M52" i="28"/>
  <c r="C51" i="31"/>
  <c r="N52" i="28"/>
  <c r="D51" i="31"/>
  <c r="O52" i="28"/>
  <c r="E51" i="31"/>
  <c r="P52" i="28"/>
  <c r="F51" i="31"/>
  <c r="Q52" i="28"/>
  <c r="G51" i="31"/>
  <c r="R52" i="28"/>
  <c r="H51" i="31"/>
  <c r="S52" i="28"/>
  <c r="I51" i="31"/>
  <c r="T52" i="28"/>
  <c r="J51" i="31"/>
  <c r="U52" i="28"/>
  <c r="K51" i="31"/>
  <c r="V52" i="28"/>
  <c r="L51" i="31"/>
  <c r="D91" i="27"/>
  <c r="G91" i="27"/>
  <c r="F91" i="27"/>
  <c r="H91" i="27"/>
  <c r="J91" i="27"/>
  <c r="M53" i="28"/>
  <c r="C52" i="31"/>
  <c r="N53" i="28"/>
  <c r="D52" i="31"/>
  <c r="O53" i="28"/>
  <c r="E52" i="31"/>
  <c r="P53" i="28"/>
  <c r="F52" i="31"/>
  <c r="Q53" i="28"/>
  <c r="G52" i="31"/>
  <c r="R53" i="28"/>
  <c r="H52" i="31"/>
  <c r="S53" i="28"/>
  <c r="I52" i="31"/>
  <c r="T53" i="28"/>
  <c r="J52" i="31"/>
  <c r="U53" i="28"/>
  <c r="K52" i="31"/>
  <c r="V53" i="28"/>
  <c r="L52" i="31"/>
  <c r="D92" i="27"/>
  <c r="G92" i="27"/>
  <c r="J92" i="27"/>
  <c r="D54" i="28"/>
  <c r="M54" i="28"/>
  <c r="C53" i="31"/>
  <c r="N54" i="28"/>
  <c r="D53" i="31"/>
  <c r="O54" i="28"/>
  <c r="E53" i="31"/>
  <c r="P54" i="28"/>
  <c r="F53" i="31"/>
  <c r="Q54" i="28"/>
  <c r="G53" i="31"/>
  <c r="R54" i="28"/>
  <c r="H53" i="31"/>
  <c r="S54" i="28"/>
  <c r="I53" i="31"/>
  <c r="T54" i="28"/>
  <c r="J53" i="31"/>
  <c r="U54" i="28"/>
  <c r="K53" i="31"/>
  <c r="V54" i="28"/>
  <c r="L53" i="31"/>
  <c r="D93" i="27"/>
  <c r="G93" i="27"/>
  <c r="J93" i="27"/>
  <c r="D55" i="28"/>
  <c r="M55" i="28"/>
  <c r="C54" i="31"/>
  <c r="N55" i="28"/>
  <c r="D54" i="31"/>
  <c r="O55" i="28"/>
  <c r="E54" i="31"/>
  <c r="P55" i="28"/>
  <c r="F54" i="31"/>
  <c r="Q55" i="28"/>
  <c r="G54" i="31"/>
  <c r="R55" i="28"/>
  <c r="H54" i="31"/>
  <c r="S55" i="28"/>
  <c r="I54" i="31"/>
  <c r="T55" i="28"/>
  <c r="J54" i="31"/>
  <c r="U55" i="28"/>
  <c r="K54" i="31"/>
  <c r="V55" i="28"/>
  <c r="L54" i="31"/>
  <c r="D94" i="27"/>
  <c r="G94" i="27"/>
  <c r="J94" i="27"/>
  <c r="D56" i="28"/>
  <c r="M56" i="28"/>
  <c r="C55" i="31"/>
  <c r="N56" i="28"/>
  <c r="D55" i="31"/>
  <c r="O56" i="28"/>
  <c r="E55" i="31"/>
  <c r="P56" i="28"/>
  <c r="F55" i="31"/>
  <c r="Q56" i="28"/>
  <c r="G55" i="31"/>
  <c r="R56" i="28"/>
  <c r="H55" i="31"/>
  <c r="S56" i="28"/>
  <c r="I55" i="31"/>
  <c r="T56" i="28"/>
  <c r="J55" i="31"/>
  <c r="U56" i="28"/>
  <c r="K55" i="31"/>
  <c r="V56" i="28"/>
  <c r="L55" i="31"/>
  <c r="D95" i="27"/>
  <c r="G95" i="27"/>
  <c r="J95" i="27"/>
  <c r="D57" i="28"/>
  <c r="M57" i="28"/>
  <c r="C56" i="31"/>
  <c r="N57" i="28"/>
  <c r="D56" i="31"/>
  <c r="O57" i="28"/>
  <c r="E56" i="31"/>
  <c r="P57" i="28"/>
  <c r="F56" i="31"/>
  <c r="Q57" i="28"/>
  <c r="G56" i="31"/>
  <c r="R57" i="28"/>
  <c r="H56" i="31"/>
  <c r="S57" i="28"/>
  <c r="I56" i="31"/>
  <c r="T57" i="28"/>
  <c r="J56" i="31"/>
  <c r="U57" i="28"/>
  <c r="K56" i="31"/>
  <c r="V57" i="28"/>
  <c r="L56" i="31"/>
  <c r="D116" i="27"/>
  <c r="G116" i="27"/>
  <c r="F116" i="27"/>
  <c r="H116" i="27"/>
  <c r="J116" i="27"/>
  <c r="D58" i="28"/>
  <c r="M58" i="28"/>
  <c r="C57" i="31"/>
  <c r="N58" i="28"/>
  <c r="D57" i="31"/>
  <c r="O58" i="28"/>
  <c r="E57" i="31"/>
  <c r="P58" i="28"/>
  <c r="F57" i="31"/>
  <c r="Q58" i="28"/>
  <c r="G57" i="31"/>
  <c r="R58" i="28"/>
  <c r="H57" i="31"/>
  <c r="S58" i="28"/>
  <c r="I57" i="31"/>
  <c r="T58" i="28"/>
  <c r="J57" i="31"/>
  <c r="U58" i="28"/>
  <c r="K57" i="31"/>
  <c r="V58" i="28"/>
  <c r="L57" i="31"/>
  <c r="D117" i="27"/>
  <c r="G117" i="27"/>
  <c r="J117" i="27"/>
  <c r="D59" i="28"/>
  <c r="M59" i="28"/>
  <c r="C58" i="31"/>
  <c r="N59" i="28"/>
  <c r="D58" i="31"/>
  <c r="O59" i="28"/>
  <c r="E58" i="31"/>
  <c r="P59" i="28"/>
  <c r="F58" i="31"/>
  <c r="Q59" i="28"/>
  <c r="G58" i="31"/>
  <c r="R59" i="28"/>
  <c r="H58" i="31"/>
  <c r="S59" i="28"/>
  <c r="I58" i="31"/>
  <c r="T59" i="28"/>
  <c r="J58" i="31"/>
  <c r="U59" i="28"/>
  <c r="K58" i="31"/>
  <c r="V59" i="28"/>
  <c r="L58" i="31"/>
  <c r="D118" i="27"/>
  <c r="Q18" i="27"/>
  <c r="E118" i="27"/>
  <c r="G118" i="27"/>
  <c r="J118" i="27"/>
  <c r="D60" i="28"/>
  <c r="M60" i="28"/>
  <c r="C59" i="31"/>
  <c r="N60" i="28"/>
  <c r="D59" i="31"/>
  <c r="O60" i="28"/>
  <c r="E59" i="31"/>
  <c r="P60" i="28"/>
  <c r="F59" i="31"/>
  <c r="Q60" i="28"/>
  <c r="G59" i="31"/>
  <c r="R60" i="28"/>
  <c r="H59" i="31"/>
  <c r="S60" i="28"/>
  <c r="I59" i="31"/>
  <c r="T60" i="28"/>
  <c r="J59" i="31"/>
  <c r="U60" i="28"/>
  <c r="K59" i="31"/>
  <c r="V60" i="28"/>
  <c r="L59" i="31"/>
  <c r="D119" i="27"/>
  <c r="Q19" i="27"/>
  <c r="E119" i="27"/>
  <c r="G119" i="27"/>
  <c r="J119" i="27"/>
  <c r="D61" i="28"/>
  <c r="M61" i="28"/>
  <c r="C60" i="31"/>
  <c r="N61" i="28"/>
  <c r="D60" i="31"/>
  <c r="O61" i="28"/>
  <c r="E60" i="31"/>
  <c r="P61" i="28"/>
  <c r="F60" i="31"/>
  <c r="Q61" i="28"/>
  <c r="G60" i="31"/>
  <c r="R61" i="28"/>
  <c r="H60" i="31"/>
  <c r="S61" i="28"/>
  <c r="I60" i="31"/>
  <c r="T61" i="28"/>
  <c r="J60" i="31"/>
  <c r="U61" i="28"/>
  <c r="K60" i="31"/>
  <c r="V61" i="28"/>
  <c r="L60" i="31"/>
  <c r="D120" i="27"/>
  <c r="G120" i="27"/>
  <c r="J120" i="27"/>
  <c r="D62" i="28"/>
  <c r="M62" i="28"/>
  <c r="C61" i="31"/>
  <c r="N62" i="28"/>
  <c r="D61" i="31"/>
  <c r="O62" i="28"/>
  <c r="E61" i="31"/>
  <c r="P62" i="28"/>
  <c r="F61" i="31"/>
  <c r="Q62" i="28"/>
  <c r="G61" i="31"/>
  <c r="R62" i="28"/>
  <c r="H61" i="31"/>
  <c r="S62" i="28"/>
  <c r="I61" i="31"/>
  <c r="T62" i="28"/>
  <c r="J61" i="31"/>
  <c r="U62" i="28"/>
  <c r="K61" i="31"/>
  <c r="V62" i="28"/>
  <c r="L61" i="31"/>
  <c r="D121" i="27"/>
  <c r="Q20" i="27"/>
  <c r="E121" i="27"/>
  <c r="G121" i="27"/>
  <c r="J121" i="27"/>
  <c r="D63" i="28"/>
  <c r="M63" i="28"/>
  <c r="C62" i="31"/>
  <c r="N63" i="28"/>
  <c r="D62" i="31"/>
  <c r="O63" i="28"/>
  <c r="E62" i="31"/>
  <c r="P63" i="28"/>
  <c r="F62" i="31"/>
  <c r="Q63" i="28"/>
  <c r="G62" i="31"/>
  <c r="R63" i="28"/>
  <c r="H62" i="31"/>
  <c r="S63" i="28"/>
  <c r="I62" i="31"/>
  <c r="T63" i="28"/>
  <c r="J62" i="31"/>
  <c r="U63" i="28"/>
  <c r="K62" i="31"/>
  <c r="V63" i="28"/>
  <c r="L62" i="31"/>
  <c r="D122" i="27"/>
  <c r="Q21" i="27"/>
  <c r="E122" i="27"/>
  <c r="G122" i="27"/>
  <c r="J122" i="27"/>
  <c r="D64" i="28"/>
  <c r="M64" i="28"/>
  <c r="C63" i="31"/>
  <c r="N64" i="28"/>
  <c r="D63" i="31"/>
  <c r="O64" i="28"/>
  <c r="E63" i="31"/>
  <c r="P64" i="28"/>
  <c r="F63" i="31"/>
  <c r="Q64" i="28"/>
  <c r="G63" i="31"/>
  <c r="R64" i="28"/>
  <c r="H63" i="31"/>
  <c r="S64" i="28"/>
  <c r="I63" i="31"/>
  <c r="T64" i="28"/>
  <c r="J63" i="31"/>
  <c r="U64" i="28"/>
  <c r="K63" i="31"/>
  <c r="V64" i="28"/>
  <c r="L63" i="31"/>
  <c r="D123" i="27"/>
  <c r="Q22" i="27"/>
  <c r="E123" i="27"/>
  <c r="G123" i="27"/>
  <c r="J123" i="27"/>
  <c r="D65" i="28"/>
  <c r="M65" i="28"/>
  <c r="C64" i="31"/>
  <c r="N65" i="28"/>
  <c r="D64" i="31"/>
  <c r="O65" i="28"/>
  <c r="E64" i="31"/>
  <c r="P65" i="28"/>
  <c r="F64" i="31"/>
  <c r="Q65" i="28"/>
  <c r="G64" i="31"/>
  <c r="R65" i="28"/>
  <c r="H64" i="31"/>
  <c r="S65" i="28"/>
  <c r="I64" i="31"/>
  <c r="T65" i="28"/>
  <c r="J64" i="31"/>
  <c r="U65" i="28"/>
  <c r="K64" i="31"/>
  <c r="V65" i="28"/>
  <c r="L64" i="31"/>
  <c r="D124" i="27"/>
  <c r="G124" i="27"/>
  <c r="J124" i="27"/>
  <c r="D66" i="28"/>
  <c r="M66" i="28"/>
  <c r="C65" i="31"/>
  <c r="N66" i="28"/>
  <c r="D65" i="31"/>
  <c r="O66" i="28"/>
  <c r="E65" i="31"/>
  <c r="P66" i="28"/>
  <c r="F65" i="31"/>
  <c r="Q66" i="28"/>
  <c r="G65" i="31"/>
  <c r="R66" i="28"/>
  <c r="H65" i="31"/>
  <c r="S66" i="28"/>
  <c r="I65" i="31"/>
  <c r="T66" i="28"/>
  <c r="J65" i="31"/>
  <c r="U66" i="28"/>
  <c r="K65" i="31"/>
  <c r="V66" i="28"/>
  <c r="L65" i="31"/>
  <c r="D125" i="27"/>
  <c r="Q24" i="27"/>
  <c r="E125" i="27"/>
  <c r="G125" i="27"/>
  <c r="J125" i="27"/>
  <c r="D67" i="28"/>
  <c r="M67" i="28"/>
  <c r="C66" i="31"/>
  <c r="N67" i="28"/>
  <c r="D66" i="31"/>
  <c r="O67" i="28"/>
  <c r="E66" i="31"/>
  <c r="P67" i="28"/>
  <c r="F66" i="31"/>
  <c r="Q67" i="28"/>
  <c r="G66" i="31"/>
  <c r="R67" i="28"/>
  <c r="H66" i="31"/>
  <c r="S67" i="28"/>
  <c r="I66" i="31"/>
  <c r="T67" i="28"/>
  <c r="J66" i="31"/>
  <c r="U67" i="28"/>
  <c r="K66" i="31"/>
  <c r="V67" i="28"/>
  <c r="L66" i="31"/>
  <c r="D126" i="27"/>
  <c r="G126" i="27"/>
  <c r="J126" i="27"/>
  <c r="D68" i="28"/>
  <c r="M68" i="28"/>
  <c r="C67" i="31"/>
  <c r="N68" i="28"/>
  <c r="D67" i="31"/>
  <c r="O68" i="28"/>
  <c r="E67" i="31"/>
  <c r="P68" i="28"/>
  <c r="F67" i="31"/>
  <c r="Q68" i="28"/>
  <c r="G67" i="31"/>
  <c r="R68" i="28"/>
  <c r="H67" i="31"/>
  <c r="S68" i="28"/>
  <c r="I67" i="31"/>
  <c r="T68" i="28"/>
  <c r="J67" i="31"/>
  <c r="U68" i="28"/>
  <c r="K67" i="31"/>
  <c r="V68" i="28"/>
  <c r="L67" i="31"/>
  <c r="D127" i="27"/>
  <c r="G127" i="27"/>
  <c r="J127" i="27"/>
  <c r="D69" i="28"/>
  <c r="M69" i="28"/>
  <c r="C68" i="31"/>
  <c r="N69" i="28"/>
  <c r="D68" i="31"/>
  <c r="O69" i="28"/>
  <c r="E68" i="31"/>
  <c r="P69" i="28"/>
  <c r="F68" i="31"/>
  <c r="Q69" i="28"/>
  <c r="G68" i="31"/>
  <c r="R69" i="28"/>
  <c r="H68" i="31"/>
  <c r="S69" i="28"/>
  <c r="I68" i="31"/>
  <c r="T69" i="28"/>
  <c r="J68" i="31"/>
  <c r="U69" i="28"/>
  <c r="K68" i="31"/>
  <c r="V69" i="28"/>
  <c r="L68" i="31"/>
  <c r="D128" i="27"/>
  <c r="Q26" i="27"/>
  <c r="E128" i="27"/>
  <c r="G128" i="27"/>
  <c r="J128" i="27"/>
  <c r="D70" i="28"/>
  <c r="M70" i="28"/>
  <c r="C69" i="31"/>
  <c r="N70" i="28"/>
  <c r="D69" i="31"/>
  <c r="O70" i="28"/>
  <c r="E69" i="31"/>
  <c r="P70" i="28"/>
  <c r="F69" i="31"/>
  <c r="Q70" i="28"/>
  <c r="G69" i="31"/>
  <c r="R70" i="28"/>
  <c r="H69" i="31"/>
  <c r="S70" i="28"/>
  <c r="I69" i="31"/>
  <c r="T70" i="28"/>
  <c r="J69" i="31"/>
  <c r="U70" i="28"/>
  <c r="K69" i="31"/>
  <c r="V70" i="28"/>
  <c r="L69" i="31"/>
  <c r="D129" i="27"/>
  <c r="Q27" i="27"/>
  <c r="E129" i="27"/>
  <c r="G129" i="27"/>
  <c r="J129" i="27"/>
  <c r="D71" i="28"/>
  <c r="M71" i="28"/>
  <c r="C70" i="31"/>
  <c r="N71" i="28"/>
  <c r="D70" i="31"/>
  <c r="O71" i="28"/>
  <c r="E70" i="31"/>
  <c r="P71" i="28"/>
  <c r="F70" i="31"/>
  <c r="Q71" i="28"/>
  <c r="G70" i="31"/>
  <c r="R71" i="28"/>
  <c r="H70" i="31"/>
  <c r="S71" i="28"/>
  <c r="I70" i="31"/>
  <c r="T71" i="28"/>
  <c r="J70" i="31"/>
  <c r="U71" i="28"/>
  <c r="K70" i="31"/>
  <c r="V71" i="28"/>
  <c r="L70" i="31"/>
  <c r="D130" i="27"/>
  <c r="Q28" i="27"/>
  <c r="E130" i="27"/>
  <c r="G130" i="27"/>
  <c r="J130" i="27"/>
  <c r="D72" i="28"/>
  <c r="M72" i="28"/>
  <c r="C71" i="31"/>
  <c r="N72" i="28"/>
  <c r="D71" i="31"/>
  <c r="O72" i="28"/>
  <c r="E71" i="31"/>
  <c r="P72" i="28"/>
  <c r="F71" i="31"/>
  <c r="Q72" i="28"/>
  <c r="G71" i="31"/>
  <c r="R72" i="28"/>
  <c r="H71" i="31"/>
  <c r="S72" i="28"/>
  <c r="I71" i="31"/>
  <c r="T72" i="28"/>
  <c r="J71" i="31"/>
  <c r="U72" i="28"/>
  <c r="K71" i="31"/>
  <c r="V72" i="28"/>
  <c r="L71" i="31"/>
  <c r="D131" i="27"/>
  <c r="Q29" i="27"/>
  <c r="E131" i="27"/>
  <c r="G131" i="27"/>
  <c r="J131" i="27"/>
  <c r="D73" i="28"/>
  <c r="M73" i="28"/>
  <c r="C72" i="31"/>
  <c r="N73" i="28"/>
  <c r="D72" i="31"/>
  <c r="O73" i="28"/>
  <c r="E72" i="31"/>
  <c r="P73" i="28"/>
  <c r="F72" i="31"/>
  <c r="Q73" i="28"/>
  <c r="G72" i="31"/>
  <c r="R73" i="28"/>
  <c r="H72" i="31"/>
  <c r="S73" i="28"/>
  <c r="I72" i="31"/>
  <c r="T73" i="28"/>
  <c r="J72" i="31"/>
  <c r="U73" i="28"/>
  <c r="K72" i="31"/>
  <c r="V73" i="28"/>
  <c r="L72" i="31"/>
  <c r="D132" i="27"/>
  <c r="G132" i="27"/>
  <c r="J132" i="27"/>
  <c r="D74" i="28"/>
  <c r="M74" i="28"/>
  <c r="C73" i="31"/>
  <c r="N74" i="28"/>
  <c r="D73" i="31"/>
  <c r="O74" i="28"/>
  <c r="E73" i="31"/>
  <c r="P74" i="28"/>
  <c r="F73" i="31"/>
  <c r="Q74" i="28"/>
  <c r="G73" i="31"/>
  <c r="R74" i="28"/>
  <c r="H73" i="31"/>
  <c r="S74" i="28"/>
  <c r="I73" i="31"/>
  <c r="T74" i="28"/>
  <c r="J73" i="31"/>
  <c r="U74" i="28"/>
  <c r="K73" i="31"/>
  <c r="V74" i="28"/>
  <c r="L73" i="31"/>
  <c r="D133" i="27"/>
  <c r="Q30" i="27"/>
  <c r="E133" i="27"/>
  <c r="G133" i="27"/>
  <c r="J133" i="27"/>
  <c r="D75" i="28"/>
  <c r="M75" i="28"/>
  <c r="C74" i="31"/>
  <c r="N75" i="28"/>
  <c r="D74" i="31"/>
  <c r="O75" i="28"/>
  <c r="E74" i="31"/>
  <c r="P75" i="28"/>
  <c r="F74" i="31"/>
  <c r="Q75" i="28"/>
  <c r="G74" i="31"/>
  <c r="R75" i="28"/>
  <c r="H74" i="31"/>
  <c r="S75" i="28"/>
  <c r="I74" i="31"/>
  <c r="T75" i="28"/>
  <c r="J74" i="31"/>
  <c r="U75" i="28"/>
  <c r="K74" i="31"/>
  <c r="V75" i="28"/>
  <c r="L74" i="31"/>
  <c r="D8" i="27"/>
  <c r="G8" i="27"/>
  <c r="J8" i="27"/>
  <c r="D7" i="28"/>
  <c r="M7" i="28"/>
  <c r="C6" i="31"/>
  <c r="N7" i="28"/>
  <c r="D6" i="31"/>
  <c r="O7" i="28"/>
  <c r="E6" i="31"/>
  <c r="P7" i="28"/>
  <c r="F6" i="31"/>
  <c r="Q7" i="28"/>
  <c r="G6" i="31"/>
  <c r="R7" i="28"/>
  <c r="H6" i="31"/>
  <c r="S7" i="28"/>
  <c r="I6" i="31"/>
  <c r="T7" i="28"/>
  <c r="J6" i="31"/>
  <c r="U7" i="28"/>
  <c r="K6" i="31"/>
  <c r="V7" i="28"/>
  <c r="L6" i="31"/>
  <c r="D7" i="27"/>
  <c r="G7" i="27"/>
  <c r="J7" i="27"/>
  <c r="D6" i="28"/>
  <c r="N6" i="28"/>
  <c r="D5" i="31"/>
  <c r="O6" i="28"/>
  <c r="E5" i="31"/>
  <c r="P6" i="28"/>
  <c r="F5" i="31"/>
  <c r="Q6" i="28"/>
  <c r="G5" i="31"/>
  <c r="R6" i="28"/>
  <c r="H5" i="31"/>
  <c r="S6" i="28"/>
  <c r="I5" i="31"/>
  <c r="T6" i="28"/>
  <c r="J5" i="31"/>
  <c r="U6" i="28"/>
  <c r="K5" i="31"/>
  <c r="V6" i="28"/>
  <c r="L5" i="31"/>
  <c r="M6" i="28"/>
  <c r="C5" i="31"/>
  <c r="J2" i="28"/>
  <c r="J1" i="28"/>
  <c r="H5" i="30"/>
  <c r="H6" i="30"/>
  <c r="H7" i="30"/>
  <c r="H8" i="30"/>
  <c r="H9" i="30"/>
  <c r="H10" i="30"/>
  <c r="H11" i="30"/>
  <c r="H12" i="30"/>
  <c r="H13" i="30"/>
  <c r="H14" i="30"/>
  <c r="H15" i="30"/>
  <c r="H16" i="30"/>
  <c r="H17" i="30"/>
  <c r="H18" i="30"/>
  <c r="H19" i="30"/>
  <c r="H20" i="30"/>
  <c r="H21" i="30"/>
  <c r="H22" i="30"/>
  <c r="H23" i="30"/>
  <c r="H24" i="30"/>
  <c r="H25" i="30"/>
  <c r="H26" i="30"/>
  <c r="H27" i="30"/>
  <c r="H28" i="30"/>
  <c r="H29" i="30"/>
  <c r="H30" i="30"/>
  <c r="H31" i="30"/>
  <c r="H32" i="30"/>
  <c r="H33" i="30"/>
  <c r="H34" i="30"/>
  <c r="H35" i="30"/>
  <c r="H36" i="30"/>
  <c r="H37" i="30"/>
  <c r="H38" i="30"/>
  <c r="H39" i="30"/>
  <c r="H40" i="30"/>
  <c r="H41" i="30"/>
  <c r="H42" i="30"/>
  <c r="H43" i="30"/>
  <c r="H44" i="30"/>
  <c r="H45" i="30"/>
  <c r="H46" i="30"/>
  <c r="H47" i="30"/>
  <c r="H48" i="30"/>
  <c r="H49" i="30"/>
  <c r="H50" i="30"/>
  <c r="H51" i="30"/>
  <c r="H52" i="30"/>
  <c r="H53" i="30"/>
  <c r="H54" i="30"/>
  <c r="H55" i="30"/>
  <c r="H56" i="30"/>
  <c r="H57" i="30"/>
  <c r="H58" i="30"/>
  <c r="H59" i="30"/>
  <c r="H60" i="30"/>
  <c r="H61" i="30"/>
  <c r="H62" i="30"/>
  <c r="H63" i="30"/>
  <c r="H64" i="30"/>
  <c r="H65" i="30"/>
  <c r="H66" i="30"/>
  <c r="H67" i="30"/>
  <c r="H68" i="30"/>
  <c r="H69" i="30"/>
  <c r="H70" i="30"/>
  <c r="H71" i="30"/>
  <c r="H72" i="30"/>
  <c r="H73" i="30"/>
  <c r="H4" i="30"/>
  <c r="D9" i="27"/>
  <c r="G9" i="27"/>
  <c r="J9" i="27"/>
  <c r="D11" i="27"/>
  <c r="G11" i="27"/>
  <c r="J11" i="27"/>
  <c r="D12" i="27"/>
  <c r="G12" i="27"/>
  <c r="J12" i="27"/>
  <c r="D13" i="27"/>
  <c r="G13" i="27"/>
  <c r="J13" i="27"/>
  <c r="D14" i="27"/>
  <c r="G14" i="27"/>
  <c r="J14" i="27"/>
  <c r="D15" i="27"/>
  <c r="G15" i="27"/>
  <c r="J15" i="27"/>
  <c r="D16" i="27"/>
  <c r="G16" i="27"/>
  <c r="J16" i="27"/>
  <c r="D18" i="27"/>
  <c r="G18" i="27"/>
  <c r="J18" i="27"/>
  <c r="D20" i="27"/>
  <c r="G20" i="27"/>
  <c r="J20" i="27"/>
  <c r="D22" i="27"/>
  <c r="G22" i="27"/>
  <c r="J22" i="27"/>
  <c r="D23" i="27"/>
  <c r="G23" i="27"/>
  <c r="J23" i="27"/>
  <c r="D24" i="27"/>
  <c r="G24" i="27"/>
  <c r="J24" i="27"/>
  <c r="D25" i="27"/>
  <c r="G25" i="27"/>
  <c r="J25" i="27"/>
  <c r="D27" i="27"/>
  <c r="G27" i="27"/>
  <c r="J27" i="27"/>
  <c r="D28" i="27"/>
  <c r="G28" i="27"/>
  <c r="J28" i="27"/>
  <c r="D29" i="27"/>
  <c r="G29" i="27"/>
  <c r="J29" i="27"/>
  <c r="D39" i="27"/>
  <c r="G39" i="27"/>
  <c r="J39" i="27"/>
  <c r="D50" i="27"/>
  <c r="G50" i="27"/>
  <c r="J50" i="27"/>
  <c r="D51" i="27"/>
  <c r="G51" i="27"/>
  <c r="J51" i="27"/>
  <c r="D58" i="27"/>
  <c r="G58" i="27"/>
  <c r="J58" i="27"/>
  <c r="D59" i="27"/>
  <c r="G59" i="27"/>
  <c r="J59" i="27"/>
  <c r="D60" i="27"/>
  <c r="G60" i="27"/>
  <c r="J60" i="27"/>
  <c r="D65" i="27"/>
  <c r="G65" i="27"/>
  <c r="J65" i="27"/>
  <c r="D66" i="27"/>
  <c r="G66" i="27"/>
  <c r="J66" i="27"/>
  <c r="D81" i="27"/>
  <c r="G81" i="27"/>
  <c r="J81" i="27"/>
  <c r="D82" i="27"/>
  <c r="G82" i="27"/>
  <c r="J82" i="27"/>
  <c r="D90" i="27"/>
  <c r="G90" i="27"/>
  <c r="J90" i="27"/>
  <c r="D96" i="27"/>
  <c r="G96" i="27"/>
  <c r="J96" i="27"/>
  <c r="D97" i="27"/>
  <c r="G97" i="27"/>
  <c r="J97" i="27"/>
  <c r="D99" i="27"/>
  <c r="G99" i="27"/>
  <c r="J99" i="27"/>
  <c r="D100" i="27"/>
  <c r="G100" i="27"/>
  <c r="J100" i="27"/>
  <c r="D101" i="27"/>
  <c r="G101" i="27"/>
  <c r="J101" i="27"/>
  <c r="D102" i="27"/>
  <c r="G102" i="27"/>
  <c r="J102" i="27"/>
  <c r="D103" i="27"/>
  <c r="G103" i="27"/>
  <c r="J103" i="27"/>
  <c r="D104" i="27"/>
  <c r="G104" i="27"/>
  <c r="J104" i="27"/>
  <c r="D105" i="27"/>
  <c r="G105" i="27"/>
  <c r="J105" i="27"/>
  <c r="D106" i="27"/>
  <c r="G106" i="27"/>
  <c r="J106" i="27"/>
  <c r="D108" i="27"/>
  <c r="G108" i="27"/>
  <c r="J108" i="27"/>
  <c r="D112" i="27"/>
  <c r="G112" i="27"/>
  <c r="J112" i="27"/>
  <c r="D113" i="27"/>
  <c r="G113" i="27"/>
  <c r="J113" i="27"/>
  <c r="D115" i="27"/>
  <c r="G115" i="27"/>
  <c r="J115" i="27"/>
  <c r="D144" i="27"/>
  <c r="G144" i="27"/>
  <c r="J144" i="27"/>
  <c r="D145" i="27"/>
  <c r="G145" i="27"/>
  <c r="J145" i="27"/>
  <c r="D154" i="27"/>
  <c r="G154" i="27"/>
  <c r="J154" i="27"/>
  <c r="G156" i="27"/>
  <c r="J156" i="27"/>
  <c r="G157" i="27"/>
  <c r="J157" i="27"/>
  <c r="G158" i="27"/>
  <c r="J158" i="27"/>
  <c r="G160" i="27"/>
  <c r="J160" i="27"/>
  <c r="G162" i="27"/>
  <c r="J162" i="27"/>
  <c r="G163" i="27"/>
  <c r="J163" i="27"/>
  <c r="G167" i="27"/>
  <c r="J167" i="27"/>
  <c r="G168" i="27"/>
  <c r="J168" i="27"/>
  <c r="G169" i="27"/>
  <c r="J169" i="27"/>
  <c r="D184" i="27"/>
  <c r="G184" i="27"/>
  <c r="J184" i="27"/>
  <c r="D185" i="27"/>
  <c r="G185" i="27"/>
  <c r="J185" i="27"/>
  <c r="D187" i="27"/>
  <c r="G187" i="27"/>
  <c r="J187" i="27"/>
  <c r="D188" i="27"/>
  <c r="G188" i="27"/>
  <c r="J188" i="27"/>
  <c r="D193" i="27"/>
  <c r="G193" i="27"/>
  <c r="J193" i="27"/>
  <c r="D194" i="27"/>
  <c r="G194" i="27"/>
  <c r="J194" i="27"/>
  <c r="D205" i="27"/>
  <c r="G205" i="27"/>
  <c r="J205" i="27"/>
  <c r="D206" i="27"/>
  <c r="G206" i="27"/>
  <c r="J206" i="27"/>
  <c r="D207" i="27"/>
  <c r="G207" i="27"/>
  <c r="J207" i="27"/>
  <c r="D208" i="27"/>
  <c r="G208" i="27"/>
  <c r="J208" i="27"/>
  <c r="D209" i="27"/>
  <c r="G209" i="27"/>
  <c r="J209" i="27"/>
  <c r="D210" i="27"/>
  <c r="G210" i="27"/>
  <c r="J210" i="27"/>
  <c r="D211" i="27"/>
  <c r="G211" i="27"/>
  <c r="J211" i="27"/>
  <c r="D213" i="27"/>
  <c r="G213" i="27"/>
  <c r="J213" i="27"/>
  <c r="G215" i="27"/>
  <c r="J215" i="27"/>
  <c r="G216" i="27"/>
  <c r="J216" i="27"/>
  <c r="D217" i="27"/>
  <c r="G217" i="27"/>
  <c r="J217" i="27"/>
  <c r="D218" i="27"/>
  <c r="G218" i="27"/>
  <c r="J218" i="27"/>
  <c r="D219" i="27"/>
  <c r="G219" i="27"/>
  <c r="J219" i="27"/>
  <c r="D220" i="27"/>
  <c r="G220" i="27"/>
  <c r="J220" i="27"/>
  <c r="G222" i="27"/>
  <c r="J222" i="27"/>
  <c r="G223" i="27"/>
  <c r="J223" i="27"/>
  <c r="G236" i="27"/>
  <c r="J236" i="27"/>
  <c r="G237" i="27"/>
  <c r="J237" i="27"/>
  <c r="G238" i="27"/>
  <c r="J238" i="27"/>
  <c r="G239" i="27"/>
  <c r="J239" i="27"/>
  <c r="G242" i="27"/>
  <c r="J242" i="27"/>
  <c r="G243" i="27"/>
  <c r="J243" i="27"/>
  <c r="G244" i="27"/>
  <c r="J244" i="27"/>
  <c r="D249" i="27"/>
  <c r="G249" i="27"/>
  <c r="J249" i="27"/>
  <c r="D250" i="27"/>
  <c r="G250" i="27"/>
  <c r="J250" i="27"/>
  <c r="D252" i="27"/>
  <c r="G252" i="27"/>
  <c r="H252" i="27"/>
  <c r="J252" i="27"/>
  <c r="D253" i="27"/>
  <c r="G253" i="27"/>
  <c r="H253" i="27"/>
  <c r="J253" i="27"/>
  <c r="D254" i="27"/>
  <c r="G254" i="27"/>
  <c r="H254" i="27"/>
  <c r="J254" i="27"/>
  <c r="D255" i="27"/>
  <c r="G255" i="27"/>
  <c r="H255" i="27"/>
  <c r="J255" i="27"/>
  <c r="C112" i="26"/>
  <c r="D112" i="26"/>
  <c r="L2" i="26"/>
  <c r="L3" i="26"/>
  <c r="L4" i="26"/>
  <c r="L5" i="26"/>
  <c r="L6" i="26"/>
  <c r="L7" i="26"/>
  <c r="L8" i="26"/>
  <c r="L9" i="26"/>
  <c r="O13" i="26" a="1"/>
  <c r="O13" i="26"/>
  <c r="P13" i="26"/>
  <c r="C88" i="26"/>
  <c r="D88" i="26"/>
  <c r="C64" i="26"/>
  <c r="D64" i="26"/>
  <c r="C61" i="26"/>
  <c r="D61" i="26"/>
  <c r="C82" i="26"/>
  <c r="D82" i="26"/>
  <c r="C91" i="26"/>
  <c r="D91" i="26"/>
  <c r="C58" i="26"/>
  <c r="D58" i="26"/>
  <c r="C103" i="26"/>
  <c r="D103" i="26"/>
  <c r="C55" i="26"/>
  <c r="D55" i="26"/>
  <c r="C109" i="26"/>
  <c r="D109" i="26"/>
  <c r="C85" i="26"/>
  <c r="D85" i="26"/>
  <c r="C106" i="26"/>
  <c r="D106" i="26"/>
  <c r="C97" i="26"/>
  <c r="D97" i="26"/>
  <c r="C100" i="26"/>
  <c r="D100" i="26"/>
  <c r="C94" i="26"/>
  <c r="D94" i="26"/>
  <c r="C67" i="26"/>
  <c r="D67" i="26"/>
  <c r="C70" i="26"/>
  <c r="D70" i="26"/>
  <c r="C73" i="26"/>
  <c r="D73" i="26"/>
  <c r="C79" i="26"/>
  <c r="D79" i="26"/>
  <c r="C73" i="30"/>
  <c r="C72" i="30"/>
  <c r="C71" i="30"/>
  <c r="C70" i="30"/>
  <c r="C69" i="30"/>
  <c r="C68" i="30"/>
  <c r="C67" i="30"/>
  <c r="C66" i="30"/>
  <c r="C65" i="30"/>
  <c r="C64" i="30"/>
  <c r="C63" i="30"/>
  <c r="C62" i="30"/>
  <c r="C61" i="30"/>
  <c r="C60" i="30"/>
  <c r="C59" i="30"/>
  <c r="C58" i="30"/>
  <c r="C57" i="30"/>
  <c r="C56" i="30"/>
  <c r="C55" i="30"/>
  <c r="C54" i="30"/>
  <c r="C53" i="30"/>
  <c r="C52" i="30"/>
  <c r="C51" i="30"/>
  <c r="C50" i="30"/>
  <c r="C49" i="30"/>
  <c r="C48" i="30"/>
  <c r="C47" i="30"/>
  <c r="C46" i="30"/>
  <c r="C45" i="30"/>
  <c r="C44" i="30"/>
  <c r="C43" i="30"/>
  <c r="C42" i="30"/>
  <c r="C41" i="30"/>
  <c r="C40" i="30"/>
  <c r="C39" i="30"/>
  <c r="C38" i="30"/>
  <c r="C37" i="30"/>
  <c r="C36" i="30"/>
  <c r="C35" i="30"/>
  <c r="C34" i="30"/>
  <c r="C33" i="30"/>
  <c r="C32" i="30"/>
  <c r="C31" i="30"/>
  <c r="C30" i="30"/>
  <c r="C29" i="30"/>
  <c r="C28" i="30"/>
  <c r="C27" i="30"/>
  <c r="C26" i="30"/>
  <c r="C25" i="30"/>
  <c r="C24" i="30"/>
  <c r="C23" i="30"/>
  <c r="C22" i="30"/>
  <c r="C21" i="30"/>
  <c r="C20" i="30"/>
  <c r="C19" i="30"/>
  <c r="C18" i="30"/>
  <c r="C17" i="30"/>
  <c r="C16" i="30"/>
  <c r="C15" i="30"/>
  <c r="C14" i="30"/>
  <c r="C13" i="30"/>
  <c r="C12" i="30"/>
  <c r="C11" i="30"/>
  <c r="C10" i="30"/>
  <c r="C9" i="30"/>
  <c r="C8" i="30"/>
  <c r="C7" i="30"/>
  <c r="C6" i="30"/>
  <c r="C5" i="30"/>
  <c r="C4" i="30"/>
  <c r="I252" i="27"/>
  <c r="I255" i="27"/>
  <c r="I256" i="27"/>
  <c r="I248" i="27"/>
  <c r="I242" i="27"/>
  <c r="I241" i="27"/>
  <c r="I245" i="27"/>
  <c r="G241" i="27"/>
  <c r="G240" i="27"/>
  <c r="I232" i="27"/>
  <c r="I226" i="27"/>
  <c r="I219" i="27"/>
  <c r="I221" i="27"/>
  <c r="G212" i="27"/>
  <c r="D212" i="27"/>
  <c r="I200" i="27"/>
  <c r="I196" i="27"/>
  <c r="I191" i="27"/>
  <c r="I190" i="27"/>
  <c r="G186" i="27"/>
  <c r="D186" i="27"/>
  <c r="I182" i="27"/>
  <c r="I181" i="27"/>
  <c r="I179" i="27"/>
  <c r="I176" i="27"/>
  <c r="I175" i="27"/>
  <c r="I158" i="27"/>
  <c r="I164" i="27"/>
  <c r="G161" i="27"/>
  <c r="G159" i="27"/>
  <c r="I153" i="27"/>
  <c r="I152" i="27"/>
  <c r="I144" i="27"/>
  <c r="I146" i="27"/>
  <c r="I143" i="27"/>
  <c r="I141" i="27"/>
  <c r="I140" i="27"/>
  <c r="I139" i="27"/>
  <c r="I136" i="27"/>
  <c r="I134" i="27"/>
  <c r="I130" i="27"/>
  <c r="I129" i="27"/>
  <c r="I125" i="27"/>
  <c r="I124" i="27"/>
  <c r="I123" i="27"/>
  <c r="I122" i="27"/>
  <c r="I121" i="27"/>
  <c r="I119" i="27"/>
  <c r="I118" i="27"/>
  <c r="I103" i="27"/>
  <c r="I104" i="27"/>
  <c r="I114" i="27"/>
  <c r="I116" i="27"/>
  <c r="G114" i="27"/>
  <c r="D114" i="27"/>
  <c r="G111" i="27"/>
  <c r="D111" i="27"/>
  <c r="G110" i="27"/>
  <c r="D110" i="27"/>
  <c r="G109" i="27"/>
  <c r="D109" i="27"/>
  <c r="G107" i="27"/>
  <c r="D107" i="27"/>
  <c r="G98" i="27"/>
  <c r="D98" i="27"/>
  <c r="I94" i="27"/>
  <c r="I86" i="27"/>
  <c r="I85" i="27"/>
  <c r="I80" i="27"/>
  <c r="I83" i="27"/>
  <c r="G80" i="27"/>
  <c r="D80" i="27"/>
  <c r="G79" i="27"/>
  <c r="D79" i="27"/>
  <c r="I74" i="27"/>
  <c r="I73" i="27"/>
  <c r="I72" i="27"/>
  <c r="I71" i="27"/>
  <c r="I69" i="27"/>
  <c r="I65" i="27"/>
  <c r="I66" i="27"/>
  <c r="I67" i="27"/>
  <c r="I68" i="27"/>
  <c r="G67" i="27"/>
  <c r="D67" i="27"/>
  <c r="I64" i="27"/>
  <c r="I63" i="27"/>
  <c r="I62" i="27"/>
  <c r="I60" i="27"/>
  <c r="I61" i="27"/>
  <c r="I54" i="27"/>
  <c r="I46" i="27"/>
  <c r="I43" i="27"/>
  <c r="Q39" i="27"/>
  <c r="G38" i="27"/>
  <c r="D38" i="27"/>
  <c r="I37" i="27"/>
  <c r="I36" i="27"/>
  <c r="I35" i="27"/>
  <c r="I34" i="27"/>
  <c r="I32" i="27"/>
  <c r="I33" i="27"/>
  <c r="I12" i="27"/>
  <c r="I14" i="27"/>
  <c r="I15" i="27"/>
  <c r="I18" i="27"/>
  <c r="I23" i="27"/>
  <c r="I29" i="27"/>
  <c r="I31" i="27"/>
  <c r="G30" i="27"/>
  <c r="D30" i="27"/>
  <c r="G26" i="27"/>
  <c r="D26" i="27"/>
  <c r="G21" i="27"/>
  <c r="D21" i="27"/>
  <c r="G19" i="27"/>
  <c r="D19" i="27"/>
  <c r="G17" i="27"/>
  <c r="D17" i="27"/>
  <c r="S11" i="27"/>
  <c r="R11" i="27"/>
  <c r="Q11" i="27"/>
  <c r="P11" i="27"/>
  <c r="O11" i="27"/>
  <c r="G10" i="27"/>
  <c r="D10" i="27"/>
  <c r="I8" i="27"/>
  <c r="I7" i="27"/>
  <c r="D3" i="27"/>
  <c r="D113" i="26"/>
  <c r="D111" i="26"/>
  <c r="D110" i="26"/>
  <c r="D108" i="26"/>
  <c r="D107" i="26"/>
  <c r="D105" i="26"/>
  <c r="D104" i="26"/>
  <c r="D102" i="26"/>
  <c r="D101" i="26"/>
  <c r="D99" i="26"/>
  <c r="D98" i="26"/>
  <c r="D96" i="26"/>
  <c r="D95" i="26"/>
  <c r="D93" i="26"/>
  <c r="D92" i="26"/>
  <c r="D90" i="26"/>
  <c r="D89" i="26"/>
  <c r="D87" i="26"/>
  <c r="D86" i="26"/>
  <c r="D84" i="26"/>
  <c r="D83" i="26"/>
  <c r="D81" i="26"/>
  <c r="D80" i="26"/>
  <c r="D78" i="26"/>
  <c r="D77" i="26"/>
  <c r="C76" i="26"/>
  <c r="D76" i="26"/>
  <c r="D75" i="26"/>
  <c r="D74" i="26"/>
  <c r="D72" i="26"/>
  <c r="D71" i="26"/>
  <c r="D69" i="26"/>
  <c r="D68" i="26"/>
  <c r="D66" i="26"/>
  <c r="D65" i="26"/>
  <c r="D63" i="26"/>
  <c r="D62" i="26"/>
  <c r="D60" i="26"/>
  <c r="D59" i="26"/>
  <c r="D57" i="26"/>
  <c r="D56" i="26"/>
  <c r="E50" i="26"/>
  <c r="F30" i="26"/>
  <c r="F50" i="26"/>
  <c r="E49" i="26"/>
  <c r="F49" i="26"/>
  <c r="E48" i="26"/>
  <c r="F48" i="26"/>
  <c r="E47" i="26"/>
  <c r="F47" i="26"/>
  <c r="E46" i="26"/>
  <c r="F46" i="26"/>
  <c r="E45" i="26"/>
  <c r="F45" i="26"/>
  <c r="E44" i="26"/>
  <c r="F44" i="26"/>
  <c r="E43" i="26"/>
  <c r="F43" i="26"/>
  <c r="E42" i="26"/>
  <c r="F42" i="26"/>
  <c r="E41" i="26"/>
  <c r="F41" i="26"/>
  <c r="E40" i="26"/>
  <c r="F40" i="26"/>
  <c r="E39" i="26"/>
  <c r="F39" i="26"/>
  <c r="E37" i="26"/>
  <c r="F37" i="26"/>
  <c r="E36" i="26"/>
  <c r="F36" i="26"/>
  <c r="E35" i="26"/>
  <c r="F35" i="26"/>
  <c r="E34" i="26"/>
  <c r="F34" i="26"/>
  <c r="E33" i="26"/>
  <c r="F33" i="26"/>
  <c r="E32" i="26"/>
  <c r="F32" i="26"/>
  <c r="E31" i="26"/>
  <c r="F31" i="26"/>
  <c r="C26" i="26"/>
  <c r="E27" i="26"/>
  <c r="D26" i="26"/>
  <c r="E26" i="26"/>
  <c r="D25" i="26"/>
  <c r="C25" i="26"/>
  <c r="E25" i="26"/>
  <c r="Q17" i="26"/>
  <c r="P17" i="26"/>
  <c r="O17" i="26"/>
  <c r="Q16" i="26"/>
  <c r="P16" i="26"/>
  <c r="O16" i="26"/>
  <c r="Q15" i="26"/>
  <c r="P15" i="26"/>
  <c r="O15" i="26"/>
  <c r="Q14" i="26"/>
  <c r="P14" i="26"/>
  <c r="O14" i="26"/>
  <c r="Q13" i="26"/>
  <c r="O8" i="26" a="1"/>
  <c r="O8" i="26"/>
  <c r="P8" i="26"/>
  <c r="Q8" i="26"/>
  <c r="R8" i="26"/>
  <c r="O9" i="26"/>
  <c r="P9" i="26"/>
  <c r="Q9" i="26"/>
  <c r="R9" i="26"/>
  <c r="O10" i="26"/>
  <c r="P10" i="26"/>
  <c r="Q10" i="26"/>
  <c r="R10" i="26"/>
  <c r="O11" i="26"/>
  <c r="P11" i="26"/>
  <c r="Q11" i="26"/>
  <c r="R11" i="26"/>
  <c r="O12" i="26"/>
  <c r="P12" i="26"/>
  <c r="Q12" i="26"/>
  <c r="R12" i="26"/>
  <c r="K3" i="14"/>
  <c r="K4" i="14"/>
  <c r="K5" i="14"/>
  <c r="K6" i="14"/>
  <c r="K7" i="14"/>
  <c r="K8" i="14"/>
  <c r="K9" i="14"/>
  <c r="K10" i="14"/>
  <c r="K11" i="14"/>
  <c r="K12" i="14"/>
  <c r="K13" i="14"/>
  <c r="K14" i="14"/>
  <c r="K15" i="14"/>
  <c r="K16" i="14"/>
  <c r="K17" i="14"/>
  <c r="K18" i="14"/>
  <c r="K19" i="14"/>
  <c r="K20" i="14"/>
  <c r="K21" i="14"/>
  <c r="K22" i="14"/>
  <c r="K23" i="14"/>
  <c r="K24" i="14"/>
  <c r="K25" i="14"/>
  <c r="K26" i="14"/>
  <c r="K27" i="14"/>
  <c r="K28" i="14"/>
  <c r="K29" i="14"/>
  <c r="K30" i="14"/>
  <c r="K31" i="14"/>
  <c r="K32" i="14"/>
  <c r="K33" i="14"/>
  <c r="K34" i="14"/>
  <c r="K35" i="14"/>
  <c r="K36" i="14"/>
  <c r="K37" i="14"/>
  <c r="K38" i="14"/>
  <c r="K39" i="14"/>
  <c r="K40" i="14"/>
  <c r="K41" i="14"/>
  <c r="K42" i="14"/>
  <c r="K43" i="14"/>
  <c r="K44" i="14"/>
  <c r="K45" i="14"/>
  <c r="K46" i="14"/>
  <c r="K47" i="14"/>
  <c r="K48" i="14"/>
  <c r="K49" i="14"/>
  <c r="K50" i="14"/>
  <c r="K51" i="14"/>
  <c r="K52" i="14"/>
  <c r="K53" i="14"/>
  <c r="K54" i="14"/>
  <c r="K55" i="14"/>
  <c r="K56" i="14"/>
  <c r="K57" i="14"/>
  <c r="K58" i="14"/>
  <c r="K59" i="14"/>
  <c r="K60" i="14"/>
  <c r="K61" i="14"/>
  <c r="K62" i="14"/>
  <c r="K63" i="14"/>
  <c r="K64" i="14"/>
  <c r="K65" i="14"/>
  <c r="K66" i="14"/>
  <c r="K67" i="14"/>
  <c r="K68" i="14"/>
  <c r="K69" i="14"/>
  <c r="K70" i="14"/>
  <c r="K71" i="14"/>
  <c r="K72" i="14"/>
  <c r="K73" i="14"/>
  <c r="K74" i="14"/>
  <c r="K75" i="14"/>
  <c r="K76" i="14"/>
  <c r="K77" i="14"/>
  <c r="K78" i="14"/>
  <c r="K79" i="14"/>
  <c r="K80" i="14"/>
  <c r="K81" i="14"/>
  <c r="K82" i="14"/>
  <c r="K83" i="14"/>
  <c r="K84" i="14"/>
  <c r="K85" i="14"/>
  <c r="K86" i="14"/>
  <c r="K87" i="14"/>
  <c r="K88" i="14"/>
  <c r="K89" i="14"/>
  <c r="K90" i="14"/>
  <c r="K91" i="14"/>
  <c r="K92" i="14"/>
  <c r="K93" i="14"/>
  <c r="K94" i="14"/>
  <c r="K95" i="14"/>
  <c r="K96" i="14"/>
  <c r="K97" i="14"/>
  <c r="K98" i="14"/>
  <c r="K99" i="14"/>
  <c r="K100" i="14"/>
  <c r="K101" i="14"/>
  <c r="K102" i="14"/>
  <c r="K103" i="14"/>
  <c r="K104" i="14"/>
  <c r="K105" i="14"/>
  <c r="K106" i="14"/>
  <c r="K107" i="14"/>
  <c r="K108" i="14"/>
  <c r="K109" i="14"/>
  <c r="K110" i="14"/>
  <c r="K111" i="14"/>
  <c r="K112" i="14"/>
  <c r="K113" i="14"/>
  <c r="K114" i="14"/>
  <c r="K115" i="14"/>
  <c r="K116" i="14"/>
  <c r="K117" i="14"/>
  <c r="K118" i="14"/>
  <c r="K119" i="14"/>
  <c r="K120" i="14"/>
  <c r="K121" i="14"/>
  <c r="K122" i="14"/>
  <c r="K123" i="14"/>
  <c r="K124" i="14"/>
  <c r="K125" i="14"/>
  <c r="K126" i="14"/>
  <c r="K127" i="14"/>
  <c r="K128" i="14"/>
  <c r="K129" i="14"/>
  <c r="K130" i="14"/>
  <c r="K131" i="14"/>
  <c r="K132" i="14"/>
  <c r="K133" i="14"/>
  <c r="K134" i="14"/>
  <c r="K135" i="14"/>
  <c r="K136" i="14"/>
  <c r="K137" i="14"/>
  <c r="K138" i="14"/>
  <c r="K139" i="14"/>
  <c r="K140" i="14"/>
  <c r="K141" i="14"/>
  <c r="K2" i="14"/>
  <c r="J141" i="14"/>
  <c r="P141" i="14"/>
  <c r="AG73" i="16"/>
  <c r="O141" i="14"/>
  <c r="AF73" i="16"/>
  <c r="N141" i="14"/>
  <c r="AE73" i="16"/>
  <c r="M141" i="14"/>
  <c r="AD73" i="16"/>
  <c r="L141" i="14"/>
  <c r="AC73" i="16"/>
  <c r="AB73" i="16"/>
  <c r="AA73" i="16"/>
  <c r="Z73" i="16"/>
  <c r="Y73" i="16"/>
  <c r="X73" i="16"/>
  <c r="W73" i="16"/>
  <c r="D141" i="14"/>
  <c r="E141" i="14"/>
  <c r="V73" i="16"/>
  <c r="U73" i="16"/>
  <c r="T73" i="16"/>
  <c r="J71" i="14"/>
  <c r="P71" i="14"/>
  <c r="P73" i="16"/>
  <c r="O71" i="14"/>
  <c r="O73" i="16"/>
  <c r="N71" i="14"/>
  <c r="N73" i="16"/>
  <c r="M71" i="14"/>
  <c r="M73" i="16"/>
  <c r="L71" i="14"/>
  <c r="L73" i="16"/>
  <c r="K73" i="16"/>
  <c r="J73" i="16"/>
  <c r="I73" i="16"/>
  <c r="H73" i="16"/>
  <c r="G73" i="16"/>
  <c r="F73" i="16"/>
  <c r="D71" i="14"/>
  <c r="E71" i="14"/>
  <c r="E73" i="16"/>
  <c r="D73" i="16"/>
  <c r="C73" i="16"/>
  <c r="J140" i="14"/>
  <c r="P140" i="14"/>
  <c r="AG72" i="16"/>
  <c r="O140" i="14"/>
  <c r="AF72" i="16"/>
  <c r="N140" i="14"/>
  <c r="AE72" i="16"/>
  <c r="M140" i="14"/>
  <c r="AD72" i="16"/>
  <c r="L140" i="14"/>
  <c r="AC72" i="16"/>
  <c r="AB72" i="16"/>
  <c r="AA72" i="16"/>
  <c r="Z72" i="16"/>
  <c r="Y72" i="16"/>
  <c r="X72" i="16"/>
  <c r="W72" i="16"/>
  <c r="D140" i="14"/>
  <c r="E140" i="14"/>
  <c r="V72" i="16"/>
  <c r="U72" i="16"/>
  <c r="T72" i="16"/>
  <c r="J70" i="14"/>
  <c r="P70" i="14"/>
  <c r="P72" i="16"/>
  <c r="O70" i="14"/>
  <c r="O72" i="16"/>
  <c r="N70" i="14"/>
  <c r="N72" i="16"/>
  <c r="M70" i="14"/>
  <c r="M72" i="16"/>
  <c r="L70" i="14"/>
  <c r="L72" i="16"/>
  <c r="K72" i="16"/>
  <c r="J72" i="16"/>
  <c r="I72" i="16"/>
  <c r="H72" i="16"/>
  <c r="G72" i="16"/>
  <c r="F72" i="16"/>
  <c r="D70" i="14"/>
  <c r="E70" i="14"/>
  <c r="E72" i="16"/>
  <c r="D72" i="16"/>
  <c r="C72" i="16"/>
  <c r="J139" i="14"/>
  <c r="P139" i="14"/>
  <c r="AG71" i="16"/>
  <c r="O139" i="14"/>
  <c r="AF71" i="16"/>
  <c r="N139" i="14"/>
  <c r="AE71" i="16"/>
  <c r="M139" i="14"/>
  <c r="AD71" i="16"/>
  <c r="L139" i="14"/>
  <c r="AC71" i="16"/>
  <c r="AB71" i="16"/>
  <c r="AA71" i="16"/>
  <c r="Z71" i="16"/>
  <c r="Y71" i="16"/>
  <c r="X71" i="16"/>
  <c r="W71" i="16"/>
  <c r="D139" i="14"/>
  <c r="E139" i="14"/>
  <c r="V71" i="16"/>
  <c r="U71" i="16"/>
  <c r="T71" i="16"/>
  <c r="J69" i="14"/>
  <c r="P69" i="14"/>
  <c r="P71" i="16"/>
  <c r="O69" i="14"/>
  <c r="O71" i="16"/>
  <c r="N69" i="14"/>
  <c r="N71" i="16"/>
  <c r="M69" i="14"/>
  <c r="M71" i="16"/>
  <c r="L69" i="14"/>
  <c r="L71" i="16"/>
  <c r="K71" i="16"/>
  <c r="J71" i="16"/>
  <c r="I71" i="16"/>
  <c r="H71" i="16"/>
  <c r="G71" i="16"/>
  <c r="F71" i="16"/>
  <c r="D69" i="14"/>
  <c r="E69" i="14"/>
  <c r="E71" i="16"/>
  <c r="D71" i="16"/>
  <c r="C71" i="16"/>
  <c r="J138" i="14"/>
  <c r="P138" i="14"/>
  <c r="AG70" i="16"/>
  <c r="O138" i="14"/>
  <c r="AF70" i="16"/>
  <c r="N138" i="14"/>
  <c r="AE70" i="16"/>
  <c r="M138" i="14"/>
  <c r="AD70" i="16"/>
  <c r="L138" i="14"/>
  <c r="AC70" i="16"/>
  <c r="AB70" i="16"/>
  <c r="AA70" i="16"/>
  <c r="Z70" i="16"/>
  <c r="Y70" i="16"/>
  <c r="X70" i="16"/>
  <c r="W70" i="16"/>
  <c r="D138" i="14"/>
  <c r="E138" i="14"/>
  <c r="V70" i="16"/>
  <c r="U70" i="16"/>
  <c r="T70" i="16"/>
  <c r="J68" i="14"/>
  <c r="P68" i="14"/>
  <c r="P70" i="16"/>
  <c r="O68" i="14"/>
  <c r="O70" i="16"/>
  <c r="N68" i="14"/>
  <c r="N70" i="16"/>
  <c r="M68" i="14"/>
  <c r="M70" i="16"/>
  <c r="L68" i="14"/>
  <c r="L70" i="16"/>
  <c r="K70" i="16"/>
  <c r="J70" i="16"/>
  <c r="I70" i="16"/>
  <c r="H70" i="16"/>
  <c r="G70" i="16"/>
  <c r="F70" i="16"/>
  <c r="D68" i="14"/>
  <c r="E68" i="14"/>
  <c r="E70" i="16"/>
  <c r="D70" i="16"/>
  <c r="C70" i="16"/>
  <c r="J137" i="14"/>
  <c r="P137" i="14"/>
  <c r="AG69" i="16"/>
  <c r="O137" i="14"/>
  <c r="AF69" i="16"/>
  <c r="N137" i="14"/>
  <c r="AE69" i="16"/>
  <c r="M137" i="14"/>
  <c r="AD69" i="16"/>
  <c r="L137" i="14"/>
  <c r="AC69" i="16"/>
  <c r="AB69" i="16"/>
  <c r="AA69" i="16"/>
  <c r="Z69" i="16"/>
  <c r="Y69" i="16"/>
  <c r="X69" i="16"/>
  <c r="W69" i="16"/>
  <c r="D137" i="14"/>
  <c r="E137" i="14"/>
  <c r="V69" i="16"/>
  <c r="U69" i="16"/>
  <c r="T69" i="16"/>
  <c r="J67" i="14"/>
  <c r="P67" i="14"/>
  <c r="P69" i="16"/>
  <c r="O67" i="14"/>
  <c r="O69" i="16"/>
  <c r="N67" i="14"/>
  <c r="N69" i="16"/>
  <c r="M67" i="14"/>
  <c r="M69" i="16"/>
  <c r="L67" i="14"/>
  <c r="L69" i="16"/>
  <c r="K69" i="16"/>
  <c r="J69" i="16"/>
  <c r="I69" i="16"/>
  <c r="H69" i="16"/>
  <c r="G69" i="16"/>
  <c r="F69" i="16"/>
  <c r="D67" i="14"/>
  <c r="E67" i="14"/>
  <c r="E69" i="16"/>
  <c r="D69" i="16"/>
  <c r="C69" i="16"/>
  <c r="J136" i="14"/>
  <c r="P136" i="14"/>
  <c r="AG68" i="16"/>
  <c r="O136" i="14"/>
  <c r="AF68" i="16"/>
  <c r="N136" i="14"/>
  <c r="AE68" i="16"/>
  <c r="M136" i="14"/>
  <c r="AD68" i="16"/>
  <c r="L136" i="14"/>
  <c r="AC68" i="16"/>
  <c r="AB68" i="16"/>
  <c r="AA68" i="16"/>
  <c r="Z68" i="16"/>
  <c r="Y68" i="16"/>
  <c r="X68" i="16"/>
  <c r="W68" i="16"/>
  <c r="D136" i="14"/>
  <c r="E136" i="14"/>
  <c r="V68" i="16"/>
  <c r="U68" i="16"/>
  <c r="T68" i="16"/>
  <c r="J66" i="14"/>
  <c r="P66" i="14"/>
  <c r="P68" i="16"/>
  <c r="O66" i="14"/>
  <c r="O68" i="16"/>
  <c r="N66" i="14"/>
  <c r="N68" i="16"/>
  <c r="M66" i="14"/>
  <c r="M68" i="16"/>
  <c r="L66" i="14"/>
  <c r="L68" i="16"/>
  <c r="K68" i="16"/>
  <c r="J68" i="16"/>
  <c r="I68" i="16"/>
  <c r="H68" i="16"/>
  <c r="G68" i="16"/>
  <c r="F68" i="16"/>
  <c r="D66" i="14"/>
  <c r="E66" i="14"/>
  <c r="E68" i="16"/>
  <c r="D68" i="16"/>
  <c r="C68" i="16"/>
  <c r="J135" i="14"/>
  <c r="P135" i="14"/>
  <c r="AG67" i="16"/>
  <c r="O135" i="14"/>
  <c r="AF67" i="16"/>
  <c r="N135" i="14"/>
  <c r="AE67" i="16"/>
  <c r="M135" i="14"/>
  <c r="AD67" i="16"/>
  <c r="L135" i="14"/>
  <c r="AC67" i="16"/>
  <c r="AB67" i="16"/>
  <c r="AA67" i="16"/>
  <c r="Z67" i="16"/>
  <c r="Y67" i="16"/>
  <c r="X67" i="16"/>
  <c r="W67" i="16"/>
  <c r="D135" i="14"/>
  <c r="E135" i="14"/>
  <c r="V67" i="16"/>
  <c r="U67" i="16"/>
  <c r="T67" i="16"/>
  <c r="J65" i="14"/>
  <c r="P65" i="14"/>
  <c r="P67" i="16"/>
  <c r="O65" i="14"/>
  <c r="O67" i="16"/>
  <c r="N65" i="14"/>
  <c r="N67" i="16"/>
  <c r="M65" i="14"/>
  <c r="M67" i="16"/>
  <c r="L65" i="14"/>
  <c r="L67" i="16"/>
  <c r="K67" i="16"/>
  <c r="J67" i="16"/>
  <c r="I67" i="16"/>
  <c r="H67" i="16"/>
  <c r="G67" i="16"/>
  <c r="F67" i="16"/>
  <c r="D65" i="14"/>
  <c r="E65" i="14"/>
  <c r="E67" i="16"/>
  <c r="D67" i="16"/>
  <c r="C67" i="16"/>
  <c r="J134" i="14"/>
  <c r="P134" i="14"/>
  <c r="AG66" i="16"/>
  <c r="O134" i="14"/>
  <c r="AF66" i="16"/>
  <c r="N134" i="14"/>
  <c r="AE66" i="16"/>
  <c r="M134" i="14"/>
  <c r="AD66" i="16"/>
  <c r="L134" i="14"/>
  <c r="AC66" i="16"/>
  <c r="AB66" i="16"/>
  <c r="AA66" i="16"/>
  <c r="Z66" i="16"/>
  <c r="Y66" i="16"/>
  <c r="X66" i="16"/>
  <c r="W66" i="16"/>
  <c r="D134" i="14"/>
  <c r="E134" i="14"/>
  <c r="V66" i="16"/>
  <c r="U66" i="16"/>
  <c r="T66" i="16"/>
  <c r="J64" i="14"/>
  <c r="P64" i="14"/>
  <c r="P66" i="16"/>
  <c r="O64" i="14"/>
  <c r="O66" i="16"/>
  <c r="N64" i="14"/>
  <c r="N66" i="16"/>
  <c r="M64" i="14"/>
  <c r="M66" i="16"/>
  <c r="L64" i="14"/>
  <c r="L66" i="16"/>
  <c r="K66" i="16"/>
  <c r="J66" i="16"/>
  <c r="I66" i="16"/>
  <c r="H66" i="16"/>
  <c r="G66" i="16"/>
  <c r="F66" i="16"/>
  <c r="D64" i="14"/>
  <c r="E64" i="14"/>
  <c r="E66" i="16"/>
  <c r="D66" i="16"/>
  <c r="C66" i="16"/>
  <c r="J133" i="14"/>
  <c r="P133" i="14"/>
  <c r="AG65" i="16"/>
  <c r="O133" i="14"/>
  <c r="AF65" i="16"/>
  <c r="N133" i="14"/>
  <c r="AE65" i="16"/>
  <c r="M133" i="14"/>
  <c r="AD65" i="16"/>
  <c r="L133" i="14"/>
  <c r="AC65" i="16"/>
  <c r="AB65" i="16"/>
  <c r="AA65" i="16"/>
  <c r="Z65" i="16"/>
  <c r="Y65" i="16"/>
  <c r="X65" i="16"/>
  <c r="W65" i="16"/>
  <c r="D133" i="14"/>
  <c r="E133" i="14"/>
  <c r="V65" i="16"/>
  <c r="U65" i="16"/>
  <c r="T65" i="16"/>
  <c r="J63" i="14"/>
  <c r="P63" i="14"/>
  <c r="P65" i="16"/>
  <c r="O63" i="14"/>
  <c r="O65" i="16"/>
  <c r="N63" i="14"/>
  <c r="N65" i="16"/>
  <c r="M63" i="14"/>
  <c r="M65" i="16"/>
  <c r="L63" i="14"/>
  <c r="L65" i="16"/>
  <c r="K65" i="16"/>
  <c r="J65" i="16"/>
  <c r="I65" i="16"/>
  <c r="H65" i="16"/>
  <c r="G65" i="16"/>
  <c r="F65" i="16"/>
  <c r="D63" i="14"/>
  <c r="E63" i="14"/>
  <c r="E65" i="16"/>
  <c r="D65" i="16"/>
  <c r="C65" i="16"/>
  <c r="J132" i="14"/>
  <c r="P132" i="14"/>
  <c r="AG64" i="16"/>
  <c r="O132" i="14"/>
  <c r="AF64" i="16"/>
  <c r="N132" i="14"/>
  <c r="AE64" i="16"/>
  <c r="M132" i="14"/>
  <c r="AD64" i="16"/>
  <c r="L132" i="14"/>
  <c r="AC64" i="16"/>
  <c r="AB64" i="16"/>
  <c r="AA64" i="16"/>
  <c r="Z64" i="16"/>
  <c r="Y64" i="16"/>
  <c r="X64" i="16"/>
  <c r="W64" i="16"/>
  <c r="D132" i="14"/>
  <c r="E132" i="14"/>
  <c r="V64" i="16"/>
  <c r="U64" i="16"/>
  <c r="T64" i="16"/>
  <c r="J62" i="14"/>
  <c r="P62" i="14"/>
  <c r="P64" i="16"/>
  <c r="O62" i="14"/>
  <c r="O64" i="16"/>
  <c r="N62" i="14"/>
  <c r="N64" i="16"/>
  <c r="M62" i="14"/>
  <c r="M64" i="16"/>
  <c r="L62" i="14"/>
  <c r="L64" i="16"/>
  <c r="K64" i="16"/>
  <c r="J64" i="16"/>
  <c r="I64" i="16"/>
  <c r="H64" i="16"/>
  <c r="G64" i="16"/>
  <c r="F64" i="16"/>
  <c r="D62" i="14"/>
  <c r="E62" i="14"/>
  <c r="E64" i="16"/>
  <c r="D64" i="16"/>
  <c r="C64" i="16"/>
  <c r="J131" i="14"/>
  <c r="P131" i="14"/>
  <c r="AG63" i="16"/>
  <c r="O131" i="14"/>
  <c r="AF63" i="16"/>
  <c r="N131" i="14"/>
  <c r="AE63" i="16"/>
  <c r="M131" i="14"/>
  <c r="AD63" i="16"/>
  <c r="L131" i="14"/>
  <c r="AC63" i="16"/>
  <c r="AB63" i="16"/>
  <c r="AA63" i="16"/>
  <c r="Z63" i="16"/>
  <c r="Y63" i="16"/>
  <c r="X63" i="16"/>
  <c r="W63" i="16"/>
  <c r="D131" i="14"/>
  <c r="E131" i="14"/>
  <c r="V63" i="16"/>
  <c r="U63" i="16"/>
  <c r="T63" i="16"/>
  <c r="J61" i="14"/>
  <c r="P61" i="14"/>
  <c r="P63" i="16"/>
  <c r="O61" i="14"/>
  <c r="O63" i="16"/>
  <c r="N61" i="14"/>
  <c r="N63" i="16"/>
  <c r="M61" i="14"/>
  <c r="M63" i="16"/>
  <c r="L61" i="14"/>
  <c r="L63" i="16"/>
  <c r="K63" i="16"/>
  <c r="J63" i="16"/>
  <c r="I63" i="16"/>
  <c r="H63" i="16"/>
  <c r="G63" i="16"/>
  <c r="F63" i="16"/>
  <c r="D61" i="14"/>
  <c r="E61" i="14"/>
  <c r="E63" i="16"/>
  <c r="D63" i="16"/>
  <c r="C63" i="16"/>
  <c r="J130" i="14"/>
  <c r="P130" i="14"/>
  <c r="AG62" i="16"/>
  <c r="O130" i="14"/>
  <c r="AF62" i="16"/>
  <c r="N130" i="14"/>
  <c r="AE62" i="16"/>
  <c r="M130" i="14"/>
  <c r="AD62" i="16"/>
  <c r="L130" i="14"/>
  <c r="AC62" i="16"/>
  <c r="AB62" i="16"/>
  <c r="AA62" i="16"/>
  <c r="Z62" i="16"/>
  <c r="Y62" i="16"/>
  <c r="X62" i="16"/>
  <c r="W62" i="16"/>
  <c r="D130" i="14"/>
  <c r="E130" i="14"/>
  <c r="V62" i="16"/>
  <c r="U62" i="16"/>
  <c r="T62" i="16"/>
  <c r="J60" i="14"/>
  <c r="P60" i="14"/>
  <c r="P62" i="16"/>
  <c r="O60" i="14"/>
  <c r="O62" i="16"/>
  <c r="N60" i="14"/>
  <c r="N62" i="16"/>
  <c r="M60" i="14"/>
  <c r="M62" i="16"/>
  <c r="L60" i="14"/>
  <c r="L62" i="16"/>
  <c r="K62" i="16"/>
  <c r="J62" i="16"/>
  <c r="I62" i="16"/>
  <c r="H62" i="16"/>
  <c r="G62" i="16"/>
  <c r="F62" i="16"/>
  <c r="D60" i="14"/>
  <c r="E60" i="14"/>
  <c r="E62" i="16"/>
  <c r="D62" i="16"/>
  <c r="C62" i="16"/>
  <c r="J129" i="14"/>
  <c r="P129" i="14"/>
  <c r="AG61" i="16"/>
  <c r="O129" i="14"/>
  <c r="AF61" i="16"/>
  <c r="N129" i="14"/>
  <c r="AE61" i="16"/>
  <c r="M129" i="14"/>
  <c r="AD61" i="16"/>
  <c r="L129" i="14"/>
  <c r="AC61" i="16"/>
  <c r="AB61" i="16"/>
  <c r="AA61" i="16"/>
  <c r="Z61" i="16"/>
  <c r="Y61" i="16"/>
  <c r="X61" i="16"/>
  <c r="W61" i="16"/>
  <c r="D129" i="14"/>
  <c r="E129" i="14"/>
  <c r="V61" i="16"/>
  <c r="U61" i="16"/>
  <c r="T61" i="16"/>
  <c r="J59" i="14"/>
  <c r="P59" i="14"/>
  <c r="P61" i="16"/>
  <c r="O59" i="14"/>
  <c r="O61" i="16"/>
  <c r="N59" i="14"/>
  <c r="N61" i="16"/>
  <c r="M59" i="14"/>
  <c r="M61" i="16"/>
  <c r="L59" i="14"/>
  <c r="L61" i="16"/>
  <c r="K61" i="16"/>
  <c r="J61" i="16"/>
  <c r="I61" i="16"/>
  <c r="H61" i="16"/>
  <c r="G61" i="16"/>
  <c r="F61" i="16"/>
  <c r="D59" i="14"/>
  <c r="E59" i="14"/>
  <c r="E61" i="16"/>
  <c r="D61" i="16"/>
  <c r="C61" i="16"/>
  <c r="J128" i="14"/>
  <c r="P128" i="14"/>
  <c r="AG60" i="16"/>
  <c r="O128" i="14"/>
  <c r="AF60" i="16"/>
  <c r="N128" i="14"/>
  <c r="AE60" i="16"/>
  <c r="M128" i="14"/>
  <c r="AD60" i="16"/>
  <c r="L128" i="14"/>
  <c r="AC60" i="16"/>
  <c r="AB60" i="16"/>
  <c r="AA60" i="16"/>
  <c r="Z60" i="16"/>
  <c r="Y60" i="16"/>
  <c r="X60" i="16"/>
  <c r="W60" i="16"/>
  <c r="D128" i="14"/>
  <c r="E128" i="14"/>
  <c r="V60" i="16"/>
  <c r="U60" i="16"/>
  <c r="T60" i="16"/>
  <c r="J58" i="14"/>
  <c r="P58" i="14"/>
  <c r="P60" i="16"/>
  <c r="O58" i="14"/>
  <c r="O60" i="16"/>
  <c r="N58" i="14"/>
  <c r="N60" i="16"/>
  <c r="M58" i="14"/>
  <c r="M60" i="16"/>
  <c r="L58" i="14"/>
  <c r="L60" i="16"/>
  <c r="K60" i="16"/>
  <c r="J60" i="16"/>
  <c r="I60" i="16"/>
  <c r="H60" i="16"/>
  <c r="G60" i="16"/>
  <c r="F60" i="16"/>
  <c r="D58" i="14"/>
  <c r="E58" i="14"/>
  <c r="E60" i="16"/>
  <c r="D60" i="16"/>
  <c r="C60" i="16"/>
  <c r="J127" i="14"/>
  <c r="P127" i="14"/>
  <c r="AG59" i="16"/>
  <c r="O127" i="14"/>
  <c r="AF59" i="16"/>
  <c r="N127" i="14"/>
  <c r="AE59" i="16"/>
  <c r="M127" i="14"/>
  <c r="AD59" i="16"/>
  <c r="L127" i="14"/>
  <c r="AC59" i="16"/>
  <c r="AB59" i="16"/>
  <c r="AA59" i="16"/>
  <c r="Z59" i="16"/>
  <c r="Y59" i="16"/>
  <c r="X59" i="16"/>
  <c r="W59" i="16"/>
  <c r="D127" i="14"/>
  <c r="E127" i="14"/>
  <c r="V59" i="16"/>
  <c r="U59" i="16"/>
  <c r="T59" i="16"/>
  <c r="J57" i="14"/>
  <c r="P57" i="14"/>
  <c r="P59" i="16"/>
  <c r="O57" i="14"/>
  <c r="O59" i="16"/>
  <c r="N57" i="14"/>
  <c r="N59" i="16"/>
  <c r="M57" i="14"/>
  <c r="M59" i="16"/>
  <c r="L57" i="14"/>
  <c r="L59" i="16"/>
  <c r="K59" i="16"/>
  <c r="J59" i="16"/>
  <c r="I59" i="16"/>
  <c r="H59" i="16"/>
  <c r="G59" i="16"/>
  <c r="F59" i="16"/>
  <c r="D57" i="14"/>
  <c r="E57" i="14"/>
  <c r="E59" i="16"/>
  <c r="D59" i="16"/>
  <c r="C59" i="16"/>
  <c r="J126" i="14"/>
  <c r="P126" i="14"/>
  <c r="AG58" i="16"/>
  <c r="O126" i="14"/>
  <c r="AF58" i="16"/>
  <c r="N126" i="14"/>
  <c r="AE58" i="16"/>
  <c r="M126" i="14"/>
  <c r="AD58" i="16"/>
  <c r="L126" i="14"/>
  <c r="AC58" i="16"/>
  <c r="AB58" i="16"/>
  <c r="AA58" i="16"/>
  <c r="Z58" i="16"/>
  <c r="Y58" i="16"/>
  <c r="X58" i="16"/>
  <c r="W58" i="16"/>
  <c r="D126" i="14"/>
  <c r="E126" i="14"/>
  <c r="V58" i="16"/>
  <c r="U58" i="16"/>
  <c r="T58" i="16"/>
  <c r="J56" i="14"/>
  <c r="P56" i="14"/>
  <c r="P58" i="16"/>
  <c r="O56" i="14"/>
  <c r="O58" i="16"/>
  <c r="N56" i="14"/>
  <c r="N58" i="16"/>
  <c r="M56" i="14"/>
  <c r="M58" i="16"/>
  <c r="L56" i="14"/>
  <c r="L58" i="16"/>
  <c r="K58" i="16"/>
  <c r="J58" i="16"/>
  <c r="I58" i="16"/>
  <c r="H58" i="16"/>
  <c r="G58" i="16"/>
  <c r="F58" i="16"/>
  <c r="D56" i="14"/>
  <c r="E56" i="14"/>
  <c r="E58" i="16"/>
  <c r="D58" i="16"/>
  <c r="C58" i="16"/>
  <c r="J125" i="14"/>
  <c r="P125" i="14"/>
  <c r="AG57" i="16"/>
  <c r="O125" i="14"/>
  <c r="AF57" i="16"/>
  <c r="N125" i="14"/>
  <c r="AE57" i="16"/>
  <c r="M125" i="14"/>
  <c r="AD57" i="16"/>
  <c r="L125" i="14"/>
  <c r="AC57" i="16"/>
  <c r="AB57" i="16"/>
  <c r="AA57" i="16"/>
  <c r="Z57" i="16"/>
  <c r="Y57" i="16"/>
  <c r="X57" i="16"/>
  <c r="W57" i="16"/>
  <c r="D125" i="14"/>
  <c r="E125" i="14"/>
  <c r="V57" i="16"/>
  <c r="U57" i="16"/>
  <c r="T57" i="16"/>
  <c r="J55" i="14"/>
  <c r="P55" i="14"/>
  <c r="P57" i="16"/>
  <c r="O55" i="14"/>
  <c r="O57" i="16"/>
  <c r="N55" i="14"/>
  <c r="N57" i="16"/>
  <c r="M55" i="14"/>
  <c r="M57" i="16"/>
  <c r="L55" i="14"/>
  <c r="L57" i="16"/>
  <c r="K57" i="16"/>
  <c r="J57" i="16"/>
  <c r="I57" i="16"/>
  <c r="H57" i="16"/>
  <c r="G57" i="16"/>
  <c r="F57" i="16"/>
  <c r="D55" i="14"/>
  <c r="E55" i="14"/>
  <c r="E57" i="16"/>
  <c r="D57" i="16"/>
  <c r="C57" i="16"/>
  <c r="J124" i="14"/>
  <c r="P124" i="14"/>
  <c r="AG56" i="16"/>
  <c r="O124" i="14"/>
  <c r="AF56" i="16"/>
  <c r="N124" i="14"/>
  <c r="AE56" i="16"/>
  <c r="M124" i="14"/>
  <c r="AD56" i="16"/>
  <c r="L124" i="14"/>
  <c r="AC56" i="16"/>
  <c r="AB56" i="16"/>
  <c r="AA56" i="16"/>
  <c r="Z56" i="16"/>
  <c r="Y56" i="16"/>
  <c r="X56" i="16"/>
  <c r="W56" i="16"/>
  <c r="D124" i="14"/>
  <c r="E124" i="14"/>
  <c r="V56" i="16"/>
  <c r="U56" i="16"/>
  <c r="T56" i="16"/>
  <c r="J54" i="14"/>
  <c r="P54" i="14"/>
  <c r="P56" i="16"/>
  <c r="O54" i="14"/>
  <c r="O56" i="16"/>
  <c r="N54" i="14"/>
  <c r="N56" i="16"/>
  <c r="M54" i="14"/>
  <c r="M56" i="16"/>
  <c r="L54" i="14"/>
  <c r="L56" i="16"/>
  <c r="K56" i="16"/>
  <c r="J56" i="16"/>
  <c r="I56" i="16"/>
  <c r="H56" i="16"/>
  <c r="G56" i="16"/>
  <c r="F56" i="16"/>
  <c r="D54" i="14"/>
  <c r="E54" i="14"/>
  <c r="E56" i="16"/>
  <c r="D56" i="16"/>
  <c r="C56" i="16"/>
  <c r="J123" i="14"/>
  <c r="P123" i="14"/>
  <c r="AG55" i="16"/>
  <c r="O123" i="14"/>
  <c r="AF55" i="16"/>
  <c r="N123" i="14"/>
  <c r="AE55" i="16"/>
  <c r="M123" i="14"/>
  <c r="AD55" i="16"/>
  <c r="L123" i="14"/>
  <c r="AC55" i="16"/>
  <c r="AB55" i="16"/>
  <c r="AA55" i="16"/>
  <c r="Z55" i="16"/>
  <c r="Y55" i="16"/>
  <c r="X55" i="16"/>
  <c r="W55" i="16"/>
  <c r="D123" i="14"/>
  <c r="E123" i="14"/>
  <c r="V55" i="16"/>
  <c r="U55" i="16"/>
  <c r="T55" i="16"/>
  <c r="J53" i="14"/>
  <c r="P53" i="14"/>
  <c r="P55" i="16"/>
  <c r="O53" i="14"/>
  <c r="O55" i="16"/>
  <c r="N53" i="14"/>
  <c r="N55" i="16"/>
  <c r="M53" i="14"/>
  <c r="M55" i="16"/>
  <c r="L53" i="14"/>
  <c r="L55" i="16"/>
  <c r="K55" i="16"/>
  <c r="J55" i="16"/>
  <c r="I55" i="16"/>
  <c r="H55" i="16"/>
  <c r="G55" i="16"/>
  <c r="F55" i="16"/>
  <c r="D53" i="14"/>
  <c r="E53" i="14"/>
  <c r="E55" i="16"/>
  <c r="D55" i="16"/>
  <c r="C55" i="16"/>
  <c r="J122" i="14"/>
  <c r="P122" i="14"/>
  <c r="AG54" i="16"/>
  <c r="O122" i="14"/>
  <c r="AF54" i="16"/>
  <c r="N122" i="14"/>
  <c r="AE54" i="16"/>
  <c r="M122" i="14"/>
  <c r="AD54" i="16"/>
  <c r="L122" i="14"/>
  <c r="AC54" i="16"/>
  <c r="AB54" i="16"/>
  <c r="AA54" i="16"/>
  <c r="Z54" i="16"/>
  <c r="Y54" i="16"/>
  <c r="X54" i="16"/>
  <c r="W54" i="16"/>
  <c r="D122" i="14"/>
  <c r="E122" i="14"/>
  <c r="V54" i="16"/>
  <c r="U54" i="16"/>
  <c r="T54" i="16"/>
  <c r="J52" i="14"/>
  <c r="P52" i="14"/>
  <c r="P54" i="16"/>
  <c r="O52" i="14"/>
  <c r="O54" i="16"/>
  <c r="N52" i="14"/>
  <c r="N54" i="16"/>
  <c r="M52" i="14"/>
  <c r="M54" i="16"/>
  <c r="L52" i="14"/>
  <c r="L54" i="16"/>
  <c r="K54" i="16"/>
  <c r="J54" i="16"/>
  <c r="I54" i="16"/>
  <c r="H54" i="16"/>
  <c r="G54" i="16"/>
  <c r="F54" i="16"/>
  <c r="D52" i="14"/>
  <c r="E52" i="14"/>
  <c r="E54" i="16"/>
  <c r="D54" i="16"/>
  <c r="C54" i="16"/>
  <c r="J121" i="14"/>
  <c r="P121" i="14"/>
  <c r="AG53" i="16"/>
  <c r="O121" i="14"/>
  <c r="AF53" i="16"/>
  <c r="N121" i="14"/>
  <c r="AE53" i="16"/>
  <c r="M121" i="14"/>
  <c r="AD53" i="16"/>
  <c r="L121" i="14"/>
  <c r="AC53" i="16"/>
  <c r="AB53" i="16"/>
  <c r="AA53" i="16"/>
  <c r="Z53" i="16"/>
  <c r="Y53" i="16"/>
  <c r="X53" i="16"/>
  <c r="W53" i="16"/>
  <c r="D121" i="14"/>
  <c r="E121" i="14"/>
  <c r="V53" i="16"/>
  <c r="U53" i="16"/>
  <c r="T53" i="16"/>
  <c r="J51" i="14"/>
  <c r="P51" i="14"/>
  <c r="P53" i="16"/>
  <c r="O51" i="14"/>
  <c r="O53" i="16"/>
  <c r="N51" i="14"/>
  <c r="N53" i="16"/>
  <c r="M51" i="14"/>
  <c r="M53" i="16"/>
  <c r="L51" i="14"/>
  <c r="L53" i="16"/>
  <c r="K53" i="16"/>
  <c r="J53" i="16"/>
  <c r="I53" i="16"/>
  <c r="H53" i="16"/>
  <c r="G53" i="16"/>
  <c r="F53" i="16"/>
  <c r="D51" i="14"/>
  <c r="E51" i="14"/>
  <c r="E53" i="16"/>
  <c r="D53" i="16"/>
  <c r="C53" i="16"/>
  <c r="J120" i="14"/>
  <c r="P120" i="14"/>
  <c r="AG52" i="16"/>
  <c r="O120" i="14"/>
  <c r="AF52" i="16"/>
  <c r="N120" i="14"/>
  <c r="AE52" i="16"/>
  <c r="M120" i="14"/>
  <c r="AD52" i="16"/>
  <c r="L120" i="14"/>
  <c r="AC52" i="16"/>
  <c r="AB52" i="16"/>
  <c r="AA52" i="16"/>
  <c r="Z52" i="16"/>
  <c r="Y52" i="16"/>
  <c r="X52" i="16"/>
  <c r="W52" i="16"/>
  <c r="D120" i="14"/>
  <c r="E120" i="14"/>
  <c r="V52" i="16"/>
  <c r="U52" i="16"/>
  <c r="T52" i="16"/>
  <c r="J50" i="14"/>
  <c r="P50" i="14"/>
  <c r="P52" i="16"/>
  <c r="O50" i="14"/>
  <c r="O52" i="16"/>
  <c r="N50" i="14"/>
  <c r="N52" i="16"/>
  <c r="M50" i="14"/>
  <c r="M52" i="16"/>
  <c r="L50" i="14"/>
  <c r="L52" i="16"/>
  <c r="K52" i="16"/>
  <c r="J52" i="16"/>
  <c r="I52" i="16"/>
  <c r="H52" i="16"/>
  <c r="G52" i="16"/>
  <c r="F52" i="16"/>
  <c r="D50" i="14"/>
  <c r="E50" i="14"/>
  <c r="E52" i="16"/>
  <c r="D52" i="16"/>
  <c r="C52" i="16"/>
  <c r="J119" i="14"/>
  <c r="P119" i="14"/>
  <c r="AG51" i="16"/>
  <c r="O119" i="14"/>
  <c r="AF51" i="16"/>
  <c r="N119" i="14"/>
  <c r="AE51" i="16"/>
  <c r="M119" i="14"/>
  <c r="AD51" i="16"/>
  <c r="L119" i="14"/>
  <c r="AC51" i="16"/>
  <c r="AB51" i="16"/>
  <c r="AA51" i="16"/>
  <c r="Z51" i="16"/>
  <c r="Y51" i="16"/>
  <c r="X51" i="16"/>
  <c r="W51" i="16"/>
  <c r="D119" i="14"/>
  <c r="E119" i="14"/>
  <c r="V51" i="16"/>
  <c r="U51" i="16"/>
  <c r="T51" i="16"/>
  <c r="J49" i="14"/>
  <c r="P49" i="14"/>
  <c r="P51" i="16"/>
  <c r="O49" i="14"/>
  <c r="O51" i="16"/>
  <c r="N49" i="14"/>
  <c r="N51" i="16"/>
  <c r="M49" i="14"/>
  <c r="M51" i="16"/>
  <c r="L49" i="14"/>
  <c r="L51" i="16"/>
  <c r="K51" i="16"/>
  <c r="J51" i="16"/>
  <c r="I51" i="16"/>
  <c r="H51" i="16"/>
  <c r="G51" i="16"/>
  <c r="F51" i="16"/>
  <c r="D49" i="14"/>
  <c r="E49" i="14"/>
  <c r="E51" i="16"/>
  <c r="D51" i="16"/>
  <c r="C51" i="16"/>
  <c r="J118" i="14"/>
  <c r="P118" i="14"/>
  <c r="AG50" i="16"/>
  <c r="O118" i="14"/>
  <c r="AF50" i="16"/>
  <c r="N118" i="14"/>
  <c r="AE50" i="16"/>
  <c r="M118" i="14"/>
  <c r="AD50" i="16"/>
  <c r="L118" i="14"/>
  <c r="AC50" i="16"/>
  <c r="AB50" i="16"/>
  <c r="AA50" i="16"/>
  <c r="Z50" i="16"/>
  <c r="Y50" i="16"/>
  <c r="X50" i="16"/>
  <c r="W50" i="16"/>
  <c r="D118" i="14"/>
  <c r="E118" i="14"/>
  <c r="V50" i="16"/>
  <c r="U50" i="16"/>
  <c r="T50" i="16"/>
  <c r="J48" i="14"/>
  <c r="P48" i="14"/>
  <c r="P50" i="16"/>
  <c r="O48" i="14"/>
  <c r="O50" i="16"/>
  <c r="N48" i="14"/>
  <c r="N50" i="16"/>
  <c r="M48" i="14"/>
  <c r="M50" i="16"/>
  <c r="L48" i="14"/>
  <c r="L50" i="16"/>
  <c r="K50" i="16"/>
  <c r="J50" i="16"/>
  <c r="I50" i="16"/>
  <c r="H50" i="16"/>
  <c r="G50" i="16"/>
  <c r="F50" i="16"/>
  <c r="D48" i="14"/>
  <c r="E48" i="14"/>
  <c r="E50" i="16"/>
  <c r="D50" i="16"/>
  <c r="C50" i="16"/>
  <c r="J117" i="14"/>
  <c r="P117" i="14"/>
  <c r="AG49" i="16"/>
  <c r="O117" i="14"/>
  <c r="AF49" i="16"/>
  <c r="N117" i="14"/>
  <c r="AE49" i="16"/>
  <c r="M117" i="14"/>
  <c r="AD49" i="16"/>
  <c r="L117" i="14"/>
  <c r="AC49" i="16"/>
  <c r="AB49" i="16"/>
  <c r="AA49" i="16"/>
  <c r="Z49" i="16"/>
  <c r="Y49" i="16"/>
  <c r="X49" i="16"/>
  <c r="W49" i="16"/>
  <c r="D117" i="14"/>
  <c r="E117" i="14"/>
  <c r="V49" i="16"/>
  <c r="U49" i="16"/>
  <c r="T49" i="16"/>
  <c r="J47" i="14"/>
  <c r="P47" i="14"/>
  <c r="P49" i="16"/>
  <c r="O47" i="14"/>
  <c r="O49" i="16"/>
  <c r="N47" i="14"/>
  <c r="N49" i="16"/>
  <c r="M47" i="14"/>
  <c r="M49" i="16"/>
  <c r="L47" i="14"/>
  <c r="L49" i="16"/>
  <c r="K49" i="16"/>
  <c r="J49" i="16"/>
  <c r="I49" i="16"/>
  <c r="H49" i="16"/>
  <c r="G49" i="16"/>
  <c r="F49" i="16"/>
  <c r="D47" i="14"/>
  <c r="E47" i="14"/>
  <c r="E49" i="16"/>
  <c r="D49" i="16"/>
  <c r="C49" i="16"/>
  <c r="J116" i="14"/>
  <c r="P116" i="14"/>
  <c r="AG48" i="16"/>
  <c r="O116" i="14"/>
  <c r="AF48" i="16"/>
  <c r="N116" i="14"/>
  <c r="AE48" i="16"/>
  <c r="M116" i="14"/>
  <c r="AD48" i="16"/>
  <c r="L116" i="14"/>
  <c r="AC48" i="16"/>
  <c r="AB48" i="16"/>
  <c r="AA48" i="16"/>
  <c r="Z48" i="16"/>
  <c r="Y48" i="16"/>
  <c r="X48" i="16"/>
  <c r="W48" i="16"/>
  <c r="D116" i="14"/>
  <c r="E116" i="14"/>
  <c r="V48" i="16"/>
  <c r="U48" i="16"/>
  <c r="T48" i="16"/>
  <c r="J46" i="14"/>
  <c r="P46" i="14"/>
  <c r="P48" i="16"/>
  <c r="O46" i="14"/>
  <c r="O48" i="16"/>
  <c r="N46" i="14"/>
  <c r="N48" i="16"/>
  <c r="M46" i="14"/>
  <c r="M48" i="16"/>
  <c r="L46" i="14"/>
  <c r="L48" i="16"/>
  <c r="K48" i="16"/>
  <c r="J48" i="16"/>
  <c r="I48" i="16"/>
  <c r="H48" i="16"/>
  <c r="G48" i="16"/>
  <c r="F48" i="16"/>
  <c r="D46" i="14"/>
  <c r="E46" i="14"/>
  <c r="E48" i="16"/>
  <c r="D48" i="16"/>
  <c r="C48" i="16"/>
  <c r="J115" i="14"/>
  <c r="P115" i="14"/>
  <c r="AG47" i="16"/>
  <c r="O115" i="14"/>
  <c r="AF47" i="16"/>
  <c r="N115" i="14"/>
  <c r="AE47" i="16"/>
  <c r="M115" i="14"/>
  <c r="AD47" i="16"/>
  <c r="L115" i="14"/>
  <c r="AC47" i="16"/>
  <c r="AB47" i="16"/>
  <c r="AA47" i="16"/>
  <c r="Z47" i="16"/>
  <c r="Y47" i="16"/>
  <c r="X47" i="16"/>
  <c r="W47" i="16"/>
  <c r="D115" i="14"/>
  <c r="E115" i="14"/>
  <c r="V47" i="16"/>
  <c r="U47" i="16"/>
  <c r="T47" i="16"/>
  <c r="J45" i="14"/>
  <c r="P45" i="14"/>
  <c r="P47" i="16"/>
  <c r="O45" i="14"/>
  <c r="O47" i="16"/>
  <c r="N45" i="14"/>
  <c r="N47" i="16"/>
  <c r="M45" i="14"/>
  <c r="M47" i="16"/>
  <c r="L45" i="14"/>
  <c r="L47" i="16"/>
  <c r="K47" i="16"/>
  <c r="J47" i="16"/>
  <c r="I47" i="16"/>
  <c r="H47" i="16"/>
  <c r="G47" i="16"/>
  <c r="F47" i="16"/>
  <c r="D45" i="14"/>
  <c r="E45" i="14"/>
  <c r="E47" i="16"/>
  <c r="D47" i="16"/>
  <c r="C47" i="16"/>
  <c r="J114" i="14"/>
  <c r="P114" i="14"/>
  <c r="AG46" i="16"/>
  <c r="O114" i="14"/>
  <c r="AF46" i="16"/>
  <c r="N114" i="14"/>
  <c r="AE46" i="16"/>
  <c r="M114" i="14"/>
  <c r="AD46" i="16"/>
  <c r="L114" i="14"/>
  <c r="AC46" i="16"/>
  <c r="AB46" i="16"/>
  <c r="AA46" i="16"/>
  <c r="Z46" i="16"/>
  <c r="Y46" i="16"/>
  <c r="X46" i="16"/>
  <c r="W46" i="16"/>
  <c r="D114" i="14"/>
  <c r="E114" i="14"/>
  <c r="V46" i="16"/>
  <c r="U46" i="16"/>
  <c r="T46" i="16"/>
  <c r="J44" i="14"/>
  <c r="P44" i="14"/>
  <c r="P46" i="16"/>
  <c r="O44" i="14"/>
  <c r="O46" i="16"/>
  <c r="N44" i="14"/>
  <c r="N46" i="16"/>
  <c r="M44" i="14"/>
  <c r="M46" i="16"/>
  <c r="L44" i="14"/>
  <c r="L46" i="16"/>
  <c r="K46" i="16"/>
  <c r="J46" i="16"/>
  <c r="I46" i="16"/>
  <c r="H46" i="16"/>
  <c r="G46" i="16"/>
  <c r="F46" i="16"/>
  <c r="D44" i="14"/>
  <c r="E44" i="14"/>
  <c r="E46" i="16"/>
  <c r="D46" i="16"/>
  <c r="C46" i="16"/>
  <c r="J113" i="14"/>
  <c r="P113" i="14"/>
  <c r="AG45" i="16"/>
  <c r="O113" i="14"/>
  <c r="AF45" i="16"/>
  <c r="N113" i="14"/>
  <c r="AE45" i="16"/>
  <c r="M113" i="14"/>
  <c r="AD45" i="16"/>
  <c r="L113" i="14"/>
  <c r="AC45" i="16"/>
  <c r="AB45" i="16"/>
  <c r="AA45" i="16"/>
  <c r="Z45" i="16"/>
  <c r="Y45" i="16"/>
  <c r="X45" i="16"/>
  <c r="W45" i="16"/>
  <c r="D113" i="14"/>
  <c r="E113" i="14"/>
  <c r="V45" i="16"/>
  <c r="U45" i="16"/>
  <c r="T45" i="16"/>
  <c r="J43" i="14"/>
  <c r="P43" i="14"/>
  <c r="P45" i="16"/>
  <c r="O43" i="14"/>
  <c r="O45" i="16"/>
  <c r="N43" i="14"/>
  <c r="N45" i="16"/>
  <c r="M43" i="14"/>
  <c r="M45" i="16"/>
  <c r="L43" i="14"/>
  <c r="L45" i="16"/>
  <c r="K45" i="16"/>
  <c r="J45" i="16"/>
  <c r="I45" i="16"/>
  <c r="H45" i="16"/>
  <c r="G45" i="16"/>
  <c r="F45" i="16"/>
  <c r="D43" i="14"/>
  <c r="E43" i="14"/>
  <c r="E45" i="16"/>
  <c r="D45" i="16"/>
  <c r="C45" i="16"/>
  <c r="J112" i="14"/>
  <c r="P112" i="14"/>
  <c r="AG44" i="16"/>
  <c r="O112" i="14"/>
  <c r="AF44" i="16"/>
  <c r="N112" i="14"/>
  <c r="AE44" i="16"/>
  <c r="M112" i="14"/>
  <c r="AD44" i="16"/>
  <c r="L112" i="14"/>
  <c r="AC44" i="16"/>
  <c r="AB44" i="16"/>
  <c r="AA44" i="16"/>
  <c r="Z44" i="16"/>
  <c r="Y44" i="16"/>
  <c r="X44" i="16"/>
  <c r="W44" i="16"/>
  <c r="D112" i="14"/>
  <c r="E112" i="14"/>
  <c r="V44" i="16"/>
  <c r="U44" i="16"/>
  <c r="T44" i="16"/>
  <c r="J42" i="14"/>
  <c r="P42" i="14"/>
  <c r="P44" i="16"/>
  <c r="O42" i="14"/>
  <c r="O44" i="16"/>
  <c r="N42" i="14"/>
  <c r="N44" i="16"/>
  <c r="M42" i="14"/>
  <c r="M44" i="16"/>
  <c r="L42" i="14"/>
  <c r="L44" i="16"/>
  <c r="K44" i="16"/>
  <c r="J44" i="16"/>
  <c r="I44" i="16"/>
  <c r="H44" i="16"/>
  <c r="G44" i="16"/>
  <c r="F44" i="16"/>
  <c r="D42" i="14"/>
  <c r="E42" i="14"/>
  <c r="E44" i="16"/>
  <c r="D44" i="16"/>
  <c r="C44" i="16"/>
  <c r="J111" i="14"/>
  <c r="P111" i="14"/>
  <c r="AG43" i="16"/>
  <c r="O111" i="14"/>
  <c r="AF43" i="16"/>
  <c r="N111" i="14"/>
  <c r="AE43" i="16"/>
  <c r="M111" i="14"/>
  <c r="AD43" i="16"/>
  <c r="L111" i="14"/>
  <c r="AC43" i="16"/>
  <c r="AB43" i="16"/>
  <c r="AA43" i="16"/>
  <c r="Z43" i="16"/>
  <c r="Y43" i="16"/>
  <c r="X43" i="16"/>
  <c r="W43" i="16"/>
  <c r="D111" i="14"/>
  <c r="E111" i="14"/>
  <c r="V43" i="16"/>
  <c r="U43" i="16"/>
  <c r="T43" i="16"/>
  <c r="J41" i="14"/>
  <c r="P41" i="14"/>
  <c r="P43" i="16"/>
  <c r="O41" i="14"/>
  <c r="O43" i="16"/>
  <c r="N41" i="14"/>
  <c r="N43" i="16"/>
  <c r="M41" i="14"/>
  <c r="M43" i="16"/>
  <c r="L41" i="14"/>
  <c r="L43" i="16"/>
  <c r="K43" i="16"/>
  <c r="J43" i="16"/>
  <c r="I43" i="16"/>
  <c r="H43" i="16"/>
  <c r="G43" i="16"/>
  <c r="F43" i="16"/>
  <c r="D41" i="14"/>
  <c r="E41" i="14"/>
  <c r="E43" i="16"/>
  <c r="D43" i="16"/>
  <c r="C43" i="16"/>
  <c r="J110" i="14"/>
  <c r="P110" i="14"/>
  <c r="AG42" i="16"/>
  <c r="O110" i="14"/>
  <c r="AF42" i="16"/>
  <c r="N110" i="14"/>
  <c r="AE42" i="16"/>
  <c r="M110" i="14"/>
  <c r="AD42" i="16"/>
  <c r="L110" i="14"/>
  <c r="AC42" i="16"/>
  <c r="AB42" i="16"/>
  <c r="AA42" i="16"/>
  <c r="Z42" i="16"/>
  <c r="Y42" i="16"/>
  <c r="X42" i="16"/>
  <c r="W42" i="16"/>
  <c r="D110" i="14"/>
  <c r="E110" i="14"/>
  <c r="V42" i="16"/>
  <c r="U42" i="16"/>
  <c r="T42" i="16"/>
  <c r="J40" i="14"/>
  <c r="P40" i="14"/>
  <c r="P42" i="16"/>
  <c r="O40" i="14"/>
  <c r="O42" i="16"/>
  <c r="N40" i="14"/>
  <c r="N42" i="16"/>
  <c r="M40" i="14"/>
  <c r="M42" i="16"/>
  <c r="L40" i="14"/>
  <c r="L42" i="16"/>
  <c r="K42" i="16"/>
  <c r="J42" i="16"/>
  <c r="I42" i="16"/>
  <c r="H42" i="16"/>
  <c r="G42" i="16"/>
  <c r="F42" i="16"/>
  <c r="D40" i="14"/>
  <c r="E40" i="14"/>
  <c r="E42" i="16"/>
  <c r="D42" i="16"/>
  <c r="C42" i="16"/>
  <c r="J109" i="14"/>
  <c r="P109" i="14"/>
  <c r="AG41" i="16"/>
  <c r="O109" i="14"/>
  <c r="AF41" i="16"/>
  <c r="N109" i="14"/>
  <c r="AE41" i="16"/>
  <c r="M109" i="14"/>
  <c r="AD41" i="16"/>
  <c r="L109" i="14"/>
  <c r="AC41" i="16"/>
  <c r="AB41" i="16"/>
  <c r="AA41" i="16"/>
  <c r="Z41" i="16"/>
  <c r="Y41" i="16"/>
  <c r="X41" i="16"/>
  <c r="W41" i="16"/>
  <c r="D109" i="14"/>
  <c r="E109" i="14"/>
  <c r="V41" i="16"/>
  <c r="U41" i="16"/>
  <c r="T41" i="16"/>
  <c r="J39" i="14"/>
  <c r="P39" i="14"/>
  <c r="P41" i="16"/>
  <c r="O39" i="14"/>
  <c r="O41" i="16"/>
  <c r="N39" i="14"/>
  <c r="N41" i="16"/>
  <c r="M39" i="14"/>
  <c r="M41" i="16"/>
  <c r="L39" i="14"/>
  <c r="L41" i="16"/>
  <c r="K41" i="16"/>
  <c r="J41" i="16"/>
  <c r="I41" i="16"/>
  <c r="H41" i="16"/>
  <c r="G41" i="16"/>
  <c r="F41" i="16"/>
  <c r="D39" i="14"/>
  <c r="E39" i="14"/>
  <c r="E41" i="16"/>
  <c r="D41" i="16"/>
  <c r="C41" i="16"/>
  <c r="J108" i="14"/>
  <c r="P108" i="14"/>
  <c r="AG40" i="16"/>
  <c r="O108" i="14"/>
  <c r="AF40" i="16"/>
  <c r="N108" i="14"/>
  <c r="AE40" i="16"/>
  <c r="M108" i="14"/>
  <c r="AD40" i="16"/>
  <c r="L108" i="14"/>
  <c r="AC40" i="16"/>
  <c r="AB40" i="16"/>
  <c r="AA40" i="16"/>
  <c r="Z40" i="16"/>
  <c r="Y40" i="16"/>
  <c r="X40" i="16"/>
  <c r="W40" i="16"/>
  <c r="D108" i="14"/>
  <c r="E108" i="14"/>
  <c r="V40" i="16"/>
  <c r="U40" i="16"/>
  <c r="T40" i="16"/>
  <c r="J38" i="14"/>
  <c r="P38" i="14"/>
  <c r="P40" i="16"/>
  <c r="O38" i="14"/>
  <c r="O40" i="16"/>
  <c r="N38" i="14"/>
  <c r="N40" i="16"/>
  <c r="M38" i="14"/>
  <c r="M40" i="16"/>
  <c r="L38" i="14"/>
  <c r="L40" i="16"/>
  <c r="K40" i="16"/>
  <c r="J40" i="16"/>
  <c r="I40" i="16"/>
  <c r="H40" i="16"/>
  <c r="G40" i="16"/>
  <c r="F40" i="16"/>
  <c r="D38" i="14"/>
  <c r="E38" i="14"/>
  <c r="E40" i="16"/>
  <c r="D40" i="16"/>
  <c r="C40" i="16"/>
  <c r="J107" i="14"/>
  <c r="P107" i="14"/>
  <c r="AG39" i="16"/>
  <c r="O107" i="14"/>
  <c r="AF39" i="16"/>
  <c r="N107" i="14"/>
  <c r="AE39" i="16"/>
  <c r="M107" i="14"/>
  <c r="AD39" i="16"/>
  <c r="L107" i="14"/>
  <c r="AC39" i="16"/>
  <c r="AB39" i="16"/>
  <c r="AA39" i="16"/>
  <c r="Z39" i="16"/>
  <c r="Y39" i="16"/>
  <c r="X39" i="16"/>
  <c r="W39" i="16"/>
  <c r="D107" i="14"/>
  <c r="E107" i="14"/>
  <c r="V39" i="16"/>
  <c r="U39" i="16"/>
  <c r="T39" i="16"/>
  <c r="J37" i="14"/>
  <c r="P37" i="14"/>
  <c r="P39" i="16"/>
  <c r="O37" i="14"/>
  <c r="O39" i="16"/>
  <c r="N37" i="14"/>
  <c r="N39" i="16"/>
  <c r="M37" i="14"/>
  <c r="M39" i="16"/>
  <c r="L37" i="14"/>
  <c r="L39" i="16"/>
  <c r="K39" i="16"/>
  <c r="J39" i="16"/>
  <c r="I39" i="16"/>
  <c r="H39" i="16"/>
  <c r="G39" i="16"/>
  <c r="F39" i="16"/>
  <c r="D37" i="14"/>
  <c r="E37" i="14"/>
  <c r="E39" i="16"/>
  <c r="D39" i="16"/>
  <c r="C39" i="16"/>
  <c r="J106" i="14"/>
  <c r="P106" i="14"/>
  <c r="AG38" i="16"/>
  <c r="O106" i="14"/>
  <c r="AF38" i="16"/>
  <c r="N106" i="14"/>
  <c r="AE38" i="16"/>
  <c r="M106" i="14"/>
  <c r="AD38" i="16"/>
  <c r="L106" i="14"/>
  <c r="AC38" i="16"/>
  <c r="AB38" i="16"/>
  <c r="AA38" i="16"/>
  <c r="Z38" i="16"/>
  <c r="Y38" i="16"/>
  <c r="X38" i="16"/>
  <c r="W38" i="16"/>
  <c r="D106" i="14"/>
  <c r="E106" i="14"/>
  <c r="V38" i="16"/>
  <c r="U38" i="16"/>
  <c r="T38" i="16"/>
  <c r="J36" i="14"/>
  <c r="P36" i="14"/>
  <c r="P38" i="16"/>
  <c r="O36" i="14"/>
  <c r="O38" i="16"/>
  <c r="N36" i="14"/>
  <c r="N38" i="16"/>
  <c r="M36" i="14"/>
  <c r="M38" i="16"/>
  <c r="L36" i="14"/>
  <c r="L38" i="16"/>
  <c r="K38" i="16"/>
  <c r="J38" i="16"/>
  <c r="I38" i="16"/>
  <c r="H38" i="16"/>
  <c r="G38" i="16"/>
  <c r="F38" i="16"/>
  <c r="D36" i="14"/>
  <c r="E36" i="14"/>
  <c r="E38" i="16"/>
  <c r="D38" i="16"/>
  <c r="C38" i="16"/>
  <c r="J105" i="14"/>
  <c r="P105" i="14"/>
  <c r="AG37" i="16"/>
  <c r="O105" i="14"/>
  <c r="AF37" i="16"/>
  <c r="N105" i="14"/>
  <c r="AE37" i="16"/>
  <c r="M105" i="14"/>
  <c r="AD37" i="16"/>
  <c r="L105" i="14"/>
  <c r="AC37" i="16"/>
  <c r="AB37" i="16"/>
  <c r="AA37" i="16"/>
  <c r="Z37" i="16"/>
  <c r="Y37" i="16"/>
  <c r="X37" i="16"/>
  <c r="W37" i="16"/>
  <c r="D105" i="14"/>
  <c r="E105" i="14"/>
  <c r="V37" i="16"/>
  <c r="U37" i="16"/>
  <c r="T37" i="16"/>
  <c r="J35" i="14"/>
  <c r="P35" i="14"/>
  <c r="P37" i="16"/>
  <c r="O35" i="14"/>
  <c r="O37" i="16"/>
  <c r="N35" i="14"/>
  <c r="N37" i="16"/>
  <c r="M35" i="14"/>
  <c r="M37" i="16"/>
  <c r="L35" i="14"/>
  <c r="L37" i="16"/>
  <c r="K37" i="16"/>
  <c r="J37" i="16"/>
  <c r="I37" i="16"/>
  <c r="H37" i="16"/>
  <c r="G37" i="16"/>
  <c r="F37" i="16"/>
  <c r="D35" i="14"/>
  <c r="E35" i="14"/>
  <c r="E37" i="16"/>
  <c r="D37" i="16"/>
  <c r="C37" i="16"/>
  <c r="J104" i="14"/>
  <c r="P104" i="14"/>
  <c r="AG36" i="16"/>
  <c r="O104" i="14"/>
  <c r="AF36" i="16"/>
  <c r="N104" i="14"/>
  <c r="AE36" i="16"/>
  <c r="M104" i="14"/>
  <c r="AD36" i="16"/>
  <c r="L104" i="14"/>
  <c r="AC36" i="16"/>
  <c r="AB36" i="16"/>
  <c r="AA36" i="16"/>
  <c r="Z36" i="16"/>
  <c r="Y36" i="16"/>
  <c r="X36" i="16"/>
  <c r="W36" i="16"/>
  <c r="D104" i="14"/>
  <c r="E104" i="14"/>
  <c r="V36" i="16"/>
  <c r="U36" i="16"/>
  <c r="T36" i="16"/>
  <c r="J34" i="14"/>
  <c r="P34" i="14"/>
  <c r="P36" i="16"/>
  <c r="O34" i="14"/>
  <c r="O36" i="16"/>
  <c r="N34" i="14"/>
  <c r="N36" i="16"/>
  <c r="M34" i="14"/>
  <c r="M36" i="16"/>
  <c r="L34" i="14"/>
  <c r="L36" i="16"/>
  <c r="K36" i="16"/>
  <c r="J36" i="16"/>
  <c r="I36" i="16"/>
  <c r="H36" i="16"/>
  <c r="G36" i="16"/>
  <c r="F36" i="16"/>
  <c r="D34" i="14"/>
  <c r="E34" i="14"/>
  <c r="E36" i="16"/>
  <c r="D36" i="16"/>
  <c r="C36" i="16"/>
  <c r="J103" i="14"/>
  <c r="P103" i="14"/>
  <c r="AG35" i="16"/>
  <c r="O103" i="14"/>
  <c r="AF35" i="16"/>
  <c r="N103" i="14"/>
  <c r="AE35" i="16"/>
  <c r="M103" i="14"/>
  <c r="AD35" i="16"/>
  <c r="L103" i="14"/>
  <c r="AC35" i="16"/>
  <c r="AB35" i="16"/>
  <c r="AA35" i="16"/>
  <c r="Z35" i="16"/>
  <c r="Y35" i="16"/>
  <c r="X35" i="16"/>
  <c r="W35" i="16"/>
  <c r="D103" i="14"/>
  <c r="E103" i="14"/>
  <c r="V35" i="16"/>
  <c r="U35" i="16"/>
  <c r="T35" i="16"/>
  <c r="J33" i="14"/>
  <c r="P33" i="14"/>
  <c r="P35" i="16"/>
  <c r="O33" i="14"/>
  <c r="O35" i="16"/>
  <c r="N33" i="14"/>
  <c r="N35" i="16"/>
  <c r="M33" i="14"/>
  <c r="M35" i="16"/>
  <c r="L33" i="14"/>
  <c r="L35" i="16"/>
  <c r="K35" i="16"/>
  <c r="J35" i="16"/>
  <c r="I35" i="16"/>
  <c r="H35" i="16"/>
  <c r="G35" i="16"/>
  <c r="F35" i="16"/>
  <c r="D33" i="14"/>
  <c r="E33" i="14"/>
  <c r="E35" i="16"/>
  <c r="D35" i="16"/>
  <c r="C35" i="16"/>
  <c r="J102" i="14"/>
  <c r="P102" i="14"/>
  <c r="AG34" i="16"/>
  <c r="O102" i="14"/>
  <c r="AF34" i="16"/>
  <c r="N102" i="14"/>
  <c r="AE34" i="16"/>
  <c r="M102" i="14"/>
  <c r="AD34" i="16"/>
  <c r="L102" i="14"/>
  <c r="AC34" i="16"/>
  <c r="AB34" i="16"/>
  <c r="AA34" i="16"/>
  <c r="Z34" i="16"/>
  <c r="Y34" i="16"/>
  <c r="X34" i="16"/>
  <c r="W34" i="16"/>
  <c r="D102" i="14"/>
  <c r="E102" i="14"/>
  <c r="V34" i="16"/>
  <c r="U34" i="16"/>
  <c r="T34" i="16"/>
  <c r="J32" i="14"/>
  <c r="P32" i="14"/>
  <c r="P34" i="16"/>
  <c r="O32" i="14"/>
  <c r="O34" i="16"/>
  <c r="N32" i="14"/>
  <c r="N34" i="16"/>
  <c r="M32" i="14"/>
  <c r="M34" i="16"/>
  <c r="L32" i="14"/>
  <c r="L34" i="16"/>
  <c r="K34" i="16"/>
  <c r="J34" i="16"/>
  <c r="I34" i="16"/>
  <c r="H34" i="16"/>
  <c r="G34" i="16"/>
  <c r="F34" i="16"/>
  <c r="D32" i="14"/>
  <c r="E32" i="14"/>
  <c r="E34" i="16"/>
  <c r="D34" i="16"/>
  <c r="C34" i="16"/>
  <c r="J101" i="14"/>
  <c r="P101" i="14"/>
  <c r="AG33" i="16"/>
  <c r="O101" i="14"/>
  <c r="AF33" i="16"/>
  <c r="N101" i="14"/>
  <c r="AE33" i="16"/>
  <c r="M101" i="14"/>
  <c r="AD33" i="16"/>
  <c r="L101" i="14"/>
  <c r="AC33" i="16"/>
  <c r="AB33" i="16"/>
  <c r="AA33" i="16"/>
  <c r="Z33" i="16"/>
  <c r="Y33" i="16"/>
  <c r="X33" i="16"/>
  <c r="W33" i="16"/>
  <c r="D101" i="14"/>
  <c r="E101" i="14"/>
  <c r="V33" i="16"/>
  <c r="U33" i="16"/>
  <c r="T33" i="16"/>
  <c r="J31" i="14"/>
  <c r="P31" i="14"/>
  <c r="P33" i="16"/>
  <c r="O31" i="14"/>
  <c r="O33" i="16"/>
  <c r="N31" i="14"/>
  <c r="N33" i="16"/>
  <c r="M31" i="14"/>
  <c r="M33" i="16"/>
  <c r="L31" i="14"/>
  <c r="L33" i="16"/>
  <c r="K33" i="16"/>
  <c r="J33" i="16"/>
  <c r="I33" i="16"/>
  <c r="H33" i="16"/>
  <c r="G33" i="16"/>
  <c r="F33" i="16"/>
  <c r="D31" i="14"/>
  <c r="E31" i="14"/>
  <c r="E33" i="16"/>
  <c r="D33" i="16"/>
  <c r="C33" i="16"/>
  <c r="J100" i="14"/>
  <c r="P100" i="14"/>
  <c r="AG32" i="16"/>
  <c r="O100" i="14"/>
  <c r="AF32" i="16"/>
  <c r="N100" i="14"/>
  <c r="AE32" i="16"/>
  <c r="M100" i="14"/>
  <c r="AD32" i="16"/>
  <c r="L100" i="14"/>
  <c r="AC32" i="16"/>
  <c r="AB32" i="16"/>
  <c r="AA32" i="16"/>
  <c r="Z32" i="16"/>
  <c r="Y32" i="16"/>
  <c r="X32" i="16"/>
  <c r="W32" i="16"/>
  <c r="D100" i="14"/>
  <c r="E100" i="14"/>
  <c r="V32" i="16"/>
  <c r="U32" i="16"/>
  <c r="T32" i="16"/>
  <c r="J30" i="14"/>
  <c r="P30" i="14"/>
  <c r="P32" i="16"/>
  <c r="O30" i="14"/>
  <c r="O32" i="16"/>
  <c r="N30" i="14"/>
  <c r="N32" i="16"/>
  <c r="M30" i="14"/>
  <c r="M32" i="16"/>
  <c r="L30" i="14"/>
  <c r="L32" i="16"/>
  <c r="K32" i="16"/>
  <c r="J32" i="16"/>
  <c r="I32" i="16"/>
  <c r="H32" i="16"/>
  <c r="G32" i="16"/>
  <c r="F32" i="16"/>
  <c r="D30" i="14"/>
  <c r="E30" i="14"/>
  <c r="E32" i="16"/>
  <c r="D32" i="16"/>
  <c r="C32" i="16"/>
  <c r="J99" i="14"/>
  <c r="P99" i="14"/>
  <c r="AG31" i="16"/>
  <c r="O99" i="14"/>
  <c r="AF31" i="16"/>
  <c r="N99" i="14"/>
  <c r="AE31" i="16"/>
  <c r="M99" i="14"/>
  <c r="AD31" i="16"/>
  <c r="L99" i="14"/>
  <c r="AC31" i="16"/>
  <c r="AB31" i="16"/>
  <c r="AA31" i="16"/>
  <c r="Z31" i="16"/>
  <c r="Y31" i="16"/>
  <c r="X31" i="16"/>
  <c r="W31" i="16"/>
  <c r="D99" i="14"/>
  <c r="E99" i="14"/>
  <c r="V31" i="16"/>
  <c r="U31" i="16"/>
  <c r="T31" i="16"/>
  <c r="J29" i="14"/>
  <c r="P29" i="14"/>
  <c r="P31" i="16"/>
  <c r="O29" i="14"/>
  <c r="O31" i="16"/>
  <c r="N29" i="14"/>
  <c r="N31" i="16"/>
  <c r="M29" i="14"/>
  <c r="M31" i="16"/>
  <c r="L29" i="14"/>
  <c r="L31" i="16"/>
  <c r="K31" i="16"/>
  <c r="J31" i="16"/>
  <c r="I31" i="16"/>
  <c r="H31" i="16"/>
  <c r="G31" i="16"/>
  <c r="F31" i="16"/>
  <c r="D29" i="14"/>
  <c r="E29" i="14"/>
  <c r="E31" i="16"/>
  <c r="D31" i="16"/>
  <c r="C31" i="16"/>
  <c r="J98" i="14"/>
  <c r="P98" i="14"/>
  <c r="AG30" i="16"/>
  <c r="O98" i="14"/>
  <c r="AF30" i="16"/>
  <c r="N98" i="14"/>
  <c r="AE30" i="16"/>
  <c r="M98" i="14"/>
  <c r="AD30" i="16"/>
  <c r="L98" i="14"/>
  <c r="AC30" i="16"/>
  <c r="AB30" i="16"/>
  <c r="AA30" i="16"/>
  <c r="Z30" i="16"/>
  <c r="Y30" i="16"/>
  <c r="X30" i="16"/>
  <c r="W30" i="16"/>
  <c r="D98" i="14"/>
  <c r="E98" i="14"/>
  <c r="V30" i="16"/>
  <c r="U30" i="16"/>
  <c r="T30" i="16"/>
  <c r="J28" i="14"/>
  <c r="P28" i="14"/>
  <c r="P30" i="16"/>
  <c r="O28" i="14"/>
  <c r="O30" i="16"/>
  <c r="N28" i="14"/>
  <c r="N30" i="16"/>
  <c r="M28" i="14"/>
  <c r="M30" i="16"/>
  <c r="L28" i="14"/>
  <c r="L30" i="16"/>
  <c r="K30" i="16"/>
  <c r="J30" i="16"/>
  <c r="I30" i="16"/>
  <c r="H30" i="16"/>
  <c r="G30" i="16"/>
  <c r="F30" i="16"/>
  <c r="D28" i="14"/>
  <c r="E28" i="14"/>
  <c r="E30" i="16"/>
  <c r="D30" i="16"/>
  <c r="C30" i="16"/>
  <c r="J97" i="14"/>
  <c r="P97" i="14"/>
  <c r="AG29" i="16"/>
  <c r="O97" i="14"/>
  <c r="AF29" i="16"/>
  <c r="N97" i="14"/>
  <c r="AE29" i="16"/>
  <c r="M97" i="14"/>
  <c r="AD29" i="16"/>
  <c r="L97" i="14"/>
  <c r="AC29" i="16"/>
  <c r="AB29" i="16"/>
  <c r="AA29" i="16"/>
  <c r="Z29" i="16"/>
  <c r="Y29" i="16"/>
  <c r="X29" i="16"/>
  <c r="W29" i="16"/>
  <c r="D97" i="14"/>
  <c r="E97" i="14"/>
  <c r="V29" i="16"/>
  <c r="U29" i="16"/>
  <c r="T29" i="16"/>
  <c r="J27" i="14"/>
  <c r="P27" i="14"/>
  <c r="P29" i="16"/>
  <c r="O27" i="14"/>
  <c r="O29" i="16"/>
  <c r="N27" i="14"/>
  <c r="N29" i="16"/>
  <c r="M27" i="14"/>
  <c r="M29" i="16"/>
  <c r="L27" i="14"/>
  <c r="L29" i="16"/>
  <c r="K29" i="16"/>
  <c r="J29" i="16"/>
  <c r="I29" i="16"/>
  <c r="H29" i="16"/>
  <c r="G29" i="16"/>
  <c r="F29" i="16"/>
  <c r="D27" i="14"/>
  <c r="E27" i="14"/>
  <c r="E29" i="16"/>
  <c r="D29" i="16"/>
  <c r="C29" i="16"/>
  <c r="J96" i="14"/>
  <c r="P96" i="14"/>
  <c r="AG28" i="16"/>
  <c r="O96" i="14"/>
  <c r="AF28" i="16"/>
  <c r="N96" i="14"/>
  <c r="AE28" i="16"/>
  <c r="M96" i="14"/>
  <c r="AD28" i="16"/>
  <c r="L96" i="14"/>
  <c r="AC28" i="16"/>
  <c r="AB28" i="16"/>
  <c r="AA28" i="16"/>
  <c r="Z28" i="16"/>
  <c r="Y28" i="16"/>
  <c r="X28" i="16"/>
  <c r="W28" i="16"/>
  <c r="D96" i="14"/>
  <c r="E96" i="14"/>
  <c r="V28" i="16"/>
  <c r="U28" i="16"/>
  <c r="T28" i="16"/>
  <c r="J26" i="14"/>
  <c r="P26" i="14"/>
  <c r="P28" i="16"/>
  <c r="O26" i="14"/>
  <c r="O28" i="16"/>
  <c r="N26" i="14"/>
  <c r="N28" i="16"/>
  <c r="M26" i="14"/>
  <c r="M28" i="16"/>
  <c r="L26" i="14"/>
  <c r="L28" i="16"/>
  <c r="K28" i="16"/>
  <c r="J28" i="16"/>
  <c r="I28" i="16"/>
  <c r="H28" i="16"/>
  <c r="G28" i="16"/>
  <c r="F28" i="16"/>
  <c r="D26" i="14"/>
  <c r="E26" i="14"/>
  <c r="E28" i="16"/>
  <c r="D28" i="16"/>
  <c r="C28" i="16"/>
  <c r="J95" i="14"/>
  <c r="P95" i="14"/>
  <c r="AG27" i="16"/>
  <c r="O95" i="14"/>
  <c r="AF27" i="16"/>
  <c r="N95" i="14"/>
  <c r="AE27" i="16"/>
  <c r="M95" i="14"/>
  <c r="AD27" i="16"/>
  <c r="L95" i="14"/>
  <c r="AC27" i="16"/>
  <c r="AB27" i="16"/>
  <c r="AA27" i="16"/>
  <c r="Z27" i="16"/>
  <c r="Y27" i="16"/>
  <c r="X27" i="16"/>
  <c r="W27" i="16"/>
  <c r="D95" i="14"/>
  <c r="E95" i="14"/>
  <c r="V27" i="16"/>
  <c r="U27" i="16"/>
  <c r="T27" i="16"/>
  <c r="J25" i="14"/>
  <c r="P25" i="14"/>
  <c r="P27" i="16"/>
  <c r="O25" i="14"/>
  <c r="O27" i="16"/>
  <c r="N25" i="14"/>
  <c r="N27" i="16"/>
  <c r="M25" i="14"/>
  <c r="M27" i="16"/>
  <c r="L25" i="14"/>
  <c r="L27" i="16"/>
  <c r="K27" i="16"/>
  <c r="J27" i="16"/>
  <c r="I27" i="16"/>
  <c r="H27" i="16"/>
  <c r="G27" i="16"/>
  <c r="F27" i="16"/>
  <c r="D25" i="14"/>
  <c r="E25" i="14"/>
  <c r="E27" i="16"/>
  <c r="D27" i="16"/>
  <c r="C27" i="16"/>
  <c r="J94" i="14"/>
  <c r="P94" i="14"/>
  <c r="AG26" i="16"/>
  <c r="O94" i="14"/>
  <c r="AF26" i="16"/>
  <c r="N94" i="14"/>
  <c r="AE26" i="16"/>
  <c r="M94" i="14"/>
  <c r="AD26" i="16"/>
  <c r="L94" i="14"/>
  <c r="AC26" i="16"/>
  <c r="AB26" i="16"/>
  <c r="AA26" i="16"/>
  <c r="Z26" i="16"/>
  <c r="Y26" i="16"/>
  <c r="X26" i="16"/>
  <c r="W26" i="16"/>
  <c r="D94" i="14"/>
  <c r="E94" i="14"/>
  <c r="V26" i="16"/>
  <c r="U26" i="16"/>
  <c r="T26" i="16"/>
  <c r="J24" i="14"/>
  <c r="P24" i="14"/>
  <c r="P26" i="16"/>
  <c r="O24" i="14"/>
  <c r="O26" i="16"/>
  <c r="N24" i="14"/>
  <c r="N26" i="16"/>
  <c r="M24" i="14"/>
  <c r="M26" i="16"/>
  <c r="L24" i="14"/>
  <c r="L26" i="16"/>
  <c r="K26" i="16"/>
  <c r="J26" i="16"/>
  <c r="I26" i="16"/>
  <c r="H26" i="16"/>
  <c r="G26" i="16"/>
  <c r="F26" i="16"/>
  <c r="D24" i="14"/>
  <c r="E24" i="14"/>
  <c r="E26" i="16"/>
  <c r="D26" i="16"/>
  <c r="C26" i="16"/>
  <c r="J93" i="14"/>
  <c r="P93" i="14"/>
  <c r="AG25" i="16"/>
  <c r="O93" i="14"/>
  <c r="AF25" i="16"/>
  <c r="N93" i="14"/>
  <c r="AE25" i="16"/>
  <c r="M93" i="14"/>
  <c r="AD25" i="16"/>
  <c r="L93" i="14"/>
  <c r="AC25" i="16"/>
  <c r="AB25" i="16"/>
  <c r="AA25" i="16"/>
  <c r="Z25" i="16"/>
  <c r="Y25" i="16"/>
  <c r="X25" i="16"/>
  <c r="W25" i="16"/>
  <c r="D93" i="14"/>
  <c r="E93" i="14"/>
  <c r="V25" i="16"/>
  <c r="U25" i="16"/>
  <c r="T25" i="16"/>
  <c r="J23" i="14"/>
  <c r="P23" i="14"/>
  <c r="P25" i="16"/>
  <c r="O23" i="14"/>
  <c r="O25" i="16"/>
  <c r="N23" i="14"/>
  <c r="N25" i="16"/>
  <c r="M23" i="14"/>
  <c r="M25" i="16"/>
  <c r="L23" i="14"/>
  <c r="L25" i="16"/>
  <c r="K25" i="16"/>
  <c r="J25" i="16"/>
  <c r="I25" i="16"/>
  <c r="H25" i="16"/>
  <c r="G25" i="16"/>
  <c r="F25" i="16"/>
  <c r="D23" i="14"/>
  <c r="E23" i="14"/>
  <c r="E25" i="16"/>
  <c r="D25" i="16"/>
  <c r="C25" i="16"/>
  <c r="J92" i="14"/>
  <c r="P92" i="14"/>
  <c r="AG24" i="16"/>
  <c r="O92" i="14"/>
  <c r="AF24" i="16"/>
  <c r="N92" i="14"/>
  <c r="AE24" i="16"/>
  <c r="M92" i="14"/>
  <c r="AD24" i="16"/>
  <c r="L92" i="14"/>
  <c r="AC24" i="16"/>
  <c r="AB24" i="16"/>
  <c r="AA24" i="16"/>
  <c r="Z24" i="16"/>
  <c r="Y24" i="16"/>
  <c r="X24" i="16"/>
  <c r="W24" i="16"/>
  <c r="D92" i="14"/>
  <c r="E92" i="14"/>
  <c r="V24" i="16"/>
  <c r="U24" i="16"/>
  <c r="T24" i="16"/>
  <c r="J22" i="14"/>
  <c r="P22" i="14"/>
  <c r="P24" i="16"/>
  <c r="O22" i="14"/>
  <c r="O24" i="16"/>
  <c r="N22" i="14"/>
  <c r="N24" i="16"/>
  <c r="M22" i="14"/>
  <c r="M24" i="16"/>
  <c r="L22" i="14"/>
  <c r="L24" i="16"/>
  <c r="K24" i="16"/>
  <c r="J24" i="16"/>
  <c r="I24" i="16"/>
  <c r="H24" i="16"/>
  <c r="G24" i="16"/>
  <c r="F24" i="16"/>
  <c r="D22" i="14"/>
  <c r="E22" i="14"/>
  <c r="E24" i="16"/>
  <c r="D24" i="16"/>
  <c r="C24" i="16"/>
  <c r="J91" i="14"/>
  <c r="P91" i="14"/>
  <c r="AG23" i="16"/>
  <c r="O91" i="14"/>
  <c r="AF23" i="16"/>
  <c r="N91" i="14"/>
  <c r="AE23" i="16"/>
  <c r="M91" i="14"/>
  <c r="AD23" i="16"/>
  <c r="L91" i="14"/>
  <c r="AC23" i="16"/>
  <c r="AB23" i="16"/>
  <c r="AA23" i="16"/>
  <c r="Z23" i="16"/>
  <c r="Y23" i="16"/>
  <c r="X23" i="16"/>
  <c r="W23" i="16"/>
  <c r="D91" i="14"/>
  <c r="E91" i="14"/>
  <c r="V23" i="16"/>
  <c r="U23" i="16"/>
  <c r="T23" i="16"/>
  <c r="J21" i="14"/>
  <c r="P21" i="14"/>
  <c r="P23" i="16"/>
  <c r="O21" i="14"/>
  <c r="O23" i="16"/>
  <c r="N21" i="14"/>
  <c r="N23" i="16"/>
  <c r="M21" i="14"/>
  <c r="M23" i="16"/>
  <c r="L21" i="14"/>
  <c r="L23" i="16"/>
  <c r="K23" i="16"/>
  <c r="J23" i="16"/>
  <c r="I23" i="16"/>
  <c r="H23" i="16"/>
  <c r="G23" i="16"/>
  <c r="F23" i="16"/>
  <c r="D21" i="14"/>
  <c r="E21" i="14"/>
  <c r="E23" i="16"/>
  <c r="D23" i="16"/>
  <c r="C23" i="16"/>
  <c r="J90" i="14"/>
  <c r="P90" i="14"/>
  <c r="AG22" i="16"/>
  <c r="O90" i="14"/>
  <c r="AF22" i="16"/>
  <c r="N90" i="14"/>
  <c r="AE22" i="16"/>
  <c r="M90" i="14"/>
  <c r="AD22" i="16"/>
  <c r="L90" i="14"/>
  <c r="AC22" i="16"/>
  <c r="AB22" i="16"/>
  <c r="AA22" i="16"/>
  <c r="Z22" i="16"/>
  <c r="Y22" i="16"/>
  <c r="X22" i="16"/>
  <c r="W22" i="16"/>
  <c r="D90" i="14"/>
  <c r="E90" i="14"/>
  <c r="V22" i="16"/>
  <c r="U22" i="16"/>
  <c r="T22" i="16"/>
  <c r="J20" i="14"/>
  <c r="P20" i="14"/>
  <c r="P22" i="16"/>
  <c r="O20" i="14"/>
  <c r="O22" i="16"/>
  <c r="N20" i="14"/>
  <c r="N22" i="16"/>
  <c r="M20" i="14"/>
  <c r="M22" i="16"/>
  <c r="L20" i="14"/>
  <c r="L22" i="16"/>
  <c r="K22" i="16"/>
  <c r="J22" i="16"/>
  <c r="I22" i="16"/>
  <c r="H22" i="16"/>
  <c r="G22" i="16"/>
  <c r="F22" i="16"/>
  <c r="D20" i="14"/>
  <c r="E20" i="14"/>
  <c r="E22" i="16"/>
  <c r="D22" i="16"/>
  <c r="C22" i="16"/>
  <c r="J89" i="14"/>
  <c r="P89" i="14"/>
  <c r="AG21" i="16"/>
  <c r="O89" i="14"/>
  <c r="AF21" i="16"/>
  <c r="N89" i="14"/>
  <c r="AE21" i="16"/>
  <c r="M89" i="14"/>
  <c r="AD21" i="16"/>
  <c r="L89" i="14"/>
  <c r="AC21" i="16"/>
  <c r="AB21" i="16"/>
  <c r="AA21" i="16"/>
  <c r="Z21" i="16"/>
  <c r="Y21" i="16"/>
  <c r="X21" i="16"/>
  <c r="W21" i="16"/>
  <c r="D89" i="14"/>
  <c r="E89" i="14"/>
  <c r="V21" i="16"/>
  <c r="U21" i="16"/>
  <c r="T21" i="16"/>
  <c r="J19" i="14"/>
  <c r="P19" i="14"/>
  <c r="P21" i="16"/>
  <c r="O19" i="14"/>
  <c r="O21" i="16"/>
  <c r="N19" i="14"/>
  <c r="N21" i="16"/>
  <c r="M19" i="14"/>
  <c r="M21" i="16"/>
  <c r="L19" i="14"/>
  <c r="L21" i="16"/>
  <c r="K21" i="16"/>
  <c r="J21" i="16"/>
  <c r="I21" i="16"/>
  <c r="H21" i="16"/>
  <c r="G21" i="16"/>
  <c r="F21" i="16"/>
  <c r="D19" i="14"/>
  <c r="E19" i="14"/>
  <c r="E21" i="16"/>
  <c r="D21" i="16"/>
  <c r="C21" i="16"/>
  <c r="J88" i="14"/>
  <c r="P88" i="14"/>
  <c r="AG20" i="16"/>
  <c r="O88" i="14"/>
  <c r="AF20" i="16"/>
  <c r="N88" i="14"/>
  <c r="AE20" i="16"/>
  <c r="M88" i="14"/>
  <c r="AD20" i="16"/>
  <c r="L88" i="14"/>
  <c r="AC20" i="16"/>
  <c r="AB20" i="16"/>
  <c r="AA20" i="16"/>
  <c r="Z20" i="16"/>
  <c r="Y20" i="16"/>
  <c r="X20" i="16"/>
  <c r="W20" i="16"/>
  <c r="D88" i="14"/>
  <c r="E88" i="14"/>
  <c r="V20" i="16"/>
  <c r="U20" i="16"/>
  <c r="T20" i="16"/>
  <c r="J18" i="14"/>
  <c r="P18" i="14"/>
  <c r="P20" i="16"/>
  <c r="O18" i="14"/>
  <c r="O20" i="16"/>
  <c r="N18" i="14"/>
  <c r="N20" i="16"/>
  <c r="M18" i="14"/>
  <c r="M20" i="16"/>
  <c r="L18" i="14"/>
  <c r="L20" i="16"/>
  <c r="K20" i="16"/>
  <c r="J20" i="16"/>
  <c r="I20" i="16"/>
  <c r="H20" i="16"/>
  <c r="G20" i="16"/>
  <c r="F20" i="16"/>
  <c r="D18" i="14"/>
  <c r="E18" i="14"/>
  <c r="E20" i="16"/>
  <c r="D20" i="16"/>
  <c r="C20" i="16"/>
  <c r="J87" i="14"/>
  <c r="P87" i="14"/>
  <c r="AG19" i="16"/>
  <c r="O87" i="14"/>
  <c r="AF19" i="16"/>
  <c r="N87" i="14"/>
  <c r="AE19" i="16"/>
  <c r="M87" i="14"/>
  <c r="AD19" i="16"/>
  <c r="L87" i="14"/>
  <c r="AC19" i="16"/>
  <c r="AB19" i="16"/>
  <c r="AA19" i="16"/>
  <c r="Z19" i="16"/>
  <c r="Y19" i="16"/>
  <c r="X19" i="16"/>
  <c r="W19" i="16"/>
  <c r="D87" i="14"/>
  <c r="E87" i="14"/>
  <c r="V19" i="16"/>
  <c r="U19" i="16"/>
  <c r="T19" i="16"/>
  <c r="J17" i="14"/>
  <c r="P17" i="14"/>
  <c r="P19" i="16"/>
  <c r="O17" i="14"/>
  <c r="O19" i="16"/>
  <c r="N17" i="14"/>
  <c r="N19" i="16"/>
  <c r="M17" i="14"/>
  <c r="M19" i="16"/>
  <c r="L17" i="14"/>
  <c r="L19" i="16"/>
  <c r="K19" i="16"/>
  <c r="J19" i="16"/>
  <c r="I19" i="16"/>
  <c r="H19" i="16"/>
  <c r="G19" i="16"/>
  <c r="F19" i="16"/>
  <c r="D17" i="14"/>
  <c r="E17" i="14"/>
  <c r="E19" i="16"/>
  <c r="D19" i="16"/>
  <c r="C19" i="16"/>
  <c r="J86" i="14"/>
  <c r="P86" i="14"/>
  <c r="AG18" i="16"/>
  <c r="O86" i="14"/>
  <c r="AF18" i="16"/>
  <c r="N86" i="14"/>
  <c r="AE18" i="16"/>
  <c r="M86" i="14"/>
  <c r="AD18" i="16"/>
  <c r="L86" i="14"/>
  <c r="AC18" i="16"/>
  <c r="AB18" i="16"/>
  <c r="AA18" i="16"/>
  <c r="Z18" i="16"/>
  <c r="Y18" i="16"/>
  <c r="X18" i="16"/>
  <c r="W18" i="16"/>
  <c r="D86" i="14"/>
  <c r="E86" i="14"/>
  <c r="V18" i="16"/>
  <c r="U18" i="16"/>
  <c r="T18" i="16"/>
  <c r="J16" i="14"/>
  <c r="P16" i="14"/>
  <c r="P18" i="16"/>
  <c r="O16" i="14"/>
  <c r="O18" i="16"/>
  <c r="N16" i="14"/>
  <c r="N18" i="16"/>
  <c r="M16" i="14"/>
  <c r="M18" i="16"/>
  <c r="L16" i="14"/>
  <c r="L18" i="16"/>
  <c r="K18" i="16"/>
  <c r="J18" i="16"/>
  <c r="I18" i="16"/>
  <c r="H18" i="16"/>
  <c r="G18" i="16"/>
  <c r="F18" i="16"/>
  <c r="D16" i="14"/>
  <c r="E16" i="14"/>
  <c r="E18" i="16"/>
  <c r="D18" i="16"/>
  <c r="C18" i="16"/>
  <c r="J85" i="14"/>
  <c r="P85" i="14"/>
  <c r="AG17" i="16"/>
  <c r="O85" i="14"/>
  <c r="AF17" i="16"/>
  <c r="N85" i="14"/>
  <c r="AE17" i="16"/>
  <c r="M85" i="14"/>
  <c r="AD17" i="16"/>
  <c r="L85" i="14"/>
  <c r="AC17" i="16"/>
  <c r="AB17" i="16"/>
  <c r="AA17" i="16"/>
  <c r="Z17" i="16"/>
  <c r="Y17" i="16"/>
  <c r="X17" i="16"/>
  <c r="W17" i="16"/>
  <c r="D85" i="14"/>
  <c r="E85" i="14"/>
  <c r="V17" i="16"/>
  <c r="U17" i="16"/>
  <c r="T17" i="16"/>
  <c r="J15" i="14"/>
  <c r="P15" i="14"/>
  <c r="P17" i="16"/>
  <c r="O15" i="14"/>
  <c r="O17" i="16"/>
  <c r="N15" i="14"/>
  <c r="N17" i="16"/>
  <c r="M15" i="14"/>
  <c r="M17" i="16"/>
  <c r="L15" i="14"/>
  <c r="L17" i="16"/>
  <c r="K17" i="16"/>
  <c r="J17" i="16"/>
  <c r="I17" i="16"/>
  <c r="H17" i="16"/>
  <c r="G17" i="16"/>
  <c r="F17" i="16"/>
  <c r="D15" i="14"/>
  <c r="E15" i="14"/>
  <c r="E17" i="16"/>
  <c r="D17" i="16"/>
  <c r="C17" i="16"/>
  <c r="J84" i="14"/>
  <c r="P84" i="14"/>
  <c r="AG16" i="16"/>
  <c r="O84" i="14"/>
  <c r="AF16" i="16"/>
  <c r="N84" i="14"/>
  <c r="AE16" i="16"/>
  <c r="M84" i="14"/>
  <c r="AD16" i="16"/>
  <c r="L84" i="14"/>
  <c r="AC16" i="16"/>
  <c r="AB16" i="16"/>
  <c r="AA16" i="16"/>
  <c r="Z16" i="16"/>
  <c r="Y16" i="16"/>
  <c r="X16" i="16"/>
  <c r="W16" i="16"/>
  <c r="D84" i="14"/>
  <c r="E84" i="14"/>
  <c r="V16" i="16"/>
  <c r="U16" i="16"/>
  <c r="T16" i="16"/>
  <c r="J14" i="14"/>
  <c r="P14" i="14"/>
  <c r="P16" i="16"/>
  <c r="O14" i="14"/>
  <c r="O16" i="16"/>
  <c r="N14" i="14"/>
  <c r="N16" i="16"/>
  <c r="M14" i="14"/>
  <c r="M16" i="16"/>
  <c r="L14" i="14"/>
  <c r="L16" i="16"/>
  <c r="K16" i="16"/>
  <c r="J16" i="16"/>
  <c r="I16" i="16"/>
  <c r="H16" i="16"/>
  <c r="G16" i="16"/>
  <c r="F16" i="16"/>
  <c r="D14" i="14"/>
  <c r="E14" i="14"/>
  <c r="E16" i="16"/>
  <c r="D16" i="16"/>
  <c r="C16" i="16"/>
  <c r="J83" i="14"/>
  <c r="P83" i="14"/>
  <c r="AG15" i="16"/>
  <c r="O83" i="14"/>
  <c r="AF15" i="16"/>
  <c r="N83" i="14"/>
  <c r="AE15" i="16"/>
  <c r="M83" i="14"/>
  <c r="AD15" i="16"/>
  <c r="L83" i="14"/>
  <c r="AC15" i="16"/>
  <c r="AB15" i="16"/>
  <c r="AA15" i="16"/>
  <c r="Z15" i="16"/>
  <c r="Y15" i="16"/>
  <c r="X15" i="16"/>
  <c r="W15" i="16"/>
  <c r="D83" i="14"/>
  <c r="E83" i="14"/>
  <c r="V15" i="16"/>
  <c r="U15" i="16"/>
  <c r="T15" i="16"/>
  <c r="J13" i="14"/>
  <c r="P13" i="14"/>
  <c r="P15" i="16"/>
  <c r="O13" i="14"/>
  <c r="O15" i="16"/>
  <c r="N13" i="14"/>
  <c r="N15" i="16"/>
  <c r="M13" i="14"/>
  <c r="M15" i="16"/>
  <c r="L13" i="14"/>
  <c r="L15" i="16"/>
  <c r="K15" i="16"/>
  <c r="J15" i="16"/>
  <c r="I15" i="16"/>
  <c r="H15" i="16"/>
  <c r="G15" i="16"/>
  <c r="F15" i="16"/>
  <c r="D13" i="14"/>
  <c r="E13" i="14"/>
  <c r="E15" i="16"/>
  <c r="D15" i="16"/>
  <c r="C15" i="16"/>
  <c r="J82" i="14"/>
  <c r="P82" i="14"/>
  <c r="AG14" i="16"/>
  <c r="O82" i="14"/>
  <c r="AF14" i="16"/>
  <c r="N82" i="14"/>
  <c r="AE14" i="16"/>
  <c r="M82" i="14"/>
  <c r="AD14" i="16"/>
  <c r="L82" i="14"/>
  <c r="AC14" i="16"/>
  <c r="AB14" i="16"/>
  <c r="AA14" i="16"/>
  <c r="Z14" i="16"/>
  <c r="Y14" i="16"/>
  <c r="X14" i="16"/>
  <c r="W14" i="16"/>
  <c r="D82" i="14"/>
  <c r="E82" i="14"/>
  <c r="V14" i="16"/>
  <c r="U14" i="16"/>
  <c r="T14" i="16"/>
  <c r="J12" i="14"/>
  <c r="P12" i="14"/>
  <c r="P14" i="16"/>
  <c r="O12" i="14"/>
  <c r="O14" i="16"/>
  <c r="N12" i="14"/>
  <c r="N14" i="16"/>
  <c r="M12" i="14"/>
  <c r="M14" i="16"/>
  <c r="L12" i="14"/>
  <c r="L14" i="16"/>
  <c r="K14" i="16"/>
  <c r="J14" i="16"/>
  <c r="I14" i="16"/>
  <c r="H14" i="16"/>
  <c r="G14" i="16"/>
  <c r="F14" i="16"/>
  <c r="D12" i="14"/>
  <c r="E12" i="14"/>
  <c r="E14" i="16"/>
  <c r="D14" i="16"/>
  <c r="C14" i="16"/>
  <c r="J81" i="14"/>
  <c r="P81" i="14"/>
  <c r="AG13" i="16"/>
  <c r="O81" i="14"/>
  <c r="AF13" i="16"/>
  <c r="N81" i="14"/>
  <c r="AE13" i="16"/>
  <c r="M81" i="14"/>
  <c r="AD13" i="16"/>
  <c r="L81" i="14"/>
  <c r="AC13" i="16"/>
  <c r="AB13" i="16"/>
  <c r="AA13" i="16"/>
  <c r="Z13" i="16"/>
  <c r="Y13" i="16"/>
  <c r="X13" i="16"/>
  <c r="W13" i="16"/>
  <c r="D81" i="14"/>
  <c r="E81" i="14"/>
  <c r="V13" i="16"/>
  <c r="U13" i="16"/>
  <c r="T13" i="16"/>
  <c r="J11" i="14"/>
  <c r="P11" i="14"/>
  <c r="P13" i="16"/>
  <c r="O11" i="14"/>
  <c r="O13" i="16"/>
  <c r="N11" i="14"/>
  <c r="N13" i="16"/>
  <c r="M11" i="14"/>
  <c r="M13" i="16"/>
  <c r="L11" i="14"/>
  <c r="L13" i="16"/>
  <c r="K13" i="16"/>
  <c r="J13" i="16"/>
  <c r="I13" i="16"/>
  <c r="H13" i="16"/>
  <c r="G13" i="16"/>
  <c r="F13" i="16"/>
  <c r="D11" i="14"/>
  <c r="E11" i="14"/>
  <c r="E13" i="16"/>
  <c r="D13" i="16"/>
  <c r="C13" i="16"/>
  <c r="J80" i="14"/>
  <c r="P80" i="14"/>
  <c r="AG12" i="16"/>
  <c r="O80" i="14"/>
  <c r="AF12" i="16"/>
  <c r="N80" i="14"/>
  <c r="AE12" i="16"/>
  <c r="M80" i="14"/>
  <c r="AD12" i="16"/>
  <c r="L80" i="14"/>
  <c r="AC12" i="16"/>
  <c r="AB12" i="16"/>
  <c r="AA12" i="16"/>
  <c r="Z12" i="16"/>
  <c r="Y12" i="16"/>
  <c r="X12" i="16"/>
  <c r="W12" i="16"/>
  <c r="D80" i="14"/>
  <c r="E80" i="14"/>
  <c r="V12" i="16"/>
  <c r="U12" i="16"/>
  <c r="T12" i="16"/>
  <c r="J10" i="14"/>
  <c r="P10" i="14"/>
  <c r="P12" i="16"/>
  <c r="O10" i="14"/>
  <c r="O12" i="16"/>
  <c r="N10" i="14"/>
  <c r="N12" i="16"/>
  <c r="M10" i="14"/>
  <c r="M12" i="16"/>
  <c r="L10" i="14"/>
  <c r="L12" i="16"/>
  <c r="K12" i="16"/>
  <c r="J12" i="16"/>
  <c r="I12" i="16"/>
  <c r="H12" i="16"/>
  <c r="G12" i="16"/>
  <c r="F12" i="16"/>
  <c r="D10" i="14"/>
  <c r="E10" i="14"/>
  <c r="E12" i="16"/>
  <c r="D12" i="16"/>
  <c r="C12" i="16"/>
  <c r="J79" i="14"/>
  <c r="P79" i="14"/>
  <c r="AG11" i="16"/>
  <c r="O79" i="14"/>
  <c r="AF11" i="16"/>
  <c r="N79" i="14"/>
  <c r="AE11" i="16"/>
  <c r="M79" i="14"/>
  <c r="AD11" i="16"/>
  <c r="L79" i="14"/>
  <c r="AC11" i="16"/>
  <c r="AB11" i="16"/>
  <c r="AA11" i="16"/>
  <c r="Z11" i="16"/>
  <c r="Y11" i="16"/>
  <c r="X11" i="16"/>
  <c r="W11" i="16"/>
  <c r="D79" i="14"/>
  <c r="E79" i="14"/>
  <c r="V11" i="16"/>
  <c r="U11" i="16"/>
  <c r="T11" i="16"/>
  <c r="J9" i="14"/>
  <c r="P9" i="14"/>
  <c r="P11" i="16"/>
  <c r="O9" i="14"/>
  <c r="O11" i="16"/>
  <c r="N9" i="14"/>
  <c r="N11" i="16"/>
  <c r="M9" i="14"/>
  <c r="M11" i="16"/>
  <c r="L9" i="14"/>
  <c r="L11" i="16"/>
  <c r="K11" i="16"/>
  <c r="J11" i="16"/>
  <c r="I11" i="16"/>
  <c r="H11" i="16"/>
  <c r="G11" i="16"/>
  <c r="F11" i="16"/>
  <c r="D9" i="14"/>
  <c r="E9" i="14"/>
  <c r="E11" i="16"/>
  <c r="D11" i="16"/>
  <c r="C11" i="16"/>
  <c r="J78" i="14"/>
  <c r="P78" i="14"/>
  <c r="AG10" i="16"/>
  <c r="O78" i="14"/>
  <c r="AF10" i="16"/>
  <c r="N78" i="14"/>
  <c r="AE10" i="16"/>
  <c r="M78" i="14"/>
  <c r="AD10" i="16"/>
  <c r="L78" i="14"/>
  <c r="AC10" i="16"/>
  <c r="AB10" i="16"/>
  <c r="AA10" i="16"/>
  <c r="Z10" i="16"/>
  <c r="Y10" i="16"/>
  <c r="X10" i="16"/>
  <c r="W10" i="16"/>
  <c r="D78" i="14"/>
  <c r="E78" i="14"/>
  <c r="V10" i="16"/>
  <c r="U10" i="16"/>
  <c r="T10" i="16"/>
  <c r="J8" i="14"/>
  <c r="P8" i="14"/>
  <c r="P10" i="16"/>
  <c r="O8" i="14"/>
  <c r="O10" i="16"/>
  <c r="N8" i="14"/>
  <c r="N10" i="16"/>
  <c r="M8" i="14"/>
  <c r="M10" i="16"/>
  <c r="L8" i="14"/>
  <c r="L10" i="16"/>
  <c r="K10" i="16"/>
  <c r="J10" i="16"/>
  <c r="I10" i="16"/>
  <c r="H10" i="16"/>
  <c r="G10" i="16"/>
  <c r="F10" i="16"/>
  <c r="D8" i="14"/>
  <c r="E8" i="14"/>
  <c r="E10" i="16"/>
  <c r="D10" i="16"/>
  <c r="C10" i="16"/>
  <c r="J77" i="14"/>
  <c r="P77" i="14"/>
  <c r="AG9" i="16"/>
  <c r="O77" i="14"/>
  <c r="AF9" i="16"/>
  <c r="N77" i="14"/>
  <c r="AE9" i="16"/>
  <c r="M77" i="14"/>
  <c r="AD9" i="16"/>
  <c r="L77" i="14"/>
  <c r="AC9" i="16"/>
  <c r="AB9" i="16"/>
  <c r="AA9" i="16"/>
  <c r="Z9" i="16"/>
  <c r="Y9" i="16"/>
  <c r="X9" i="16"/>
  <c r="W9" i="16"/>
  <c r="D77" i="14"/>
  <c r="E77" i="14"/>
  <c r="V9" i="16"/>
  <c r="U9" i="16"/>
  <c r="T9" i="16"/>
  <c r="J7" i="14"/>
  <c r="P7" i="14"/>
  <c r="P9" i="16"/>
  <c r="O7" i="14"/>
  <c r="O9" i="16"/>
  <c r="N7" i="14"/>
  <c r="N9" i="16"/>
  <c r="M7" i="14"/>
  <c r="M9" i="16"/>
  <c r="L7" i="14"/>
  <c r="L9" i="16"/>
  <c r="K9" i="16"/>
  <c r="J9" i="16"/>
  <c r="I9" i="16"/>
  <c r="H9" i="16"/>
  <c r="G9" i="16"/>
  <c r="F9" i="16"/>
  <c r="D7" i="14"/>
  <c r="E7" i="14"/>
  <c r="E9" i="16"/>
  <c r="D9" i="16"/>
  <c r="C9" i="16"/>
  <c r="J76" i="14"/>
  <c r="P76" i="14"/>
  <c r="AG8" i="16"/>
  <c r="O76" i="14"/>
  <c r="AF8" i="16"/>
  <c r="N76" i="14"/>
  <c r="AE8" i="16"/>
  <c r="M76" i="14"/>
  <c r="AD8" i="16"/>
  <c r="L76" i="14"/>
  <c r="AC8" i="16"/>
  <c r="AB8" i="16"/>
  <c r="AA8" i="16"/>
  <c r="Z8" i="16"/>
  <c r="Y8" i="16"/>
  <c r="X8" i="16"/>
  <c r="W8" i="16"/>
  <c r="D76" i="14"/>
  <c r="E76" i="14"/>
  <c r="V8" i="16"/>
  <c r="U8" i="16"/>
  <c r="T8" i="16"/>
  <c r="J6" i="14"/>
  <c r="P6" i="14"/>
  <c r="P8" i="16"/>
  <c r="O6" i="14"/>
  <c r="O8" i="16"/>
  <c r="N6" i="14"/>
  <c r="N8" i="16"/>
  <c r="M6" i="14"/>
  <c r="M8" i="16"/>
  <c r="L6" i="14"/>
  <c r="L8" i="16"/>
  <c r="K8" i="16"/>
  <c r="J8" i="16"/>
  <c r="I8" i="16"/>
  <c r="H8" i="16"/>
  <c r="G8" i="16"/>
  <c r="F8" i="16"/>
  <c r="D6" i="14"/>
  <c r="E6" i="14"/>
  <c r="E8" i="16"/>
  <c r="D8" i="16"/>
  <c r="C8" i="16"/>
  <c r="J75" i="14"/>
  <c r="P75" i="14"/>
  <c r="AG7" i="16"/>
  <c r="O75" i="14"/>
  <c r="AF7" i="16"/>
  <c r="N75" i="14"/>
  <c r="AE7" i="16"/>
  <c r="M75" i="14"/>
  <c r="AD7" i="16"/>
  <c r="L75" i="14"/>
  <c r="AC7" i="16"/>
  <c r="AB7" i="16"/>
  <c r="AA7" i="16"/>
  <c r="Z7" i="16"/>
  <c r="Y7" i="16"/>
  <c r="X7" i="16"/>
  <c r="W7" i="16"/>
  <c r="D75" i="14"/>
  <c r="E75" i="14"/>
  <c r="V7" i="16"/>
  <c r="U7" i="16"/>
  <c r="T7" i="16"/>
  <c r="J5" i="14"/>
  <c r="P5" i="14"/>
  <c r="P7" i="16"/>
  <c r="O5" i="14"/>
  <c r="O7" i="16"/>
  <c r="N5" i="14"/>
  <c r="N7" i="16"/>
  <c r="M5" i="14"/>
  <c r="M7" i="16"/>
  <c r="L5" i="14"/>
  <c r="L7" i="16"/>
  <c r="K7" i="16"/>
  <c r="J7" i="16"/>
  <c r="I7" i="16"/>
  <c r="H7" i="16"/>
  <c r="G7" i="16"/>
  <c r="F7" i="16"/>
  <c r="D5" i="14"/>
  <c r="E5" i="14"/>
  <c r="E7" i="16"/>
  <c r="D7" i="16"/>
  <c r="C7" i="16"/>
  <c r="J74" i="14"/>
  <c r="P74" i="14"/>
  <c r="AG6" i="16"/>
  <c r="O74" i="14"/>
  <c r="AF6" i="16"/>
  <c r="N74" i="14"/>
  <c r="AE6" i="16"/>
  <c r="M74" i="14"/>
  <c r="AD6" i="16"/>
  <c r="L74" i="14"/>
  <c r="AC6" i="16"/>
  <c r="AB6" i="16"/>
  <c r="AA6" i="16"/>
  <c r="Z6" i="16"/>
  <c r="Y6" i="16"/>
  <c r="X6" i="16"/>
  <c r="W6" i="16"/>
  <c r="D74" i="14"/>
  <c r="E74" i="14"/>
  <c r="V6" i="16"/>
  <c r="U6" i="16"/>
  <c r="T6" i="16"/>
  <c r="J4" i="14"/>
  <c r="P4" i="14"/>
  <c r="P6" i="16"/>
  <c r="O4" i="14"/>
  <c r="O6" i="16"/>
  <c r="N4" i="14"/>
  <c r="N6" i="16"/>
  <c r="M4" i="14"/>
  <c r="M6" i="16"/>
  <c r="L4" i="14"/>
  <c r="L6" i="16"/>
  <c r="K6" i="16"/>
  <c r="J6" i="16"/>
  <c r="I6" i="16"/>
  <c r="H6" i="16"/>
  <c r="G6" i="16"/>
  <c r="F6" i="16"/>
  <c r="D4" i="14"/>
  <c r="E4" i="14"/>
  <c r="E6" i="16"/>
  <c r="D6" i="16"/>
  <c r="C6" i="16"/>
  <c r="J73" i="14"/>
  <c r="P73" i="14"/>
  <c r="AG5" i="16"/>
  <c r="O73" i="14"/>
  <c r="AF5" i="16"/>
  <c r="N73" i="14"/>
  <c r="AE5" i="16"/>
  <c r="M73" i="14"/>
  <c r="AD5" i="16"/>
  <c r="L73" i="14"/>
  <c r="AC5" i="16"/>
  <c r="AB5" i="16"/>
  <c r="AA5" i="16"/>
  <c r="Z5" i="16"/>
  <c r="Y5" i="16"/>
  <c r="X5" i="16"/>
  <c r="W5" i="16"/>
  <c r="D73" i="14"/>
  <c r="E73" i="14"/>
  <c r="V5" i="16"/>
  <c r="U5" i="16"/>
  <c r="T5" i="16"/>
  <c r="J3" i="14"/>
  <c r="P3" i="14"/>
  <c r="P5" i="16"/>
  <c r="O3" i="14"/>
  <c r="O5" i="16"/>
  <c r="N3" i="14"/>
  <c r="N5" i="16"/>
  <c r="M3" i="14"/>
  <c r="M5" i="16"/>
  <c r="L3" i="14"/>
  <c r="L5" i="16"/>
  <c r="K5" i="16"/>
  <c r="J5" i="16"/>
  <c r="I5" i="16"/>
  <c r="H5" i="16"/>
  <c r="G5" i="16"/>
  <c r="F5" i="16"/>
  <c r="D3" i="14"/>
  <c r="E3" i="14"/>
  <c r="E5" i="16"/>
  <c r="D5" i="16"/>
  <c r="C5" i="16"/>
  <c r="J72" i="14"/>
  <c r="P72" i="14"/>
  <c r="AG4" i="16"/>
  <c r="O72" i="14"/>
  <c r="AF4" i="16"/>
  <c r="N72" i="14"/>
  <c r="AE4" i="16"/>
  <c r="M72" i="14"/>
  <c r="AD4" i="16"/>
  <c r="L72" i="14"/>
  <c r="AC4" i="16"/>
  <c r="AB4" i="16"/>
  <c r="AA4" i="16"/>
  <c r="Z4" i="16"/>
  <c r="Y4" i="16"/>
  <c r="X4" i="16"/>
  <c r="W4" i="16"/>
  <c r="D72" i="14"/>
  <c r="E72" i="14"/>
  <c r="V4" i="16"/>
  <c r="U4" i="16"/>
  <c r="T4" i="16"/>
  <c r="J2" i="14"/>
  <c r="P2" i="14"/>
  <c r="P4" i="16"/>
  <c r="O2" i="14"/>
  <c r="O4" i="16"/>
  <c r="N2" i="14"/>
  <c r="N4" i="16"/>
  <c r="M2" i="14"/>
  <c r="M4" i="16"/>
  <c r="L2" i="14"/>
  <c r="L4" i="16"/>
  <c r="K4" i="16"/>
  <c r="J4" i="16"/>
  <c r="I4" i="16"/>
  <c r="H4" i="16"/>
  <c r="G4" i="16"/>
  <c r="F4" i="16"/>
  <c r="D2" i="14"/>
  <c r="E2" i="14"/>
  <c r="E4" i="16"/>
  <c r="D4" i="16"/>
  <c r="C4" i="16"/>
  <c r="G142" i="14"/>
  <c r="F73" i="15"/>
  <c r="N73" i="15"/>
  <c r="V73" i="15"/>
  <c r="C73" i="15"/>
  <c r="J73" i="15"/>
  <c r="R73" i="15"/>
  <c r="F72" i="15"/>
  <c r="N72" i="15"/>
  <c r="V72" i="15"/>
  <c r="C72" i="15"/>
  <c r="J72" i="15"/>
  <c r="R72" i="15"/>
  <c r="F71" i="15"/>
  <c r="N71" i="15"/>
  <c r="V71" i="15"/>
  <c r="C71" i="15"/>
  <c r="J71" i="15"/>
  <c r="R71" i="15"/>
  <c r="F70" i="15"/>
  <c r="N70" i="15"/>
  <c r="V70" i="15"/>
  <c r="C70" i="15"/>
  <c r="J70" i="15"/>
  <c r="R70" i="15"/>
  <c r="F69" i="15"/>
  <c r="N69" i="15"/>
  <c r="V69" i="15"/>
  <c r="C69" i="15"/>
  <c r="J69" i="15"/>
  <c r="R69" i="15"/>
  <c r="F68" i="15"/>
  <c r="N68" i="15"/>
  <c r="V68" i="15"/>
  <c r="C68" i="15"/>
  <c r="J68" i="15"/>
  <c r="R68" i="15"/>
  <c r="F67" i="15"/>
  <c r="N67" i="15"/>
  <c r="V67" i="15"/>
  <c r="C67" i="15"/>
  <c r="J67" i="15"/>
  <c r="R67" i="15"/>
  <c r="F66" i="15"/>
  <c r="N66" i="15"/>
  <c r="V66" i="15"/>
  <c r="C66" i="15"/>
  <c r="J66" i="15"/>
  <c r="R66" i="15"/>
  <c r="F65" i="15"/>
  <c r="N65" i="15"/>
  <c r="V65" i="15"/>
  <c r="C65" i="15"/>
  <c r="J65" i="15"/>
  <c r="R65" i="15"/>
  <c r="F64" i="15"/>
  <c r="N64" i="15"/>
  <c r="V64" i="15"/>
  <c r="C64" i="15"/>
  <c r="J64" i="15"/>
  <c r="R64" i="15"/>
  <c r="F63" i="15"/>
  <c r="N63" i="15"/>
  <c r="V63" i="15"/>
  <c r="C63" i="15"/>
  <c r="J63" i="15"/>
  <c r="R63" i="15"/>
  <c r="F62" i="15"/>
  <c r="N62" i="15"/>
  <c r="V62" i="15"/>
  <c r="C62" i="15"/>
  <c r="J62" i="15"/>
  <c r="R62" i="15"/>
  <c r="F61" i="15"/>
  <c r="N61" i="15"/>
  <c r="V61" i="15"/>
  <c r="C61" i="15"/>
  <c r="J61" i="15"/>
  <c r="R61" i="15"/>
  <c r="F60" i="15"/>
  <c r="N60" i="15"/>
  <c r="V60" i="15"/>
  <c r="C60" i="15"/>
  <c r="J60" i="15"/>
  <c r="R60" i="15"/>
  <c r="F59" i="15"/>
  <c r="N59" i="15"/>
  <c r="V59" i="15"/>
  <c r="C59" i="15"/>
  <c r="J59" i="15"/>
  <c r="R59" i="15"/>
  <c r="F58" i="15"/>
  <c r="N58" i="15"/>
  <c r="V58" i="15"/>
  <c r="C58" i="15"/>
  <c r="J58" i="15"/>
  <c r="R58" i="15"/>
  <c r="F57" i="15"/>
  <c r="N57" i="15"/>
  <c r="V57" i="15"/>
  <c r="C57" i="15"/>
  <c r="J57" i="15"/>
  <c r="R57" i="15"/>
  <c r="F56" i="15"/>
  <c r="N56" i="15"/>
  <c r="V56" i="15"/>
  <c r="C56" i="15"/>
  <c r="J56" i="15"/>
  <c r="R56" i="15"/>
  <c r="F55" i="15"/>
  <c r="N55" i="15"/>
  <c r="V55" i="15"/>
  <c r="C55" i="15"/>
  <c r="J55" i="15"/>
  <c r="R55" i="15"/>
  <c r="F54" i="15"/>
  <c r="N54" i="15"/>
  <c r="V54" i="15"/>
  <c r="C54" i="15"/>
  <c r="J54" i="15"/>
  <c r="R54" i="15"/>
  <c r="F53" i="15"/>
  <c r="N53" i="15"/>
  <c r="V53" i="15"/>
  <c r="C53" i="15"/>
  <c r="J53" i="15"/>
  <c r="R53" i="15"/>
  <c r="F52" i="15"/>
  <c r="N52" i="15"/>
  <c r="V52" i="15"/>
  <c r="C52" i="15"/>
  <c r="J52" i="15"/>
  <c r="R52" i="15"/>
  <c r="F51" i="15"/>
  <c r="N51" i="15"/>
  <c r="V51" i="15"/>
  <c r="C51" i="15"/>
  <c r="J51" i="15"/>
  <c r="R51" i="15"/>
  <c r="F50" i="15"/>
  <c r="N50" i="15"/>
  <c r="V50" i="15"/>
  <c r="C50" i="15"/>
  <c r="J50" i="15"/>
  <c r="R50" i="15"/>
  <c r="F49" i="15"/>
  <c r="N49" i="15"/>
  <c r="V49" i="15"/>
  <c r="C49" i="15"/>
  <c r="J49" i="15"/>
  <c r="R49" i="15"/>
  <c r="F48" i="15"/>
  <c r="N48" i="15"/>
  <c r="V48" i="15"/>
  <c r="C48" i="15"/>
  <c r="J48" i="15"/>
  <c r="R48" i="15"/>
  <c r="F47" i="15"/>
  <c r="N47" i="15"/>
  <c r="V47" i="15"/>
  <c r="C47" i="15"/>
  <c r="J47" i="15"/>
  <c r="R47" i="15"/>
  <c r="F46" i="15"/>
  <c r="N46" i="15"/>
  <c r="V46" i="15"/>
  <c r="C46" i="15"/>
  <c r="J46" i="15"/>
  <c r="R46" i="15"/>
  <c r="F45" i="15"/>
  <c r="N45" i="15"/>
  <c r="V45" i="15"/>
  <c r="C45" i="15"/>
  <c r="J45" i="15"/>
  <c r="R45" i="15"/>
  <c r="F44" i="15"/>
  <c r="N44" i="15"/>
  <c r="V44" i="15"/>
  <c r="C44" i="15"/>
  <c r="J44" i="15"/>
  <c r="R44" i="15"/>
  <c r="F43" i="15"/>
  <c r="N43" i="15"/>
  <c r="V43" i="15"/>
  <c r="C43" i="15"/>
  <c r="J43" i="15"/>
  <c r="R43" i="15"/>
  <c r="F42" i="15"/>
  <c r="N42" i="15"/>
  <c r="V42" i="15"/>
  <c r="C42" i="15"/>
  <c r="J42" i="15"/>
  <c r="R42" i="15"/>
  <c r="F41" i="15"/>
  <c r="N41" i="15"/>
  <c r="V41" i="15"/>
  <c r="C41" i="15"/>
  <c r="J41" i="15"/>
  <c r="R41" i="15"/>
  <c r="F40" i="15"/>
  <c r="N40" i="15"/>
  <c r="V40" i="15"/>
  <c r="C40" i="15"/>
  <c r="J40" i="15"/>
  <c r="R40" i="15"/>
  <c r="F39" i="15"/>
  <c r="N39" i="15"/>
  <c r="V39" i="15"/>
  <c r="C39" i="15"/>
  <c r="J39" i="15"/>
  <c r="R39" i="15"/>
  <c r="F38" i="15"/>
  <c r="N38" i="15"/>
  <c r="V38" i="15"/>
  <c r="C38" i="15"/>
  <c r="J38" i="15"/>
  <c r="R38" i="15"/>
  <c r="F37" i="15"/>
  <c r="N37" i="15"/>
  <c r="V37" i="15"/>
  <c r="C37" i="15"/>
  <c r="J37" i="15"/>
  <c r="R37" i="15"/>
  <c r="F36" i="15"/>
  <c r="N36" i="15"/>
  <c r="V36" i="15"/>
  <c r="C36" i="15"/>
  <c r="J36" i="15"/>
  <c r="R36" i="15"/>
  <c r="F35" i="15"/>
  <c r="N35" i="15"/>
  <c r="V35" i="15"/>
  <c r="C35" i="15"/>
  <c r="J35" i="15"/>
  <c r="R35" i="15"/>
  <c r="F34" i="15"/>
  <c r="N34" i="15"/>
  <c r="V34" i="15"/>
  <c r="C34" i="15"/>
  <c r="J34" i="15"/>
  <c r="R34" i="15"/>
  <c r="F33" i="15"/>
  <c r="N33" i="15"/>
  <c r="V33" i="15"/>
  <c r="C33" i="15"/>
  <c r="J33" i="15"/>
  <c r="R33" i="15"/>
  <c r="F32" i="15"/>
  <c r="N32" i="15"/>
  <c r="V32" i="15"/>
  <c r="C32" i="15"/>
  <c r="J32" i="15"/>
  <c r="R32" i="15"/>
  <c r="F31" i="15"/>
  <c r="N31" i="15"/>
  <c r="V31" i="15"/>
  <c r="C31" i="15"/>
  <c r="J31" i="15"/>
  <c r="R31" i="15"/>
  <c r="F30" i="15"/>
  <c r="N30" i="15"/>
  <c r="V30" i="15"/>
  <c r="C30" i="15"/>
  <c r="J30" i="15"/>
  <c r="R30" i="15"/>
  <c r="F29" i="15"/>
  <c r="N29" i="15"/>
  <c r="V29" i="15"/>
  <c r="C29" i="15"/>
  <c r="J29" i="15"/>
  <c r="R29" i="15"/>
  <c r="F28" i="15"/>
  <c r="N28" i="15"/>
  <c r="V28" i="15"/>
  <c r="C28" i="15"/>
  <c r="J28" i="15"/>
  <c r="R28" i="15"/>
  <c r="F27" i="15"/>
  <c r="N27" i="15"/>
  <c r="V27" i="15"/>
  <c r="C27" i="15"/>
  <c r="J27" i="15"/>
  <c r="R27" i="15"/>
  <c r="F26" i="15"/>
  <c r="N26" i="15"/>
  <c r="V26" i="15"/>
  <c r="C26" i="15"/>
  <c r="J26" i="15"/>
  <c r="R26" i="15"/>
  <c r="F25" i="15"/>
  <c r="N25" i="15"/>
  <c r="V25" i="15"/>
  <c r="C25" i="15"/>
  <c r="J25" i="15"/>
  <c r="R25" i="15"/>
  <c r="F24" i="15"/>
  <c r="N24" i="15"/>
  <c r="V24" i="15"/>
  <c r="C24" i="15"/>
  <c r="J24" i="15"/>
  <c r="R24" i="15"/>
  <c r="F23" i="15"/>
  <c r="N23" i="15"/>
  <c r="V23" i="15"/>
  <c r="C23" i="15"/>
  <c r="J23" i="15"/>
  <c r="R23" i="15"/>
  <c r="F22" i="15"/>
  <c r="N22" i="15"/>
  <c r="V22" i="15"/>
  <c r="C22" i="15"/>
  <c r="J22" i="15"/>
  <c r="R22" i="15"/>
  <c r="F21" i="15"/>
  <c r="N21" i="15"/>
  <c r="V21" i="15"/>
  <c r="C21" i="15"/>
  <c r="J21" i="15"/>
  <c r="R21" i="15"/>
  <c r="F20" i="15"/>
  <c r="N20" i="15"/>
  <c r="V20" i="15"/>
  <c r="C20" i="15"/>
  <c r="J20" i="15"/>
  <c r="R20" i="15"/>
  <c r="F19" i="15"/>
  <c r="N19" i="15"/>
  <c r="V19" i="15"/>
  <c r="C19" i="15"/>
  <c r="J19" i="15"/>
  <c r="R19" i="15"/>
  <c r="F18" i="15"/>
  <c r="N18" i="15"/>
  <c r="V18" i="15"/>
  <c r="C18" i="15"/>
  <c r="J18" i="15"/>
  <c r="R18" i="15"/>
  <c r="F17" i="15"/>
  <c r="N17" i="15"/>
  <c r="V17" i="15"/>
  <c r="C17" i="15"/>
  <c r="J17" i="15"/>
  <c r="R17" i="15"/>
  <c r="F16" i="15"/>
  <c r="N16" i="15"/>
  <c r="V16" i="15"/>
  <c r="C16" i="15"/>
  <c r="J16" i="15"/>
  <c r="R16" i="15"/>
  <c r="F15" i="15"/>
  <c r="N15" i="15"/>
  <c r="V15" i="15"/>
  <c r="C15" i="15"/>
  <c r="J15" i="15"/>
  <c r="R15" i="15"/>
  <c r="F14" i="15"/>
  <c r="N14" i="15"/>
  <c r="V14" i="15"/>
  <c r="C14" i="15"/>
  <c r="J14" i="15"/>
  <c r="R14" i="15"/>
  <c r="F13" i="15"/>
  <c r="N13" i="15"/>
  <c r="V13" i="15"/>
  <c r="C13" i="15"/>
  <c r="J13" i="15"/>
  <c r="R13" i="15"/>
  <c r="F12" i="15"/>
  <c r="N12" i="15"/>
  <c r="V12" i="15"/>
  <c r="C12" i="15"/>
  <c r="J12" i="15"/>
  <c r="R12" i="15"/>
  <c r="F11" i="15"/>
  <c r="N11" i="15"/>
  <c r="V11" i="15"/>
  <c r="C11" i="15"/>
  <c r="J11" i="15"/>
  <c r="R11" i="15"/>
  <c r="F10" i="15"/>
  <c r="N10" i="15"/>
  <c r="V10" i="15"/>
  <c r="C10" i="15"/>
  <c r="J10" i="15"/>
  <c r="R10" i="15"/>
  <c r="F9" i="15"/>
  <c r="N9" i="15"/>
  <c r="V9" i="15"/>
  <c r="C9" i="15"/>
  <c r="J9" i="15"/>
  <c r="R9" i="15"/>
  <c r="F8" i="15"/>
  <c r="N8" i="15"/>
  <c r="V8" i="15"/>
  <c r="C8" i="15"/>
  <c r="J8" i="15"/>
  <c r="R8" i="15"/>
  <c r="F7" i="15"/>
  <c r="N7" i="15"/>
  <c r="V7" i="15"/>
  <c r="C7" i="15"/>
  <c r="J7" i="15"/>
  <c r="R7" i="15"/>
  <c r="F6" i="15"/>
  <c r="N6" i="15"/>
  <c r="V6" i="15"/>
  <c r="C6" i="15"/>
  <c r="J6" i="15"/>
  <c r="R6" i="15"/>
  <c r="F5" i="15"/>
  <c r="N5" i="15"/>
  <c r="V5" i="15"/>
  <c r="C5" i="15"/>
  <c r="J5" i="15"/>
  <c r="R5" i="15"/>
  <c r="F4" i="15"/>
  <c r="N4" i="15"/>
  <c r="V4" i="15"/>
  <c r="C4" i="15"/>
  <c r="J4" i="15"/>
  <c r="R4" i="15"/>
  <c r="R142" i="10"/>
  <c r="AI74" i="12"/>
  <c r="Q142" i="10"/>
  <c r="AH74" i="12"/>
  <c r="P142" i="10"/>
  <c r="AG74" i="12"/>
  <c r="O142" i="10"/>
  <c r="AF74" i="12"/>
  <c r="N142" i="10"/>
  <c r="AE74" i="12"/>
  <c r="M142" i="10"/>
  <c r="AD74" i="12"/>
  <c r="L142" i="10"/>
  <c r="AC74" i="12"/>
  <c r="K142" i="10"/>
  <c r="AB74" i="12"/>
  <c r="J142" i="10"/>
  <c r="AA74" i="12"/>
  <c r="I142" i="10"/>
  <c r="Z74" i="12"/>
  <c r="H142" i="10"/>
  <c r="Y74" i="12"/>
  <c r="G142" i="10"/>
  <c r="X74" i="12"/>
  <c r="F142" i="10"/>
  <c r="W74" i="12"/>
  <c r="E142" i="10"/>
  <c r="V74" i="12"/>
  <c r="D142" i="10"/>
  <c r="U74" i="12"/>
  <c r="R72" i="10"/>
  <c r="Q74" i="12"/>
  <c r="Q72" i="10"/>
  <c r="P74" i="12"/>
  <c r="P72" i="10"/>
  <c r="O74" i="12"/>
  <c r="O72" i="10"/>
  <c r="N74" i="12"/>
  <c r="N72" i="10"/>
  <c r="M74" i="12"/>
  <c r="M72" i="10"/>
  <c r="L74" i="12"/>
  <c r="L72" i="10"/>
  <c r="K74" i="12"/>
  <c r="K72" i="10"/>
  <c r="J74" i="12"/>
  <c r="J72" i="10"/>
  <c r="I74" i="12"/>
  <c r="I72" i="10"/>
  <c r="H74" i="12"/>
  <c r="H72" i="10"/>
  <c r="G74" i="12"/>
  <c r="G72" i="10"/>
  <c r="F74" i="12"/>
  <c r="F72" i="10"/>
  <c r="E74" i="12"/>
  <c r="E72" i="10"/>
  <c r="D74" i="12"/>
  <c r="D72" i="10"/>
  <c r="C74" i="12"/>
  <c r="R141" i="10"/>
  <c r="AI73" i="12"/>
  <c r="Q141" i="10"/>
  <c r="AH73" i="12"/>
  <c r="P141" i="10"/>
  <c r="AG73" i="12"/>
  <c r="O141" i="10"/>
  <c r="AF73" i="12"/>
  <c r="N141" i="10"/>
  <c r="AE73" i="12"/>
  <c r="M141" i="10"/>
  <c r="AD73" i="12"/>
  <c r="L141" i="10"/>
  <c r="AC73" i="12"/>
  <c r="K141" i="10"/>
  <c r="AB73" i="12"/>
  <c r="J141" i="10"/>
  <c r="AA73" i="12"/>
  <c r="I141" i="10"/>
  <c r="Z73" i="12"/>
  <c r="H141" i="10"/>
  <c r="Y73" i="12"/>
  <c r="G141" i="10"/>
  <c r="X73" i="12"/>
  <c r="F141" i="10"/>
  <c r="W73" i="12"/>
  <c r="E141" i="10"/>
  <c r="V73" i="12"/>
  <c r="D141" i="10"/>
  <c r="U73" i="12"/>
  <c r="R71" i="10"/>
  <c r="Q73" i="12"/>
  <c r="Q71" i="10"/>
  <c r="P73" i="12"/>
  <c r="P71" i="10"/>
  <c r="O73" i="12"/>
  <c r="O71" i="10"/>
  <c r="N73" i="12"/>
  <c r="N71" i="10"/>
  <c r="M73" i="12"/>
  <c r="M71" i="10"/>
  <c r="L73" i="12"/>
  <c r="L71" i="10"/>
  <c r="K73" i="12"/>
  <c r="K71" i="10"/>
  <c r="J73" i="12"/>
  <c r="J71" i="10"/>
  <c r="I73" i="12"/>
  <c r="I71" i="10"/>
  <c r="H73" i="12"/>
  <c r="H71" i="10"/>
  <c r="G73" i="12"/>
  <c r="G71" i="10"/>
  <c r="F73" i="12"/>
  <c r="F71" i="10"/>
  <c r="E73" i="12"/>
  <c r="E71" i="10"/>
  <c r="D73" i="12"/>
  <c r="D71" i="10"/>
  <c r="C73" i="12"/>
  <c r="R140" i="10"/>
  <c r="AI72" i="12"/>
  <c r="Q140" i="10"/>
  <c r="AH72" i="12"/>
  <c r="P140" i="10"/>
  <c r="AG72" i="12"/>
  <c r="O140" i="10"/>
  <c r="AF72" i="12"/>
  <c r="N140" i="10"/>
  <c r="AE72" i="12"/>
  <c r="M140" i="10"/>
  <c r="AD72" i="12"/>
  <c r="L140" i="10"/>
  <c r="AC72" i="12"/>
  <c r="K140" i="10"/>
  <c r="AB72" i="12"/>
  <c r="J140" i="10"/>
  <c r="AA72" i="12"/>
  <c r="I140" i="10"/>
  <c r="Z72" i="12"/>
  <c r="H140" i="10"/>
  <c r="Y72" i="12"/>
  <c r="G140" i="10"/>
  <c r="X72" i="12"/>
  <c r="F140" i="10"/>
  <c r="W72" i="12"/>
  <c r="E140" i="10"/>
  <c r="V72" i="12"/>
  <c r="D140" i="10"/>
  <c r="U72" i="12"/>
  <c r="R70" i="10"/>
  <c r="Q72" i="12"/>
  <c r="Q70" i="10"/>
  <c r="P72" i="12"/>
  <c r="P70" i="10"/>
  <c r="O72" i="12"/>
  <c r="O70" i="10"/>
  <c r="N72" i="12"/>
  <c r="N70" i="10"/>
  <c r="M72" i="12"/>
  <c r="M70" i="10"/>
  <c r="L72" i="12"/>
  <c r="L70" i="10"/>
  <c r="K72" i="12"/>
  <c r="K70" i="10"/>
  <c r="J72" i="12"/>
  <c r="J70" i="10"/>
  <c r="I72" i="12"/>
  <c r="I70" i="10"/>
  <c r="H72" i="12"/>
  <c r="H70" i="10"/>
  <c r="G72" i="12"/>
  <c r="G70" i="10"/>
  <c r="F72" i="12"/>
  <c r="F70" i="10"/>
  <c r="E72" i="12"/>
  <c r="E70" i="10"/>
  <c r="D72" i="12"/>
  <c r="D70" i="10"/>
  <c r="C72" i="12"/>
  <c r="R139" i="10"/>
  <c r="AI71" i="12"/>
  <c r="Q139" i="10"/>
  <c r="AH71" i="12"/>
  <c r="P139" i="10"/>
  <c r="AG71" i="12"/>
  <c r="O139" i="10"/>
  <c r="AF71" i="12"/>
  <c r="N139" i="10"/>
  <c r="AE71" i="12"/>
  <c r="M139" i="10"/>
  <c r="AD71" i="12"/>
  <c r="L139" i="10"/>
  <c r="AC71" i="12"/>
  <c r="K139" i="10"/>
  <c r="AB71" i="12"/>
  <c r="J139" i="10"/>
  <c r="AA71" i="12"/>
  <c r="I139" i="10"/>
  <c r="Z71" i="12"/>
  <c r="H139" i="10"/>
  <c r="Y71" i="12"/>
  <c r="G139" i="10"/>
  <c r="X71" i="12"/>
  <c r="F139" i="10"/>
  <c r="W71" i="12"/>
  <c r="E139" i="10"/>
  <c r="V71" i="12"/>
  <c r="D139" i="10"/>
  <c r="U71" i="12"/>
  <c r="R69" i="10"/>
  <c r="Q71" i="12"/>
  <c r="Q69" i="10"/>
  <c r="P71" i="12"/>
  <c r="P69" i="10"/>
  <c r="O71" i="12"/>
  <c r="O69" i="10"/>
  <c r="N71" i="12"/>
  <c r="N69" i="10"/>
  <c r="M71" i="12"/>
  <c r="M69" i="10"/>
  <c r="L71" i="12"/>
  <c r="L69" i="10"/>
  <c r="K71" i="12"/>
  <c r="K69" i="10"/>
  <c r="J71" i="12"/>
  <c r="J69" i="10"/>
  <c r="I71" i="12"/>
  <c r="I69" i="10"/>
  <c r="H71" i="12"/>
  <c r="H69" i="10"/>
  <c r="G71" i="12"/>
  <c r="G69" i="10"/>
  <c r="F71" i="12"/>
  <c r="F69" i="10"/>
  <c r="E71" i="12"/>
  <c r="E69" i="10"/>
  <c r="D71" i="12"/>
  <c r="D69" i="10"/>
  <c r="C71" i="12"/>
  <c r="R138" i="10"/>
  <c r="AI70" i="12"/>
  <c r="Q138" i="10"/>
  <c r="AH70" i="12"/>
  <c r="P138" i="10"/>
  <c r="AG70" i="12"/>
  <c r="O138" i="10"/>
  <c r="AF70" i="12"/>
  <c r="N138" i="10"/>
  <c r="AE70" i="12"/>
  <c r="M138" i="10"/>
  <c r="AD70" i="12"/>
  <c r="L138" i="10"/>
  <c r="AC70" i="12"/>
  <c r="K138" i="10"/>
  <c r="AB70" i="12"/>
  <c r="J138" i="10"/>
  <c r="AA70" i="12"/>
  <c r="I138" i="10"/>
  <c r="Z70" i="12"/>
  <c r="H138" i="10"/>
  <c r="Y70" i="12"/>
  <c r="G138" i="10"/>
  <c r="X70" i="12"/>
  <c r="F138" i="10"/>
  <c r="W70" i="12"/>
  <c r="E138" i="10"/>
  <c r="V70" i="12"/>
  <c r="D138" i="10"/>
  <c r="U70" i="12"/>
  <c r="R68" i="10"/>
  <c r="Q70" i="12"/>
  <c r="Q68" i="10"/>
  <c r="P70" i="12"/>
  <c r="P68" i="10"/>
  <c r="O70" i="12"/>
  <c r="O68" i="10"/>
  <c r="N70" i="12"/>
  <c r="N68" i="10"/>
  <c r="M70" i="12"/>
  <c r="M68" i="10"/>
  <c r="L70" i="12"/>
  <c r="L68" i="10"/>
  <c r="K70" i="12"/>
  <c r="K68" i="10"/>
  <c r="J70" i="12"/>
  <c r="J68" i="10"/>
  <c r="I70" i="12"/>
  <c r="I68" i="10"/>
  <c r="H70" i="12"/>
  <c r="H68" i="10"/>
  <c r="G70" i="12"/>
  <c r="G68" i="10"/>
  <c r="F70" i="12"/>
  <c r="F68" i="10"/>
  <c r="E70" i="12"/>
  <c r="E68" i="10"/>
  <c r="D70" i="12"/>
  <c r="D68" i="10"/>
  <c r="C70" i="12"/>
  <c r="R137" i="10"/>
  <c r="AI69" i="12"/>
  <c r="Q137" i="10"/>
  <c r="AH69" i="12"/>
  <c r="P137" i="10"/>
  <c r="AG69" i="12"/>
  <c r="O137" i="10"/>
  <c r="AF69" i="12"/>
  <c r="N137" i="10"/>
  <c r="AE69" i="12"/>
  <c r="M137" i="10"/>
  <c r="AD69" i="12"/>
  <c r="L137" i="10"/>
  <c r="AC69" i="12"/>
  <c r="K137" i="10"/>
  <c r="AB69" i="12"/>
  <c r="J137" i="10"/>
  <c r="AA69" i="12"/>
  <c r="I137" i="10"/>
  <c r="Z69" i="12"/>
  <c r="H137" i="10"/>
  <c r="Y69" i="12"/>
  <c r="G137" i="10"/>
  <c r="X69" i="12"/>
  <c r="F137" i="10"/>
  <c r="W69" i="12"/>
  <c r="E137" i="10"/>
  <c r="V69" i="12"/>
  <c r="D137" i="10"/>
  <c r="U69" i="12"/>
  <c r="R67" i="10"/>
  <c r="Q69" i="12"/>
  <c r="Q67" i="10"/>
  <c r="P69" i="12"/>
  <c r="P67" i="10"/>
  <c r="O69" i="12"/>
  <c r="O67" i="10"/>
  <c r="N69" i="12"/>
  <c r="N67" i="10"/>
  <c r="M69" i="12"/>
  <c r="M67" i="10"/>
  <c r="L69" i="12"/>
  <c r="L67" i="10"/>
  <c r="K69" i="12"/>
  <c r="K67" i="10"/>
  <c r="J69" i="12"/>
  <c r="J67" i="10"/>
  <c r="I69" i="12"/>
  <c r="I67" i="10"/>
  <c r="H69" i="12"/>
  <c r="H67" i="10"/>
  <c r="G69" i="12"/>
  <c r="G67" i="10"/>
  <c r="F69" i="12"/>
  <c r="F67" i="10"/>
  <c r="E69" i="12"/>
  <c r="E67" i="10"/>
  <c r="D69" i="12"/>
  <c r="D67" i="10"/>
  <c r="C69" i="12"/>
  <c r="R136" i="10"/>
  <c r="AI68" i="12"/>
  <c r="Q136" i="10"/>
  <c r="AH68" i="12"/>
  <c r="P136" i="10"/>
  <c r="AG68" i="12"/>
  <c r="O136" i="10"/>
  <c r="AF68" i="12"/>
  <c r="N136" i="10"/>
  <c r="AE68" i="12"/>
  <c r="M136" i="10"/>
  <c r="AD68" i="12"/>
  <c r="L136" i="10"/>
  <c r="AC68" i="12"/>
  <c r="K136" i="10"/>
  <c r="AB68" i="12"/>
  <c r="J136" i="10"/>
  <c r="AA68" i="12"/>
  <c r="I136" i="10"/>
  <c r="Z68" i="12"/>
  <c r="H136" i="10"/>
  <c r="Y68" i="12"/>
  <c r="G136" i="10"/>
  <c r="X68" i="12"/>
  <c r="F136" i="10"/>
  <c r="W68" i="12"/>
  <c r="E136" i="10"/>
  <c r="V68" i="12"/>
  <c r="D136" i="10"/>
  <c r="U68" i="12"/>
  <c r="R66" i="10"/>
  <c r="Q68" i="12"/>
  <c r="Q66" i="10"/>
  <c r="P68" i="12"/>
  <c r="P66" i="10"/>
  <c r="O68" i="12"/>
  <c r="O66" i="10"/>
  <c r="N68" i="12"/>
  <c r="N66" i="10"/>
  <c r="M68" i="12"/>
  <c r="M66" i="10"/>
  <c r="L68" i="12"/>
  <c r="L66" i="10"/>
  <c r="K68" i="12"/>
  <c r="K66" i="10"/>
  <c r="J68" i="12"/>
  <c r="J66" i="10"/>
  <c r="I68" i="12"/>
  <c r="I66" i="10"/>
  <c r="H68" i="12"/>
  <c r="H66" i="10"/>
  <c r="G68" i="12"/>
  <c r="G66" i="10"/>
  <c r="F68" i="12"/>
  <c r="F66" i="10"/>
  <c r="E68" i="12"/>
  <c r="E66" i="10"/>
  <c r="D68" i="12"/>
  <c r="D66" i="10"/>
  <c r="C68" i="12"/>
  <c r="R135" i="10"/>
  <c r="AI67" i="12"/>
  <c r="Q135" i="10"/>
  <c r="AH67" i="12"/>
  <c r="P135" i="10"/>
  <c r="AG67" i="12"/>
  <c r="O135" i="10"/>
  <c r="AF67" i="12"/>
  <c r="N135" i="10"/>
  <c r="AE67" i="12"/>
  <c r="M135" i="10"/>
  <c r="AD67" i="12"/>
  <c r="L135" i="10"/>
  <c r="AC67" i="12"/>
  <c r="K135" i="10"/>
  <c r="AB67" i="12"/>
  <c r="J135" i="10"/>
  <c r="AA67" i="12"/>
  <c r="I135" i="10"/>
  <c r="Z67" i="12"/>
  <c r="H135" i="10"/>
  <c r="Y67" i="12"/>
  <c r="G135" i="10"/>
  <c r="X67" i="12"/>
  <c r="F135" i="10"/>
  <c r="W67" i="12"/>
  <c r="E135" i="10"/>
  <c r="V67" i="12"/>
  <c r="D135" i="10"/>
  <c r="U67" i="12"/>
  <c r="R65" i="10"/>
  <c r="Q67" i="12"/>
  <c r="Q65" i="10"/>
  <c r="P67" i="12"/>
  <c r="P65" i="10"/>
  <c r="O67" i="12"/>
  <c r="O65" i="10"/>
  <c r="N67" i="12"/>
  <c r="N65" i="10"/>
  <c r="M67" i="12"/>
  <c r="M65" i="10"/>
  <c r="L67" i="12"/>
  <c r="L65" i="10"/>
  <c r="K67" i="12"/>
  <c r="K65" i="10"/>
  <c r="J67" i="12"/>
  <c r="J65" i="10"/>
  <c r="I67" i="12"/>
  <c r="I65" i="10"/>
  <c r="H67" i="12"/>
  <c r="H65" i="10"/>
  <c r="G67" i="12"/>
  <c r="G65" i="10"/>
  <c r="F67" i="12"/>
  <c r="F65" i="10"/>
  <c r="E67" i="12"/>
  <c r="E65" i="10"/>
  <c r="D67" i="12"/>
  <c r="D65" i="10"/>
  <c r="C67" i="12"/>
  <c r="R134" i="10"/>
  <c r="AI66" i="12"/>
  <c r="Q134" i="10"/>
  <c r="AH66" i="12"/>
  <c r="P134" i="10"/>
  <c r="AG66" i="12"/>
  <c r="O134" i="10"/>
  <c r="AF66" i="12"/>
  <c r="N134" i="10"/>
  <c r="AE66" i="12"/>
  <c r="M134" i="10"/>
  <c r="AD66" i="12"/>
  <c r="L134" i="10"/>
  <c r="AC66" i="12"/>
  <c r="K134" i="10"/>
  <c r="AB66" i="12"/>
  <c r="J134" i="10"/>
  <c r="AA66" i="12"/>
  <c r="I134" i="10"/>
  <c r="Z66" i="12"/>
  <c r="H134" i="10"/>
  <c r="Y66" i="12"/>
  <c r="G134" i="10"/>
  <c r="X66" i="12"/>
  <c r="F134" i="10"/>
  <c r="W66" i="12"/>
  <c r="E134" i="10"/>
  <c r="V66" i="12"/>
  <c r="D134" i="10"/>
  <c r="U66" i="12"/>
  <c r="R64" i="10"/>
  <c r="Q66" i="12"/>
  <c r="Q64" i="10"/>
  <c r="P66" i="12"/>
  <c r="P64" i="10"/>
  <c r="O66" i="12"/>
  <c r="O64" i="10"/>
  <c r="N66" i="12"/>
  <c r="N64" i="10"/>
  <c r="M66" i="12"/>
  <c r="M64" i="10"/>
  <c r="L66" i="12"/>
  <c r="L64" i="10"/>
  <c r="K66" i="12"/>
  <c r="K64" i="10"/>
  <c r="J66" i="12"/>
  <c r="J64" i="10"/>
  <c r="I66" i="12"/>
  <c r="I64" i="10"/>
  <c r="H66" i="12"/>
  <c r="H64" i="10"/>
  <c r="G66" i="12"/>
  <c r="G64" i="10"/>
  <c r="F66" i="12"/>
  <c r="F64" i="10"/>
  <c r="E66" i="12"/>
  <c r="E64" i="10"/>
  <c r="D66" i="12"/>
  <c r="D64" i="10"/>
  <c r="C66" i="12"/>
  <c r="R133" i="10"/>
  <c r="AI65" i="12"/>
  <c r="Q133" i="10"/>
  <c r="AH65" i="12"/>
  <c r="P133" i="10"/>
  <c r="AG65" i="12"/>
  <c r="O133" i="10"/>
  <c r="AF65" i="12"/>
  <c r="N133" i="10"/>
  <c r="AE65" i="12"/>
  <c r="M133" i="10"/>
  <c r="AD65" i="12"/>
  <c r="L133" i="10"/>
  <c r="AC65" i="12"/>
  <c r="K133" i="10"/>
  <c r="AB65" i="12"/>
  <c r="J133" i="10"/>
  <c r="AA65" i="12"/>
  <c r="I133" i="10"/>
  <c r="Z65" i="12"/>
  <c r="H133" i="10"/>
  <c r="Y65" i="12"/>
  <c r="G133" i="10"/>
  <c r="X65" i="12"/>
  <c r="F133" i="10"/>
  <c r="W65" i="12"/>
  <c r="E133" i="10"/>
  <c r="V65" i="12"/>
  <c r="D133" i="10"/>
  <c r="U65" i="12"/>
  <c r="R63" i="10"/>
  <c r="Q65" i="12"/>
  <c r="Q63" i="10"/>
  <c r="P65" i="12"/>
  <c r="P63" i="10"/>
  <c r="O65" i="12"/>
  <c r="O63" i="10"/>
  <c r="N65" i="12"/>
  <c r="N63" i="10"/>
  <c r="M65" i="12"/>
  <c r="M63" i="10"/>
  <c r="L65" i="12"/>
  <c r="L63" i="10"/>
  <c r="K65" i="12"/>
  <c r="K63" i="10"/>
  <c r="J65" i="12"/>
  <c r="J63" i="10"/>
  <c r="I65" i="12"/>
  <c r="I63" i="10"/>
  <c r="H65" i="12"/>
  <c r="H63" i="10"/>
  <c r="G65" i="12"/>
  <c r="G63" i="10"/>
  <c r="F65" i="12"/>
  <c r="F63" i="10"/>
  <c r="E65" i="12"/>
  <c r="E63" i="10"/>
  <c r="D65" i="12"/>
  <c r="D63" i="10"/>
  <c r="C65" i="12"/>
  <c r="R132" i="10"/>
  <c r="AI64" i="12"/>
  <c r="Q132" i="10"/>
  <c r="AH64" i="12"/>
  <c r="P132" i="10"/>
  <c r="AG64" i="12"/>
  <c r="O132" i="10"/>
  <c r="AF64" i="12"/>
  <c r="N132" i="10"/>
  <c r="AE64" i="12"/>
  <c r="M132" i="10"/>
  <c r="AD64" i="12"/>
  <c r="L132" i="10"/>
  <c r="AC64" i="12"/>
  <c r="K132" i="10"/>
  <c r="AB64" i="12"/>
  <c r="J132" i="10"/>
  <c r="AA64" i="12"/>
  <c r="I132" i="10"/>
  <c r="Z64" i="12"/>
  <c r="H132" i="10"/>
  <c r="Y64" i="12"/>
  <c r="G132" i="10"/>
  <c r="X64" i="12"/>
  <c r="F132" i="10"/>
  <c r="W64" i="12"/>
  <c r="E132" i="10"/>
  <c r="V64" i="12"/>
  <c r="D132" i="10"/>
  <c r="U64" i="12"/>
  <c r="R62" i="10"/>
  <c r="Q64" i="12"/>
  <c r="Q62" i="10"/>
  <c r="P64" i="12"/>
  <c r="P62" i="10"/>
  <c r="O64" i="12"/>
  <c r="O62" i="10"/>
  <c r="N64" i="12"/>
  <c r="N62" i="10"/>
  <c r="M64" i="12"/>
  <c r="M62" i="10"/>
  <c r="L64" i="12"/>
  <c r="L62" i="10"/>
  <c r="K64" i="12"/>
  <c r="K62" i="10"/>
  <c r="J64" i="12"/>
  <c r="J62" i="10"/>
  <c r="I64" i="12"/>
  <c r="I62" i="10"/>
  <c r="H64" i="12"/>
  <c r="H62" i="10"/>
  <c r="G64" i="12"/>
  <c r="G62" i="10"/>
  <c r="F64" i="12"/>
  <c r="F62" i="10"/>
  <c r="E64" i="12"/>
  <c r="E62" i="10"/>
  <c r="D64" i="12"/>
  <c r="D62" i="10"/>
  <c r="C64" i="12"/>
  <c r="R131" i="10"/>
  <c r="AI63" i="12"/>
  <c r="Q131" i="10"/>
  <c r="AH63" i="12"/>
  <c r="P131" i="10"/>
  <c r="AG63" i="12"/>
  <c r="O131" i="10"/>
  <c r="AF63" i="12"/>
  <c r="N131" i="10"/>
  <c r="AE63" i="12"/>
  <c r="M131" i="10"/>
  <c r="AD63" i="12"/>
  <c r="L131" i="10"/>
  <c r="AC63" i="12"/>
  <c r="K131" i="10"/>
  <c r="AB63" i="12"/>
  <c r="J131" i="10"/>
  <c r="AA63" i="12"/>
  <c r="I131" i="10"/>
  <c r="Z63" i="12"/>
  <c r="H131" i="10"/>
  <c r="Y63" i="12"/>
  <c r="G131" i="10"/>
  <c r="X63" i="12"/>
  <c r="F131" i="10"/>
  <c r="W63" i="12"/>
  <c r="E131" i="10"/>
  <c r="V63" i="12"/>
  <c r="D131" i="10"/>
  <c r="U63" i="12"/>
  <c r="R61" i="10"/>
  <c r="Q63" i="12"/>
  <c r="Q61" i="10"/>
  <c r="P63" i="12"/>
  <c r="P61" i="10"/>
  <c r="O63" i="12"/>
  <c r="O61" i="10"/>
  <c r="N63" i="12"/>
  <c r="N61" i="10"/>
  <c r="M63" i="12"/>
  <c r="M61" i="10"/>
  <c r="L63" i="12"/>
  <c r="L61" i="10"/>
  <c r="K63" i="12"/>
  <c r="K61" i="10"/>
  <c r="J63" i="12"/>
  <c r="J61" i="10"/>
  <c r="I63" i="12"/>
  <c r="I61" i="10"/>
  <c r="H63" i="12"/>
  <c r="H61" i="10"/>
  <c r="G63" i="12"/>
  <c r="G61" i="10"/>
  <c r="F63" i="12"/>
  <c r="F61" i="10"/>
  <c r="E63" i="12"/>
  <c r="E61" i="10"/>
  <c r="D63" i="12"/>
  <c r="D61" i="10"/>
  <c r="C63" i="12"/>
  <c r="R130" i="10"/>
  <c r="AI62" i="12"/>
  <c r="Q130" i="10"/>
  <c r="AH62" i="12"/>
  <c r="P130" i="10"/>
  <c r="AG62" i="12"/>
  <c r="O130" i="10"/>
  <c r="AF62" i="12"/>
  <c r="N130" i="10"/>
  <c r="AE62" i="12"/>
  <c r="M130" i="10"/>
  <c r="AD62" i="12"/>
  <c r="L130" i="10"/>
  <c r="AC62" i="12"/>
  <c r="K130" i="10"/>
  <c r="AB62" i="12"/>
  <c r="J130" i="10"/>
  <c r="AA62" i="12"/>
  <c r="I130" i="10"/>
  <c r="Z62" i="12"/>
  <c r="H130" i="10"/>
  <c r="Y62" i="12"/>
  <c r="G130" i="10"/>
  <c r="X62" i="12"/>
  <c r="F130" i="10"/>
  <c r="W62" i="12"/>
  <c r="E130" i="10"/>
  <c r="V62" i="12"/>
  <c r="D130" i="10"/>
  <c r="U62" i="12"/>
  <c r="R60" i="10"/>
  <c r="Q62" i="12"/>
  <c r="Q60" i="10"/>
  <c r="P62" i="12"/>
  <c r="P60" i="10"/>
  <c r="O62" i="12"/>
  <c r="O60" i="10"/>
  <c r="N62" i="12"/>
  <c r="N60" i="10"/>
  <c r="M62" i="12"/>
  <c r="M60" i="10"/>
  <c r="L62" i="12"/>
  <c r="L60" i="10"/>
  <c r="K62" i="12"/>
  <c r="K60" i="10"/>
  <c r="J62" i="12"/>
  <c r="J60" i="10"/>
  <c r="I62" i="12"/>
  <c r="I60" i="10"/>
  <c r="H62" i="12"/>
  <c r="H60" i="10"/>
  <c r="G62" i="12"/>
  <c r="G60" i="10"/>
  <c r="F62" i="12"/>
  <c r="F60" i="10"/>
  <c r="E62" i="12"/>
  <c r="E60" i="10"/>
  <c r="D62" i="12"/>
  <c r="D60" i="10"/>
  <c r="C62" i="12"/>
  <c r="R129" i="10"/>
  <c r="AI61" i="12"/>
  <c r="Q129" i="10"/>
  <c r="AH61" i="12"/>
  <c r="P129" i="10"/>
  <c r="AG61" i="12"/>
  <c r="O129" i="10"/>
  <c r="AF61" i="12"/>
  <c r="N129" i="10"/>
  <c r="AE61" i="12"/>
  <c r="M129" i="10"/>
  <c r="AD61" i="12"/>
  <c r="L129" i="10"/>
  <c r="AC61" i="12"/>
  <c r="K129" i="10"/>
  <c r="AB61" i="12"/>
  <c r="J129" i="10"/>
  <c r="AA61" i="12"/>
  <c r="I129" i="10"/>
  <c r="Z61" i="12"/>
  <c r="H129" i="10"/>
  <c r="Y61" i="12"/>
  <c r="G129" i="10"/>
  <c r="X61" i="12"/>
  <c r="F129" i="10"/>
  <c r="W61" i="12"/>
  <c r="E129" i="10"/>
  <c r="V61" i="12"/>
  <c r="D129" i="10"/>
  <c r="U61" i="12"/>
  <c r="R59" i="10"/>
  <c r="Q61" i="12"/>
  <c r="Q59" i="10"/>
  <c r="P61" i="12"/>
  <c r="P59" i="10"/>
  <c r="O61" i="12"/>
  <c r="O59" i="10"/>
  <c r="N61" i="12"/>
  <c r="N59" i="10"/>
  <c r="M61" i="12"/>
  <c r="M59" i="10"/>
  <c r="L61" i="12"/>
  <c r="L59" i="10"/>
  <c r="K61" i="12"/>
  <c r="K59" i="10"/>
  <c r="J61" i="12"/>
  <c r="J59" i="10"/>
  <c r="I61" i="12"/>
  <c r="I59" i="10"/>
  <c r="H61" i="12"/>
  <c r="H59" i="10"/>
  <c r="G61" i="12"/>
  <c r="G59" i="10"/>
  <c r="F61" i="12"/>
  <c r="F59" i="10"/>
  <c r="E61" i="12"/>
  <c r="E59" i="10"/>
  <c r="D61" i="12"/>
  <c r="D59" i="10"/>
  <c r="C61" i="12"/>
  <c r="R128" i="10"/>
  <c r="AI60" i="12"/>
  <c r="Q128" i="10"/>
  <c r="AH60" i="12"/>
  <c r="P128" i="10"/>
  <c r="AG60" i="12"/>
  <c r="O128" i="10"/>
  <c r="AF60" i="12"/>
  <c r="N128" i="10"/>
  <c r="AE60" i="12"/>
  <c r="M128" i="10"/>
  <c r="AD60" i="12"/>
  <c r="L128" i="10"/>
  <c r="AC60" i="12"/>
  <c r="K128" i="10"/>
  <c r="AB60" i="12"/>
  <c r="J128" i="10"/>
  <c r="AA60" i="12"/>
  <c r="I128" i="10"/>
  <c r="Z60" i="12"/>
  <c r="H128" i="10"/>
  <c r="Y60" i="12"/>
  <c r="G128" i="10"/>
  <c r="X60" i="12"/>
  <c r="F128" i="10"/>
  <c r="W60" i="12"/>
  <c r="E128" i="10"/>
  <c r="V60" i="12"/>
  <c r="D128" i="10"/>
  <c r="U60" i="12"/>
  <c r="R58" i="10"/>
  <c r="Q60" i="12"/>
  <c r="Q58" i="10"/>
  <c r="P60" i="12"/>
  <c r="P58" i="10"/>
  <c r="O60" i="12"/>
  <c r="O58" i="10"/>
  <c r="N60" i="12"/>
  <c r="N58" i="10"/>
  <c r="M60" i="12"/>
  <c r="M58" i="10"/>
  <c r="L60" i="12"/>
  <c r="L58" i="10"/>
  <c r="K60" i="12"/>
  <c r="K58" i="10"/>
  <c r="J60" i="12"/>
  <c r="J58" i="10"/>
  <c r="I60" i="12"/>
  <c r="I58" i="10"/>
  <c r="H60" i="12"/>
  <c r="H58" i="10"/>
  <c r="G60" i="12"/>
  <c r="G58" i="10"/>
  <c r="F60" i="12"/>
  <c r="F58" i="10"/>
  <c r="E60" i="12"/>
  <c r="E58" i="10"/>
  <c r="D60" i="12"/>
  <c r="D58" i="10"/>
  <c r="C60" i="12"/>
  <c r="R127" i="10"/>
  <c r="AI59" i="12"/>
  <c r="Q127" i="10"/>
  <c r="AH59" i="12"/>
  <c r="P127" i="10"/>
  <c r="AG59" i="12"/>
  <c r="O127" i="10"/>
  <c r="AF59" i="12"/>
  <c r="N127" i="10"/>
  <c r="AE59" i="12"/>
  <c r="M127" i="10"/>
  <c r="AD59" i="12"/>
  <c r="L127" i="10"/>
  <c r="AC59" i="12"/>
  <c r="K127" i="10"/>
  <c r="AB59" i="12"/>
  <c r="J127" i="10"/>
  <c r="AA59" i="12"/>
  <c r="I127" i="10"/>
  <c r="Z59" i="12"/>
  <c r="H127" i="10"/>
  <c r="Y59" i="12"/>
  <c r="G127" i="10"/>
  <c r="X59" i="12"/>
  <c r="F127" i="10"/>
  <c r="W59" i="12"/>
  <c r="E127" i="10"/>
  <c r="V59" i="12"/>
  <c r="D127" i="10"/>
  <c r="U59" i="12"/>
  <c r="R57" i="10"/>
  <c r="Q59" i="12"/>
  <c r="Q57" i="10"/>
  <c r="P59" i="12"/>
  <c r="P57" i="10"/>
  <c r="O59" i="12"/>
  <c r="O57" i="10"/>
  <c r="N59" i="12"/>
  <c r="N57" i="10"/>
  <c r="M59" i="12"/>
  <c r="M57" i="10"/>
  <c r="L59" i="12"/>
  <c r="L57" i="10"/>
  <c r="K59" i="12"/>
  <c r="K57" i="10"/>
  <c r="J59" i="12"/>
  <c r="J57" i="10"/>
  <c r="I59" i="12"/>
  <c r="I57" i="10"/>
  <c r="H59" i="12"/>
  <c r="H57" i="10"/>
  <c r="G59" i="12"/>
  <c r="G57" i="10"/>
  <c r="F59" i="12"/>
  <c r="F57" i="10"/>
  <c r="E59" i="12"/>
  <c r="E57" i="10"/>
  <c r="D59" i="12"/>
  <c r="D57" i="10"/>
  <c r="C59" i="12"/>
  <c r="R126" i="10"/>
  <c r="AI58" i="12"/>
  <c r="Q126" i="10"/>
  <c r="AH58" i="12"/>
  <c r="P126" i="10"/>
  <c r="AG58" i="12"/>
  <c r="O126" i="10"/>
  <c r="AF58" i="12"/>
  <c r="N126" i="10"/>
  <c r="AE58" i="12"/>
  <c r="M126" i="10"/>
  <c r="AD58" i="12"/>
  <c r="L126" i="10"/>
  <c r="AC58" i="12"/>
  <c r="K126" i="10"/>
  <c r="AB58" i="12"/>
  <c r="J126" i="10"/>
  <c r="AA58" i="12"/>
  <c r="I126" i="10"/>
  <c r="Z58" i="12"/>
  <c r="H126" i="10"/>
  <c r="Y58" i="12"/>
  <c r="G126" i="10"/>
  <c r="X58" i="12"/>
  <c r="F126" i="10"/>
  <c r="W58" i="12"/>
  <c r="E126" i="10"/>
  <c r="V58" i="12"/>
  <c r="D126" i="10"/>
  <c r="U58" i="12"/>
  <c r="R56" i="10"/>
  <c r="Q58" i="12"/>
  <c r="Q56" i="10"/>
  <c r="P58" i="12"/>
  <c r="P56" i="10"/>
  <c r="O58" i="12"/>
  <c r="O56" i="10"/>
  <c r="N58" i="12"/>
  <c r="N56" i="10"/>
  <c r="M58" i="12"/>
  <c r="M56" i="10"/>
  <c r="L58" i="12"/>
  <c r="L56" i="10"/>
  <c r="K58" i="12"/>
  <c r="K56" i="10"/>
  <c r="J58" i="12"/>
  <c r="J56" i="10"/>
  <c r="I58" i="12"/>
  <c r="I56" i="10"/>
  <c r="H58" i="12"/>
  <c r="H56" i="10"/>
  <c r="G58" i="12"/>
  <c r="G56" i="10"/>
  <c r="F58" i="12"/>
  <c r="F56" i="10"/>
  <c r="E58" i="12"/>
  <c r="E56" i="10"/>
  <c r="D58" i="12"/>
  <c r="D56" i="10"/>
  <c r="C58" i="12"/>
  <c r="R125" i="10"/>
  <c r="AI57" i="12"/>
  <c r="Q125" i="10"/>
  <c r="AH57" i="12"/>
  <c r="P125" i="10"/>
  <c r="AG57" i="12"/>
  <c r="O125" i="10"/>
  <c r="AF57" i="12"/>
  <c r="N125" i="10"/>
  <c r="AE57" i="12"/>
  <c r="M125" i="10"/>
  <c r="AD57" i="12"/>
  <c r="L125" i="10"/>
  <c r="AC57" i="12"/>
  <c r="K125" i="10"/>
  <c r="AB57" i="12"/>
  <c r="J125" i="10"/>
  <c r="AA57" i="12"/>
  <c r="I125" i="10"/>
  <c r="Z57" i="12"/>
  <c r="H125" i="10"/>
  <c r="Y57" i="12"/>
  <c r="G125" i="10"/>
  <c r="X57" i="12"/>
  <c r="F125" i="10"/>
  <c r="W57" i="12"/>
  <c r="E125" i="10"/>
  <c r="V57" i="12"/>
  <c r="D125" i="10"/>
  <c r="U57" i="12"/>
  <c r="R55" i="10"/>
  <c r="Q57" i="12"/>
  <c r="Q55" i="10"/>
  <c r="P57" i="12"/>
  <c r="P55" i="10"/>
  <c r="O57" i="12"/>
  <c r="O55" i="10"/>
  <c r="N57" i="12"/>
  <c r="N55" i="10"/>
  <c r="M57" i="12"/>
  <c r="M55" i="10"/>
  <c r="L57" i="12"/>
  <c r="L55" i="10"/>
  <c r="K57" i="12"/>
  <c r="K55" i="10"/>
  <c r="J57" i="12"/>
  <c r="J55" i="10"/>
  <c r="I57" i="12"/>
  <c r="I55" i="10"/>
  <c r="H57" i="12"/>
  <c r="H55" i="10"/>
  <c r="G57" i="12"/>
  <c r="G55" i="10"/>
  <c r="F57" i="12"/>
  <c r="F55" i="10"/>
  <c r="E57" i="12"/>
  <c r="E55" i="10"/>
  <c r="D57" i="12"/>
  <c r="D55" i="10"/>
  <c r="C57" i="12"/>
  <c r="R124" i="10"/>
  <c r="AI56" i="12"/>
  <c r="Q124" i="10"/>
  <c r="AH56" i="12"/>
  <c r="P124" i="10"/>
  <c r="AG56" i="12"/>
  <c r="O124" i="10"/>
  <c r="AF56" i="12"/>
  <c r="N124" i="10"/>
  <c r="AE56" i="12"/>
  <c r="M124" i="10"/>
  <c r="AD56" i="12"/>
  <c r="L124" i="10"/>
  <c r="AC56" i="12"/>
  <c r="K124" i="10"/>
  <c r="AB56" i="12"/>
  <c r="J124" i="10"/>
  <c r="AA56" i="12"/>
  <c r="I124" i="10"/>
  <c r="Z56" i="12"/>
  <c r="H124" i="10"/>
  <c r="Y56" i="12"/>
  <c r="G124" i="10"/>
  <c r="X56" i="12"/>
  <c r="F124" i="10"/>
  <c r="W56" i="12"/>
  <c r="E124" i="10"/>
  <c r="V56" i="12"/>
  <c r="D124" i="10"/>
  <c r="U56" i="12"/>
  <c r="R54" i="10"/>
  <c r="Q56" i="12"/>
  <c r="Q54" i="10"/>
  <c r="P56" i="12"/>
  <c r="P54" i="10"/>
  <c r="O56" i="12"/>
  <c r="O54" i="10"/>
  <c r="N56" i="12"/>
  <c r="N54" i="10"/>
  <c r="M56" i="12"/>
  <c r="M54" i="10"/>
  <c r="L56" i="12"/>
  <c r="L54" i="10"/>
  <c r="K56" i="12"/>
  <c r="K54" i="10"/>
  <c r="J56" i="12"/>
  <c r="J54" i="10"/>
  <c r="I56" i="12"/>
  <c r="I54" i="10"/>
  <c r="H56" i="12"/>
  <c r="H54" i="10"/>
  <c r="G56" i="12"/>
  <c r="G54" i="10"/>
  <c r="F56" i="12"/>
  <c r="F54" i="10"/>
  <c r="E56" i="12"/>
  <c r="E54" i="10"/>
  <c r="D56" i="12"/>
  <c r="D54" i="10"/>
  <c r="C56" i="12"/>
  <c r="R123" i="10"/>
  <c r="AI55" i="12"/>
  <c r="Q123" i="10"/>
  <c r="AH55" i="12"/>
  <c r="P123" i="10"/>
  <c r="AG55" i="12"/>
  <c r="O123" i="10"/>
  <c r="AF55" i="12"/>
  <c r="N123" i="10"/>
  <c r="AE55" i="12"/>
  <c r="M123" i="10"/>
  <c r="AD55" i="12"/>
  <c r="L123" i="10"/>
  <c r="AC55" i="12"/>
  <c r="K123" i="10"/>
  <c r="AB55" i="12"/>
  <c r="J123" i="10"/>
  <c r="AA55" i="12"/>
  <c r="I123" i="10"/>
  <c r="Z55" i="12"/>
  <c r="H123" i="10"/>
  <c r="Y55" i="12"/>
  <c r="G123" i="10"/>
  <c r="X55" i="12"/>
  <c r="F123" i="10"/>
  <c r="W55" i="12"/>
  <c r="E123" i="10"/>
  <c r="V55" i="12"/>
  <c r="D123" i="10"/>
  <c r="U55" i="12"/>
  <c r="R53" i="10"/>
  <c r="Q55" i="12"/>
  <c r="Q53" i="10"/>
  <c r="P55" i="12"/>
  <c r="P53" i="10"/>
  <c r="O55" i="12"/>
  <c r="O53" i="10"/>
  <c r="N55" i="12"/>
  <c r="N53" i="10"/>
  <c r="M55" i="12"/>
  <c r="M53" i="10"/>
  <c r="L55" i="12"/>
  <c r="L53" i="10"/>
  <c r="K55" i="12"/>
  <c r="K53" i="10"/>
  <c r="J55" i="12"/>
  <c r="J53" i="10"/>
  <c r="I55" i="12"/>
  <c r="I53" i="10"/>
  <c r="H55" i="12"/>
  <c r="H53" i="10"/>
  <c r="G55" i="12"/>
  <c r="G53" i="10"/>
  <c r="F55" i="12"/>
  <c r="F53" i="10"/>
  <c r="E55" i="12"/>
  <c r="E53" i="10"/>
  <c r="D55" i="12"/>
  <c r="D53" i="10"/>
  <c r="C55" i="12"/>
  <c r="R122" i="10"/>
  <c r="AI54" i="12"/>
  <c r="Q122" i="10"/>
  <c r="AH54" i="12"/>
  <c r="P122" i="10"/>
  <c r="AG54" i="12"/>
  <c r="O122" i="10"/>
  <c r="AF54" i="12"/>
  <c r="N122" i="10"/>
  <c r="AE54" i="12"/>
  <c r="M122" i="10"/>
  <c r="AD54" i="12"/>
  <c r="L122" i="10"/>
  <c r="AC54" i="12"/>
  <c r="K122" i="10"/>
  <c r="AB54" i="12"/>
  <c r="J122" i="10"/>
  <c r="AA54" i="12"/>
  <c r="I122" i="10"/>
  <c r="Z54" i="12"/>
  <c r="H122" i="10"/>
  <c r="Y54" i="12"/>
  <c r="G122" i="10"/>
  <c r="X54" i="12"/>
  <c r="F122" i="10"/>
  <c r="W54" i="12"/>
  <c r="E122" i="10"/>
  <c r="V54" i="12"/>
  <c r="D122" i="10"/>
  <c r="U54" i="12"/>
  <c r="R52" i="10"/>
  <c r="Q54" i="12"/>
  <c r="Q52" i="10"/>
  <c r="P54" i="12"/>
  <c r="P52" i="10"/>
  <c r="O54" i="12"/>
  <c r="O52" i="10"/>
  <c r="N54" i="12"/>
  <c r="N52" i="10"/>
  <c r="M54" i="12"/>
  <c r="M52" i="10"/>
  <c r="L54" i="12"/>
  <c r="L52" i="10"/>
  <c r="K54" i="12"/>
  <c r="K52" i="10"/>
  <c r="J54" i="12"/>
  <c r="J52" i="10"/>
  <c r="I54" i="12"/>
  <c r="I52" i="10"/>
  <c r="H54" i="12"/>
  <c r="H52" i="10"/>
  <c r="G54" i="12"/>
  <c r="G52" i="10"/>
  <c r="F54" i="12"/>
  <c r="F52" i="10"/>
  <c r="E54" i="12"/>
  <c r="E52" i="10"/>
  <c r="D54" i="12"/>
  <c r="D52" i="10"/>
  <c r="C54" i="12"/>
  <c r="R121" i="10"/>
  <c r="AI53" i="12"/>
  <c r="Q121" i="10"/>
  <c r="AH53" i="12"/>
  <c r="P121" i="10"/>
  <c r="AG53" i="12"/>
  <c r="O121" i="10"/>
  <c r="AF53" i="12"/>
  <c r="N121" i="10"/>
  <c r="AE53" i="12"/>
  <c r="M121" i="10"/>
  <c r="AD53" i="12"/>
  <c r="L121" i="10"/>
  <c r="AC53" i="12"/>
  <c r="K121" i="10"/>
  <c r="AB53" i="12"/>
  <c r="J121" i="10"/>
  <c r="AA53" i="12"/>
  <c r="I121" i="10"/>
  <c r="Z53" i="12"/>
  <c r="H121" i="10"/>
  <c r="Y53" i="12"/>
  <c r="G121" i="10"/>
  <c r="X53" i="12"/>
  <c r="F121" i="10"/>
  <c r="W53" i="12"/>
  <c r="E121" i="10"/>
  <c r="V53" i="12"/>
  <c r="D121" i="10"/>
  <c r="U53" i="12"/>
  <c r="R51" i="10"/>
  <c r="Q53" i="12"/>
  <c r="Q51" i="10"/>
  <c r="P53" i="12"/>
  <c r="P51" i="10"/>
  <c r="O53" i="12"/>
  <c r="O51" i="10"/>
  <c r="N53" i="12"/>
  <c r="N51" i="10"/>
  <c r="M53" i="12"/>
  <c r="M51" i="10"/>
  <c r="L53" i="12"/>
  <c r="L51" i="10"/>
  <c r="K53" i="12"/>
  <c r="K51" i="10"/>
  <c r="J53" i="12"/>
  <c r="J51" i="10"/>
  <c r="I53" i="12"/>
  <c r="I51" i="10"/>
  <c r="H53" i="12"/>
  <c r="H51" i="10"/>
  <c r="G53" i="12"/>
  <c r="G51" i="10"/>
  <c r="F53" i="12"/>
  <c r="F51" i="10"/>
  <c r="E53" i="12"/>
  <c r="E51" i="10"/>
  <c r="D53" i="12"/>
  <c r="D51" i="10"/>
  <c r="C53" i="12"/>
  <c r="R120" i="10"/>
  <c r="AI52" i="12"/>
  <c r="Q120" i="10"/>
  <c r="AH52" i="12"/>
  <c r="P120" i="10"/>
  <c r="AG52" i="12"/>
  <c r="O120" i="10"/>
  <c r="AF52" i="12"/>
  <c r="N120" i="10"/>
  <c r="AE52" i="12"/>
  <c r="M120" i="10"/>
  <c r="AD52" i="12"/>
  <c r="L120" i="10"/>
  <c r="AC52" i="12"/>
  <c r="K120" i="10"/>
  <c r="AB52" i="12"/>
  <c r="J120" i="10"/>
  <c r="AA52" i="12"/>
  <c r="I120" i="10"/>
  <c r="Z52" i="12"/>
  <c r="H120" i="10"/>
  <c r="Y52" i="12"/>
  <c r="G120" i="10"/>
  <c r="X52" i="12"/>
  <c r="F120" i="10"/>
  <c r="W52" i="12"/>
  <c r="E120" i="10"/>
  <c r="V52" i="12"/>
  <c r="D120" i="10"/>
  <c r="U52" i="12"/>
  <c r="R50" i="10"/>
  <c r="Q52" i="12"/>
  <c r="Q50" i="10"/>
  <c r="P52" i="12"/>
  <c r="P50" i="10"/>
  <c r="O52" i="12"/>
  <c r="O50" i="10"/>
  <c r="N52" i="12"/>
  <c r="N50" i="10"/>
  <c r="M52" i="12"/>
  <c r="M50" i="10"/>
  <c r="L52" i="12"/>
  <c r="L50" i="10"/>
  <c r="K52" i="12"/>
  <c r="K50" i="10"/>
  <c r="J52" i="12"/>
  <c r="J50" i="10"/>
  <c r="I52" i="12"/>
  <c r="I50" i="10"/>
  <c r="H52" i="12"/>
  <c r="H50" i="10"/>
  <c r="G52" i="12"/>
  <c r="G50" i="10"/>
  <c r="F52" i="12"/>
  <c r="F50" i="10"/>
  <c r="E52" i="12"/>
  <c r="E50" i="10"/>
  <c r="D52" i="12"/>
  <c r="D50" i="10"/>
  <c r="C52" i="12"/>
  <c r="R119" i="10"/>
  <c r="AI51" i="12"/>
  <c r="Q119" i="10"/>
  <c r="AH51" i="12"/>
  <c r="P119" i="10"/>
  <c r="AG51" i="12"/>
  <c r="O119" i="10"/>
  <c r="AF51" i="12"/>
  <c r="N119" i="10"/>
  <c r="AE51" i="12"/>
  <c r="M119" i="10"/>
  <c r="AD51" i="12"/>
  <c r="L119" i="10"/>
  <c r="AC51" i="12"/>
  <c r="K119" i="10"/>
  <c r="AB51" i="12"/>
  <c r="J119" i="10"/>
  <c r="AA51" i="12"/>
  <c r="I119" i="10"/>
  <c r="Z51" i="12"/>
  <c r="H119" i="10"/>
  <c r="Y51" i="12"/>
  <c r="G119" i="10"/>
  <c r="X51" i="12"/>
  <c r="F119" i="10"/>
  <c r="W51" i="12"/>
  <c r="E119" i="10"/>
  <c r="V51" i="12"/>
  <c r="D119" i="10"/>
  <c r="U51" i="12"/>
  <c r="R49" i="10"/>
  <c r="Q51" i="12"/>
  <c r="Q49" i="10"/>
  <c r="P51" i="12"/>
  <c r="P49" i="10"/>
  <c r="O51" i="12"/>
  <c r="O49" i="10"/>
  <c r="N51" i="12"/>
  <c r="N49" i="10"/>
  <c r="M51" i="12"/>
  <c r="M49" i="10"/>
  <c r="L51" i="12"/>
  <c r="L49" i="10"/>
  <c r="K51" i="12"/>
  <c r="K49" i="10"/>
  <c r="J51" i="12"/>
  <c r="J49" i="10"/>
  <c r="I51" i="12"/>
  <c r="I49" i="10"/>
  <c r="H51" i="12"/>
  <c r="H49" i="10"/>
  <c r="G51" i="12"/>
  <c r="G49" i="10"/>
  <c r="F51" i="12"/>
  <c r="F49" i="10"/>
  <c r="E51" i="12"/>
  <c r="E49" i="10"/>
  <c r="D51" i="12"/>
  <c r="D49" i="10"/>
  <c r="C51" i="12"/>
  <c r="R118" i="10"/>
  <c r="AI50" i="12"/>
  <c r="Q118" i="10"/>
  <c r="AH50" i="12"/>
  <c r="P118" i="10"/>
  <c r="AG50" i="12"/>
  <c r="O118" i="10"/>
  <c r="AF50" i="12"/>
  <c r="N118" i="10"/>
  <c r="AE50" i="12"/>
  <c r="M118" i="10"/>
  <c r="AD50" i="12"/>
  <c r="L118" i="10"/>
  <c r="AC50" i="12"/>
  <c r="K118" i="10"/>
  <c r="AB50" i="12"/>
  <c r="J118" i="10"/>
  <c r="AA50" i="12"/>
  <c r="I118" i="10"/>
  <c r="Z50" i="12"/>
  <c r="H118" i="10"/>
  <c r="Y50" i="12"/>
  <c r="G118" i="10"/>
  <c r="X50" i="12"/>
  <c r="F118" i="10"/>
  <c r="W50" i="12"/>
  <c r="E118" i="10"/>
  <c r="V50" i="12"/>
  <c r="D118" i="10"/>
  <c r="U50" i="12"/>
  <c r="R48" i="10"/>
  <c r="Q50" i="12"/>
  <c r="Q48" i="10"/>
  <c r="P50" i="12"/>
  <c r="P48" i="10"/>
  <c r="O50" i="12"/>
  <c r="O48" i="10"/>
  <c r="N50" i="12"/>
  <c r="N48" i="10"/>
  <c r="M50" i="12"/>
  <c r="M48" i="10"/>
  <c r="L50" i="12"/>
  <c r="L48" i="10"/>
  <c r="K50" i="12"/>
  <c r="K48" i="10"/>
  <c r="J50" i="12"/>
  <c r="J48" i="10"/>
  <c r="I50" i="12"/>
  <c r="I48" i="10"/>
  <c r="H50" i="12"/>
  <c r="H48" i="10"/>
  <c r="G50" i="12"/>
  <c r="G48" i="10"/>
  <c r="F50" i="12"/>
  <c r="F48" i="10"/>
  <c r="E50" i="12"/>
  <c r="E48" i="10"/>
  <c r="D50" i="12"/>
  <c r="D48" i="10"/>
  <c r="C50" i="12"/>
  <c r="R117" i="10"/>
  <c r="AI49" i="12"/>
  <c r="Q117" i="10"/>
  <c r="AH49" i="12"/>
  <c r="P117" i="10"/>
  <c r="AG49" i="12"/>
  <c r="O117" i="10"/>
  <c r="AF49" i="12"/>
  <c r="N117" i="10"/>
  <c r="AE49" i="12"/>
  <c r="M117" i="10"/>
  <c r="AD49" i="12"/>
  <c r="L117" i="10"/>
  <c r="AC49" i="12"/>
  <c r="K117" i="10"/>
  <c r="AB49" i="12"/>
  <c r="J117" i="10"/>
  <c r="AA49" i="12"/>
  <c r="I117" i="10"/>
  <c r="Z49" i="12"/>
  <c r="H117" i="10"/>
  <c r="Y49" i="12"/>
  <c r="G117" i="10"/>
  <c r="X49" i="12"/>
  <c r="F117" i="10"/>
  <c r="W49" i="12"/>
  <c r="E117" i="10"/>
  <c r="V49" i="12"/>
  <c r="D117" i="10"/>
  <c r="U49" i="12"/>
  <c r="R47" i="10"/>
  <c r="Q49" i="12"/>
  <c r="Q47" i="10"/>
  <c r="P49" i="12"/>
  <c r="P47" i="10"/>
  <c r="O49" i="12"/>
  <c r="O47" i="10"/>
  <c r="N49" i="12"/>
  <c r="N47" i="10"/>
  <c r="M49" i="12"/>
  <c r="M47" i="10"/>
  <c r="L49" i="12"/>
  <c r="L47" i="10"/>
  <c r="K49" i="12"/>
  <c r="K47" i="10"/>
  <c r="J49" i="12"/>
  <c r="J47" i="10"/>
  <c r="I49" i="12"/>
  <c r="I47" i="10"/>
  <c r="H49" i="12"/>
  <c r="H47" i="10"/>
  <c r="G49" i="12"/>
  <c r="G47" i="10"/>
  <c r="F49" i="12"/>
  <c r="F47" i="10"/>
  <c r="E49" i="12"/>
  <c r="E47" i="10"/>
  <c r="D49" i="12"/>
  <c r="D47" i="10"/>
  <c r="C49" i="12"/>
  <c r="R116" i="10"/>
  <c r="AI48" i="12"/>
  <c r="Q116" i="10"/>
  <c r="AH48" i="12"/>
  <c r="P116" i="10"/>
  <c r="AG48" i="12"/>
  <c r="O116" i="10"/>
  <c r="AF48" i="12"/>
  <c r="N116" i="10"/>
  <c r="AE48" i="12"/>
  <c r="M116" i="10"/>
  <c r="AD48" i="12"/>
  <c r="L116" i="10"/>
  <c r="AC48" i="12"/>
  <c r="K116" i="10"/>
  <c r="AB48" i="12"/>
  <c r="J116" i="10"/>
  <c r="AA48" i="12"/>
  <c r="I116" i="10"/>
  <c r="Z48" i="12"/>
  <c r="H116" i="10"/>
  <c r="Y48" i="12"/>
  <c r="G116" i="10"/>
  <c r="X48" i="12"/>
  <c r="F116" i="10"/>
  <c r="W48" i="12"/>
  <c r="E116" i="10"/>
  <c r="V48" i="12"/>
  <c r="D116" i="10"/>
  <c r="U48" i="12"/>
  <c r="R46" i="10"/>
  <c r="Q48" i="12"/>
  <c r="Q46" i="10"/>
  <c r="P48" i="12"/>
  <c r="P46" i="10"/>
  <c r="O48" i="12"/>
  <c r="O46" i="10"/>
  <c r="N48" i="12"/>
  <c r="N46" i="10"/>
  <c r="M48" i="12"/>
  <c r="M46" i="10"/>
  <c r="L48" i="12"/>
  <c r="L46" i="10"/>
  <c r="K48" i="12"/>
  <c r="K46" i="10"/>
  <c r="J48" i="12"/>
  <c r="J46" i="10"/>
  <c r="I48" i="12"/>
  <c r="I46" i="10"/>
  <c r="H48" i="12"/>
  <c r="H46" i="10"/>
  <c r="G48" i="12"/>
  <c r="G46" i="10"/>
  <c r="F48" i="12"/>
  <c r="F46" i="10"/>
  <c r="E48" i="12"/>
  <c r="E46" i="10"/>
  <c r="D48" i="12"/>
  <c r="D46" i="10"/>
  <c r="C48" i="12"/>
  <c r="R115" i="10"/>
  <c r="AI47" i="12"/>
  <c r="Q115" i="10"/>
  <c r="AH47" i="12"/>
  <c r="P115" i="10"/>
  <c r="AG47" i="12"/>
  <c r="O115" i="10"/>
  <c r="AF47" i="12"/>
  <c r="N115" i="10"/>
  <c r="AE47" i="12"/>
  <c r="M115" i="10"/>
  <c r="AD47" i="12"/>
  <c r="L115" i="10"/>
  <c r="AC47" i="12"/>
  <c r="K115" i="10"/>
  <c r="AB47" i="12"/>
  <c r="J115" i="10"/>
  <c r="AA47" i="12"/>
  <c r="I115" i="10"/>
  <c r="Z47" i="12"/>
  <c r="H115" i="10"/>
  <c r="Y47" i="12"/>
  <c r="G115" i="10"/>
  <c r="X47" i="12"/>
  <c r="F115" i="10"/>
  <c r="W47" i="12"/>
  <c r="E115" i="10"/>
  <c r="V47" i="12"/>
  <c r="D115" i="10"/>
  <c r="U47" i="12"/>
  <c r="R45" i="10"/>
  <c r="Q47" i="12"/>
  <c r="Q45" i="10"/>
  <c r="P47" i="12"/>
  <c r="P45" i="10"/>
  <c r="O47" i="12"/>
  <c r="O45" i="10"/>
  <c r="N47" i="12"/>
  <c r="N45" i="10"/>
  <c r="M47" i="12"/>
  <c r="M45" i="10"/>
  <c r="L47" i="12"/>
  <c r="L45" i="10"/>
  <c r="K47" i="12"/>
  <c r="K45" i="10"/>
  <c r="J47" i="12"/>
  <c r="J45" i="10"/>
  <c r="I47" i="12"/>
  <c r="I45" i="10"/>
  <c r="H47" i="12"/>
  <c r="H45" i="10"/>
  <c r="G47" i="12"/>
  <c r="G45" i="10"/>
  <c r="F47" i="12"/>
  <c r="F45" i="10"/>
  <c r="E47" i="12"/>
  <c r="E45" i="10"/>
  <c r="D47" i="12"/>
  <c r="D45" i="10"/>
  <c r="C47" i="12"/>
  <c r="R114" i="10"/>
  <c r="AI46" i="12"/>
  <c r="Q114" i="10"/>
  <c r="AH46" i="12"/>
  <c r="P114" i="10"/>
  <c r="AG46" i="12"/>
  <c r="O114" i="10"/>
  <c r="AF46" i="12"/>
  <c r="N114" i="10"/>
  <c r="AE46" i="12"/>
  <c r="M114" i="10"/>
  <c r="AD46" i="12"/>
  <c r="L114" i="10"/>
  <c r="AC46" i="12"/>
  <c r="K114" i="10"/>
  <c r="AB46" i="12"/>
  <c r="J114" i="10"/>
  <c r="AA46" i="12"/>
  <c r="I114" i="10"/>
  <c r="Z46" i="12"/>
  <c r="H114" i="10"/>
  <c r="Y46" i="12"/>
  <c r="G114" i="10"/>
  <c r="X46" i="12"/>
  <c r="F114" i="10"/>
  <c r="W46" i="12"/>
  <c r="E114" i="10"/>
  <c r="V46" i="12"/>
  <c r="D114" i="10"/>
  <c r="U46" i="12"/>
  <c r="R44" i="10"/>
  <c r="Q46" i="12"/>
  <c r="Q44" i="10"/>
  <c r="P46" i="12"/>
  <c r="P44" i="10"/>
  <c r="O46" i="12"/>
  <c r="O44" i="10"/>
  <c r="N46" i="12"/>
  <c r="N44" i="10"/>
  <c r="M46" i="12"/>
  <c r="M44" i="10"/>
  <c r="L46" i="12"/>
  <c r="L44" i="10"/>
  <c r="K46" i="12"/>
  <c r="K44" i="10"/>
  <c r="J46" i="12"/>
  <c r="J44" i="10"/>
  <c r="I46" i="12"/>
  <c r="I44" i="10"/>
  <c r="H46" i="12"/>
  <c r="H44" i="10"/>
  <c r="G46" i="12"/>
  <c r="G44" i="10"/>
  <c r="F46" i="12"/>
  <c r="F44" i="10"/>
  <c r="E46" i="12"/>
  <c r="E44" i="10"/>
  <c r="D46" i="12"/>
  <c r="D44" i="10"/>
  <c r="C46" i="12"/>
  <c r="R113" i="10"/>
  <c r="AI45" i="12"/>
  <c r="Q113" i="10"/>
  <c r="AH45" i="12"/>
  <c r="P113" i="10"/>
  <c r="AG45" i="12"/>
  <c r="O113" i="10"/>
  <c r="AF45" i="12"/>
  <c r="N113" i="10"/>
  <c r="AE45" i="12"/>
  <c r="M113" i="10"/>
  <c r="AD45" i="12"/>
  <c r="L113" i="10"/>
  <c r="AC45" i="12"/>
  <c r="K113" i="10"/>
  <c r="AB45" i="12"/>
  <c r="J113" i="10"/>
  <c r="AA45" i="12"/>
  <c r="I113" i="10"/>
  <c r="Z45" i="12"/>
  <c r="H113" i="10"/>
  <c r="Y45" i="12"/>
  <c r="G113" i="10"/>
  <c r="X45" i="12"/>
  <c r="F113" i="10"/>
  <c r="W45" i="12"/>
  <c r="E113" i="10"/>
  <c r="V45" i="12"/>
  <c r="D113" i="10"/>
  <c r="U45" i="12"/>
  <c r="R43" i="10"/>
  <c r="Q45" i="12"/>
  <c r="Q43" i="10"/>
  <c r="P45" i="12"/>
  <c r="P43" i="10"/>
  <c r="O45" i="12"/>
  <c r="O43" i="10"/>
  <c r="N45" i="12"/>
  <c r="N43" i="10"/>
  <c r="M45" i="12"/>
  <c r="M43" i="10"/>
  <c r="L45" i="12"/>
  <c r="L43" i="10"/>
  <c r="K45" i="12"/>
  <c r="K43" i="10"/>
  <c r="J45" i="12"/>
  <c r="J43" i="10"/>
  <c r="I45" i="12"/>
  <c r="I43" i="10"/>
  <c r="H45" i="12"/>
  <c r="H43" i="10"/>
  <c r="G45" i="12"/>
  <c r="G43" i="10"/>
  <c r="F45" i="12"/>
  <c r="F43" i="10"/>
  <c r="E45" i="12"/>
  <c r="E43" i="10"/>
  <c r="D45" i="12"/>
  <c r="D43" i="10"/>
  <c r="C45" i="12"/>
  <c r="R112" i="10"/>
  <c r="AI44" i="12"/>
  <c r="Q112" i="10"/>
  <c r="AH44" i="12"/>
  <c r="P112" i="10"/>
  <c r="AG44" i="12"/>
  <c r="O112" i="10"/>
  <c r="AF44" i="12"/>
  <c r="N112" i="10"/>
  <c r="AE44" i="12"/>
  <c r="M112" i="10"/>
  <c r="AD44" i="12"/>
  <c r="L112" i="10"/>
  <c r="AC44" i="12"/>
  <c r="K112" i="10"/>
  <c r="AB44" i="12"/>
  <c r="J112" i="10"/>
  <c r="AA44" i="12"/>
  <c r="I112" i="10"/>
  <c r="Z44" i="12"/>
  <c r="H112" i="10"/>
  <c r="Y44" i="12"/>
  <c r="G112" i="10"/>
  <c r="X44" i="12"/>
  <c r="F112" i="10"/>
  <c r="W44" i="12"/>
  <c r="E112" i="10"/>
  <c r="V44" i="12"/>
  <c r="D112" i="10"/>
  <c r="U44" i="12"/>
  <c r="R42" i="10"/>
  <c r="Q44" i="12"/>
  <c r="Q42" i="10"/>
  <c r="P44" i="12"/>
  <c r="P42" i="10"/>
  <c r="O44" i="12"/>
  <c r="O42" i="10"/>
  <c r="N44" i="12"/>
  <c r="N42" i="10"/>
  <c r="M44" i="12"/>
  <c r="M42" i="10"/>
  <c r="L44" i="12"/>
  <c r="L42" i="10"/>
  <c r="K44" i="12"/>
  <c r="K42" i="10"/>
  <c r="J44" i="12"/>
  <c r="J42" i="10"/>
  <c r="I44" i="12"/>
  <c r="I42" i="10"/>
  <c r="H44" i="12"/>
  <c r="H42" i="10"/>
  <c r="G44" i="12"/>
  <c r="G42" i="10"/>
  <c r="F44" i="12"/>
  <c r="F42" i="10"/>
  <c r="E44" i="12"/>
  <c r="E42" i="10"/>
  <c r="D44" i="12"/>
  <c r="D42" i="10"/>
  <c r="C44" i="12"/>
  <c r="R111" i="10"/>
  <c r="AI43" i="12"/>
  <c r="Q111" i="10"/>
  <c r="AH43" i="12"/>
  <c r="P111" i="10"/>
  <c r="AG43" i="12"/>
  <c r="O111" i="10"/>
  <c r="AF43" i="12"/>
  <c r="N111" i="10"/>
  <c r="AE43" i="12"/>
  <c r="M111" i="10"/>
  <c r="AD43" i="12"/>
  <c r="L111" i="10"/>
  <c r="AC43" i="12"/>
  <c r="K111" i="10"/>
  <c r="AB43" i="12"/>
  <c r="J111" i="10"/>
  <c r="AA43" i="12"/>
  <c r="I111" i="10"/>
  <c r="Z43" i="12"/>
  <c r="H111" i="10"/>
  <c r="Y43" i="12"/>
  <c r="G111" i="10"/>
  <c r="X43" i="12"/>
  <c r="F111" i="10"/>
  <c r="W43" i="12"/>
  <c r="E111" i="10"/>
  <c r="V43" i="12"/>
  <c r="D111" i="10"/>
  <c r="U43" i="12"/>
  <c r="R41" i="10"/>
  <c r="Q43" i="12"/>
  <c r="Q41" i="10"/>
  <c r="P43" i="12"/>
  <c r="P41" i="10"/>
  <c r="O43" i="12"/>
  <c r="O41" i="10"/>
  <c r="N43" i="12"/>
  <c r="N41" i="10"/>
  <c r="M43" i="12"/>
  <c r="M41" i="10"/>
  <c r="L43" i="12"/>
  <c r="L41" i="10"/>
  <c r="K43" i="12"/>
  <c r="K41" i="10"/>
  <c r="J43" i="12"/>
  <c r="J41" i="10"/>
  <c r="I43" i="12"/>
  <c r="I41" i="10"/>
  <c r="H43" i="12"/>
  <c r="H41" i="10"/>
  <c r="G43" i="12"/>
  <c r="G41" i="10"/>
  <c r="F43" i="12"/>
  <c r="F41" i="10"/>
  <c r="E43" i="12"/>
  <c r="E41" i="10"/>
  <c r="D43" i="12"/>
  <c r="D41" i="10"/>
  <c r="C43" i="12"/>
  <c r="R110" i="10"/>
  <c r="AI42" i="12"/>
  <c r="Q110" i="10"/>
  <c r="AH42" i="12"/>
  <c r="P110" i="10"/>
  <c r="AG42" i="12"/>
  <c r="O110" i="10"/>
  <c r="AF42" i="12"/>
  <c r="N110" i="10"/>
  <c r="AE42" i="12"/>
  <c r="M110" i="10"/>
  <c r="AD42" i="12"/>
  <c r="L110" i="10"/>
  <c r="AC42" i="12"/>
  <c r="K110" i="10"/>
  <c r="AB42" i="12"/>
  <c r="J110" i="10"/>
  <c r="AA42" i="12"/>
  <c r="I110" i="10"/>
  <c r="Z42" i="12"/>
  <c r="H110" i="10"/>
  <c r="Y42" i="12"/>
  <c r="G110" i="10"/>
  <c r="X42" i="12"/>
  <c r="F110" i="10"/>
  <c r="W42" i="12"/>
  <c r="E110" i="10"/>
  <c r="V42" i="12"/>
  <c r="D110" i="10"/>
  <c r="U42" i="12"/>
  <c r="R40" i="10"/>
  <c r="Q42" i="12"/>
  <c r="Q40" i="10"/>
  <c r="P42" i="12"/>
  <c r="P40" i="10"/>
  <c r="O42" i="12"/>
  <c r="O40" i="10"/>
  <c r="N42" i="12"/>
  <c r="N40" i="10"/>
  <c r="M42" i="12"/>
  <c r="M40" i="10"/>
  <c r="L42" i="12"/>
  <c r="L40" i="10"/>
  <c r="K42" i="12"/>
  <c r="K40" i="10"/>
  <c r="J42" i="12"/>
  <c r="J40" i="10"/>
  <c r="I42" i="12"/>
  <c r="I40" i="10"/>
  <c r="H42" i="12"/>
  <c r="H40" i="10"/>
  <c r="G42" i="12"/>
  <c r="G40" i="10"/>
  <c r="F42" i="12"/>
  <c r="F40" i="10"/>
  <c r="E42" i="12"/>
  <c r="E40" i="10"/>
  <c r="D42" i="12"/>
  <c r="D40" i="10"/>
  <c r="C42" i="12"/>
  <c r="R109" i="10"/>
  <c r="AI41" i="12"/>
  <c r="Q109" i="10"/>
  <c r="AH41" i="12"/>
  <c r="P109" i="10"/>
  <c r="AG41" i="12"/>
  <c r="O109" i="10"/>
  <c r="AF41" i="12"/>
  <c r="N109" i="10"/>
  <c r="AE41" i="12"/>
  <c r="M109" i="10"/>
  <c r="AD41" i="12"/>
  <c r="L109" i="10"/>
  <c r="AC41" i="12"/>
  <c r="K109" i="10"/>
  <c r="AB41" i="12"/>
  <c r="J109" i="10"/>
  <c r="AA41" i="12"/>
  <c r="I109" i="10"/>
  <c r="Z41" i="12"/>
  <c r="H109" i="10"/>
  <c r="Y41" i="12"/>
  <c r="G109" i="10"/>
  <c r="X41" i="12"/>
  <c r="F109" i="10"/>
  <c r="W41" i="12"/>
  <c r="E109" i="10"/>
  <c r="V41" i="12"/>
  <c r="D109" i="10"/>
  <c r="U41" i="12"/>
  <c r="R39" i="10"/>
  <c r="Q41" i="12"/>
  <c r="Q39" i="10"/>
  <c r="P41" i="12"/>
  <c r="P39" i="10"/>
  <c r="O41" i="12"/>
  <c r="O39" i="10"/>
  <c r="N41" i="12"/>
  <c r="N39" i="10"/>
  <c r="M41" i="12"/>
  <c r="M39" i="10"/>
  <c r="L41" i="12"/>
  <c r="L39" i="10"/>
  <c r="K41" i="12"/>
  <c r="K39" i="10"/>
  <c r="J41" i="12"/>
  <c r="J39" i="10"/>
  <c r="I41" i="12"/>
  <c r="I39" i="10"/>
  <c r="H41" i="12"/>
  <c r="H39" i="10"/>
  <c r="G41" i="12"/>
  <c r="G39" i="10"/>
  <c r="F41" i="12"/>
  <c r="F39" i="10"/>
  <c r="E41" i="12"/>
  <c r="E39" i="10"/>
  <c r="D41" i="12"/>
  <c r="D39" i="10"/>
  <c r="C41" i="12"/>
  <c r="R108" i="10"/>
  <c r="AI40" i="12"/>
  <c r="Q108" i="10"/>
  <c r="AH40" i="12"/>
  <c r="P108" i="10"/>
  <c r="AG40" i="12"/>
  <c r="O108" i="10"/>
  <c r="AF40" i="12"/>
  <c r="N108" i="10"/>
  <c r="AE40" i="12"/>
  <c r="M108" i="10"/>
  <c r="AD40" i="12"/>
  <c r="L108" i="10"/>
  <c r="AC40" i="12"/>
  <c r="K108" i="10"/>
  <c r="AB40" i="12"/>
  <c r="J108" i="10"/>
  <c r="AA40" i="12"/>
  <c r="I108" i="10"/>
  <c r="Z40" i="12"/>
  <c r="H108" i="10"/>
  <c r="Y40" i="12"/>
  <c r="G108" i="10"/>
  <c r="X40" i="12"/>
  <c r="F108" i="10"/>
  <c r="W40" i="12"/>
  <c r="E108" i="10"/>
  <c r="V40" i="12"/>
  <c r="D108" i="10"/>
  <c r="U40" i="12"/>
  <c r="R38" i="10"/>
  <c r="Q40" i="12"/>
  <c r="Q38" i="10"/>
  <c r="P40" i="12"/>
  <c r="P38" i="10"/>
  <c r="O40" i="12"/>
  <c r="O38" i="10"/>
  <c r="N40" i="12"/>
  <c r="N38" i="10"/>
  <c r="M40" i="12"/>
  <c r="M38" i="10"/>
  <c r="L40" i="12"/>
  <c r="L38" i="10"/>
  <c r="K40" i="12"/>
  <c r="K38" i="10"/>
  <c r="J40" i="12"/>
  <c r="J38" i="10"/>
  <c r="I40" i="12"/>
  <c r="I38" i="10"/>
  <c r="H40" i="12"/>
  <c r="H38" i="10"/>
  <c r="G40" i="12"/>
  <c r="G38" i="10"/>
  <c r="F40" i="12"/>
  <c r="F38" i="10"/>
  <c r="E40" i="12"/>
  <c r="E38" i="10"/>
  <c r="D40" i="12"/>
  <c r="D38" i="10"/>
  <c r="C40" i="12"/>
  <c r="R107" i="10"/>
  <c r="AI39" i="12"/>
  <c r="Q107" i="10"/>
  <c r="AH39" i="12"/>
  <c r="P107" i="10"/>
  <c r="AG39" i="12"/>
  <c r="O107" i="10"/>
  <c r="AF39" i="12"/>
  <c r="N107" i="10"/>
  <c r="AE39" i="12"/>
  <c r="M107" i="10"/>
  <c r="AD39" i="12"/>
  <c r="L107" i="10"/>
  <c r="AC39" i="12"/>
  <c r="K107" i="10"/>
  <c r="AB39" i="12"/>
  <c r="J107" i="10"/>
  <c r="AA39" i="12"/>
  <c r="I107" i="10"/>
  <c r="Z39" i="12"/>
  <c r="H107" i="10"/>
  <c r="Y39" i="12"/>
  <c r="G107" i="10"/>
  <c r="X39" i="12"/>
  <c r="F107" i="10"/>
  <c r="W39" i="12"/>
  <c r="E107" i="10"/>
  <c r="V39" i="12"/>
  <c r="D107" i="10"/>
  <c r="U39" i="12"/>
  <c r="R37" i="10"/>
  <c r="Q39" i="12"/>
  <c r="Q37" i="10"/>
  <c r="P39" i="12"/>
  <c r="P37" i="10"/>
  <c r="O39" i="12"/>
  <c r="O37" i="10"/>
  <c r="N39" i="12"/>
  <c r="N37" i="10"/>
  <c r="M39" i="12"/>
  <c r="M37" i="10"/>
  <c r="L39" i="12"/>
  <c r="L37" i="10"/>
  <c r="K39" i="12"/>
  <c r="K37" i="10"/>
  <c r="J39" i="12"/>
  <c r="J37" i="10"/>
  <c r="I39" i="12"/>
  <c r="I37" i="10"/>
  <c r="H39" i="12"/>
  <c r="H37" i="10"/>
  <c r="G39" i="12"/>
  <c r="G37" i="10"/>
  <c r="F39" i="12"/>
  <c r="F37" i="10"/>
  <c r="E39" i="12"/>
  <c r="E37" i="10"/>
  <c r="D39" i="12"/>
  <c r="D37" i="10"/>
  <c r="C39" i="12"/>
  <c r="R106" i="10"/>
  <c r="AI38" i="12"/>
  <c r="Q106" i="10"/>
  <c r="AH38" i="12"/>
  <c r="P106" i="10"/>
  <c r="AG38" i="12"/>
  <c r="O106" i="10"/>
  <c r="AF38" i="12"/>
  <c r="N106" i="10"/>
  <c r="AE38" i="12"/>
  <c r="M106" i="10"/>
  <c r="AD38" i="12"/>
  <c r="L106" i="10"/>
  <c r="AC38" i="12"/>
  <c r="K106" i="10"/>
  <c r="AB38" i="12"/>
  <c r="J106" i="10"/>
  <c r="AA38" i="12"/>
  <c r="I106" i="10"/>
  <c r="Z38" i="12"/>
  <c r="H106" i="10"/>
  <c r="Y38" i="12"/>
  <c r="G106" i="10"/>
  <c r="X38" i="12"/>
  <c r="F106" i="10"/>
  <c r="W38" i="12"/>
  <c r="E106" i="10"/>
  <c r="V38" i="12"/>
  <c r="D106" i="10"/>
  <c r="U38" i="12"/>
  <c r="R36" i="10"/>
  <c r="Q38" i="12"/>
  <c r="Q36" i="10"/>
  <c r="P38" i="12"/>
  <c r="P36" i="10"/>
  <c r="O38" i="12"/>
  <c r="O36" i="10"/>
  <c r="N38" i="12"/>
  <c r="N36" i="10"/>
  <c r="M38" i="12"/>
  <c r="M36" i="10"/>
  <c r="L38" i="12"/>
  <c r="L36" i="10"/>
  <c r="K38" i="12"/>
  <c r="K36" i="10"/>
  <c r="J38" i="12"/>
  <c r="J36" i="10"/>
  <c r="I38" i="12"/>
  <c r="I36" i="10"/>
  <c r="H38" i="12"/>
  <c r="H36" i="10"/>
  <c r="G38" i="12"/>
  <c r="G36" i="10"/>
  <c r="F38" i="12"/>
  <c r="F36" i="10"/>
  <c r="E38" i="12"/>
  <c r="E36" i="10"/>
  <c r="D38" i="12"/>
  <c r="D36" i="10"/>
  <c r="C38" i="12"/>
  <c r="R105" i="10"/>
  <c r="AI37" i="12"/>
  <c r="Q105" i="10"/>
  <c r="AH37" i="12"/>
  <c r="P105" i="10"/>
  <c r="AG37" i="12"/>
  <c r="O105" i="10"/>
  <c r="AF37" i="12"/>
  <c r="N105" i="10"/>
  <c r="AE37" i="12"/>
  <c r="M105" i="10"/>
  <c r="AD37" i="12"/>
  <c r="L105" i="10"/>
  <c r="AC37" i="12"/>
  <c r="K105" i="10"/>
  <c r="AB37" i="12"/>
  <c r="J105" i="10"/>
  <c r="AA37" i="12"/>
  <c r="I105" i="10"/>
  <c r="Z37" i="12"/>
  <c r="H105" i="10"/>
  <c r="Y37" i="12"/>
  <c r="G105" i="10"/>
  <c r="X37" i="12"/>
  <c r="F105" i="10"/>
  <c r="W37" i="12"/>
  <c r="E105" i="10"/>
  <c r="V37" i="12"/>
  <c r="D105" i="10"/>
  <c r="U37" i="12"/>
  <c r="R35" i="10"/>
  <c r="Q37" i="12"/>
  <c r="Q35" i="10"/>
  <c r="P37" i="12"/>
  <c r="P35" i="10"/>
  <c r="O37" i="12"/>
  <c r="O35" i="10"/>
  <c r="N37" i="12"/>
  <c r="N35" i="10"/>
  <c r="M37" i="12"/>
  <c r="M35" i="10"/>
  <c r="L37" i="12"/>
  <c r="L35" i="10"/>
  <c r="K37" i="12"/>
  <c r="K35" i="10"/>
  <c r="J37" i="12"/>
  <c r="J35" i="10"/>
  <c r="I37" i="12"/>
  <c r="I35" i="10"/>
  <c r="H37" i="12"/>
  <c r="H35" i="10"/>
  <c r="G37" i="12"/>
  <c r="G35" i="10"/>
  <c r="F37" i="12"/>
  <c r="F35" i="10"/>
  <c r="E37" i="12"/>
  <c r="E35" i="10"/>
  <c r="D37" i="12"/>
  <c r="D35" i="10"/>
  <c r="C37" i="12"/>
  <c r="R104" i="10"/>
  <c r="AI36" i="12"/>
  <c r="Q104" i="10"/>
  <c r="AH36" i="12"/>
  <c r="P104" i="10"/>
  <c r="AG36" i="12"/>
  <c r="O104" i="10"/>
  <c r="AF36" i="12"/>
  <c r="N104" i="10"/>
  <c r="AE36" i="12"/>
  <c r="M104" i="10"/>
  <c r="AD36" i="12"/>
  <c r="L104" i="10"/>
  <c r="AC36" i="12"/>
  <c r="K104" i="10"/>
  <c r="AB36" i="12"/>
  <c r="J104" i="10"/>
  <c r="AA36" i="12"/>
  <c r="I104" i="10"/>
  <c r="Z36" i="12"/>
  <c r="H104" i="10"/>
  <c r="Y36" i="12"/>
  <c r="G104" i="10"/>
  <c r="X36" i="12"/>
  <c r="F104" i="10"/>
  <c r="W36" i="12"/>
  <c r="E104" i="10"/>
  <c r="V36" i="12"/>
  <c r="D104" i="10"/>
  <c r="U36" i="12"/>
  <c r="R34" i="10"/>
  <c r="Q36" i="12"/>
  <c r="Q34" i="10"/>
  <c r="P36" i="12"/>
  <c r="P34" i="10"/>
  <c r="O36" i="12"/>
  <c r="O34" i="10"/>
  <c r="N36" i="12"/>
  <c r="N34" i="10"/>
  <c r="M36" i="12"/>
  <c r="M34" i="10"/>
  <c r="L36" i="12"/>
  <c r="L34" i="10"/>
  <c r="K36" i="12"/>
  <c r="K34" i="10"/>
  <c r="J36" i="12"/>
  <c r="J34" i="10"/>
  <c r="I36" i="12"/>
  <c r="I34" i="10"/>
  <c r="H36" i="12"/>
  <c r="H34" i="10"/>
  <c r="G36" i="12"/>
  <c r="G34" i="10"/>
  <c r="F36" i="12"/>
  <c r="F34" i="10"/>
  <c r="E36" i="12"/>
  <c r="E34" i="10"/>
  <c r="D36" i="12"/>
  <c r="D34" i="10"/>
  <c r="C36" i="12"/>
  <c r="R103" i="10"/>
  <c r="AI35" i="12"/>
  <c r="Q103" i="10"/>
  <c r="AH35" i="12"/>
  <c r="P103" i="10"/>
  <c r="AG35" i="12"/>
  <c r="O103" i="10"/>
  <c r="AF35" i="12"/>
  <c r="N103" i="10"/>
  <c r="AE35" i="12"/>
  <c r="M103" i="10"/>
  <c r="AD35" i="12"/>
  <c r="L103" i="10"/>
  <c r="AC35" i="12"/>
  <c r="K103" i="10"/>
  <c r="AB35" i="12"/>
  <c r="J103" i="10"/>
  <c r="AA35" i="12"/>
  <c r="I103" i="10"/>
  <c r="Z35" i="12"/>
  <c r="H103" i="10"/>
  <c r="Y35" i="12"/>
  <c r="G103" i="10"/>
  <c r="X35" i="12"/>
  <c r="F103" i="10"/>
  <c r="W35" i="12"/>
  <c r="E103" i="10"/>
  <c r="V35" i="12"/>
  <c r="D103" i="10"/>
  <c r="U35" i="12"/>
  <c r="R33" i="10"/>
  <c r="Q35" i="12"/>
  <c r="Q33" i="10"/>
  <c r="P35" i="12"/>
  <c r="P33" i="10"/>
  <c r="O35" i="12"/>
  <c r="O33" i="10"/>
  <c r="N35" i="12"/>
  <c r="N33" i="10"/>
  <c r="M35" i="12"/>
  <c r="M33" i="10"/>
  <c r="L35" i="12"/>
  <c r="L33" i="10"/>
  <c r="K35" i="12"/>
  <c r="K33" i="10"/>
  <c r="J35" i="12"/>
  <c r="J33" i="10"/>
  <c r="I35" i="12"/>
  <c r="I33" i="10"/>
  <c r="H35" i="12"/>
  <c r="H33" i="10"/>
  <c r="G35" i="12"/>
  <c r="G33" i="10"/>
  <c r="F35" i="12"/>
  <c r="F33" i="10"/>
  <c r="E35" i="12"/>
  <c r="E33" i="10"/>
  <c r="D35" i="12"/>
  <c r="D33" i="10"/>
  <c r="C35" i="12"/>
  <c r="R102" i="10"/>
  <c r="AI34" i="12"/>
  <c r="Q102" i="10"/>
  <c r="AH34" i="12"/>
  <c r="P102" i="10"/>
  <c r="AG34" i="12"/>
  <c r="O102" i="10"/>
  <c r="AF34" i="12"/>
  <c r="N102" i="10"/>
  <c r="AE34" i="12"/>
  <c r="M102" i="10"/>
  <c r="AD34" i="12"/>
  <c r="L102" i="10"/>
  <c r="AC34" i="12"/>
  <c r="K102" i="10"/>
  <c r="AB34" i="12"/>
  <c r="J102" i="10"/>
  <c r="AA34" i="12"/>
  <c r="I102" i="10"/>
  <c r="Z34" i="12"/>
  <c r="H102" i="10"/>
  <c r="Y34" i="12"/>
  <c r="G102" i="10"/>
  <c r="X34" i="12"/>
  <c r="F102" i="10"/>
  <c r="W34" i="12"/>
  <c r="E102" i="10"/>
  <c r="V34" i="12"/>
  <c r="D102" i="10"/>
  <c r="U34" i="12"/>
  <c r="R32" i="10"/>
  <c r="Q34" i="12"/>
  <c r="Q32" i="10"/>
  <c r="P34" i="12"/>
  <c r="P32" i="10"/>
  <c r="O34" i="12"/>
  <c r="O32" i="10"/>
  <c r="N34" i="12"/>
  <c r="N32" i="10"/>
  <c r="M34" i="12"/>
  <c r="M32" i="10"/>
  <c r="L34" i="12"/>
  <c r="L32" i="10"/>
  <c r="K34" i="12"/>
  <c r="K32" i="10"/>
  <c r="J34" i="12"/>
  <c r="J32" i="10"/>
  <c r="I34" i="12"/>
  <c r="I32" i="10"/>
  <c r="H34" i="12"/>
  <c r="H32" i="10"/>
  <c r="G34" i="12"/>
  <c r="G32" i="10"/>
  <c r="F34" i="12"/>
  <c r="F32" i="10"/>
  <c r="E34" i="12"/>
  <c r="E32" i="10"/>
  <c r="D34" i="12"/>
  <c r="D32" i="10"/>
  <c r="C34" i="12"/>
  <c r="R101" i="10"/>
  <c r="AI33" i="12"/>
  <c r="Q101" i="10"/>
  <c r="AH33" i="12"/>
  <c r="P101" i="10"/>
  <c r="AG33" i="12"/>
  <c r="O101" i="10"/>
  <c r="AF33" i="12"/>
  <c r="N101" i="10"/>
  <c r="AE33" i="12"/>
  <c r="M101" i="10"/>
  <c r="AD33" i="12"/>
  <c r="L101" i="10"/>
  <c r="AC33" i="12"/>
  <c r="K101" i="10"/>
  <c r="AB33" i="12"/>
  <c r="J101" i="10"/>
  <c r="AA33" i="12"/>
  <c r="I101" i="10"/>
  <c r="Z33" i="12"/>
  <c r="H101" i="10"/>
  <c r="Y33" i="12"/>
  <c r="G101" i="10"/>
  <c r="X33" i="12"/>
  <c r="F101" i="10"/>
  <c r="W33" i="12"/>
  <c r="E101" i="10"/>
  <c r="V33" i="12"/>
  <c r="D101" i="10"/>
  <c r="U33" i="12"/>
  <c r="R31" i="10"/>
  <c r="Q33" i="12"/>
  <c r="Q31" i="10"/>
  <c r="P33" i="12"/>
  <c r="P31" i="10"/>
  <c r="O33" i="12"/>
  <c r="O31" i="10"/>
  <c r="N33" i="12"/>
  <c r="N31" i="10"/>
  <c r="M33" i="12"/>
  <c r="M31" i="10"/>
  <c r="L33" i="12"/>
  <c r="L31" i="10"/>
  <c r="K33" i="12"/>
  <c r="K31" i="10"/>
  <c r="J33" i="12"/>
  <c r="J31" i="10"/>
  <c r="I33" i="12"/>
  <c r="I31" i="10"/>
  <c r="H33" i="12"/>
  <c r="H31" i="10"/>
  <c r="G33" i="12"/>
  <c r="G31" i="10"/>
  <c r="F33" i="12"/>
  <c r="F31" i="10"/>
  <c r="E33" i="12"/>
  <c r="E31" i="10"/>
  <c r="D33" i="12"/>
  <c r="D31" i="10"/>
  <c r="C33" i="12"/>
  <c r="R100" i="10"/>
  <c r="AI32" i="12"/>
  <c r="Q100" i="10"/>
  <c r="AH32" i="12"/>
  <c r="P100" i="10"/>
  <c r="AG32" i="12"/>
  <c r="O100" i="10"/>
  <c r="AF32" i="12"/>
  <c r="N100" i="10"/>
  <c r="AE32" i="12"/>
  <c r="M100" i="10"/>
  <c r="AD32" i="12"/>
  <c r="L100" i="10"/>
  <c r="AC32" i="12"/>
  <c r="K100" i="10"/>
  <c r="AB32" i="12"/>
  <c r="J100" i="10"/>
  <c r="AA32" i="12"/>
  <c r="I100" i="10"/>
  <c r="Z32" i="12"/>
  <c r="H100" i="10"/>
  <c r="Y32" i="12"/>
  <c r="G100" i="10"/>
  <c r="X32" i="12"/>
  <c r="F100" i="10"/>
  <c r="W32" i="12"/>
  <c r="E100" i="10"/>
  <c r="V32" i="12"/>
  <c r="D100" i="10"/>
  <c r="U32" i="12"/>
  <c r="R30" i="10"/>
  <c r="Q32" i="12"/>
  <c r="Q30" i="10"/>
  <c r="P32" i="12"/>
  <c r="P30" i="10"/>
  <c r="O32" i="12"/>
  <c r="O30" i="10"/>
  <c r="N32" i="12"/>
  <c r="N30" i="10"/>
  <c r="M32" i="12"/>
  <c r="M30" i="10"/>
  <c r="L32" i="12"/>
  <c r="L30" i="10"/>
  <c r="K32" i="12"/>
  <c r="K30" i="10"/>
  <c r="J32" i="12"/>
  <c r="J30" i="10"/>
  <c r="I32" i="12"/>
  <c r="I30" i="10"/>
  <c r="H32" i="12"/>
  <c r="H30" i="10"/>
  <c r="G32" i="12"/>
  <c r="G30" i="10"/>
  <c r="F32" i="12"/>
  <c r="F30" i="10"/>
  <c r="E32" i="12"/>
  <c r="E30" i="10"/>
  <c r="D32" i="12"/>
  <c r="D30" i="10"/>
  <c r="C32" i="12"/>
  <c r="R99" i="10"/>
  <c r="AI31" i="12"/>
  <c r="Q99" i="10"/>
  <c r="AH31" i="12"/>
  <c r="P99" i="10"/>
  <c r="AG31" i="12"/>
  <c r="O99" i="10"/>
  <c r="AF31" i="12"/>
  <c r="N99" i="10"/>
  <c r="AE31" i="12"/>
  <c r="M99" i="10"/>
  <c r="AD31" i="12"/>
  <c r="L99" i="10"/>
  <c r="AC31" i="12"/>
  <c r="K99" i="10"/>
  <c r="AB31" i="12"/>
  <c r="J99" i="10"/>
  <c r="AA31" i="12"/>
  <c r="I99" i="10"/>
  <c r="Z31" i="12"/>
  <c r="H99" i="10"/>
  <c r="Y31" i="12"/>
  <c r="G99" i="10"/>
  <c r="X31" i="12"/>
  <c r="F99" i="10"/>
  <c r="W31" i="12"/>
  <c r="E99" i="10"/>
  <c r="V31" i="12"/>
  <c r="D99" i="10"/>
  <c r="U31" i="12"/>
  <c r="R29" i="10"/>
  <c r="Q31" i="12"/>
  <c r="Q29" i="10"/>
  <c r="P31" i="12"/>
  <c r="P29" i="10"/>
  <c r="O31" i="12"/>
  <c r="O29" i="10"/>
  <c r="N31" i="12"/>
  <c r="N29" i="10"/>
  <c r="M31" i="12"/>
  <c r="M29" i="10"/>
  <c r="L31" i="12"/>
  <c r="L29" i="10"/>
  <c r="K31" i="12"/>
  <c r="K29" i="10"/>
  <c r="J31" i="12"/>
  <c r="J29" i="10"/>
  <c r="I31" i="12"/>
  <c r="I29" i="10"/>
  <c r="H31" i="12"/>
  <c r="H29" i="10"/>
  <c r="G31" i="12"/>
  <c r="G29" i="10"/>
  <c r="F31" i="12"/>
  <c r="F29" i="10"/>
  <c r="E31" i="12"/>
  <c r="E29" i="10"/>
  <c r="D31" i="12"/>
  <c r="D29" i="10"/>
  <c r="C31" i="12"/>
  <c r="R98" i="10"/>
  <c r="AI30" i="12"/>
  <c r="Q98" i="10"/>
  <c r="AH30" i="12"/>
  <c r="P98" i="10"/>
  <c r="AG30" i="12"/>
  <c r="O98" i="10"/>
  <c r="AF30" i="12"/>
  <c r="N98" i="10"/>
  <c r="AE30" i="12"/>
  <c r="M98" i="10"/>
  <c r="AD30" i="12"/>
  <c r="L98" i="10"/>
  <c r="AC30" i="12"/>
  <c r="K98" i="10"/>
  <c r="AB30" i="12"/>
  <c r="J98" i="10"/>
  <c r="AA30" i="12"/>
  <c r="I98" i="10"/>
  <c r="Z30" i="12"/>
  <c r="H98" i="10"/>
  <c r="Y30" i="12"/>
  <c r="G98" i="10"/>
  <c r="X30" i="12"/>
  <c r="F98" i="10"/>
  <c r="W30" i="12"/>
  <c r="E98" i="10"/>
  <c r="V30" i="12"/>
  <c r="D98" i="10"/>
  <c r="U30" i="12"/>
  <c r="R28" i="10"/>
  <c r="Q30" i="12"/>
  <c r="Q28" i="10"/>
  <c r="P30" i="12"/>
  <c r="P28" i="10"/>
  <c r="O30" i="12"/>
  <c r="O28" i="10"/>
  <c r="N30" i="12"/>
  <c r="N28" i="10"/>
  <c r="M30" i="12"/>
  <c r="M28" i="10"/>
  <c r="L30" i="12"/>
  <c r="L28" i="10"/>
  <c r="K30" i="12"/>
  <c r="K28" i="10"/>
  <c r="J30" i="12"/>
  <c r="J28" i="10"/>
  <c r="I30" i="12"/>
  <c r="I28" i="10"/>
  <c r="H30" i="12"/>
  <c r="H28" i="10"/>
  <c r="G30" i="12"/>
  <c r="G28" i="10"/>
  <c r="F30" i="12"/>
  <c r="F28" i="10"/>
  <c r="E30" i="12"/>
  <c r="E28" i="10"/>
  <c r="D30" i="12"/>
  <c r="D28" i="10"/>
  <c r="C30" i="12"/>
  <c r="R97" i="10"/>
  <c r="AI29" i="12"/>
  <c r="Q97" i="10"/>
  <c r="AH29" i="12"/>
  <c r="P97" i="10"/>
  <c r="AG29" i="12"/>
  <c r="O97" i="10"/>
  <c r="AF29" i="12"/>
  <c r="N97" i="10"/>
  <c r="AE29" i="12"/>
  <c r="M97" i="10"/>
  <c r="AD29" i="12"/>
  <c r="L97" i="10"/>
  <c r="AC29" i="12"/>
  <c r="K97" i="10"/>
  <c r="AB29" i="12"/>
  <c r="J97" i="10"/>
  <c r="AA29" i="12"/>
  <c r="I97" i="10"/>
  <c r="Z29" i="12"/>
  <c r="H97" i="10"/>
  <c r="Y29" i="12"/>
  <c r="G97" i="10"/>
  <c r="X29" i="12"/>
  <c r="F97" i="10"/>
  <c r="W29" i="12"/>
  <c r="E97" i="10"/>
  <c r="V29" i="12"/>
  <c r="D97" i="10"/>
  <c r="U29" i="12"/>
  <c r="R27" i="10"/>
  <c r="Q29" i="12"/>
  <c r="Q27" i="10"/>
  <c r="P29" i="12"/>
  <c r="P27" i="10"/>
  <c r="O29" i="12"/>
  <c r="O27" i="10"/>
  <c r="N29" i="12"/>
  <c r="N27" i="10"/>
  <c r="M29" i="12"/>
  <c r="M27" i="10"/>
  <c r="L29" i="12"/>
  <c r="L27" i="10"/>
  <c r="K29" i="12"/>
  <c r="K27" i="10"/>
  <c r="J29" i="12"/>
  <c r="J27" i="10"/>
  <c r="I29" i="12"/>
  <c r="I27" i="10"/>
  <c r="H29" i="12"/>
  <c r="H27" i="10"/>
  <c r="G29" i="12"/>
  <c r="G27" i="10"/>
  <c r="F29" i="12"/>
  <c r="F27" i="10"/>
  <c r="E29" i="12"/>
  <c r="E27" i="10"/>
  <c r="D29" i="12"/>
  <c r="D27" i="10"/>
  <c r="C29" i="12"/>
  <c r="R96" i="10"/>
  <c r="AI28" i="12"/>
  <c r="Q96" i="10"/>
  <c r="AH28" i="12"/>
  <c r="P96" i="10"/>
  <c r="AG28" i="12"/>
  <c r="O96" i="10"/>
  <c r="AF28" i="12"/>
  <c r="N96" i="10"/>
  <c r="AE28" i="12"/>
  <c r="M96" i="10"/>
  <c r="AD28" i="12"/>
  <c r="L96" i="10"/>
  <c r="AC28" i="12"/>
  <c r="K96" i="10"/>
  <c r="AB28" i="12"/>
  <c r="J96" i="10"/>
  <c r="AA28" i="12"/>
  <c r="I96" i="10"/>
  <c r="Z28" i="12"/>
  <c r="H96" i="10"/>
  <c r="Y28" i="12"/>
  <c r="G96" i="10"/>
  <c r="X28" i="12"/>
  <c r="F96" i="10"/>
  <c r="W28" i="12"/>
  <c r="E96" i="10"/>
  <c r="V28" i="12"/>
  <c r="D96" i="10"/>
  <c r="U28" i="12"/>
  <c r="R26" i="10"/>
  <c r="Q28" i="12"/>
  <c r="Q26" i="10"/>
  <c r="P28" i="12"/>
  <c r="P26" i="10"/>
  <c r="O28" i="12"/>
  <c r="O26" i="10"/>
  <c r="N28" i="12"/>
  <c r="N26" i="10"/>
  <c r="M28" i="12"/>
  <c r="M26" i="10"/>
  <c r="L28" i="12"/>
  <c r="L26" i="10"/>
  <c r="K28" i="12"/>
  <c r="K26" i="10"/>
  <c r="J28" i="12"/>
  <c r="J26" i="10"/>
  <c r="I28" i="12"/>
  <c r="I26" i="10"/>
  <c r="H28" i="12"/>
  <c r="H26" i="10"/>
  <c r="G28" i="12"/>
  <c r="G26" i="10"/>
  <c r="F28" i="12"/>
  <c r="F26" i="10"/>
  <c r="E28" i="12"/>
  <c r="E26" i="10"/>
  <c r="D28" i="12"/>
  <c r="D26" i="10"/>
  <c r="C28" i="12"/>
  <c r="R95" i="10"/>
  <c r="AI27" i="12"/>
  <c r="Q95" i="10"/>
  <c r="AH27" i="12"/>
  <c r="P95" i="10"/>
  <c r="AG27" i="12"/>
  <c r="O95" i="10"/>
  <c r="AF27" i="12"/>
  <c r="N95" i="10"/>
  <c r="AE27" i="12"/>
  <c r="M95" i="10"/>
  <c r="AD27" i="12"/>
  <c r="L95" i="10"/>
  <c r="AC27" i="12"/>
  <c r="K95" i="10"/>
  <c r="AB27" i="12"/>
  <c r="J95" i="10"/>
  <c r="AA27" i="12"/>
  <c r="I95" i="10"/>
  <c r="Z27" i="12"/>
  <c r="H95" i="10"/>
  <c r="Y27" i="12"/>
  <c r="G95" i="10"/>
  <c r="X27" i="12"/>
  <c r="F95" i="10"/>
  <c r="W27" i="12"/>
  <c r="E95" i="10"/>
  <c r="V27" i="12"/>
  <c r="D95" i="10"/>
  <c r="U27" i="12"/>
  <c r="R25" i="10"/>
  <c r="Q27" i="12"/>
  <c r="Q25" i="10"/>
  <c r="P27" i="12"/>
  <c r="P25" i="10"/>
  <c r="O27" i="12"/>
  <c r="O25" i="10"/>
  <c r="N27" i="12"/>
  <c r="N25" i="10"/>
  <c r="M27" i="12"/>
  <c r="M25" i="10"/>
  <c r="L27" i="12"/>
  <c r="L25" i="10"/>
  <c r="K27" i="12"/>
  <c r="K25" i="10"/>
  <c r="J27" i="12"/>
  <c r="J25" i="10"/>
  <c r="I27" i="12"/>
  <c r="I25" i="10"/>
  <c r="H27" i="12"/>
  <c r="H25" i="10"/>
  <c r="G27" i="12"/>
  <c r="G25" i="10"/>
  <c r="F27" i="12"/>
  <c r="F25" i="10"/>
  <c r="E27" i="12"/>
  <c r="E25" i="10"/>
  <c r="D27" i="12"/>
  <c r="D25" i="10"/>
  <c r="C27" i="12"/>
  <c r="R94" i="10"/>
  <c r="AI26" i="12"/>
  <c r="Q94" i="10"/>
  <c r="AH26" i="12"/>
  <c r="P94" i="10"/>
  <c r="AG26" i="12"/>
  <c r="O94" i="10"/>
  <c r="AF26" i="12"/>
  <c r="N94" i="10"/>
  <c r="AE26" i="12"/>
  <c r="M94" i="10"/>
  <c r="AD26" i="12"/>
  <c r="L94" i="10"/>
  <c r="AC26" i="12"/>
  <c r="K94" i="10"/>
  <c r="AB26" i="12"/>
  <c r="J94" i="10"/>
  <c r="AA26" i="12"/>
  <c r="I94" i="10"/>
  <c r="Z26" i="12"/>
  <c r="H94" i="10"/>
  <c r="Y26" i="12"/>
  <c r="G94" i="10"/>
  <c r="X26" i="12"/>
  <c r="F94" i="10"/>
  <c r="W26" i="12"/>
  <c r="E94" i="10"/>
  <c r="V26" i="12"/>
  <c r="D94" i="10"/>
  <c r="U26" i="12"/>
  <c r="R24" i="10"/>
  <c r="Q26" i="12"/>
  <c r="Q24" i="10"/>
  <c r="P26" i="12"/>
  <c r="P24" i="10"/>
  <c r="O26" i="12"/>
  <c r="O24" i="10"/>
  <c r="N26" i="12"/>
  <c r="N24" i="10"/>
  <c r="M26" i="12"/>
  <c r="M24" i="10"/>
  <c r="L26" i="12"/>
  <c r="L24" i="10"/>
  <c r="K26" i="12"/>
  <c r="K24" i="10"/>
  <c r="J26" i="12"/>
  <c r="J24" i="10"/>
  <c r="I26" i="12"/>
  <c r="I24" i="10"/>
  <c r="H26" i="12"/>
  <c r="H24" i="10"/>
  <c r="G26" i="12"/>
  <c r="G24" i="10"/>
  <c r="F26" i="12"/>
  <c r="F24" i="10"/>
  <c r="E26" i="12"/>
  <c r="E24" i="10"/>
  <c r="D26" i="12"/>
  <c r="D24" i="10"/>
  <c r="C26" i="12"/>
  <c r="R93" i="10"/>
  <c r="AI25" i="12"/>
  <c r="Q93" i="10"/>
  <c r="AH25" i="12"/>
  <c r="P93" i="10"/>
  <c r="AG25" i="12"/>
  <c r="O93" i="10"/>
  <c r="AF25" i="12"/>
  <c r="N93" i="10"/>
  <c r="AE25" i="12"/>
  <c r="M93" i="10"/>
  <c r="AD25" i="12"/>
  <c r="L93" i="10"/>
  <c r="AC25" i="12"/>
  <c r="K93" i="10"/>
  <c r="AB25" i="12"/>
  <c r="J93" i="10"/>
  <c r="AA25" i="12"/>
  <c r="I93" i="10"/>
  <c r="Z25" i="12"/>
  <c r="H93" i="10"/>
  <c r="Y25" i="12"/>
  <c r="G93" i="10"/>
  <c r="X25" i="12"/>
  <c r="F93" i="10"/>
  <c r="W25" i="12"/>
  <c r="E93" i="10"/>
  <c r="V25" i="12"/>
  <c r="D93" i="10"/>
  <c r="U25" i="12"/>
  <c r="R23" i="10"/>
  <c r="Q25" i="12"/>
  <c r="Q23" i="10"/>
  <c r="P25" i="12"/>
  <c r="P23" i="10"/>
  <c r="O25" i="12"/>
  <c r="O23" i="10"/>
  <c r="N25" i="12"/>
  <c r="N23" i="10"/>
  <c r="M25" i="12"/>
  <c r="M23" i="10"/>
  <c r="L25" i="12"/>
  <c r="L23" i="10"/>
  <c r="K25" i="12"/>
  <c r="K23" i="10"/>
  <c r="J25" i="12"/>
  <c r="J23" i="10"/>
  <c r="I25" i="12"/>
  <c r="I23" i="10"/>
  <c r="H25" i="12"/>
  <c r="H23" i="10"/>
  <c r="G25" i="12"/>
  <c r="G23" i="10"/>
  <c r="F25" i="12"/>
  <c r="F23" i="10"/>
  <c r="E25" i="12"/>
  <c r="E23" i="10"/>
  <c r="D25" i="12"/>
  <c r="D23" i="10"/>
  <c r="C25" i="12"/>
  <c r="R92" i="10"/>
  <c r="AI24" i="12"/>
  <c r="Q92" i="10"/>
  <c r="AH24" i="12"/>
  <c r="P92" i="10"/>
  <c r="AG24" i="12"/>
  <c r="O92" i="10"/>
  <c r="AF24" i="12"/>
  <c r="N92" i="10"/>
  <c r="AE24" i="12"/>
  <c r="M92" i="10"/>
  <c r="AD24" i="12"/>
  <c r="L92" i="10"/>
  <c r="AC24" i="12"/>
  <c r="K92" i="10"/>
  <c r="AB24" i="12"/>
  <c r="J92" i="10"/>
  <c r="AA24" i="12"/>
  <c r="I92" i="10"/>
  <c r="Z24" i="12"/>
  <c r="H92" i="10"/>
  <c r="Y24" i="12"/>
  <c r="G92" i="10"/>
  <c r="X24" i="12"/>
  <c r="F92" i="10"/>
  <c r="W24" i="12"/>
  <c r="E92" i="10"/>
  <c r="V24" i="12"/>
  <c r="D92" i="10"/>
  <c r="U24" i="12"/>
  <c r="R22" i="10"/>
  <c r="Q24" i="12"/>
  <c r="Q22" i="10"/>
  <c r="P24" i="12"/>
  <c r="P22" i="10"/>
  <c r="O24" i="12"/>
  <c r="O22" i="10"/>
  <c r="N24" i="12"/>
  <c r="N22" i="10"/>
  <c r="M24" i="12"/>
  <c r="M22" i="10"/>
  <c r="L24" i="12"/>
  <c r="L22" i="10"/>
  <c r="K24" i="12"/>
  <c r="K22" i="10"/>
  <c r="J24" i="12"/>
  <c r="J22" i="10"/>
  <c r="I24" i="12"/>
  <c r="I22" i="10"/>
  <c r="H24" i="12"/>
  <c r="H22" i="10"/>
  <c r="G24" i="12"/>
  <c r="G22" i="10"/>
  <c r="F24" i="12"/>
  <c r="F22" i="10"/>
  <c r="E24" i="12"/>
  <c r="E22" i="10"/>
  <c r="D24" i="12"/>
  <c r="D22" i="10"/>
  <c r="C24" i="12"/>
  <c r="R91" i="10"/>
  <c r="AI23" i="12"/>
  <c r="Q91" i="10"/>
  <c r="AH23" i="12"/>
  <c r="P91" i="10"/>
  <c r="AG23" i="12"/>
  <c r="O91" i="10"/>
  <c r="AF23" i="12"/>
  <c r="N91" i="10"/>
  <c r="AE23" i="12"/>
  <c r="M91" i="10"/>
  <c r="AD23" i="12"/>
  <c r="L91" i="10"/>
  <c r="AC23" i="12"/>
  <c r="K91" i="10"/>
  <c r="AB23" i="12"/>
  <c r="J91" i="10"/>
  <c r="AA23" i="12"/>
  <c r="I91" i="10"/>
  <c r="Z23" i="12"/>
  <c r="H91" i="10"/>
  <c r="Y23" i="12"/>
  <c r="G91" i="10"/>
  <c r="X23" i="12"/>
  <c r="F91" i="10"/>
  <c r="W23" i="12"/>
  <c r="E91" i="10"/>
  <c r="V23" i="12"/>
  <c r="D91" i="10"/>
  <c r="U23" i="12"/>
  <c r="R21" i="10"/>
  <c r="Q23" i="12"/>
  <c r="Q21" i="10"/>
  <c r="P23" i="12"/>
  <c r="P21" i="10"/>
  <c r="O23" i="12"/>
  <c r="O21" i="10"/>
  <c r="N23" i="12"/>
  <c r="N21" i="10"/>
  <c r="M23" i="12"/>
  <c r="M21" i="10"/>
  <c r="L23" i="12"/>
  <c r="L21" i="10"/>
  <c r="K23" i="12"/>
  <c r="K21" i="10"/>
  <c r="J23" i="12"/>
  <c r="J21" i="10"/>
  <c r="I23" i="12"/>
  <c r="I21" i="10"/>
  <c r="H23" i="12"/>
  <c r="H21" i="10"/>
  <c r="G23" i="12"/>
  <c r="G21" i="10"/>
  <c r="F23" i="12"/>
  <c r="F21" i="10"/>
  <c r="E23" i="12"/>
  <c r="E21" i="10"/>
  <c r="D23" i="12"/>
  <c r="D21" i="10"/>
  <c r="C23" i="12"/>
  <c r="R90" i="10"/>
  <c r="AI22" i="12"/>
  <c r="Q90" i="10"/>
  <c r="AH22" i="12"/>
  <c r="P90" i="10"/>
  <c r="AG22" i="12"/>
  <c r="O90" i="10"/>
  <c r="AF22" i="12"/>
  <c r="N90" i="10"/>
  <c r="AE22" i="12"/>
  <c r="M90" i="10"/>
  <c r="AD22" i="12"/>
  <c r="L90" i="10"/>
  <c r="AC22" i="12"/>
  <c r="K90" i="10"/>
  <c r="AB22" i="12"/>
  <c r="J90" i="10"/>
  <c r="AA22" i="12"/>
  <c r="I90" i="10"/>
  <c r="Z22" i="12"/>
  <c r="H90" i="10"/>
  <c r="Y22" i="12"/>
  <c r="G90" i="10"/>
  <c r="X22" i="12"/>
  <c r="F90" i="10"/>
  <c r="W22" i="12"/>
  <c r="E90" i="10"/>
  <c r="V22" i="12"/>
  <c r="D90" i="10"/>
  <c r="U22" i="12"/>
  <c r="R20" i="10"/>
  <c r="Q22" i="12"/>
  <c r="Q20" i="10"/>
  <c r="P22" i="12"/>
  <c r="P20" i="10"/>
  <c r="O22" i="12"/>
  <c r="O20" i="10"/>
  <c r="N22" i="12"/>
  <c r="N20" i="10"/>
  <c r="M22" i="12"/>
  <c r="M20" i="10"/>
  <c r="L22" i="12"/>
  <c r="L20" i="10"/>
  <c r="K22" i="12"/>
  <c r="K20" i="10"/>
  <c r="J22" i="12"/>
  <c r="J20" i="10"/>
  <c r="I22" i="12"/>
  <c r="I20" i="10"/>
  <c r="H22" i="12"/>
  <c r="H20" i="10"/>
  <c r="G22" i="12"/>
  <c r="G20" i="10"/>
  <c r="F22" i="12"/>
  <c r="F20" i="10"/>
  <c r="E22" i="12"/>
  <c r="E20" i="10"/>
  <c r="D22" i="12"/>
  <c r="D20" i="10"/>
  <c r="C22" i="12"/>
  <c r="R89" i="10"/>
  <c r="AI21" i="12"/>
  <c r="Q89" i="10"/>
  <c r="AH21" i="12"/>
  <c r="P89" i="10"/>
  <c r="AG21" i="12"/>
  <c r="O89" i="10"/>
  <c r="AF21" i="12"/>
  <c r="N89" i="10"/>
  <c r="AE21" i="12"/>
  <c r="M89" i="10"/>
  <c r="AD21" i="12"/>
  <c r="L89" i="10"/>
  <c r="AC21" i="12"/>
  <c r="K89" i="10"/>
  <c r="AB21" i="12"/>
  <c r="J89" i="10"/>
  <c r="AA21" i="12"/>
  <c r="I89" i="10"/>
  <c r="Z21" i="12"/>
  <c r="H89" i="10"/>
  <c r="Y21" i="12"/>
  <c r="G89" i="10"/>
  <c r="X21" i="12"/>
  <c r="F89" i="10"/>
  <c r="W21" i="12"/>
  <c r="E89" i="10"/>
  <c r="V21" i="12"/>
  <c r="D89" i="10"/>
  <c r="U21" i="12"/>
  <c r="R19" i="10"/>
  <c r="Q21" i="12"/>
  <c r="Q19" i="10"/>
  <c r="P21" i="12"/>
  <c r="P19" i="10"/>
  <c r="O21" i="12"/>
  <c r="O19" i="10"/>
  <c r="N21" i="12"/>
  <c r="N19" i="10"/>
  <c r="M21" i="12"/>
  <c r="M19" i="10"/>
  <c r="L21" i="12"/>
  <c r="L19" i="10"/>
  <c r="K21" i="12"/>
  <c r="K19" i="10"/>
  <c r="J21" i="12"/>
  <c r="J19" i="10"/>
  <c r="I21" i="12"/>
  <c r="I19" i="10"/>
  <c r="H21" i="12"/>
  <c r="H19" i="10"/>
  <c r="G21" i="12"/>
  <c r="G19" i="10"/>
  <c r="F21" i="12"/>
  <c r="F19" i="10"/>
  <c r="E21" i="12"/>
  <c r="E19" i="10"/>
  <c r="D21" i="12"/>
  <c r="D19" i="10"/>
  <c r="C21" i="12"/>
  <c r="R88" i="10"/>
  <c r="AI20" i="12"/>
  <c r="Q88" i="10"/>
  <c r="AH20" i="12"/>
  <c r="P88" i="10"/>
  <c r="AG20" i="12"/>
  <c r="O88" i="10"/>
  <c r="AF20" i="12"/>
  <c r="N88" i="10"/>
  <c r="AE20" i="12"/>
  <c r="M88" i="10"/>
  <c r="AD20" i="12"/>
  <c r="L88" i="10"/>
  <c r="AC20" i="12"/>
  <c r="K88" i="10"/>
  <c r="AB20" i="12"/>
  <c r="J88" i="10"/>
  <c r="AA20" i="12"/>
  <c r="I88" i="10"/>
  <c r="Z20" i="12"/>
  <c r="H88" i="10"/>
  <c r="Y20" i="12"/>
  <c r="G88" i="10"/>
  <c r="X20" i="12"/>
  <c r="F88" i="10"/>
  <c r="W20" i="12"/>
  <c r="E88" i="10"/>
  <c r="V20" i="12"/>
  <c r="D88" i="10"/>
  <c r="U20" i="12"/>
  <c r="R18" i="10"/>
  <c r="Q20" i="12"/>
  <c r="Q18" i="10"/>
  <c r="P20" i="12"/>
  <c r="P18" i="10"/>
  <c r="O20" i="12"/>
  <c r="O18" i="10"/>
  <c r="N20" i="12"/>
  <c r="N18" i="10"/>
  <c r="M20" i="12"/>
  <c r="M18" i="10"/>
  <c r="L20" i="12"/>
  <c r="L18" i="10"/>
  <c r="K20" i="12"/>
  <c r="K18" i="10"/>
  <c r="J20" i="12"/>
  <c r="J18" i="10"/>
  <c r="I20" i="12"/>
  <c r="I18" i="10"/>
  <c r="H20" i="12"/>
  <c r="H18" i="10"/>
  <c r="G20" i="12"/>
  <c r="G18" i="10"/>
  <c r="F20" i="12"/>
  <c r="F18" i="10"/>
  <c r="E20" i="12"/>
  <c r="E18" i="10"/>
  <c r="D20" i="12"/>
  <c r="D18" i="10"/>
  <c r="C20" i="12"/>
  <c r="R87" i="10"/>
  <c r="AI19" i="12"/>
  <c r="Q87" i="10"/>
  <c r="AH19" i="12"/>
  <c r="P87" i="10"/>
  <c r="AG19" i="12"/>
  <c r="O87" i="10"/>
  <c r="AF19" i="12"/>
  <c r="N87" i="10"/>
  <c r="AE19" i="12"/>
  <c r="M87" i="10"/>
  <c r="AD19" i="12"/>
  <c r="L87" i="10"/>
  <c r="AC19" i="12"/>
  <c r="K87" i="10"/>
  <c r="AB19" i="12"/>
  <c r="J87" i="10"/>
  <c r="AA19" i="12"/>
  <c r="I87" i="10"/>
  <c r="Z19" i="12"/>
  <c r="H87" i="10"/>
  <c r="Y19" i="12"/>
  <c r="G87" i="10"/>
  <c r="X19" i="12"/>
  <c r="F87" i="10"/>
  <c r="W19" i="12"/>
  <c r="E87" i="10"/>
  <c r="V19" i="12"/>
  <c r="D87" i="10"/>
  <c r="U19" i="12"/>
  <c r="R17" i="10"/>
  <c r="Q19" i="12"/>
  <c r="Q17" i="10"/>
  <c r="P19" i="12"/>
  <c r="P17" i="10"/>
  <c r="O19" i="12"/>
  <c r="O17" i="10"/>
  <c r="N19" i="12"/>
  <c r="N17" i="10"/>
  <c r="M19" i="12"/>
  <c r="M17" i="10"/>
  <c r="L19" i="12"/>
  <c r="L17" i="10"/>
  <c r="K19" i="12"/>
  <c r="K17" i="10"/>
  <c r="J19" i="12"/>
  <c r="J17" i="10"/>
  <c r="I19" i="12"/>
  <c r="I17" i="10"/>
  <c r="H19" i="12"/>
  <c r="H17" i="10"/>
  <c r="G19" i="12"/>
  <c r="G17" i="10"/>
  <c r="F19" i="12"/>
  <c r="F17" i="10"/>
  <c r="E19" i="12"/>
  <c r="E17" i="10"/>
  <c r="D19" i="12"/>
  <c r="D17" i="10"/>
  <c r="C19" i="12"/>
  <c r="R86" i="10"/>
  <c r="AI18" i="12"/>
  <c r="Q86" i="10"/>
  <c r="AH18" i="12"/>
  <c r="P86" i="10"/>
  <c r="AG18" i="12"/>
  <c r="O86" i="10"/>
  <c r="AF18" i="12"/>
  <c r="N86" i="10"/>
  <c r="AE18" i="12"/>
  <c r="M86" i="10"/>
  <c r="AD18" i="12"/>
  <c r="L86" i="10"/>
  <c r="AC18" i="12"/>
  <c r="K86" i="10"/>
  <c r="AB18" i="12"/>
  <c r="J86" i="10"/>
  <c r="AA18" i="12"/>
  <c r="I86" i="10"/>
  <c r="Z18" i="12"/>
  <c r="H86" i="10"/>
  <c r="Y18" i="12"/>
  <c r="G86" i="10"/>
  <c r="X18" i="12"/>
  <c r="F86" i="10"/>
  <c r="W18" i="12"/>
  <c r="E86" i="10"/>
  <c r="V18" i="12"/>
  <c r="D86" i="10"/>
  <c r="U18" i="12"/>
  <c r="R16" i="10"/>
  <c r="Q18" i="12"/>
  <c r="Q16" i="10"/>
  <c r="P18" i="12"/>
  <c r="P16" i="10"/>
  <c r="O18" i="12"/>
  <c r="O16" i="10"/>
  <c r="N18" i="12"/>
  <c r="N16" i="10"/>
  <c r="M18" i="12"/>
  <c r="M16" i="10"/>
  <c r="L18" i="12"/>
  <c r="L16" i="10"/>
  <c r="K18" i="12"/>
  <c r="K16" i="10"/>
  <c r="J18" i="12"/>
  <c r="J16" i="10"/>
  <c r="I18" i="12"/>
  <c r="I16" i="10"/>
  <c r="H18" i="12"/>
  <c r="H16" i="10"/>
  <c r="G18" i="12"/>
  <c r="G16" i="10"/>
  <c r="F18" i="12"/>
  <c r="F16" i="10"/>
  <c r="E18" i="12"/>
  <c r="E16" i="10"/>
  <c r="D18" i="12"/>
  <c r="D16" i="10"/>
  <c r="C18" i="12"/>
  <c r="R85" i="10"/>
  <c r="AI17" i="12"/>
  <c r="Q85" i="10"/>
  <c r="AH17" i="12"/>
  <c r="P85" i="10"/>
  <c r="AG17" i="12"/>
  <c r="O85" i="10"/>
  <c r="AF17" i="12"/>
  <c r="N85" i="10"/>
  <c r="AE17" i="12"/>
  <c r="M85" i="10"/>
  <c r="AD17" i="12"/>
  <c r="L85" i="10"/>
  <c r="AC17" i="12"/>
  <c r="K85" i="10"/>
  <c r="AB17" i="12"/>
  <c r="J85" i="10"/>
  <c r="AA17" i="12"/>
  <c r="I85" i="10"/>
  <c r="Z17" i="12"/>
  <c r="H85" i="10"/>
  <c r="Y17" i="12"/>
  <c r="G85" i="10"/>
  <c r="X17" i="12"/>
  <c r="F85" i="10"/>
  <c r="W17" i="12"/>
  <c r="E85" i="10"/>
  <c r="V17" i="12"/>
  <c r="D85" i="10"/>
  <c r="U17" i="12"/>
  <c r="R15" i="10"/>
  <c r="Q17" i="12"/>
  <c r="Q15" i="10"/>
  <c r="P17" i="12"/>
  <c r="P15" i="10"/>
  <c r="O17" i="12"/>
  <c r="O15" i="10"/>
  <c r="N17" i="12"/>
  <c r="N15" i="10"/>
  <c r="M17" i="12"/>
  <c r="M15" i="10"/>
  <c r="L17" i="12"/>
  <c r="L15" i="10"/>
  <c r="K17" i="12"/>
  <c r="K15" i="10"/>
  <c r="J17" i="12"/>
  <c r="J15" i="10"/>
  <c r="I17" i="12"/>
  <c r="I15" i="10"/>
  <c r="H17" i="12"/>
  <c r="H15" i="10"/>
  <c r="G17" i="12"/>
  <c r="G15" i="10"/>
  <c r="F17" i="12"/>
  <c r="F15" i="10"/>
  <c r="E17" i="12"/>
  <c r="E15" i="10"/>
  <c r="D17" i="12"/>
  <c r="D15" i="10"/>
  <c r="C17" i="12"/>
  <c r="R84" i="10"/>
  <c r="AI16" i="12"/>
  <c r="Q84" i="10"/>
  <c r="AH16" i="12"/>
  <c r="P84" i="10"/>
  <c r="AG16" i="12"/>
  <c r="O84" i="10"/>
  <c r="AF16" i="12"/>
  <c r="N84" i="10"/>
  <c r="AE16" i="12"/>
  <c r="M84" i="10"/>
  <c r="AD16" i="12"/>
  <c r="L84" i="10"/>
  <c r="AC16" i="12"/>
  <c r="K84" i="10"/>
  <c r="AB16" i="12"/>
  <c r="J84" i="10"/>
  <c r="AA16" i="12"/>
  <c r="I84" i="10"/>
  <c r="Z16" i="12"/>
  <c r="H84" i="10"/>
  <c r="Y16" i="12"/>
  <c r="G84" i="10"/>
  <c r="X16" i="12"/>
  <c r="F84" i="10"/>
  <c r="W16" i="12"/>
  <c r="E84" i="10"/>
  <c r="V16" i="12"/>
  <c r="D84" i="10"/>
  <c r="U16" i="12"/>
  <c r="R14" i="10"/>
  <c r="Q16" i="12"/>
  <c r="Q14" i="10"/>
  <c r="P16" i="12"/>
  <c r="P14" i="10"/>
  <c r="O16" i="12"/>
  <c r="O14" i="10"/>
  <c r="N16" i="12"/>
  <c r="N14" i="10"/>
  <c r="M16" i="12"/>
  <c r="M14" i="10"/>
  <c r="L16" i="12"/>
  <c r="L14" i="10"/>
  <c r="K16" i="12"/>
  <c r="K14" i="10"/>
  <c r="J16" i="12"/>
  <c r="J14" i="10"/>
  <c r="I16" i="12"/>
  <c r="I14" i="10"/>
  <c r="H16" i="12"/>
  <c r="H14" i="10"/>
  <c r="G16" i="12"/>
  <c r="G14" i="10"/>
  <c r="F16" i="12"/>
  <c r="F14" i="10"/>
  <c r="E16" i="12"/>
  <c r="E14" i="10"/>
  <c r="D16" i="12"/>
  <c r="D14" i="10"/>
  <c r="C16" i="12"/>
  <c r="R83" i="10"/>
  <c r="AI15" i="12"/>
  <c r="Q83" i="10"/>
  <c r="AH15" i="12"/>
  <c r="P83" i="10"/>
  <c r="AG15" i="12"/>
  <c r="O83" i="10"/>
  <c r="AF15" i="12"/>
  <c r="N83" i="10"/>
  <c r="AE15" i="12"/>
  <c r="M83" i="10"/>
  <c r="AD15" i="12"/>
  <c r="L83" i="10"/>
  <c r="AC15" i="12"/>
  <c r="K83" i="10"/>
  <c r="AB15" i="12"/>
  <c r="J83" i="10"/>
  <c r="AA15" i="12"/>
  <c r="I83" i="10"/>
  <c r="Z15" i="12"/>
  <c r="H83" i="10"/>
  <c r="Y15" i="12"/>
  <c r="G83" i="10"/>
  <c r="X15" i="12"/>
  <c r="F83" i="10"/>
  <c r="W15" i="12"/>
  <c r="E83" i="10"/>
  <c r="V15" i="12"/>
  <c r="D83" i="10"/>
  <c r="U15" i="12"/>
  <c r="R13" i="10"/>
  <c r="Q15" i="12"/>
  <c r="Q13" i="10"/>
  <c r="P15" i="12"/>
  <c r="P13" i="10"/>
  <c r="O15" i="12"/>
  <c r="O13" i="10"/>
  <c r="N15" i="12"/>
  <c r="N13" i="10"/>
  <c r="M15" i="12"/>
  <c r="M13" i="10"/>
  <c r="L15" i="12"/>
  <c r="L13" i="10"/>
  <c r="K15" i="12"/>
  <c r="K13" i="10"/>
  <c r="J15" i="12"/>
  <c r="J13" i="10"/>
  <c r="I15" i="12"/>
  <c r="I13" i="10"/>
  <c r="H15" i="12"/>
  <c r="H13" i="10"/>
  <c r="G15" i="12"/>
  <c r="G13" i="10"/>
  <c r="F15" i="12"/>
  <c r="F13" i="10"/>
  <c r="E15" i="12"/>
  <c r="E13" i="10"/>
  <c r="D15" i="12"/>
  <c r="D13" i="10"/>
  <c r="C15" i="12"/>
  <c r="R82" i="10"/>
  <c r="AI14" i="12"/>
  <c r="Q82" i="10"/>
  <c r="AH14" i="12"/>
  <c r="P82" i="10"/>
  <c r="AG14" i="12"/>
  <c r="O82" i="10"/>
  <c r="AF14" i="12"/>
  <c r="N82" i="10"/>
  <c r="AE14" i="12"/>
  <c r="M82" i="10"/>
  <c r="AD14" i="12"/>
  <c r="L82" i="10"/>
  <c r="AC14" i="12"/>
  <c r="K82" i="10"/>
  <c r="AB14" i="12"/>
  <c r="J82" i="10"/>
  <c r="AA14" i="12"/>
  <c r="I82" i="10"/>
  <c r="Z14" i="12"/>
  <c r="H82" i="10"/>
  <c r="Y14" i="12"/>
  <c r="G82" i="10"/>
  <c r="X14" i="12"/>
  <c r="F82" i="10"/>
  <c r="W14" i="12"/>
  <c r="E82" i="10"/>
  <c r="V14" i="12"/>
  <c r="D82" i="10"/>
  <c r="U14" i="12"/>
  <c r="R12" i="10"/>
  <c r="Q14" i="12"/>
  <c r="Q12" i="10"/>
  <c r="P14" i="12"/>
  <c r="P12" i="10"/>
  <c r="O14" i="12"/>
  <c r="O12" i="10"/>
  <c r="N14" i="12"/>
  <c r="N12" i="10"/>
  <c r="M14" i="12"/>
  <c r="M12" i="10"/>
  <c r="L14" i="12"/>
  <c r="L12" i="10"/>
  <c r="K14" i="12"/>
  <c r="K12" i="10"/>
  <c r="J14" i="12"/>
  <c r="J12" i="10"/>
  <c r="I14" i="12"/>
  <c r="I12" i="10"/>
  <c r="H14" i="12"/>
  <c r="H12" i="10"/>
  <c r="G14" i="12"/>
  <c r="G12" i="10"/>
  <c r="F14" i="12"/>
  <c r="F12" i="10"/>
  <c r="E14" i="12"/>
  <c r="E12" i="10"/>
  <c r="D14" i="12"/>
  <c r="D12" i="10"/>
  <c r="C14" i="12"/>
  <c r="R81" i="10"/>
  <c r="AI13" i="12"/>
  <c r="Q81" i="10"/>
  <c r="AH13" i="12"/>
  <c r="P81" i="10"/>
  <c r="AG13" i="12"/>
  <c r="O81" i="10"/>
  <c r="AF13" i="12"/>
  <c r="N81" i="10"/>
  <c r="AE13" i="12"/>
  <c r="M81" i="10"/>
  <c r="AD13" i="12"/>
  <c r="L81" i="10"/>
  <c r="AC13" i="12"/>
  <c r="K81" i="10"/>
  <c r="AB13" i="12"/>
  <c r="J81" i="10"/>
  <c r="AA13" i="12"/>
  <c r="I81" i="10"/>
  <c r="Z13" i="12"/>
  <c r="H81" i="10"/>
  <c r="Y13" i="12"/>
  <c r="G81" i="10"/>
  <c r="X13" i="12"/>
  <c r="F81" i="10"/>
  <c r="W13" i="12"/>
  <c r="E81" i="10"/>
  <c r="V13" i="12"/>
  <c r="D81" i="10"/>
  <c r="U13" i="12"/>
  <c r="R11" i="10"/>
  <c r="Q13" i="12"/>
  <c r="Q11" i="10"/>
  <c r="P13" i="12"/>
  <c r="P11" i="10"/>
  <c r="O13" i="12"/>
  <c r="O11" i="10"/>
  <c r="N13" i="12"/>
  <c r="N11" i="10"/>
  <c r="M13" i="12"/>
  <c r="M11" i="10"/>
  <c r="L13" i="12"/>
  <c r="L11" i="10"/>
  <c r="K13" i="12"/>
  <c r="K11" i="10"/>
  <c r="J13" i="12"/>
  <c r="J11" i="10"/>
  <c r="I13" i="12"/>
  <c r="I11" i="10"/>
  <c r="H13" i="12"/>
  <c r="H11" i="10"/>
  <c r="G13" i="12"/>
  <c r="G11" i="10"/>
  <c r="F13" i="12"/>
  <c r="F11" i="10"/>
  <c r="E13" i="12"/>
  <c r="E11" i="10"/>
  <c r="D13" i="12"/>
  <c r="D11" i="10"/>
  <c r="C13" i="12"/>
  <c r="R80" i="10"/>
  <c r="AI12" i="12"/>
  <c r="Q80" i="10"/>
  <c r="AH12" i="12"/>
  <c r="P80" i="10"/>
  <c r="AG12" i="12"/>
  <c r="O80" i="10"/>
  <c r="AF12" i="12"/>
  <c r="N80" i="10"/>
  <c r="AE12" i="12"/>
  <c r="M80" i="10"/>
  <c r="AD12" i="12"/>
  <c r="L80" i="10"/>
  <c r="AC12" i="12"/>
  <c r="K80" i="10"/>
  <c r="AB12" i="12"/>
  <c r="J80" i="10"/>
  <c r="AA12" i="12"/>
  <c r="I80" i="10"/>
  <c r="Z12" i="12"/>
  <c r="H80" i="10"/>
  <c r="Y12" i="12"/>
  <c r="G80" i="10"/>
  <c r="X12" i="12"/>
  <c r="F80" i="10"/>
  <c r="W12" i="12"/>
  <c r="E80" i="10"/>
  <c r="V12" i="12"/>
  <c r="D80" i="10"/>
  <c r="U12" i="12"/>
  <c r="R10" i="10"/>
  <c r="Q12" i="12"/>
  <c r="Q10" i="10"/>
  <c r="P12" i="12"/>
  <c r="P10" i="10"/>
  <c r="O12" i="12"/>
  <c r="O10" i="10"/>
  <c r="N12" i="12"/>
  <c r="N10" i="10"/>
  <c r="M12" i="12"/>
  <c r="M10" i="10"/>
  <c r="L12" i="12"/>
  <c r="L10" i="10"/>
  <c r="K12" i="12"/>
  <c r="K10" i="10"/>
  <c r="J12" i="12"/>
  <c r="J10" i="10"/>
  <c r="I12" i="12"/>
  <c r="I10" i="10"/>
  <c r="H12" i="12"/>
  <c r="H10" i="10"/>
  <c r="G12" i="12"/>
  <c r="G10" i="10"/>
  <c r="F12" i="12"/>
  <c r="F10" i="10"/>
  <c r="E12" i="12"/>
  <c r="E10" i="10"/>
  <c r="D12" i="12"/>
  <c r="D10" i="10"/>
  <c r="C12" i="12"/>
  <c r="R79" i="10"/>
  <c r="AI11" i="12"/>
  <c r="Q79" i="10"/>
  <c r="AH11" i="12"/>
  <c r="P79" i="10"/>
  <c r="AG11" i="12"/>
  <c r="O79" i="10"/>
  <c r="AF11" i="12"/>
  <c r="N79" i="10"/>
  <c r="AE11" i="12"/>
  <c r="M79" i="10"/>
  <c r="AD11" i="12"/>
  <c r="L79" i="10"/>
  <c r="AC11" i="12"/>
  <c r="K79" i="10"/>
  <c r="AB11" i="12"/>
  <c r="J79" i="10"/>
  <c r="AA11" i="12"/>
  <c r="I79" i="10"/>
  <c r="Z11" i="12"/>
  <c r="H79" i="10"/>
  <c r="Y11" i="12"/>
  <c r="G79" i="10"/>
  <c r="X11" i="12"/>
  <c r="F79" i="10"/>
  <c r="W11" i="12"/>
  <c r="E79" i="10"/>
  <c r="V11" i="12"/>
  <c r="D79" i="10"/>
  <c r="U11" i="12"/>
  <c r="R9" i="10"/>
  <c r="Q11" i="12"/>
  <c r="Q9" i="10"/>
  <c r="P11" i="12"/>
  <c r="P9" i="10"/>
  <c r="O11" i="12"/>
  <c r="O9" i="10"/>
  <c r="N11" i="12"/>
  <c r="N9" i="10"/>
  <c r="M11" i="12"/>
  <c r="M9" i="10"/>
  <c r="L11" i="12"/>
  <c r="L9" i="10"/>
  <c r="K11" i="12"/>
  <c r="K9" i="10"/>
  <c r="J11" i="12"/>
  <c r="J9" i="10"/>
  <c r="I11" i="12"/>
  <c r="I9" i="10"/>
  <c r="H11" i="12"/>
  <c r="H9" i="10"/>
  <c r="G11" i="12"/>
  <c r="G9" i="10"/>
  <c r="F11" i="12"/>
  <c r="F9" i="10"/>
  <c r="E11" i="12"/>
  <c r="E9" i="10"/>
  <c r="D11" i="12"/>
  <c r="D9" i="10"/>
  <c r="C11" i="12"/>
  <c r="R78" i="10"/>
  <c r="AI10" i="12"/>
  <c r="Q78" i="10"/>
  <c r="AH10" i="12"/>
  <c r="P78" i="10"/>
  <c r="AG10" i="12"/>
  <c r="O78" i="10"/>
  <c r="AF10" i="12"/>
  <c r="N78" i="10"/>
  <c r="AE10" i="12"/>
  <c r="M78" i="10"/>
  <c r="AD10" i="12"/>
  <c r="L78" i="10"/>
  <c r="AC10" i="12"/>
  <c r="K78" i="10"/>
  <c r="AB10" i="12"/>
  <c r="J78" i="10"/>
  <c r="AA10" i="12"/>
  <c r="I78" i="10"/>
  <c r="Z10" i="12"/>
  <c r="H78" i="10"/>
  <c r="Y10" i="12"/>
  <c r="G78" i="10"/>
  <c r="X10" i="12"/>
  <c r="F78" i="10"/>
  <c r="W10" i="12"/>
  <c r="E78" i="10"/>
  <c r="V10" i="12"/>
  <c r="D78" i="10"/>
  <c r="U10" i="12"/>
  <c r="R8" i="10"/>
  <c r="Q10" i="12"/>
  <c r="Q8" i="10"/>
  <c r="P10" i="12"/>
  <c r="P8" i="10"/>
  <c r="O10" i="12"/>
  <c r="O8" i="10"/>
  <c r="N10" i="12"/>
  <c r="N8" i="10"/>
  <c r="M10" i="12"/>
  <c r="M8" i="10"/>
  <c r="L10" i="12"/>
  <c r="L8" i="10"/>
  <c r="K10" i="12"/>
  <c r="K8" i="10"/>
  <c r="J10" i="12"/>
  <c r="J8" i="10"/>
  <c r="I10" i="12"/>
  <c r="I8" i="10"/>
  <c r="H10" i="12"/>
  <c r="H8" i="10"/>
  <c r="G10" i="12"/>
  <c r="G8" i="10"/>
  <c r="F10" i="12"/>
  <c r="F8" i="10"/>
  <c r="E10" i="12"/>
  <c r="E8" i="10"/>
  <c r="D10" i="12"/>
  <c r="D8" i="10"/>
  <c r="C10" i="12"/>
  <c r="R77" i="10"/>
  <c r="AI9" i="12"/>
  <c r="Q77" i="10"/>
  <c r="AH9" i="12"/>
  <c r="P77" i="10"/>
  <c r="AG9" i="12"/>
  <c r="O77" i="10"/>
  <c r="AF9" i="12"/>
  <c r="N77" i="10"/>
  <c r="AE9" i="12"/>
  <c r="M77" i="10"/>
  <c r="AD9" i="12"/>
  <c r="L77" i="10"/>
  <c r="AC9" i="12"/>
  <c r="K77" i="10"/>
  <c r="AB9" i="12"/>
  <c r="J77" i="10"/>
  <c r="AA9" i="12"/>
  <c r="I77" i="10"/>
  <c r="Z9" i="12"/>
  <c r="H77" i="10"/>
  <c r="Y9" i="12"/>
  <c r="G77" i="10"/>
  <c r="X9" i="12"/>
  <c r="F77" i="10"/>
  <c r="W9" i="12"/>
  <c r="E77" i="10"/>
  <c r="V9" i="12"/>
  <c r="D77" i="10"/>
  <c r="U9" i="12"/>
  <c r="R7" i="10"/>
  <c r="Q9" i="12"/>
  <c r="Q7" i="10"/>
  <c r="P9" i="12"/>
  <c r="P7" i="10"/>
  <c r="O9" i="12"/>
  <c r="O7" i="10"/>
  <c r="N9" i="12"/>
  <c r="N7" i="10"/>
  <c r="M9" i="12"/>
  <c r="M7" i="10"/>
  <c r="L9" i="12"/>
  <c r="L7" i="10"/>
  <c r="K9" i="12"/>
  <c r="K7" i="10"/>
  <c r="J9" i="12"/>
  <c r="J7" i="10"/>
  <c r="I9" i="12"/>
  <c r="I7" i="10"/>
  <c r="H9" i="12"/>
  <c r="H7" i="10"/>
  <c r="G9" i="12"/>
  <c r="G7" i="10"/>
  <c r="F9" i="12"/>
  <c r="F7" i="10"/>
  <c r="E9" i="12"/>
  <c r="E7" i="10"/>
  <c r="D9" i="12"/>
  <c r="D7" i="10"/>
  <c r="C9" i="12"/>
  <c r="R76" i="10"/>
  <c r="AI8" i="12"/>
  <c r="Q76" i="10"/>
  <c r="AH8" i="12"/>
  <c r="P76" i="10"/>
  <c r="AG8" i="12"/>
  <c r="O76" i="10"/>
  <c r="AF8" i="12"/>
  <c r="N76" i="10"/>
  <c r="AE8" i="12"/>
  <c r="M76" i="10"/>
  <c r="AD8" i="12"/>
  <c r="L76" i="10"/>
  <c r="AC8" i="12"/>
  <c r="K76" i="10"/>
  <c r="AB8" i="12"/>
  <c r="J76" i="10"/>
  <c r="AA8" i="12"/>
  <c r="I76" i="10"/>
  <c r="Z8" i="12"/>
  <c r="H76" i="10"/>
  <c r="Y8" i="12"/>
  <c r="G76" i="10"/>
  <c r="X8" i="12"/>
  <c r="F76" i="10"/>
  <c r="W8" i="12"/>
  <c r="E76" i="10"/>
  <c r="V8" i="12"/>
  <c r="D76" i="10"/>
  <c r="U8" i="12"/>
  <c r="R6" i="10"/>
  <c r="Q8" i="12"/>
  <c r="Q6" i="10"/>
  <c r="P8" i="12"/>
  <c r="P6" i="10"/>
  <c r="O8" i="12"/>
  <c r="O6" i="10"/>
  <c r="N8" i="12"/>
  <c r="N6" i="10"/>
  <c r="M8" i="12"/>
  <c r="M6" i="10"/>
  <c r="L8" i="12"/>
  <c r="L6" i="10"/>
  <c r="K8" i="12"/>
  <c r="K6" i="10"/>
  <c r="J8" i="12"/>
  <c r="J6" i="10"/>
  <c r="I8" i="12"/>
  <c r="I6" i="10"/>
  <c r="H8" i="12"/>
  <c r="H6" i="10"/>
  <c r="G8" i="12"/>
  <c r="G6" i="10"/>
  <c r="F8" i="12"/>
  <c r="F6" i="10"/>
  <c r="E8" i="12"/>
  <c r="E6" i="10"/>
  <c r="D8" i="12"/>
  <c r="D6" i="10"/>
  <c r="C8" i="12"/>
  <c r="R75" i="10"/>
  <c r="AI7" i="12"/>
  <c r="Q75" i="10"/>
  <c r="AH7" i="12"/>
  <c r="P75" i="10"/>
  <c r="AG7" i="12"/>
  <c r="O75" i="10"/>
  <c r="AF7" i="12"/>
  <c r="N75" i="10"/>
  <c r="AE7" i="12"/>
  <c r="M75" i="10"/>
  <c r="AD7" i="12"/>
  <c r="L75" i="10"/>
  <c r="AC7" i="12"/>
  <c r="K75" i="10"/>
  <c r="AB7" i="12"/>
  <c r="J75" i="10"/>
  <c r="AA7" i="12"/>
  <c r="I75" i="10"/>
  <c r="Z7" i="12"/>
  <c r="H75" i="10"/>
  <c r="Y7" i="12"/>
  <c r="G75" i="10"/>
  <c r="X7" i="12"/>
  <c r="F75" i="10"/>
  <c r="W7" i="12"/>
  <c r="E75" i="10"/>
  <c r="V7" i="12"/>
  <c r="D75" i="10"/>
  <c r="U7" i="12"/>
  <c r="R5" i="10"/>
  <c r="Q7" i="12"/>
  <c r="Q5" i="10"/>
  <c r="P7" i="12"/>
  <c r="P5" i="10"/>
  <c r="O7" i="12"/>
  <c r="O5" i="10"/>
  <c r="N7" i="12"/>
  <c r="N5" i="10"/>
  <c r="M7" i="12"/>
  <c r="M5" i="10"/>
  <c r="L7" i="12"/>
  <c r="L5" i="10"/>
  <c r="K7" i="12"/>
  <c r="K5" i="10"/>
  <c r="J7" i="12"/>
  <c r="J5" i="10"/>
  <c r="I7" i="12"/>
  <c r="I5" i="10"/>
  <c r="H7" i="12"/>
  <c r="H5" i="10"/>
  <c r="G7" i="12"/>
  <c r="G5" i="10"/>
  <c r="F7" i="12"/>
  <c r="F5" i="10"/>
  <c r="E7" i="12"/>
  <c r="E5" i="10"/>
  <c r="D7" i="12"/>
  <c r="D5" i="10"/>
  <c r="C7" i="12"/>
  <c r="R74" i="10"/>
  <c r="AI6" i="12"/>
  <c r="Q74" i="10"/>
  <c r="AH6" i="12"/>
  <c r="P74" i="10"/>
  <c r="AG6" i="12"/>
  <c r="O74" i="10"/>
  <c r="AF6" i="12"/>
  <c r="N74" i="10"/>
  <c r="AE6" i="12"/>
  <c r="M74" i="10"/>
  <c r="AD6" i="12"/>
  <c r="L74" i="10"/>
  <c r="AC6" i="12"/>
  <c r="K74" i="10"/>
  <c r="AB6" i="12"/>
  <c r="J74" i="10"/>
  <c r="AA6" i="12"/>
  <c r="I74" i="10"/>
  <c r="Z6" i="12"/>
  <c r="H74" i="10"/>
  <c r="Y6" i="12"/>
  <c r="G74" i="10"/>
  <c r="X6" i="12"/>
  <c r="F74" i="10"/>
  <c r="W6" i="12"/>
  <c r="E74" i="10"/>
  <c r="V6" i="12"/>
  <c r="D74" i="10"/>
  <c r="U6" i="12"/>
  <c r="R4" i="10"/>
  <c r="Q6" i="12"/>
  <c r="Q4" i="10"/>
  <c r="P6" i="12"/>
  <c r="P4" i="10"/>
  <c r="O6" i="12"/>
  <c r="O4" i="10"/>
  <c r="N6" i="12"/>
  <c r="N4" i="10"/>
  <c r="M6" i="12"/>
  <c r="M4" i="10"/>
  <c r="L6" i="12"/>
  <c r="L4" i="10"/>
  <c r="K6" i="12"/>
  <c r="K4" i="10"/>
  <c r="J6" i="12"/>
  <c r="J4" i="10"/>
  <c r="I6" i="12"/>
  <c r="I4" i="10"/>
  <c r="H6" i="12"/>
  <c r="H4" i="10"/>
  <c r="G6" i="12"/>
  <c r="G4" i="10"/>
  <c r="F6" i="12"/>
  <c r="F4" i="10"/>
  <c r="E6" i="12"/>
  <c r="E4" i="10"/>
  <c r="D6" i="12"/>
  <c r="D4" i="10"/>
  <c r="C6" i="12"/>
  <c r="R73" i="10"/>
  <c r="AI5" i="12"/>
  <c r="Q73" i="10"/>
  <c r="AH5" i="12"/>
  <c r="P73" i="10"/>
  <c r="AG5" i="12"/>
  <c r="O73" i="10"/>
  <c r="AF5" i="12"/>
  <c r="N73" i="10"/>
  <c r="AE5" i="12"/>
  <c r="M73" i="10"/>
  <c r="AD5" i="12"/>
  <c r="L73" i="10"/>
  <c r="AC5" i="12"/>
  <c r="K73" i="10"/>
  <c r="AB5" i="12"/>
  <c r="J73" i="10"/>
  <c r="AA5" i="12"/>
  <c r="I73" i="10"/>
  <c r="Z5" i="12"/>
  <c r="H73" i="10"/>
  <c r="Y5" i="12"/>
  <c r="G73" i="10"/>
  <c r="X5" i="12"/>
  <c r="F73" i="10"/>
  <c r="W5" i="12"/>
  <c r="E73" i="10"/>
  <c r="V5" i="12"/>
  <c r="D73" i="10"/>
  <c r="U5" i="12"/>
  <c r="R3" i="10"/>
  <c r="Q5" i="12"/>
  <c r="Q3" i="10"/>
  <c r="P5" i="12"/>
  <c r="P3" i="10"/>
  <c r="O5" i="12"/>
  <c r="O3" i="10"/>
  <c r="N5" i="12"/>
  <c r="N3" i="10"/>
  <c r="M5" i="12"/>
  <c r="M3" i="10"/>
  <c r="L5" i="12"/>
  <c r="L3" i="10"/>
  <c r="K5" i="12"/>
  <c r="K3" i="10"/>
  <c r="J5" i="12"/>
  <c r="J3" i="10"/>
  <c r="I5" i="12"/>
  <c r="I3" i="10"/>
  <c r="H5" i="12"/>
  <c r="H3" i="10"/>
  <c r="G5" i="12"/>
  <c r="G3" i="10"/>
  <c r="F5" i="12"/>
  <c r="F3" i="10"/>
  <c r="E5" i="12"/>
  <c r="E3" i="10"/>
  <c r="D5" i="12"/>
  <c r="D3" i="10"/>
  <c r="C5" i="12"/>
  <c r="S142" i="10"/>
  <c r="S141" i="10"/>
  <c r="S140" i="10"/>
  <c r="S139" i="10"/>
  <c r="S138" i="10"/>
  <c r="S137" i="10"/>
  <c r="S136" i="10"/>
  <c r="S135" i="10"/>
  <c r="S134" i="10"/>
  <c r="S133" i="10"/>
  <c r="S132" i="10"/>
  <c r="S131" i="10"/>
  <c r="S130" i="10"/>
  <c r="S129" i="10"/>
  <c r="S128" i="10"/>
  <c r="S127" i="10"/>
  <c r="S126" i="10"/>
  <c r="S125" i="10"/>
  <c r="S124" i="10"/>
  <c r="S123" i="10"/>
  <c r="S122" i="10"/>
  <c r="S121" i="10"/>
  <c r="S120" i="10"/>
  <c r="S119" i="10"/>
  <c r="S118" i="10"/>
  <c r="S117" i="10"/>
  <c r="S116" i="10"/>
  <c r="S115" i="10"/>
  <c r="S114" i="10"/>
  <c r="S113" i="10"/>
  <c r="S112" i="10"/>
  <c r="S111" i="10"/>
  <c r="S110" i="10"/>
  <c r="S109" i="10"/>
  <c r="S108" i="10"/>
  <c r="S107" i="10"/>
  <c r="S106" i="10"/>
  <c r="S105" i="10"/>
  <c r="S104" i="10"/>
  <c r="S103" i="10"/>
  <c r="S102" i="10"/>
  <c r="S101" i="10"/>
  <c r="S100" i="10"/>
  <c r="S99" i="10"/>
  <c r="S98" i="10"/>
  <c r="S97" i="10"/>
  <c r="S96" i="10"/>
  <c r="S95" i="10"/>
  <c r="S94" i="10"/>
  <c r="S93" i="10"/>
  <c r="S92" i="10"/>
  <c r="S91" i="10"/>
  <c r="S90" i="10"/>
  <c r="S89" i="10"/>
  <c r="S88" i="10"/>
  <c r="S87" i="10"/>
  <c r="S86" i="10"/>
  <c r="S85" i="10"/>
  <c r="S84" i="10"/>
  <c r="S83" i="10"/>
  <c r="S82" i="10"/>
  <c r="S81" i="10"/>
  <c r="S80" i="10"/>
  <c r="S79" i="10"/>
  <c r="S78" i="10"/>
  <c r="S77" i="10"/>
  <c r="S76" i="10"/>
  <c r="S75" i="10"/>
  <c r="S74" i="10"/>
  <c r="S73" i="10"/>
  <c r="S72" i="10"/>
  <c r="S71" i="10"/>
  <c r="S70" i="10"/>
  <c r="S69" i="10"/>
  <c r="S68" i="10"/>
  <c r="S67" i="10"/>
  <c r="S66" i="10"/>
  <c r="S65" i="10"/>
  <c r="S64" i="10"/>
  <c r="S63" i="10"/>
  <c r="S62" i="10"/>
  <c r="S61" i="10"/>
  <c r="S60" i="10"/>
  <c r="S59" i="10"/>
  <c r="S58" i="10"/>
  <c r="S57" i="10"/>
  <c r="S56" i="10"/>
  <c r="S55" i="10"/>
  <c r="S54" i="10"/>
  <c r="S53" i="10"/>
  <c r="S52" i="10"/>
  <c r="S51" i="10"/>
  <c r="S50" i="10"/>
  <c r="S49" i="10"/>
  <c r="S48" i="10"/>
  <c r="S47" i="10"/>
  <c r="S46" i="10"/>
  <c r="S45" i="10"/>
  <c r="S44" i="10"/>
  <c r="S43" i="10"/>
  <c r="S42" i="10"/>
  <c r="S41" i="10"/>
  <c r="S40" i="10"/>
  <c r="S39" i="10"/>
  <c r="S38" i="10"/>
  <c r="S37" i="10"/>
  <c r="S36" i="10"/>
  <c r="S35" i="10"/>
  <c r="S34" i="10"/>
  <c r="S33" i="10"/>
  <c r="S32" i="10"/>
  <c r="S31" i="10"/>
  <c r="S30" i="10"/>
  <c r="S29" i="10"/>
  <c r="S28" i="10"/>
  <c r="S27" i="10"/>
  <c r="S26" i="10"/>
  <c r="S25" i="10"/>
  <c r="S24" i="10"/>
  <c r="S23" i="10"/>
  <c r="S22" i="10"/>
  <c r="S21" i="10"/>
  <c r="S20" i="10"/>
  <c r="S19" i="10"/>
  <c r="S18" i="10"/>
  <c r="S17" i="10"/>
  <c r="S16" i="10"/>
  <c r="S15" i="10"/>
  <c r="S14" i="10"/>
  <c r="S13" i="10"/>
  <c r="S12" i="10"/>
  <c r="S11" i="10"/>
  <c r="S10" i="10"/>
  <c r="S9" i="10"/>
  <c r="S8" i="10"/>
  <c r="S7" i="10"/>
  <c r="S6" i="10"/>
  <c r="S5" i="10"/>
  <c r="S4" i="10"/>
  <c r="S3" i="10"/>
</calcChain>
</file>

<file path=xl/comments1.xml><?xml version="1.0" encoding="utf-8"?>
<comments xmlns="http://schemas.openxmlformats.org/spreadsheetml/2006/main">
  <authors>
    <author>Martina Sartori</author>
  </authors>
  <commentList>
    <comment ref="E4" authorId="0">
      <text>
        <r>
          <rPr>
            <b/>
            <sz val="9"/>
            <color indexed="81"/>
            <rFont val="Calibri"/>
            <family val="2"/>
            <charset val="129"/>
          </rPr>
          <t>Martina Sartori:</t>
        </r>
        <r>
          <rPr>
            <sz val="9"/>
            <color indexed="81"/>
            <rFont val="Calibri"/>
            <family val="2"/>
            <charset val="129"/>
          </rPr>
          <t xml:space="preserve">
It multiplies the benchmark share of erodible coast. It must be between 0 and 1.2
Column E sheet "SLR_impacts by country".</t>
        </r>
      </text>
    </comment>
    <comment ref="F4" authorId="0">
      <text>
        <r>
          <rPr>
            <b/>
            <sz val="9"/>
            <color indexed="81"/>
            <rFont val="Calibri"/>
            <family val="2"/>
            <charset val="129"/>
          </rPr>
          <t>Martina Sartori:</t>
        </r>
        <r>
          <rPr>
            <sz val="9"/>
            <color indexed="81"/>
            <rFont val="Calibri"/>
            <family val="2"/>
            <charset val="129"/>
          </rPr>
          <t xml:space="preserve">
it multiplies the fraction of total coast suitable for agricultural and other productive activities. It must be betwenn 0 and 1.23.
Column G sheet "SLR_impacts by country"
</t>
        </r>
      </text>
    </comment>
    <comment ref="E7" authorId="0">
      <text>
        <r>
          <rPr>
            <b/>
            <sz val="9"/>
            <color indexed="81"/>
            <rFont val="Calibri"/>
            <family val="2"/>
            <charset val="129"/>
          </rPr>
          <t>Martina Sartori:</t>
        </r>
        <r>
          <rPr>
            <sz val="9"/>
            <color indexed="81"/>
            <rFont val="Calibri"/>
            <family val="2"/>
            <charset val="129"/>
          </rPr>
          <t xml:space="preserve">
Increase in C02 concentration - ppm-  (from a baseline level of 365 ppm) at an annual rate.
Colum K sheet "Atot_delta crop yield"</t>
        </r>
      </text>
    </comment>
    <comment ref="F10" authorId="0">
      <text>
        <r>
          <rPr>
            <b/>
            <sz val="9"/>
            <color indexed="81"/>
            <rFont val="Calibri"/>
            <family val="2"/>
            <charset val="129"/>
          </rPr>
          <t>Martina Sartori:</t>
        </r>
        <r>
          <rPr>
            <sz val="9"/>
            <color indexed="81"/>
            <rFont val="Calibri"/>
            <family val="2"/>
            <charset val="129"/>
          </rPr>
          <t xml:space="preserve">
Minimum level of labor productivity (%).
Table C3:N8 sheets "HS_Prod Agr", "HS_Prod Man" and "HS_Prod Ser"</t>
        </r>
      </text>
    </comment>
    <comment ref="G10" authorId="0">
      <text>
        <r>
          <rPr>
            <b/>
            <sz val="9"/>
            <color indexed="81"/>
            <rFont val="Calibri"/>
            <family val="2"/>
            <charset val="129"/>
          </rPr>
          <t>Martina Sartori:</t>
        </r>
        <r>
          <rPr>
            <sz val="9"/>
            <color indexed="81"/>
            <rFont val="Calibri"/>
            <family val="2"/>
            <charset val="129"/>
          </rPr>
          <t xml:space="preserve">
Minimum threshold of temperature (°C), below which no heat effects are felt.
Cell K1 sheets "HS_Prod Agr", "HS_Prod Man" and "HS_Prod Ser"</t>
        </r>
      </text>
    </comment>
    <comment ref="H10" authorId="0">
      <text>
        <r>
          <rPr>
            <b/>
            <sz val="9"/>
            <color indexed="81"/>
            <rFont val="Calibri"/>
            <family val="2"/>
            <charset val="129"/>
          </rPr>
          <t>Martina Sartori:</t>
        </r>
        <r>
          <rPr>
            <sz val="9"/>
            <color indexed="81"/>
            <rFont val="Calibri"/>
            <family val="2"/>
            <charset val="129"/>
          </rPr>
          <t xml:space="preserve">
Defines the temperature at which the minimum productivty is reached as Tmin+range.
Table C3:N8 sheets "HS_Prod Agr", "HS_Prod Man" and "HS_Prod Ser"</t>
        </r>
      </text>
    </comment>
    <comment ref="E15" authorId="0">
      <text>
        <r>
          <rPr>
            <b/>
            <sz val="9"/>
            <color indexed="81"/>
            <rFont val="Calibri"/>
            <family val="2"/>
            <charset val="129"/>
          </rPr>
          <t>Martina Sartori:</t>
        </r>
        <r>
          <rPr>
            <sz val="9"/>
            <color indexed="81"/>
            <rFont val="Calibri"/>
            <family val="2"/>
            <charset val="129"/>
          </rPr>
          <t xml:space="preserve">
increasing factor for the number of malaria cases (diseased years) in Africa and China/India.
Cells B28 and B30 sheet "HH_base data"</t>
        </r>
      </text>
    </comment>
    <comment ref="F15" authorId="0">
      <text>
        <r>
          <rPr>
            <b/>
            <sz val="9"/>
            <color indexed="81"/>
            <rFont val="Calibri"/>
            <family val="2"/>
            <charset val="129"/>
          </rPr>
          <t>Martina Sartori:</t>
        </r>
        <r>
          <rPr>
            <sz val="9"/>
            <color indexed="81"/>
            <rFont val="Calibri"/>
            <family val="2"/>
            <charset val="129"/>
          </rPr>
          <t xml:space="preserve">
% increase in the number of dengue cases (diseased years) in Africa.
Cell D30 sheet "HH_base data"</t>
        </r>
      </text>
    </comment>
    <comment ref="E18" authorId="0">
      <text>
        <r>
          <rPr>
            <b/>
            <sz val="9"/>
            <color indexed="81"/>
            <rFont val="Calibri"/>
            <family val="2"/>
            <charset val="129"/>
          </rPr>
          <t>Martina Sartori:</t>
        </r>
        <r>
          <rPr>
            <sz val="9"/>
            <color indexed="81"/>
            <rFont val="Calibri"/>
            <family val="2"/>
            <charset val="129"/>
          </rPr>
          <t xml:space="preserve">
Elasticity of arrivals to temperature changes (from the econometric model).
Column J sheet "T_tourism impact"</t>
        </r>
      </text>
    </comment>
    <comment ref="G18" authorId="0">
      <text>
        <r>
          <rPr>
            <b/>
            <sz val="9"/>
            <color indexed="81"/>
            <rFont val="Calibri"/>
            <family val="2"/>
            <charset val="129"/>
          </rPr>
          <t>Martina Sartori:</t>
        </r>
        <r>
          <rPr>
            <sz val="9"/>
            <color indexed="81"/>
            <rFont val="Calibri"/>
            <family val="2"/>
            <charset val="129"/>
          </rPr>
          <t xml:space="preserve">
Elasticity of departures to temperature changes (from the econometric model).
Column K sheet "T_tourism impact"</t>
        </r>
      </text>
    </comment>
    <comment ref="F22" authorId="0">
      <text>
        <r>
          <rPr>
            <b/>
            <sz val="9"/>
            <color indexed="81"/>
            <rFont val="Calibri"/>
            <family val="2"/>
            <charset val="129"/>
          </rPr>
          <t>Martina Sartori:</t>
        </r>
        <r>
          <rPr>
            <sz val="9"/>
            <color indexed="81"/>
            <rFont val="Calibri"/>
            <family val="2"/>
            <charset val="129"/>
          </rPr>
          <t xml:space="preserve">
Share of electricity demand for heating and cooling by climate region.
Column AB18-26 sheet "HED_+1 - +5"</t>
        </r>
      </text>
    </comment>
    <comment ref="H22" authorId="0">
      <text>
        <r>
          <rPr>
            <b/>
            <sz val="9"/>
            <color indexed="81"/>
            <rFont val="Calibri"/>
            <family val="2"/>
            <charset val="129"/>
          </rPr>
          <t>Martina Sartori:</t>
        </r>
        <r>
          <rPr>
            <sz val="9"/>
            <color indexed="81"/>
            <rFont val="Calibri"/>
            <family val="2"/>
            <charset val="129"/>
          </rPr>
          <t xml:space="preserve">
Share of gas demand for heating  by climate region.
Column AC18-29 sheet "HED_+1 - +5"</t>
        </r>
      </text>
    </comment>
    <comment ref="I22" authorId="0">
      <text>
        <r>
          <rPr>
            <b/>
            <sz val="9"/>
            <color indexed="81"/>
            <rFont val="Calibri"/>
            <family val="2"/>
            <charset val="129"/>
          </rPr>
          <t>Martina Sartori:</t>
        </r>
        <r>
          <rPr>
            <sz val="9"/>
            <color indexed="81"/>
            <rFont val="Calibri"/>
            <family val="2"/>
            <charset val="129"/>
          </rPr>
          <t xml:space="preserve">
Share of oil products demand for heating by climate region.
Column AD18-29 sheet "HED_+1 - +5"</t>
        </r>
      </text>
    </comment>
  </commentList>
</comments>
</file>

<file path=xl/comments2.xml><?xml version="1.0" encoding="utf-8"?>
<comments xmlns="http://schemas.openxmlformats.org/spreadsheetml/2006/main">
  <authors>
    <author>Martina Sartori</author>
  </authors>
  <commentList>
    <comment ref="D54" authorId="0">
      <text>
        <r>
          <rPr>
            <b/>
            <sz val="9"/>
            <color indexed="81"/>
            <rFont val="Calibri"/>
            <family val="2"/>
            <charset val="129"/>
          </rPr>
          <t>Martina Sartori:</t>
        </r>
        <r>
          <rPr>
            <sz val="9"/>
            <color indexed="81"/>
            <rFont val="Calibri"/>
            <family val="2"/>
            <charset val="129"/>
          </rPr>
          <t xml:space="preserve">
Data in column D55-113 are equal to data in column B31-50</t>
        </r>
      </text>
    </comment>
  </commentList>
</comments>
</file>

<file path=xl/comments3.xml><?xml version="1.0" encoding="utf-8"?>
<comments xmlns="http://schemas.openxmlformats.org/spreadsheetml/2006/main">
  <authors>
    <author>Martina Sartori</author>
  </authors>
  <commentList>
    <comment ref="C1" authorId="0">
      <text>
        <r>
          <rPr>
            <b/>
            <sz val="9"/>
            <color indexed="81"/>
            <rFont val="Arial"/>
            <family val="2"/>
          </rPr>
          <t>Martina Sartori:</t>
        </r>
        <r>
          <rPr>
            <sz val="9"/>
            <color indexed="81"/>
            <rFont val="Arial"/>
            <family val="2"/>
          </rPr>
          <t xml:space="preserve"> 
</t>
        </r>
        <r>
          <rPr>
            <sz val="9"/>
            <color indexed="81"/>
            <rFont val="Calibri"/>
            <family val="2"/>
            <charset val="129"/>
          </rPr>
          <t>The output per hectare Y is chosen so that the percentage change of Y for +3°C is in line with the simple mathematical average of estimated variations in the yield of the three crops maize, wheat and rice, for the same temperature change (column D). “In line” means in the range +/-1%, but conditional on a minimum level for Y of 500 and a maximum level of 10,000.</t>
        </r>
      </text>
    </comment>
    <comment ref="D1" authorId="0">
      <text>
        <r>
          <rPr>
            <b/>
            <sz val="9"/>
            <color indexed="81"/>
            <rFont val="Arial"/>
            <family val="2"/>
          </rPr>
          <t>Martina Sartori:</t>
        </r>
        <r>
          <rPr>
            <sz val="9"/>
            <color indexed="81"/>
            <rFont val="Arial"/>
            <family val="2"/>
          </rPr>
          <t xml:space="preserve">
</t>
        </r>
        <r>
          <rPr>
            <sz val="9"/>
            <color indexed="81"/>
            <rFont val="Calibri"/>
            <family val="2"/>
            <charset val="129"/>
          </rPr>
          <t>This is the average variation in crop yield of maize, wheat and cereals in response to a +3°C increase in average tempearture (compare column S sheet "Amwr_delta crop yield")</t>
        </r>
      </text>
    </comment>
  </commentList>
</comments>
</file>

<file path=xl/comments4.xml><?xml version="1.0" encoding="utf-8"?>
<comments xmlns="http://schemas.openxmlformats.org/spreadsheetml/2006/main">
  <authors>
    <author>Martina Sartori</author>
  </authors>
  <commentList>
    <comment ref="A13" authorId="0">
      <text>
        <r>
          <rPr>
            <b/>
            <sz val="9"/>
            <color indexed="81"/>
            <rFont val="Arial"/>
            <family val="2"/>
          </rPr>
          <t>Martina Sartori:</t>
        </r>
        <r>
          <rPr>
            <sz val="9"/>
            <color indexed="81"/>
            <rFont val="Arial"/>
            <family val="2"/>
          </rPr>
          <t xml:space="preserve">
</t>
        </r>
        <r>
          <rPr>
            <sz val="9"/>
            <color indexed="81"/>
            <rFont val="Calibri"/>
            <scheme val="minor"/>
          </rPr>
          <t>Monthly average temperature and precipitation by country need to be replaced for each country, to generate the impacts of row 18. These data are downloadble from the Weatherbase website http://www.weatherbase.com/weather/countryall.php3</t>
        </r>
      </text>
    </comment>
    <comment ref="A14" authorId="0">
      <text>
        <r>
          <rPr>
            <b/>
            <sz val="9"/>
            <color indexed="81"/>
            <rFont val="Arial"/>
            <family val="2"/>
          </rPr>
          <t>Martina Sartori:</t>
        </r>
        <r>
          <rPr>
            <sz val="9"/>
            <color indexed="81"/>
            <rFont val="Arial"/>
            <family val="2"/>
          </rPr>
          <t xml:space="preserve">
</t>
        </r>
        <r>
          <rPr>
            <sz val="9"/>
            <color indexed="81"/>
            <rFont val="Calibri"/>
            <scheme val="minor"/>
          </rPr>
          <t>Monthly average temperature and precipitation by country need to be replaced for each country, to generate the impacts of row 18. These data are downloadble from the Weatherbase website http://www.weatherbase.com/weather/countryall.php3</t>
        </r>
      </text>
    </comment>
    <comment ref="B17" authorId="0">
      <text>
        <r>
          <rPr>
            <b/>
            <sz val="9"/>
            <color indexed="81"/>
            <rFont val="Calibri"/>
            <scheme val="minor"/>
          </rPr>
          <t>Martina Sartori:</t>
        </r>
        <r>
          <rPr>
            <sz val="9"/>
            <color indexed="81"/>
            <rFont val="Calibri"/>
            <scheme val="minor"/>
          </rPr>
          <t xml:space="preserve">
These estimates are computed for the country described in cell B18 only. Estimates obtained in row C18-Q18 have to be copied and pasted manually  in the country row of the table below.</t>
        </r>
        <r>
          <rPr>
            <sz val="9"/>
            <color indexed="81"/>
            <rFont val="Arial"/>
            <family val="2"/>
          </rPr>
          <t xml:space="preserve">
</t>
        </r>
      </text>
    </comment>
  </commentList>
</comments>
</file>

<file path=xl/comments5.xml><?xml version="1.0" encoding="utf-8"?>
<comments xmlns="http://schemas.openxmlformats.org/spreadsheetml/2006/main">
  <authors>
    <author>Martina Sartori</author>
  </authors>
  <commentList>
    <comment ref="K21" authorId="0">
      <text>
        <r>
          <rPr>
            <b/>
            <sz val="9"/>
            <color indexed="81"/>
            <rFont val="Calibri"/>
            <family val="2"/>
            <charset val="129"/>
          </rPr>
          <t>Martina Sartori:</t>
        </r>
        <r>
          <rPr>
            <sz val="9"/>
            <color indexed="81"/>
            <rFont val="Calibri"/>
            <family val="2"/>
            <charset val="129"/>
          </rPr>
          <t xml:space="preserve">
Numbers here below are computed through numerical optimization. They are addends in the formula for the computation of country-level variations (HH_corresp G2-O2). They are chosen so that the variation for the regional group as a whole is consistent with target figures on the right side column.</t>
        </r>
      </text>
    </comment>
  </commentList>
</comments>
</file>

<file path=xl/comments6.xml><?xml version="1.0" encoding="utf-8"?>
<comments xmlns="http://schemas.openxmlformats.org/spreadsheetml/2006/main">
  <authors>
    <author>Martina Sartori</author>
  </authors>
  <commentList>
    <comment ref="H5" authorId="0">
      <text>
        <r>
          <rPr>
            <b/>
            <sz val="9"/>
            <color indexed="81"/>
            <rFont val="Calibri"/>
            <family val="2"/>
            <charset val="129"/>
          </rPr>
          <t>Martina Sartori:</t>
        </r>
        <r>
          <rPr>
            <sz val="9"/>
            <color indexed="81"/>
            <rFont val="Calibri"/>
            <family val="2"/>
            <charset val="129"/>
          </rPr>
          <t xml:space="preserve">
The latitude (column I) is wighted by the relative dimension of the country within its group: area in km2 of the country over sum of total area in km2 of the group</t>
        </r>
      </text>
    </comment>
  </commentList>
</comments>
</file>

<file path=xl/sharedStrings.xml><?xml version="1.0" encoding="utf-8"?>
<sst xmlns="http://schemas.openxmlformats.org/spreadsheetml/2006/main" count="9940" uniqueCount="1379">
  <si>
    <t>Code</t>
  </si>
  <si>
    <t>Description</t>
  </si>
  <si>
    <t>Note</t>
  </si>
  <si>
    <t>N. impact</t>
  </si>
  <si>
    <t>Electricity</t>
  </si>
  <si>
    <t>Gas</t>
  </si>
  <si>
    <t>Oil P.</t>
  </si>
  <si>
    <t>Climate</t>
  </si>
  <si>
    <t>Heating</t>
  </si>
  <si>
    <t>Cooling</t>
  </si>
  <si>
    <t>Cold</t>
  </si>
  <si>
    <t>Mild</t>
  </si>
  <si>
    <t>Hot</t>
  </si>
  <si>
    <t>HED</t>
  </si>
  <si>
    <t>T</t>
  </si>
  <si>
    <t>Tourism</t>
  </si>
  <si>
    <t>2a</t>
  </si>
  <si>
    <t>2b</t>
  </si>
  <si>
    <t>HS</t>
  </si>
  <si>
    <t>HH</t>
  </si>
  <si>
    <t>SLR</t>
  </si>
  <si>
    <t>T^2</t>
  </si>
  <si>
    <t>Agr</t>
  </si>
  <si>
    <t>Manuf</t>
  </si>
  <si>
    <t>Services</t>
  </si>
  <si>
    <t>MAIZE</t>
  </si>
  <si>
    <t>WHEAT</t>
  </si>
  <si>
    <t>RICE</t>
  </si>
  <si>
    <t>Country</t>
  </si>
  <si>
    <t>LAT</t>
  </si>
  <si>
    <t>+1°C</t>
  </si>
  <si>
    <t>+2°C</t>
  </si>
  <si>
    <t>+3°C</t>
  </si>
  <si>
    <t>+4°C</t>
  </si>
  <si>
    <t>+5°C</t>
  </si>
  <si>
    <t>Average +3°C</t>
  </si>
  <si>
    <t>AUSTRALIA</t>
  </si>
  <si>
    <t>N.ZEALAND</t>
  </si>
  <si>
    <t>x/OCEANIA</t>
  </si>
  <si>
    <t>CHINA</t>
  </si>
  <si>
    <t>HONG KONG</t>
  </si>
  <si>
    <t>JAPAN</t>
  </si>
  <si>
    <t>S.KOREA</t>
  </si>
  <si>
    <t>MONGOLIA</t>
  </si>
  <si>
    <t>TAIWAN</t>
  </si>
  <si>
    <t>x/E.ASIA</t>
  </si>
  <si>
    <t>BRUNEI</t>
  </si>
  <si>
    <t>CAMBODIA</t>
  </si>
  <si>
    <t>INDONESIA</t>
  </si>
  <si>
    <t>LAOS</t>
  </si>
  <si>
    <t>MALAYSIA</t>
  </si>
  <si>
    <t>PHILIPPINES</t>
  </si>
  <si>
    <t>SINGAPORE</t>
  </si>
  <si>
    <t>THAILAND</t>
  </si>
  <si>
    <t>VIETNAM</t>
  </si>
  <si>
    <t>x/S.E.ASIA</t>
  </si>
  <si>
    <t>BANGLADESH</t>
  </si>
  <si>
    <t>INDIA</t>
  </si>
  <si>
    <t>NEPAL</t>
  </si>
  <si>
    <t>PAKISTAN</t>
  </si>
  <si>
    <t>SRILANKA</t>
  </si>
  <si>
    <t>x/S.ASIA</t>
  </si>
  <si>
    <t>CANADA</t>
  </si>
  <si>
    <t>U.S.A.</t>
  </si>
  <si>
    <t>MEXICO</t>
  </si>
  <si>
    <t>x/N.AMERICA</t>
  </si>
  <si>
    <t>ARGENTINA</t>
  </si>
  <si>
    <t>BOLIVIA</t>
  </si>
  <si>
    <t>BRAZIL</t>
  </si>
  <si>
    <t>CHILE</t>
  </si>
  <si>
    <t>COLOMBIA</t>
  </si>
  <si>
    <t>ECUADOR</t>
  </si>
  <si>
    <t>PARAGUAY</t>
  </si>
  <si>
    <t>PERU</t>
  </si>
  <si>
    <t>URUGUAY</t>
  </si>
  <si>
    <t>VENEZUELA</t>
  </si>
  <si>
    <t>x/S.AMERICA</t>
  </si>
  <si>
    <t>COSTARICA</t>
  </si>
  <si>
    <t>GUATEMALA</t>
  </si>
  <si>
    <t>HONDURAS</t>
  </si>
  <si>
    <t>NICARAGUA</t>
  </si>
  <si>
    <t>PANAMA</t>
  </si>
  <si>
    <t>EL SALVADOR</t>
  </si>
  <si>
    <t>x/C.AMERICA</t>
  </si>
  <si>
    <t>DOMINICAN R.</t>
  </si>
  <si>
    <t>JAMAICA</t>
  </si>
  <si>
    <t>PUERTORICO</t>
  </si>
  <si>
    <t>TRINIDAD &amp; T.</t>
  </si>
  <si>
    <t>CARIBBEAN</t>
  </si>
  <si>
    <t>AUSTRIA</t>
  </si>
  <si>
    <t>BELGIUM</t>
  </si>
  <si>
    <t>CYPRUS</t>
  </si>
  <si>
    <t>CZECH R.</t>
  </si>
  <si>
    <t>DENMARK</t>
  </si>
  <si>
    <t>ESTONIA</t>
  </si>
  <si>
    <t>FINLAND</t>
  </si>
  <si>
    <t>FRANCE</t>
  </si>
  <si>
    <t>GERMANY</t>
  </si>
  <si>
    <t>GREECE</t>
  </si>
  <si>
    <t>HUNGARY</t>
  </si>
  <si>
    <t>IRELAND</t>
  </si>
  <si>
    <t>ITALY</t>
  </si>
  <si>
    <t>LATVIA</t>
  </si>
  <si>
    <t>LITHUANIA</t>
  </si>
  <si>
    <t>LUXEMBOURG</t>
  </si>
  <si>
    <t>MALTA</t>
  </si>
  <si>
    <t>NETHERLANDS</t>
  </si>
  <si>
    <t>POLAND</t>
  </si>
  <si>
    <t>PORTUGAL</t>
  </si>
  <si>
    <t>SLOVAKIA</t>
  </si>
  <si>
    <t>SLOVENIA</t>
  </si>
  <si>
    <t>SPAIN</t>
  </si>
  <si>
    <t>SWEDEN</t>
  </si>
  <si>
    <t>U.K.</t>
  </si>
  <si>
    <t>SWITZERLAND</t>
  </si>
  <si>
    <t>NORWAY</t>
  </si>
  <si>
    <t>x/EFTA</t>
  </si>
  <si>
    <t>ALBANIA</t>
  </si>
  <si>
    <t>BULGARIA</t>
  </si>
  <si>
    <t>BELARUS</t>
  </si>
  <si>
    <t>CROATIA</t>
  </si>
  <si>
    <t>ROMANIA</t>
  </si>
  <si>
    <t>RUSSIA</t>
  </si>
  <si>
    <t>UKRAINE</t>
  </si>
  <si>
    <t>x/E.EUROPE</t>
  </si>
  <si>
    <t>x/EUROPE</t>
  </si>
  <si>
    <t>KAZAKHSTAN</t>
  </si>
  <si>
    <t>KYRGYZSTAN</t>
  </si>
  <si>
    <t>x/F.S.U.</t>
  </si>
  <si>
    <t>ARMENIA</t>
  </si>
  <si>
    <t>AZERBAIJAN</t>
  </si>
  <si>
    <t>GEORGIA</t>
  </si>
  <si>
    <t>BAHRAIN</t>
  </si>
  <si>
    <t>IRAN</t>
  </si>
  <si>
    <t>ISRAEL</t>
  </si>
  <si>
    <t>JORDAN</t>
  </si>
  <si>
    <t>KUWAIT</t>
  </si>
  <si>
    <t>OMAN</t>
  </si>
  <si>
    <t>QATAR</t>
  </si>
  <si>
    <t>SAUDI AR.</t>
  </si>
  <si>
    <t>TURKEY</t>
  </si>
  <si>
    <t>U.A.E.</t>
  </si>
  <si>
    <t>x/W.ASIA</t>
  </si>
  <si>
    <t>EGYPT</t>
  </si>
  <si>
    <t>MOROCCO</t>
  </si>
  <si>
    <t>TUNISIA</t>
  </si>
  <si>
    <t>x/N.AFRICA</t>
  </si>
  <si>
    <t>BENIN</t>
  </si>
  <si>
    <t>BURKINA F.</t>
  </si>
  <si>
    <t>CAMEROON</t>
  </si>
  <si>
    <t>COTE D'IV.</t>
  </si>
  <si>
    <t>GHANA</t>
  </si>
  <si>
    <t>GUINEA</t>
  </si>
  <si>
    <t>NIGERIA</t>
  </si>
  <si>
    <t>SENEGAL</t>
  </si>
  <si>
    <t>TOGO</t>
  </si>
  <si>
    <t>x/W.AFRICA</t>
  </si>
  <si>
    <t>CENT. AFRICA</t>
  </si>
  <si>
    <t>S.C. AFRICA</t>
  </si>
  <si>
    <t>ETHIOPIA</t>
  </si>
  <si>
    <t>KENYA</t>
  </si>
  <si>
    <t>MADAGASCAR</t>
  </si>
  <si>
    <t>MALAWI</t>
  </si>
  <si>
    <t>MAURITIUS</t>
  </si>
  <si>
    <t>MOZAMBIQUE</t>
  </si>
  <si>
    <t>RWANDA</t>
  </si>
  <si>
    <t>TANZANIA</t>
  </si>
  <si>
    <t>UGANDA</t>
  </si>
  <si>
    <t>ZAMBIA</t>
  </si>
  <si>
    <t>ZIMBABWE</t>
  </si>
  <si>
    <t>x/E.AFRICA</t>
  </si>
  <si>
    <t>BOTSWANA</t>
  </si>
  <si>
    <t>NAMIBIA</t>
  </si>
  <si>
    <t>S.AFRICA</t>
  </si>
  <si>
    <t>x/S.AFRICAN C.</t>
  </si>
  <si>
    <t>x/WORLD</t>
  </si>
  <si>
    <t>Temperate</t>
  </si>
  <si>
    <t>Tropical</t>
  </si>
  <si>
    <t>temperature</t>
  </si>
  <si>
    <t>Maize</t>
  </si>
  <si>
    <t>Wheat</t>
  </si>
  <si>
    <t>Rice</t>
  </si>
  <si>
    <t>N.</t>
  </si>
  <si>
    <t>AUS</t>
  </si>
  <si>
    <t>NLD</t>
  </si>
  <si>
    <t>NZL</t>
  </si>
  <si>
    <t>POL</t>
  </si>
  <si>
    <t>XOC</t>
  </si>
  <si>
    <t>PRT</t>
  </si>
  <si>
    <t>CHN</t>
  </si>
  <si>
    <t>SVK</t>
  </si>
  <si>
    <t>HKG</t>
  </si>
  <si>
    <t>SVN</t>
  </si>
  <si>
    <t>JPN</t>
  </si>
  <si>
    <t>ESP</t>
  </si>
  <si>
    <t>KOR</t>
  </si>
  <si>
    <t>SWE</t>
  </si>
  <si>
    <t>MNG</t>
  </si>
  <si>
    <t>GBR</t>
  </si>
  <si>
    <t>TWN</t>
  </si>
  <si>
    <t>CHE</t>
  </si>
  <si>
    <t>XEA</t>
  </si>
  <si>
    <t>NOR</t>
  </si>
  <si>
    <t>BRN</t>
  </si>
  <si>
    <t>XEF</t>
  </si>
  <si>
    <t>KHM</t>
  </si>
  <si>
    <t>ALB</t>
  </si>
  <si>
    <t>IDN</t>
  </si>
  <si>
    <t>BGR</t>
  </si>
  <si>
    <t>LAO</t>
  </si>
  <si>
    <t>BLR</t>
  </si>
  <si>
    <t>MYS</t>
  </si>
  <si>
    <t>HRV</t>
  </si>
  <si>
    <t>PHL</t>
  </si>
  <si>
    <t>ROU</t>
  </si>
  <si>
    <t>SGP</t>
  </si>
  <si>
    <t>RUS</t>
  </si>
  <si>
    <t>THA</t>
  </si>
  <si>
    <t>UKR</t>
  </si>
  <si>
    <t>VNM</t>
  </si>
  <si>
    <t>XEE</t>
  </si>
  <si>
    <t>XSE</t>
  </si>
  <si>
    <t>XER</t>
  </si>
  <si>
    <t>BGD</t>
  </si>
  <si>
    <t>KAZ</t>
  </si>
  <si>
    <t>IND</t>
  </si>
  <si>
    <t>KGZ</t>
  </si>
  <si>
    <t>NPL</t>
  </si>
  <si>
    <t>XSU</t>
  </si>
  <si>
    <t>PAK</t>
  </si>
  <si>
    <t>ARM</t>
  </si>
  <si>
    <t>LKA</t>
  </si>
  <si>
    <t>AZE</t>
  </si>
  <si>
    <t>XSA</t>
  </si>
  <si>
    <t>GEO</t>
  </si>
  <si>
    <t>CAN</t>
  </si>
  <si>
    <t>BHR</t>
  </si>
  <si>
    <t>USA</t>
  </si>
  <si>
    <t>IRN</t>
  </si>
  <si>
    <t>MEX</t>
  </si>
  <si>
    <t>ISR</t>
  </si>
  <si>
    <t>XNA</t>
  </si>
  <si>
    <t>JOR</t>
  </si>
  <si>
    <t>ARG</t>
  </si>
  <si>
    <t>KWT</t>
  </si>
  <si>
    <t>BOL</t>
  </si>
  <si>
    <t>OMN</t>
  </si>
  <si>
    <t>BRA</t>
  </si>
  <si>
    <t>QAT</t>
  </si>
  <si>
    <t>CHL</t>
  </si>
  <si>
    <t>SAU</t>
  </si>
  <si>
    <t>COL</t>
  </si>
  <si>
    <t>TUR</t>
  </si>
  <si>
    <t>ECU</t>
  </si>
  <si>
    <t>ARE</t>
  </si>
  <si>
    <t>PRY</t>
  </si>
  <si>
    <t>XWS</t>
  </si>
  <si>
    <t>PER</t>
  </si>
  <si>
    <t>EGY</t>
  </si>
  <si>
    <t>URY</t>
  </si>
  <si>
    <t>MAR</t>
  </si>
  <si>
    <t>VEN</t>
  </si>
  <si>
    <t>TUN</t>
  </si>
  <si>
    <t>XSM</t>
  </si>
  <si>
    <t>XNF</t>
  </si>
  <si>
    <t>CRI</t>
  </si>
  <si>
    <t>BEN</t>
  </si>
  <si>
    <t>GTM</t>
  </si>
  <si>
    <t>BFA</t>
  </si>
  <si>
    <t>HND</t>
  </si>
  <si>
    <t>CMR</t>
  </si>
  <si>
    <t>NIC</t>
  </si>
  <si>
    <t>CIV</t>
  </si>
  <si>
    <t>SLV</t>
  </si>
  <si>
    <t>GHA</t>
  </si>
  <si>
    <t>PAN</t>
  </si>
  <si>
    <t>GIN</t>
  </si>
  <si>
    <t>XCA</t>
  </si>
  <si>
    <t>NGA</t>
  </si>
  <si>
    <t>DOM</t>
  </si>
  <si>
    <t>SEN</t>
  </si>
  <si>
    <t>JAM</t>
  </si>
  <si>
    <t>TGO</t>
  </si>
  <si>
    <t>PRI</t>
  </si>
  <si>
    <t>XWF</t>
  </si>
  <si>
    <t>TTO</t>
  </si>
  <si>
    <t>XCF</t>
  </si>
  <si>
    <t>XCB</t>
  </si>
  <si>
    <t>XAC</t>
  </si>
  <si>
    <t>AUT</t>
  </si>
  <si>
    <t>ETH</t>
  </si>
  <si>
    <t>BEL</t>
  </si>
  <si>
    <t>KEN</t>
  </si>
  <si>
    <t>CYP</t>
  </si>
  <si>
    <t>MDG</t>
  </si>
  <si>
    <t>CZE</t>
  </si>
  <si>
    <t>MWI</t>
  </si>
  <si>
    <t>DNK</t>
  </si>
  <si>
    <t>MUS</t>
  </si>
  <si>
    <t>EST</t>
  </si>
  <si>
    <t>MOZ</t>
  </si>
  <si>
    <t>FIN</t>
  </si>
  <si>
    <t>RWA</t>
  </si>
  <si>
    <t>FRA</t>
  </si>
  <si>
    <t>TZA</t>
  </si>
  <si>
    <t>DEU</t>
  </si>
  <si>
    <t>UGA</t>
  </si>
  <si>
    <t>GRC</t>
  </si>
  <si>
    <t>ZMB</t>
  </si>
  <si>
    <t>HUN</t>
  </si>
  <si>
    <t>ZWE</t>
  </si>
  <si>
    <t>IRL</t>
  </si>
  <si>
    <t>XEC</t>
  </si>
  <si>
    <t>ITA</t>
  </si>
  <si>
    <t>BWA</t>
  </si>
  <si>
    <t>LVA</t>
  </si>
  <si>
    <t>NAM</t>
  </si>
  <si>
    <t>LTU</t>
  </si>
  <si>
    <t>ZAF</t>
  </si>
  <si>
    <t>LUX</t>
  </si>
  <si>
    <t>XSC</t>
  </si>
  <si>
    <t>MLT</t>
  </si>
  <si>
    <t>XTW</t>
  </si>
  <si>
    <t>Base Y</t>
  </si>
  <si>
    <t>Reference Impact</t>
  </si>
  <si>
    <t>delta wrt reference impact</t>
  </si>
  <si>
    <t>Base T</t>
  </si>
  <si>
    <t>Delta T</t>
  </si>
  <si>
    <t>Base P</t>
  </si>
  <si>
    <t>Delta P</t>
  </si>
  <si>
    <t>P/T Ratio</t>
  </si>
  <si>
    <t>C/T Ratio</t>
  </si>
  <si>
    <t>T. adj.</t>
  </si>
  <si>
    <t>ref.imp.</t>
  </si>
  <si>
    <t>adj</t>
  </si>
  <si>
    <t>temperature increase</t>
  </si>
  <si>
    <t>Climate zone (from IPCC)</t>
  </si>
  <si>
    <t>Description of impact</t>
  </si>
  <si>
    <t>wrt 1985-2005</t>
  </si>
  <si>
    <t>Y = sea level rise</t>
  </si>
  <si>
    <t>Time</t>
  </si>
  <si>
    <t>temp*Time</t>
  </si>
  <si>
    <t>Avg increase in temp 2055</t>
  </si>
  <si>
    <t>Avg increase in temp 2090</t>
  </si>
  <si>
    <t xml:space="preserve">2046–2065 </t>
  </si>
  <si>
    <t xml:space="preserve">2081–2100 </t>
  </si>
  <si>
    <t xml:space="preserve">Scenario </t>
  </si>
  <si>
    <t xml:space="preserve">Mean </t>
  </si>
  <si>
    <r>
      <rPr>
        <b/>
        <i/>
        <sz val="9"/>
        <color indexed="8"/>
        <rFont val="FrutigerLTPro"/>
      </rPr>
      <t xml:space="preserve">Likely </t>
    </r>
    <r>
      <rPr>
        <b/>
        <sz val="9"/>
        <color indexed="8"/>
        <rFont val="FrutigerLTPro"/>
      </rPr>
      <t>range</t>
    </r>
    <r>
      <rPr>
        <b/>
        <sz val="5"/>
        <color indexed="8"/>
        <rFont val="FrutigerLTPro"/>
      </rPr>
      <t xml:space="preserve">c </t>
    </r>
  </si>
  <si>
    <r>
      <rPr>
        <b/>
        <sz val="9"/>
        <color indexed="8"/>
        <rFont val="FrutigerLTPro"/>
      </rPr>
      <t>Global Mean Surface Temperature Change (°C)</t>
    </r>
    <r>
      <rPr>
        <b/>
        <sz val="5"/>
        <color indexed="8"/>
        <rFont val="FrutigerLTPro"/>
      </rPr>
      <t xml:space="preserve">a </t>
    </r>
  </si>
  <si>
    <t xml:space="preserve">RCP2.6 </t>
  </si>
  <si>
    <t xml:space="preserve">0.4 to 1.6 </t>
  </si>
  <si>
    <t xml:space="preserve">0.3 to 1.7 </t>
  </si>
  <si>
    <t>x3</t>
  </si>
  <si>
    <t>x2</t>
  </si>
  <si>
    <t>x1</t>
  </si>
  <si>
    <t>cost</t>
  </si>
  <si>
    <t xml:space="preserve">RCP4.5 </t>
  </si>
  <si>
    <t xml:space="preserve">0.9 to 2.0 </t>
  </si>
  <si>
    <t xml:space="preserve">1.1 to 2.6 </t>
  </si>
  <si>
    <t>Coeff</t>
  </si>
  <si>
    <t xml:space="preserve">RCP6.0 </t>
  </si>
  <si>
    <t xml:space="preserve">0.8 to 1.8 </t>
  </si>
  <si>
    <t xml:space="preserve">1.4 to 3.1 </t>
  </si>
  <si>
    <t xml:space="preserve">RCP8.5 </t>
  </si>
  <si>
    <t xml:space="preserve">1.4 to 2.6 </t>
  </si>
  <si>
    <t xml:space="preserve">2.6 to 4.8 </t>
  </si>
  <si>
    <r>
      <rPr>
        <b/>
        <i/>
        <sz val="9"/>
        <color indexed="8"/>
        <rFont val="FrutigerLTPro"/>
      </rPr>
      <t xml:space="preserve">Likely </t>
    </r>
    <r>
      <rPr>
        <b/>
        <sz val="9"/>
        <color indexed="8"/>
        <rFont val="FrutigerLTPro"/>
      </rPr>
      <t>range</t>
    </r>
    <r>
      <rPr>
        <b/>
        <sz val="5"/>
        <color indexed="8"/>
        <rFont val="FrutigerLTPro"/>
      </rPr>
      <t xml:space="preserve">d </t>
    </r>
  </si>
  <si>
    <r>
      <rPr>
        <b/>
        <sz val="9"/>
        <color indexed="8"/>
        <rFont val="FrutigerLTPro"/>
      </rPr>
      <t>Global Mean Sea Level Rise (m)</t>
    </r>
    <r>
      <rPr>
        <b/>
        <sz val="5"/>
        <color indexed="8"/>
        <rFont val="FrutigerLTPro"/>
      </rPr>
      <t xml:space="preserve">b </t>
    </r>
  </si>
  <si>
    <t xml:space="preserve">0.17 to 0.32 </t>
  </si>
  <si>
    <t xml:space="preserve">0.26 to 0.55 </t>
  </si>
  <si>
    <t xml:space="preserve">0.19 to 0.33 </t>
  </si>
  <si>
    <t xml:space="preserve">0.32 to 0.63 </t>
  </si>
  <si>
    <t>Cost</t>
  </si>
  <si>
    <t xml:space="preserve">0.18 to 0.32 </t>
  </si>
  <si>
    <t xml:space="preserve">0.33 to 0.63 </t>
  </si>
  <si>
    <t xml:space="preserve">0.22 to 0.38 </t>
  </si>
  <si>
    <t xml:space="preserve">0.45 to 0.82 </t>
  </si>
  <si>
    <t xml:space="preserve"> </t>
  </si>
  <si>
    <t>delta</t>
  </si>
  <si>
    <t>Average increase in Temp</t>
  </si>
  <si>
    <t>Average increase in Sea Lev</t>
  </si>
  <si>
    <t>Incres in SL at 2.2°C A1b</t>
  </si>
  <si>
    <t>Scenario A1b from Arnell 2014</t>
  </si>
  <si>
    <t>Increase in T: 2.2°C</t>
  </si>
  <si>
    <t>SLR: 16 cm</t>
  </si>
  <si>
    <t>Regions</t>
  </si>
  <si>
    <t>% Change in Coastal Wetland HadCM3</t>
  </si>
  <si>
    <t>Range</t>
  </si>
  <si>
    <t>Average</t>
  </si>
  <si>
    <t>W. Africa</t>
  </si>
  <si>
    <t>C. Africa</t>
  </si>
  <si>
    <t>E. Africa</t>
  </si>
  <si>
    <t>Sn Africa</t>
  </si>
  <si>
    <t>S. Asia</t>
  </si>
  <si>
    <t>SE Asia</t>
  </si>
  <si>
    <t>E Asia</t>
  </si>
  <si>
    <t>C. Asia</t>
  </si>
  <si>
    <t>na</t>
  </si>
  <si>
    <t>Australasia</t>
  </si>
  <si>
    <t>N. Africa</t>
  </si>
  <si>
    <t>W. Asia</t>
  </si>
  <si>
    <t>W. Europe</t>
  </si>
  <si>
    <t>C. Europe</t>
  </si>
  <si>
    <t>E. Europe</t>
  </si>
  <si>
    <t>Canada</t>
  </si>
  <si>
    <t>Meso-America</t>
  </si>
  <si>
    <t>Brazil</t>
  </si>
  <si>
    <t>S. America</t>
  </si>
  <si>
    <t>Global</t>
  </si>
  <si>
    <t>2.2°</t>
  </si>
  <si>
    <t>SLR = 0.16 m</t>
  </si>
  <si>
    <t>% Change in Coastal Wetland</t>
  </si>
  <si>
    <t>Loss of land is due to sea level rise, which is due to increase in temperature. Linear relationship loss of land-SLR; non-linear SLR-temperature and time</t>
  </si>
  <si>
    <t>VLM = vertical land movement</t>
  </si>
  <si>
    <t>SLR = (alpha + beta*TEMP)*time</t>
  </si>
  <si>
    <t>alpha (=coeff. TEMP*time)</t>
  </si>
  <si>
    <t>example in the paper --&gt;</t>
  </si>
  <si>
    <t>beta (=coeff. time)</t>
  </si>
  <si>
    <t>SLR associated with column D (in m)</t>
  </si>
  <si>
    <t>VLM to be added later to adjust SLR</t>
  </si>
  <si>
    <t>From sonel.org for VLM</t>
  </si>
  <si>
    <t>Number</t>
  </si>
  <si>
    <t>% Change in coastal wetland by 0.16m SLR</t>
  </si>
  <si>
    <t>% of erodible coast</t>
  </si>
  <si>
    <t>Seacoast area (km2)</t>
  </si>
  <si>
    <t>% of relevant coast</t>
  </si>
  <si>
    <t>Agricultural Land (km2)</t>
  </si>
  <si>
    <t>VLM (m/yr)</t>
  </si>
  <si>
    <t>% of land change by meter of SLR</t>
  </si>
  <si>
    <t>From UNEP</t>
  </si>
  <si>
    <t>Water</t>
  </si>
  <si>
    <t>Cultivation</t>
  </si>
  <si>
    <t>Grassland</t>
  </si>
  <si>
    <t>Snow Ice</t>
  </si>
  <si>
    <t>Forest</t>
  </si>
  <si>
    <t>Relevant Coast</t>
  </si>
  <si>
    <t>Site (each code corresponds to a site)</t>
  </si>
  <si>
    <t>V_GPS (vertical velocity) in mm</t>
  </si>
  <si>
    <t>Australia</t>
  </si>
  <si>
    <t>Australia and Pacific</t>
  </si>
  <si>
    <t>New Zealand</t>
  </si>
  <si>
    <t>Asia</t>
  </si>
  <si>
    <t>- American Samoa</t>
  </si>
  <si>
    <t>North America</t>
  </si>
  <si>
    <t>- Cook Islands</t>
  </si>
  <si>
    <t>South America</t>
  </si>
  <si>
    <t>- Fiji</t>
  </si>
  <si>
    <t>Europe</t>
  </si>
  <si>
    <t>- French Polynesia</t>
  </si>
  <si>
    <t xml:space="preserve">Africa </t>
  </si>
  <si>
    <t>ABER</t>
  </si>
  <si>
    <t>- Guam</t>
  </si>
  <si>
    <t>World</t>
  </si>
  <si>
    <t>- Kiribati</t>
  </si>
  <si>
    <t>ACOR</t>
  </si>
  <si>
    <t>- Marshall Islands</t>
  </si>
  <si>
    <t>- Micronesia, Federated States of</t>
  </si>
  <si>
    <t>Data from the project EUROSION</t>
  </si>
  <si>
    <t>ADE1</t>
  </si>
  <si>
    <t>- Nauru</t>
  </si>
  <si>
    <t>Tot length of coastline</t>
  </si>
  <si>
    <t>Tot coastline impacted</t>
  </si>
  <si>
    <t>%</t>
  </si>
  <si>
    <t>- New Caledonia</t>
  </si>
  <si>
    <t>Belgium</t>
  </si>
  <si>
    <t>AJAC</t>
  </si>
  <si>
    <t>- Norfolk Island</t>
  </si>
  <si>
    <t>Cyprus</t>
  </si>
  <si>
    <t>- Northern Mariana Islands</t>
  </si>
  <si>
    <t>Denmark</t>
  </si>
  <si>
    <t>ALAC</t>
  </si>
  <si>
    <t>- Niue</t>
  </si>
  <si>
    <t>Estonia</t>
  </si>
  <si>
    <t>- Palau</t>
  </si>
  <si>
    <t>Finland</t>
  </si>
  <si>
    <t>ALBH</t>
  </si>
  <si>
    <t>- Papua New Guinea</t>
  </si>
  <si>
    <t>France</t>
  </si>
  <si>
    <t>- Samoa</t>
  </si>
  <si>
    <t>Germany</t>
  </si>
  <si>
    <t>ALEX</t>
  </si>
  <si>
    <t>- Solomon Islands</t>
  </si>
  <si>
    <t>Greece</t>
  </si>
  <si>
    <t>- Tokelau</t>
  </si>
  <si>
    <t>Ireland</t>
  </si>
  <si>
    <t>ALIC</t>
  </si>
  <si>
    <t>- Tonga</t>
  </si>
  <si>
    <t>Italy</t>
  </si>
  <si>
    <t>- Tuvalu</t>
  </si>
  <si>
    <t>Latvia</t>
  </si>
  <si>
    <t>ALME</t>
  </si>
  <si>
    <t>- Vanuatu</t>
  </si>
  <si>
    <t>Lithuania</t>
  </si>
  <si>
    <t>- Island of Wallis and Futuna</t>
  </si>
  <si>
    <t>Malta</t>
  </si>
  <si>
    <t>ALRT</t>
  </si>
  <si>
    <t>Rest of Oceania</t>
  </si>
  <si>
    <t>Poland</t>
  </si>
  <si>
    <t>China</t>
  </si>
  <si>
    <t>Portugal</t>
  </si>
  <si>
    <t>ANDE</t>
  </si>
  <si>
    <t>Hong Kong</t>
  </si>
  <si>
    <t>Slovenia</t>
  </si>
  <si>
    <t>Japan</t>
  </si>
  <si>
    <t>Spain</t>
  </si>
  <si>
    <t>ANP1</t>
  </si>
  <si>
    <t>South Korea</t>
  </si>
  <si>
    <t>Sweden</t>
  </si>
  <si>
    <t>Mongolia</t>
  </si>
  <si>
    <t>no coastline</t>
  </si>
  <si>
    <t>The Netherlands</t>
  </si>
  <si>
    <t>ANP5</t>
  </si>
  <si>
    <t>Taiwan</t>
  </si>
  <si>
    <t>UK</t>
  </si>
  <si>
    <t>- Macau</t>
  </si>
  <si>
    <t>Bulg&amp;Rom</t>
  </si>
  <si>
    <t>AOML</t>
  </si>
  <si>
    <t>- Korea, Democratic Republic of</t>
  </si>
  <si>
    <t>Rest of East Asia</t>
  </si>
  <si>
    <t>ARP3</t>
  </si>
  <si>
    <t>Brunei Darassalam</t>
  </si>
  <si>
    <t>Cambogia</t>
  </si>
  <si>
    <t>ARTU</t>
  </si>
  <si>
    <t>Indonesia</t>
  </si>
  <si>
    <t>Lao People's Democratic Republic</t>
  </si>
  <si>
    <t>ASC1</t>
  </si>
  <si>
    <t>Malaysia</t>
  </si>
  <si>
    <t>Philippines</t>
  </si>
  <si>
    <t>AUCK</t>
  </si>
  <si>
    <t>Singapore</t>
  </si>
  <si>
    <t>Thailand</t>
  </si>
  <si>
    <t>AUTF</t>
  </si>
  <si>
    <t>Vietnam</t>
  </si>
  <si>
    <t xml:space="preserve"> Myanmar</t>
  </si>
  <si>
    <t>BAHR</t>
  </si>
  <si>
    <t>- Timor Leste</t>
  </si>
  <si>
    <t>Rest of Southest Asia</t>
  </si>
  <si>
    <t>BAKE</t>
  </si>
  <si>
    <t>Bangladesh</t>
  </si>
  <si>
    <t>India</t>
  </si>
  <si>
    <t>BAN2</t>
  </si>
  <si>
    <t>Nepal</t>
  </si>
  <si>
    <t>Pakistan</t>
  </si>
  <si>
    <t>BARH</t>
  </si>
  <si>
    <t>Sri Lanka</t>
  </si>
  <si>
    <t>- Afghanistan</t>
  </si>
  <si>
    <t>BEAR</t>
  </si>
  <si>
    <t>- Bhutan</t>
  </si>
  <si>
    <t>- Maldives</t>
  </si>
  <si>
    <t>BHR1</t>
  </si>
  <si>
    <t>Rest of South Asia</t>
  </si>
  <si>
    <t>BHR2</t>
  </si>
  <si>
    <t>United States of America</t>
  </si>
  <si>
    <t>Mexico</t>
  </si>
  <si>
    <t>BINT</t>
  </si>
  <si>
    <t>- Bermuda</t>
  </si>
  <si>
    <t>- Greenland</t>
  </si>
  <si>
    <t>BJFS</t>
  </si>
  <si>
    <t>- Saint Pierre and Miquelon</t>
  </si>
  <si>
    <t>Rest of North America</t>
  </si>
  <si>
    <t>BORJ</t>
  </si>
  <si>
    <t>Argentina</t>
  </si>
  <si>
    <t>Bolivia</t>
  </si>
  <si>
    <t>BORK</t>
  </si>
  <si>
    <t>Chile</t>
  </si>
  <si>
    <t>BRAZ</t>
  </si>
  <si>
    <t>Colombia</t>
  </si>
  <si>
    <t>Ecuador</t>
  </si>
  <si>
    <t>BREW</t>
  </si>
  <si>
    <t>Paraguay</t>
  </si>
  <si>
    <t>Peru</t>
  </si>
  <si>
    <t>BRFT</t>
  </si>
  <si>
    <t>Uruguay</t>
  </si>
  <si>
    <t>Venezuela</t>
  </si>
  <si>
    <t>BRMU</t>
  </si>
  <si>
    <t>- Falkland Islands (Malvinas)</t>
  </si>
  <si>
    <t>- French Guiana</t>
  </si>
  <si>
    <t>BRST</t>
  </si>
  <si>
    <t>- Guyana</t>
  </si>
  <si>
    <t>- Suriname</t>
  </si>
  <si>
    <t>BRUS</t>
  </si>
  <si>
    <t>Rest of South America</t>
  </si>
  <si>
    <t>Costa Rica</t>
  </si>
  <si>
    <t>BUDP</t>
  </si>
  <si>
    <t>Guatemala</t>
  </si>
  <si>
    <t>Honduras</t>
  </si>
  <si>
    <t>BUE2</t>
  </si>
  <si>
    <t>Nicaragua</t>
  </si>
  <si>
    <t>El Salvador</t>
  </si>
  <si>
    <t>CAGL</t>
  </si>
  <si>
    <t>Panama</t>
  </si>
  <si>
    <t>- Belize</t>
  </si>
  <si>
    <t>CAGZ</t>
  </si>
  <si>
    <t>Rest of Central America</t>
  </si>
  <si>
    <t>Dominican Republic</t>
  </si>
  <si>
    <t>CANT</t>
  </si>
  <si>
    <t>Jamaica</t>
  </si>
  <si>
    <t>Puerto Rico</t>
  </si>
  <si>
    <t>CART</t>
  </si>
  <si>
    <t>Trinidad and Tobago</t>
  </si>
  <si>
    <t>- Saint Vincent and the Grenadines</t>
  </si>
  <si>
    <t>CAS1</t>
  </si>
  <si>
    <t>- Turks and Caicos</t>
  </si>
  <si>
    <t>- Anguilla</t>
  </si>
  <si>
    <t>CASC</t>
  </si>
  <si>
    <t>- Antigua &amp; Barbuda</t>
  </si>
  <si>
    <t>- Aruba</t>
  </si>
  <si>
    <t>CEDU</t>
  </si>
  <si>
    <t>- Bahamas</t>
  </si>
  <si>
    <t>- Barbados</t>
  </si>
  <si>
    <t>CEUT</t>
  </si>
  <si>
    <t>- Cayman Islands</t>
  </si>
  <si>
    <t>- Cuba</t>
  </si>
  <si>
    <t>CFAG</t>
  </si>
  <si>
    <t>- Dominica</t>
  </si>
  <si>
    <t>- Grenada</t>
  </si>
  <si>
    <t>CHA1</t>
  </si>
  <si>
    <t>- Guadeloupe</t>
  </si>
  <si>
    <t>- Haiti</t>
  </si>
  <si>
    <t>CHAT</t>
  </si>
  <si>
    <t>- Martinique</t>
  </si>
  <si>
    <t>- Montserrat</t>
  </si>
  <si>
    <t>CHTI</t>
  </si>
  <si>
    <t>- Netherlands Antilles</t>
  </si>
  <si>
    <t>- Saint Kitts and Nevis</t>
  </si>
  <si>
    <t>CHUM</t>
  </si>
  <si>
    <t>- Saint Lucia</t>
  </si>
  <si>
    <t>- Virgin Islands, British</t>
  </si>
  <si>
    <t>CHUR</t>
  </si>
  <si>
    <t>- Virgin Islands, U.S.</t>
  </si>
  <si>
    <t>Caribbean</t>
  </si>
  <si>
    <t>CIC1</t>
  </si>
  <si>
    <t>Austria</t>
  </si>
  <si>
    <t>COCO</t>
  </si>
  <si>
    <t>Czech Republic</t>
  </si>
  <si>
    <t>COYQ</t>
  </si>
  <si>
    <t>CRAO</t>
  </si>
  <si>
    <t>CRO1</t>
  </si>
  <si>
    <t>DAEJ</t>
  </si>
  <si>
    <t>Hungary</t>
  </si>
  <si>
    <t>DARW</t>
  </si>
  <si>
    <t>DAV1</t>
  </si>
  <si>
    <t>Luxembourg</t>
  </si>
  <si>
    <t>DGAR</t>
  </si>
  <si>
    <t>Netherlands</t>
  </si>
  <si>
    <t>DJOU</t>
  </si>
  <si>
    <t>DRAG</t>
  </si>
  <si>
    <t>Slovakia</t>
  </si>
  <si>
    <t>DRAO</t>
  </si>
  <si>
    <t>DUBO</t>
  </si>
  <si>
    <t>United Kingdom</t>
  </si>
  <si>
    <t>Switzerland</t>
  </si>
  <si>
    <t>DUNT</t>
  </si>
  <si>
    <t>Norway</t>
  </si>
  <si>
    <t>like Sweden for erosion</t>
  </si>
  <si>
    <t>- Iceland</t>
  </si>
  <si>
    <t>EISL</t>
  </si>
  <si>
    <t>- Liechtenstein</t>
  </si>
  <si>
    <t>Rest of EFTA</t>
  </si>
  <si>
    <t>is Iceland</t>
  </si>
  <si>
    <t>EPRT</t>
  </si>
  <si>
    <t>Albania</t>
  </si>
  <si>
    <t>like Greece for erosion</t>
  </si>
  <si>
    <t>Bulgaria</t>
  </si>
  <si>
    <t>ESBH</t>
  </si>
  <si>
    <t>Belarus</t>
  </si>
  <si>
    <t>Croatia</t>
  </si>
  <si>
    <t>like Slovenia</t>
  </si>
  <si>
    <t>FAA1</t>
  </si>
  <si>
    <t>Romania</t>
  </si>
  <si>
    <t>like Bulgaria for erod</t>
  </si>
  <si>
    <t>Russian Federation</t>
  </si>
  <si>
    <t>FAIR</t>
  </si>
  <si>
    <t>Ukraine</t>
  </si>
  <si>
    <t>- Moldova, Republic of</t>
  </si>
  <si>
    <t>FLIN</t>
  </si>
  <si>
    <t>Rest of Eastern Europe</t>
  </si>
  <si>
    <t>- Andorra</t>
  </si>
  <si>
    <t>FORT</t>
  </si>
  <si>
    <t>- Bosnia and Herzegovina</t>
  </si>
  <si>
    <t>- Faroe Islands</t>
  </si>
  <si>
    <t>FTS1</t>
  </si>
  <si>
    <t>- Gibraltar</t>
  </si>
  <si>
    <t>like Spain</t>
  </si>
  <si>
    <t>- Macedonia, the former Yugoslav Republic of</t>
  </si>
  <si>
    <t>GAL1</t>
  </si>
  <si>
    <t>- Monaco</t>
  </si>
  <si>
    <t>like France</t>
  </si>
  <si>
    <t>- San Marino</t>
  </si>
  <si>
    <t>GALA</t>
  </si>
  <si>
    <t>- Serbia and Montenegro</t>
  </si>
  <si>
    <t>Rest of Europe</t>
  </si>
  <si>
    <t>GAO1</t>
  </si>
  <si>
    <t>Kazakhstan</t>
  </si>
  <si>
    <t>Kyrgyzstan</t>
  </si>
  <si>
    <t>GCGT</t>
  </si>
  <si>
    <t>- Tajikistan</t>
  </si>
  <si>
    <t>- Turkmenistan</t>
  </si>
  <si>
    <t>GENO</t>
  </si>
  <si>
    <t>- Uzbekistan</t>
  </si>
  <si>
    <t>Rest of Former Soviet Union</t>
  </si>
  <si>
    <t>GESR</t>
  </si>
  <si>
    <t>Armenia</t>
  </si>
  <si>
    <t>Azerbaijan</t>
  </si>
  <si>
    <t>GLPS</t>
  </si>
  <si>
    <t>Georgia</t>
  </si>
  <si>
    <t>Bahrain</t>
  </si>
  <si>
    <t>GLPT</t>
  </si>
  <si>
    <t>Iran, Islamic Republic of</t>
  </si>
  <si>
    <t>Israel</t>
  </si>
  <si>
    <t>GLSV</t>
  </si>
  <si>
    <t>Jordhan</t>
  </si>
  <si>
    <t>Kuwait</t>
  </si>
  <si>
    <t>GMAS</t>
  </si>
  <si>
    <t>Oman</t>
  </si>
  <si>
    <t>Qatar</t>
  </si>
  <si>
    <t>GODE</t>
  </si>
  <si>
    <t>Saudi Arabia</t>
  </si>
  <si>
    <t>Turkey</t>
  </si>
  <si>
    <t>GOLD</t>
  </si>
  <si>
    <t>United Arab Emirates</t>
  </si>
  <si>
    <t>- Iraq</t>
  </si>
  <si>
    <t>GOUG</t>
  </si>
  <si>
    <t>- Lebanon</t>
  </si>
  <si>
    <t>- Palestinian Territory, Occupied</t>
  </si>
  <si>
    <t>GRIS</t>
  </si>
  <si>
    <t>- Syrian Arab Republic</t>
  </si>
  <si>
    <t>- Yemen</t>
  </si>
  <si>
    <t>GUAM</t>
  </si>
  <si>
    <t>Rest of Western Asia</t>
  </si>
  <si>
    <t>Egypt</t>
  </si>
  <si>
    <t>GUAT</t>
  </si>
  <si>
    <t>Marocco</t>
  </si>
  <si>
    <t>Tunisia</t>
  </si>
  <si>
    <t>GUUG</t>
  </si>
  <si>
    <t>- Algeria</t>
  </si>
  <si>
    <t>- Libyan Arab Jamahiriya</t>
  </si>
  <si>
    <t>HARB</t>
  </si>
  <si>
    <t>Rest of North Africa</t>
  </si>
  <si>
    <t>Benin</t>
  </si>
  <si>
    <t>HARV</t>
  </si>
  <si>
    <t>Burkina Faso</t>
  </si>
  <si>
    <t>Cameroon</t>
  </si>
  <si>
    <t>HELG</t>
  </si>
  <si>
    <t>Cote d'Ivoire</t>
  </si>
  <si>
    <t>Ghana</t>
  </si>
  <si>
    <t>HILO</t>
  </si>
  <si>
    <t>Guinea</t>
  </si>
  <si>
    <t>Nigeria</t>
  </si>
  <si>
    <t>HIRS</t>
  </si>
  <si>
    <t>Senegal</t>
  </si>
  <si>
    <t>Togo</t>
  </si>
  <si>
    <t>HLFX</t>
  </si>
  <si>
    <t>- Cape Verde</t>
  </si>
  <si>
    <t>- Gambia</t>
  </si>
  <si>
    <t>HNLC</t>
  </si>
  <si>
    <t>- Guinea-Bissau</t>
  </si>
  <si>
    <t>- Liberia</t>
  </si>
  <si>
    <t>HNPT</t>
  </si>
  <si>
    <t>- Mali</t>
  </si>
  <si>
    <t>- Mauritania</t>
  </si>
  <si>
    <t>HOB2</t>
  </si>
  <si>
    <t>- Niger</t>
  </si>
  <si>
    <t>- Saint Helena</t>
  </si>
  <si>
    <t>HOFN</t>
  </si>
  <si>
    <t>- Sierra Leone</t>
  </si>
  <si>
    <t>Rest of Western Africa</t>
  </si>
  <si>
    <t>HOLB</t>
  </si>
  <si>
    <t>- Central African Republic</t>
  </si>
  <si>
    <t>- Chad</t>
  </si>
  <si>
    <t>HOLM</t>
  </si>
  <si>
    <t>- Congo</t>
  </si>
  <si>
    <t>- Equatorial Guinea</t>
  </si>
  <si>
    <t>HRAO</t>
  </si>
  <si>
    <t>- Gabon</t>
  </si>
  <si>
    <t>- Sao Tome and Principe</t>
  </si>
  <si>
    <t>HUEL</t>
  </si>
  <si>
    <t>Rest of Central Africa</t>
  </si>
  <si>
    <t>- Angola</t>
  </si>
  <si>
    <t>HYDE</t>
  </si>
  <si>
    <t>- Congo, Democratic Republic of the</t>
  </si>
  <si>
    <t>Rest of South Central Africa</t>
  </si>
  <si>
    <t>IBIZ</t>
  </si>
  <si>
    <t>Ethiopia</t>
  </si>
  <si>
    <t>Kenya</t>
  </si>
  <si>
    <t>IGM1</t>
  </si>
  <si>
    <t>Madagascar</t>
  </si>
  <si>
    <t>Malawi</t>
  </si>
  <si>
    <t>IISC</t>
  </si>
  <si>
    <t>Mauritius</t>
  </si>
  <si>
    <t>Mozambique</t>
  </si>
  <si>
    <t>INVK</t>
  </si>
  <si>
    <t>Rwanda</t>
  </si>
  <si>
    <t>Tanzania</t>
  </si>
  <si>
    <t>IRKJ</t>
  </si>
  <si>
    <t>Uganda</t>
  </si>
  <si>
    <t>Zambia</t>
  </si>
  <si>
    <t>IRKT</t>
  </si>
  <si>
    <t>Zimbabwe</t>
  </si>
  <si>
    <t>- Burundi</t>
  </si>
  <si>
    <t>ISPA</t>
  </si>
  <si>
    <t>- Comoros</t>
  </si>
  <si>
    <t>- Djibouti</t>
  </si>
  <si>
    <t>JPLM</t>
  </si>
  <si>
    <t>- Eritrea</t>
  </si>
  <si>
    <t>- Mayotte</t>
  </si>
  <si>
    <t>KARR</t>
  </si>
  <si>
    <t>- Reunion</t>
  </si>
  <si>
    <t>- Seychelles</t>
  </si>
  <si>
    <t>KELS</t>
  </si>
  <si>
    <t>- Somalia</t>
  </si>
  <si>
    <t>- Sudan</t>
  </si>
  <si>
    <t>KELY</t>
  </si>
  <si>
    <t>Rest of Eastern Africa</t>
  </si>
  <si>
    <t>Botswana</t>
  </si>
  <si>
    <t>KERG</t>
  </si>
  <si>
    <t>Namibia</t>
  </si>
  <si>
    <t>South Africa</t>
  </si>
  <si>
    <t>KGNI</t>
  </si>
  <si>
    <t>- Lesotho</t>
  </si>
  <si>
    <t>- Swaziland</t>
  </si>
  <si>
    <t>KHAJ</t>
  </si>
  <si>
    <t>Rest of South African Customs Union</t>
  </si>
  <si>
    <t>- Antartica</t>
  </si>
  <si>
    <t>agr land is = seacoast</t>
  </si>
  <si>
    <t>KIRI</t>
  </si>
  <si>
    <t>- Bouvet Island</t>
  </si>
  <si>
    <t>- British Indian Ocean Territory</t>
  </si>
  <si>
    <t>KIT3</t>
  </si>
  <si>
    <t>- French Southern Territories</t>
  </si>
  <si>
    <t>Rest of the World</t>
  </si>
  <si>
    <t>KOKB</t>
  </si>
  <si>
    <t>KOSG</t>
  </si>
  <si>
    <t>(main) database:</t>
  </si>
  <si>
    <t>CIA World Factbook</t>
  </si>
  <si>
    <t>KOUC</t>
  </si>
  <si>
    <t>KOUR</t>
  </si>
  <si>
    <t>KULU</t>
  </si>
  <si>
    <t>KWJ1</t>
  </si>
  <si>
    <t>KYW1</t>
  </si>
  <si>
    <t>LAGO</t>
  </si>
  <si>
    <t>LAMP</t>
  </si>
  <si>
    <t>LHAS</t>
  </si>
  <si>
    <t>LHAZ</t>
  </si>
  <si>
    <t>LOWE</t>
  </si>
  <si>
    <t>LPGS</t>
  </si>
  <si>
    <t>LROC</t>
  </si>
  <si>
    <t>LWTG</t>
  </si>
  <si>
    <t>LYTT</t>
  </si>
  <si>
    <t>MAJU</t>
  </si>
  <si>
    <t>MALD</t>
  </si>
  <si>
    <t>MALI</t>
  </si>
  <si>
    <t>MARS</t>
  </si>
  <si>
    <t>MAS1</t>
  </si>
  <si>
    <t>MAT1</t>
  </si>
  <si>
    <t>MATE</t>
  </si>
  <si>
    <t>MAUI</t>
  </si>
  <si>
    <t>MAW1</t>
  </si>
  <si>
    <t>MBAR</t>
  </si>
  <si>
    <t>MCIL</t>
  </si>
  <si>
    <t>MCM4</t>
  </si>
  <si>
    <t>MDO1</t>
  </si>
  <si>
    <t>MDSI</t>
  </si>
  <si>
    <t>MDVJ</t>
  </si>
  <si>
    <t>MDVO</t>
  </si>
  <si>
    <t>METS</t>
  </si>
  <si>
    <t>MKEA</t>
  </si>
  <si>
    <t>MNP1</t>
  </si>
  <si>
    <t>MOB1</t>
  </si>
  <si>
    <t>MOBS</t>
  </si>
  <si>
    <t>MPLA</t>
  </si>
  <si>
    <t>MTKA</t>
  </si>
  <si>
    <t>NAIN</t>
  </si>
  <si>
    <t>NANO</t>
  </si>
  <si>
    <t>NEAH</t>
  </si>
  <si>
    <t>NEIA</t>
  </si>
  <si>
    <t>NEWL</t>
  </si>
  <si>
    <t>NEWP</t>
  </si>
  <si>
    <t>NIAM</t>
  </si>
  <si>
    <t>NICA</t>
  </si>
  <si>
    <t>NICO</t>
  </si>
  <si>
    <t>NKLG</t>
  </si>
  <si>
    <t>NLIB</t>
  </si>
  <si>
    <t>NNOR</t>
  </si>
  <si>
    <t>NOT1</t>
  </si>
  <si>
    <t>NOUM</t>
  </si>
  <si>
    <t>NPRI</t>
  </si>
  <si>
    <t>NRIL</t>
  </si>
  <si>
    <t>NRMD</t>
  </si>
  <si>
    <t>NSTG</t>
  </si>
  <si>
    <t>NVSK</t>
  </si>
  <si>
    <t>NYA1</t>
  </si>
  <si>
    <t>NYAL</t>
  </si>
  <si>
    <t>OHI2</t>
  </si>
  <si>
    <t>OHI3</t>
  </si>
  <si>
    <t>OHIG</t>
  </si>
  <si>
    <t>OSN1</t>
  </si>
  <si>
    <t>OUAG</t>
  </si>
  <si>
    <t>OUS2</t>
  </si>
  <si>
    <t>P102</t>
  </si>
  <si>
    <t>P103</t>
  </si>
  <si>
    <t>P104</t>
  </si>
  <si>
    <t>P107</t>
  </si>
  <si>
    <t>P109</t>
  </si>
  <si>
    <t>P111</t>
  </si>
  <si>
    <t>P115</t>
  </si>
  <si>
    <t>P116</t>
  </si>
  <si>
    <t>P117</t>
  </si>
  <si>
    <t>P120</t>
  </si>
  <si>
    <t>P123</t>
  </si>
  <si>
    <t>P124</t>
  </si>
  <si>
    <t>P207</t>
  </si>
  <si>
    <t>P208</t>
  </si>
  <si>
    <t>P209</t>
  </si>
  <si>
    <t>P211</t>
  </si>
  <si>
    <t>P212</t>
  </si>
  <si>
    <t>PALM</t>
  </si>
  <si>
    <t>PAPE</t>
  </si>
  <si>
    <t>PARC</t>
  </si>
  <si>
    <t>PBL1</t>
  </si>
  <si>
    <t>PCLA</t>
  </si>
  <si>
    <t>PDEL</t>
  </si>
  <si>
    <t>PERT</t>
  </si>
  <si>
    <t>PETP</t>
  </si>
  <si>
    <t>PETS</t>
  </si>
  <si>
    <t>PGC5</t>
  </si>
  <si>
    <t>PIE1</t>
  </si>
  <si>
    <t>PIMO</t>
  </si>
  <si>
    <t>PLO3</t>
  </si>
  <si>
    <t>PLO5</t>
  </si>
  <si>
    <t>PLUZ</t>
  </si>
  <si>
    <t>PNGM</t>
  </si>
  <si>
    <t>POL2</t>
  </si>
  <si>
    <t>POLV</t>
  </si>
  <si>
    <t>POR4</t>
  </si>
  <si>
    <t>POTS</t>
  </si>
  <si>
    <t>PRE1</t>
  </si>
  <si>
    <t>QAQ1</t>
  </si>
  <si>
    <t>RABT</t>
  </si>
  <si>
    <t>RAMO</t>
  </si>
  <si>
    <t>RBAY</t>
  </si>
  <si>
    <t>REUN</t>
  </si>
  <si>
    <t>REYK</t>
  </si>
  <si>
    <t>RIGA</t>
  </si>
  <si>
    <t>RIO2</t>
  </si>
  <si>
    <t>RIOG</t>
  </si>
  <si>
    <t>RWSN</t>
  </si>
  <si>
    <t>SABL</t>
  </si>
  <si>
    <t>SASS</t>
  </si>
  <si>
    <t>SCCC</t>
  </si>
  <si>
    <t>SCH2</t>
  </si>
  <si>
    <t>SCOA</t>
  </si>
  <si>
    <t>SCOR</t>
  </si>
  <si>
    <t>SCUB</t>
  </si>
  <si>
    <t>SEAT</t>
  </si>
  <si>
    <t>SELE</t>
  </si>
  <si>
    <t>SEY1</t>
  </si>
  <si>
    <t>SFER</t>
  </si>
  <si>
    <t>SG26</t>
  </si>
  <si>
    <t>SHAO</t>
  </si>
  <si>
    <t>SHE2</t>
  </si>
  <si>
    <t>SHEE</t>
  </si>
  <si>
    <t>SHK1</t>
  </si>
  <si>
    <t>SHK5</t>
  </si>
  <si>
    <t>SIMO</t>
  </si>
  <si>
    <t>SKE0</t>
  </si>
  <si>
    <t>SOL1</t>
  </si>
  <si>
    <t>SSA1</t>
  </si>
  <si>
    <t>SSIA</t>
  </si>
  <si>
    <t>STAS</t>
  </si>
  <si>
    <t>STJO</t>
  </si>
  <si>
    <t>SUTM</t>
  </si>
  <si>
    <t>SUUR</t>
  </si>
  <si>
    <t>SUWN</t>
  </si>
  <si>
    <t>SYDN</t>
  </si>
  <si>
    <t>SYOG</t>
  </si>
  <si>
    <t>TAH1</t>
  </si>
  <si>
    <t>TAH2</t>
  </si>
  <si>
    <t>TAKL</t>
  </si>
  <si>
    <t>TAMA</t>
  </si>
  <si>
    <t>TCMS</t>
  </si>
  <si>
    <t>TEHN</t>
  </si>
  <si>
    <t>TERS</t>
  </si>
  <si>
    <t>TGDE</t>
  </si>
  <si>
    <t>THTI</t>
  </si>
  <si>
    <t>THU1</t>
  </si>
  <si>
    <t>THU3</t>
  </si>
  <si>
    <t>TIDB</t>
  </si>
  <si>
    <t>TIXI</t>
  </si>
  <si>
    <t>TNML</t>
  </si>
  <si>
    <t>TOMB</t>
  </si>
  <si>
    <t>TORS</t>
  </si>
  <si>
    <t>TOW2</t>
  </si>
  <si>
    <t>TRAB</t>
  </si>
  <si>
    <t>TRDS</t>
  </si>
  <si>
    <t>TRO1</t>
  </si>
  <si>
    <t>TROM</t>
  </si>
  <si>
    <t>TSEA</t>
  </si>
  <si>
    <t>TSKB</t>
  </si>
  <si>
    <t>TUKT</t>
  </si>
  <si>
    <t>TWTF</t>
  </si>
  <si>
    <t>TXGV</t>
  </si>
  <si>
    <t>UCLU</t>
  </si>
  <si>
    <t>ULAB</t>
  </si>
  <si>
    <t>UNSA</t>
  </si>
  <si>
    <t>USN3</t>
  </si>
  <si>
    <t>USNA</t>
  </si>
  <si>
    <t>USNO</t>
  </si>
  <si>
    <t>VAAS</t>
  </si>
  <si>
    <t>VALE</t>
  </si>
  <si>
    <t>VANU</t>
  </si>
  <si>
    <t>VARS</t>
  </si>
  <si>
    <t>VBCA</t>
  </si>
  <si>
    <t>VENE</t>
  </si>
  <si>
    <t>VESL</t>
  </si>
  <si>
    <t>VIGO</t>
  </si>
  <si>
    <t>VIKH</t>
  </si>
  <si>
    <t>VILL</t>
  </si>
  <si>
    <t>VIMS</t>
  </si>
  <si>
    <t>VIS0</t>
  </si>
  <si>
    <t>VITH</t>
  </si>
  <si>
    <t>VNDP</t>
  </si>
  <si>
    <t>VTIS</t>
  </si>
  <si>
    <t>WARN</t>
  </si>
  <si>
    <t>WGTN</t>
  </si>
  <si>
    <t>WGTT</t>
  </si>
  <si>
    <t>WHIT</t>
  </si>
  <si>
    <t>WSRT</t>
  </si>
  <si>
    <t>WUHN</t>
  </si>
  <si>
    <t>YARR</t>
  </si>
  <si>
    <t>YEBE</t>
  </si>
  <si>
    <t>YELL</t>
  </si>
  <si>
    <t>YIBL</t>
  </si>
  <si>
    <t>ZAMB</t>
  </si>
  <si>
    <t>ZSU1</t>
  </si>
  <si>
    <t>Formula:</t>
  </si>
  <si>
    <t>%L/mSLR*[(alpha+beta*deltatemp)*(Time-2000)] =</t>
  </si>
  <si>
    <t>% change in land stock due to SLR by temperature change and time</t>
  </si>
  <si>
    <t>Values are %</t>
  </si>
  <si>
    <t>delta temper in °C</t>
  </si>
  <si>
    <t>SVK*</t>
  </si>
  <si>
    <t>MNG*</t>
  </si>
  <si>
    <t>CHE*</t>
  </si>
  <si>
    <t>LAO*</t>
  </si>
  <si>
    <t>BLR*</t>
  </si>
  <si>
    <t>XEE*</t>
  </si>
  <si>
    <t>KAZ*</t>
  </si>
  <si>
    <t>KGZ*</t>
  </si>
  <si>
    <t>NPL*</t>
  </si>
  <si>
    <t>XSU*</t>
  </si>
  <si>
    <t>ARM*</t>
  </si>
  <si>
    <t>AZE*</t>
  </si>
  <si>
    <t>BOL*</t>
  </si>
  <si>
    <t>PRY*</t>
  </si>
  <si>
    <t>BFA*</t>
  </si>
  <si>
    <t>AUT*</t>
  </si>
  <si>
    <t>ETH*</t>
  </si>
  <si>
    <t>CZE*</t>
  </si>
  <si>
    <t>MWI*</t>
  </si>
  <si>
    <t>MUS*</t>
  </si>
  <si>
    <t>RWA*</t>
  </si>
  <si>
    <t>UGA*</t>
  </si>
  <si>
    <t>ZMB*</t>
  </si>
  <si>
    <t>HUN*</t>
  </si>
  <si>
    <t>ZWE*</t>
  </si>
  <si>
    <t>BWA*</t>
  </si>
  <si>
    <t>LUX*</t>
  </si>
  <si>
    <t>Country:</t>
  </si>
  <si>
    <t>Monthly Average Temperature</t>
  </si>
  <si>
    <t>Year</t>
  </si>
  <si>
    <t>Delta</t>
  </si>
  <si>
    <t>Jan</t>
  </si>
  <si>
    <t>Feb</t>
  </si>
  <si>
    <t>Mar</t>
  </si>
  <si>
    <t>Apr</t>
  </si>
  <si>
    <t>May</t>
  </si>
  <si>
    <t>Jun</t>
  </si>
  <si>
    <t>Jul</t>
  </si>
  <si>
    <t>Aug</t>
  </si>
  <si>
    <t>Sep</t>
  </si>
  <si>
    <t>Oct</t>
  </si>
  <si>
    <t>Nov</t>
  </si>
  <si>
    <t>Dec</t>
  </si>
  <si>
    <t>Base</t>
  </si>
  <si>
    <t>ANNUAL </t>
  </si>
  <si>
    <t>JAN </t>
  </si>
  <si>
    <t>FEB </t>
  </si>
  <si>
    <t>MAR </t>
  </si>
  <si>
    <t>APR </t>
  </si>
  <si>
    <t>MAY </t>
  </si>
  <si>
    <t>JUN </t>
  </si>
  <si>
    <t>JUL </t>
  </si>
  <si>
    <t>AUG </t>
  </si>
  <si>
    <t>SEP </t>
  </si>
  <si>
    <t>OCT </t>
  </si>
  <si>
    <t>NOV </t>
  </si>
  <si>
    <t>DEC </t>
  </si>
  <si>
    <t>Average Temperature (C)</t>
  </si>
  <si>
    <t>Average Precipitation (mm)</t>
  </si>
  <si>
    <t>SUMMARY</t>
  </si>
  <si>
    <t>S1</t>
  </si>
  <si>
    <t>S2</t>
  </si>
  <si>
    <t>S3</t>
  </si>
  <si>
    <t>S4</t>
  </si>
  <si>
    <t>S5</t>
  </si>
  <si>
    <t>M1</t>
  </si>
  <si>
    <t>M2</t>
  </si>
  <si>
    <t>M3</t>
  </si>
  <si>
    <t>M4</t>
  </si>
  <si>
    <t>M5</t>
  </si>
  <si>
    <t>A1</t>
  </si>
  <si>
    <t>A2</t>
  </si>
  <si>
    <t>A3</t>
  </si>
  <si>
    <t>A4</t>
  </si>
  <si>
    <t>A5</t>
  </si>
  <si>
    <t>CUMULATED</t>
  </si>
  <si>
    <t>COUNTRY</t>
  </si>
  <si>
    <t>mean</t>
  </si>
  <si>
    <t>min</t>
  </si>
  <si>
    <t>zerocount</t>
  </si>
  <si>
    <t>Monthly Average Humidity (relative, %)</t>
  </si>
  <si>
    <t>Estimated WBGT</t>
  </si>
  <si>
    <t>Relative productivity: Agriculture</t>
  </si>
  <si>
    <t>Minimum Threshold</t>
  </si>
  <si>
    <t>AVG</t>
  </si>
  <si>
    <t>Relative productivity: Manufacturing</t>
  </si>
  <si>
    <t>Relative productivity: Services</t>
  </si>
  <si>
    <t>AGRICULTURE</t>
  </si>
  <si>
    <t>MANUFACTURING</t>
  </si>
  <si>
    <t>SERVICES</t>
  </si>
  <si>
    <t>Heat Stress on labor productivity</t>
  </si>
  <si>
    <t>Heat effect on Human Health</t>
  </si>
  <si>
    <t>Variation in crop yiel of total Agricultural sector</t>
  </si>
  <si>
    <t>Loss of productive land due to Sea Level Rise</t>
  </si>
  <si>
    <t>Household Energy Demand</t>
  </si>
  <si>
    <t>Temp.var:</t>
  </si>
  <si>
    <t>Av. Temp.</t>
  </si>
  <si>
    <t>Arrivals</t>
  </si>
  <si>
    <t>Departures</t>
  </si>
  <si>
    <t>Travel, credit</t>
  </si>
  <si>
    <t>Travel, debit (-)</t>
  </si>
  <si>
    <t>Base_arr</t>
  </si>
  <si>
    <t>Base_dep</t>
  </si>
  <si>
    <t>var Arr</t>
  </si>
  <si>
    <t>var Dep</t>
  </si>
  <si>
    <t>net inflow</t>
  </si>
  <si>
    <t>scaled</t>
  </si>
  <si>
    <t>average:</t>
  </si>
  <si>
    <t>Net inflow in $</t>
  </si>
  <si>
    <t>percentage of GDP</t>
  </si>
  <si>
    <t>GDP 2011</t>
  </si>
  <si>
    <t>Jordan</t>
  </si>
  <si>
    <t>Millions of $</t>
  </si>
  <si>
    <t>Ka</t>
  </si>
  <si>
    <t>Kd</t>
  </si>
  <si>
    <t>Spesa Arr pc</t>
  </si>
  <si>
    <t>Spesa Dep pc</t>
  </si>
  <si>
    <t>Trav cred</t>
  </si>
  <si>
    <t>Trav deb</t>
  </si>
  <si>
    <t>- Myanmar</t>
  </si>
  <si>
    <t>no data</t>
  </si>
  <si>
    <t>10</t>
  </si>
  <si>
    <t>53</t>
  </si>
  <si>
    <t>89</t>
  </si>
  <si>
    <t>See Singapore</t>
  </si>
  <si>
    <t>See Philippines</t>
  </si>
  <si>
    <t>Year 2010</t>
  </si>
  <si>
    <t>Year 2009 TCD</t>
  </si>
  <si>
    <t>See Barbados, year 2010</t>
  </si>
  <si>
    <t>See Sweden</t>
  </si>
  <si>
    <t>See Saudi Arabia</t>
  </si>
  <si>
    <t>See Mozambique</t>
  </si>
  <si>
    <t>no data, see Iraq</t>
  </si>
  <si>
    <t>Data from www.wheaterbase.com</t>
  </si>
  <si>
    <t>*Legend:</t>
  </si>
  <si>
    <t>Low</t>
  </si>
  <si>
    <t>&lt;0.3</t>
  </si>
  <si>
    <t>on real Lat</t>
  </si>
  <si>
    <t xml:space="preserve">Mid </t>
  </si>
  <si>
    <t>0.3&lt;C&lt;0.7</t>
  </si>
  <si>
    <t>High</t>
  </si>
  <si>
    <t>&gt;0.7</t>
  </si>
  <si>
    <t>North Emisfere</t>
  </si>
  <si>
    <t xml:space="preserve">Winter </t>
  </si>
  <si>
    <t>Spring</t>
  </si>
  <si>
    <t>South Emisfere</t>
  </si>
  <si>
    <t>DEC</t>
  </si>
  <si>
    <t xml:space="preserve">JAN </t>
  </si>
  <si>
    <t xml:space="preserve">FEB </t>
  </si>
  <si>
    <t xml:space="preserve">MAR </t>
  </si>
  <si>
    <t xml:space="preserve">APR </t>
  </si>
  <si>
    <t xml:space="preserve">MAY </t>
  </si>
  <si>
    <t xml:space="preserve">JUN </t>
  </si>
  <si>
    <t xml:space="preserve">JUL </t>
  </si>
  <si>
    <t xml:space="preserve">AUG </t>
  </si>
  <si>
    <t xml:space="preserve">SEP </t>
  </si>
  <si>
    <t xml:space="preserve">OCT </t>
  </si>
  <si>
    <t xml:space="preserve">NOV </t>
  </si>
  <si>
    <t>Winter</t>
  </si>
  <si>
    <t>Summer</t>
  </si>
  <si>
    <t>Fall</t>
  </si>
  <si>
    <t xml:space="preserve">Summer </t>
  </si>
  <si>
    <t>Notes</t>
  </si>
  <si>
    <t>missing data from web search</t>
  </si>
  <si>
    <t>Myanmar</t>
  </si>
  <si>
    <t>Rest of Southeast Asia</t>
  </si>
  <si>
    <t>---</t>
  </si>
  <si>
    <t>AT Win</t>
  </si>
  <si>
    <t>AT Spr</t>
  </si>
  <si>
    <t>AT Sum</t>
  </si>
  <si>
    <t>AT Fall</t>
  </si>
  <si>
    <t>Weighted Latitude</t>
  </si>
  <si>
    <t>Real Latitude</t>
  </si>
  <si>
    <t>Latitude Rank*</t>
  </si>
  <si>
    <t>Dummy Cold</t>
  </si>
  <si>
    <t>Dummy Mild</t>
  </si>
  <si>
    <t>Dummy Hot</t>
  </si>
  <si>
    <t>Aver. Temp.</t>
  </si>
  <si>
    <t>Mid</t>
  </si>
  <si>
    <t>123</t>
  </si>
  <si>
    <t>low</t>
  </si>
  <si>
    <t xml:space="preserve">+ 1°C </t>
  </si>
  <si>
    <t>Oil.P.</t>
  </si>
  <si>
    <t>Electr.</t>
  </si>
  <si>
    <t>Lao People's D.R.</t>
  </si>
  <si>
    <t>Rest of South African C.U.</t>
  </si>
  <si>
    <t>F = C*1.8 + 32</t>
  </si>
  <si>
    <t>°C</t>
  </si>
  <si>
    <r>
      <rPr>
        <b/>
        <sz val="11"/>
        <rFont val="Arial"/>
        <family val="2"/>
      </rPr>
      <t>Total Housing Units</t>
    </r>
    <r>
      <rPr>
        <vertAlign val="superscript"/>
        <sz val="10"/>
        <rFont val="Arial"/>
        <family val="2"/>
      </rPr>
      <t xml:space="preserve">1
</t>
    </r>
    <r>
      <rPr>
        <sz val="8"/>
        <rFont val="Arial"/>
        <family val="2"/>
      </rPr>
      <t>(millions)</t>
    </r>
  </si>
  <si>
    <t>Total Site Energy Consumption</t>
  </si>
  <si>
    <t>°Celsius</t>
  </si>
  <si>
    <t>Conversione Fahrenheit</t>
  </si>
  <si>
    <t>°F</t>
  </si>
  <si>
    <t>Long run elasticities from De Cian et al. 2013 (Table 4)</t>
  </si>
  <si>
    <t>AT Win+1°C</t>
  </si>
  <si>
    <t>AT Spr+1°C</t>
  </si>
  <si>
    <t>AT Sum+1°C</t>
  </si>
  <si>
    <t>AT Fall+1°C</t>
  </si>
  <si>
    <t>% Win</t>
  </si>
  <si>
    <t xml:space="preserve">% Spr </t>
  </si>
  <si>
    <t>% Sum</t>
  </si>
  <si>
    <t xml:space="preserve">% Fall </t>
  </si>
  <si>
    <t>D0</t>
  </si>
  <si>
    <t>D1</t>
  </si>
  <si>
    <t>D2</t>
  </si>
  <si>
    <t>Season</t>
  </si>
  <si>
    <r>
      <rPr>
        <b/>
        <sz val="11"/>
        <color indexed="8"/>
        <rFont val="Arial"/>
        <family val="2"/>
      </rPr>
      <t xml:space="preserve">Electricity
</t>
    </r>
    <r>
      <rPr>
        <sz val="8"/>
        <color indexed="8"/>
        <rFont val="Arial"/>
        <family val="2"/>
      </rPr>
      <t>(billion kWh)</t>
    </r>
  </si>
  <si>
    <r>
      <rPr>
        <b/>
        <sz val="11"/>
        <color indexed="8"/>
        <rFont val="Arial"/>
        <family val="2"/>
      </rPr>
      <t xml:space="preserve">Natural Gas
</t>
    </r>
    <r>
      <rPr>
        <sz val="8"/>
        <color indexed="8"/>
        <rFont val="Arial"/>
        <family val="2"/>
      </rPr>
      <t>(billion cubic feet)</t>
    </r>
  </si>
  <si>
    <r>
      <rPr>
        <b/>
        <sz val="11"/>
        <color indexed="8"/>
        <rFont val="Arial"/>
        <family val="2"/>
      </rPr>
      <t xml:space="preserve">Propane/LPG
</t>
    </r>
    <r>
      <rPr>
        <sz val="8"/>
        <color indexed="8"/>
        <rFont val="Arial"/>
        <family val="2"/>
      </rPr>
      <t>(million gallons)</t>
    </r>
  </si>
  <si>
    <r>
      <rPr>
        <b/>
        <sz val="11"/>
        <color indexed="8"/>
        <rFont val="Arial"/>
        <family val="2"/>
      </rPr>
      <t xml:space="preserve">Fuel Oil
</t>
    </r>
    <r>
      <rPr>
        <sz val="8"/>
        <color indexed="8"/>
        <rFont val="Arial"/>
        <family val="2"/>
      </rPr>
      <t xml:space="preserve">(million gallons) </t>
    </r>
  </si>
  <si>
    <r>
      <rPr>
        <b/>
        <sz val="11"/>
        <color indexed="8"/>
        <rFont val="Arial"/>
        <family val="2"/>
      </rPr>
      <t xml:space="preserve">Kerosene
</t>
    </r>
    <r>
      <rPr>
        <sz val="8"/>
        <color indexed="8"/>
        <rFont val="Arial"/>
        <family val="2"/>
      </rPr>
      <t>(mill. gal.)</t>
    </r>
  </si>
  <si>
    <t>Housing Unit Characteristics and 
Energy Usage Indicators</t>
  </si>
  <si>
    <t>Total</t>
  </si>
  <si>
    <r>
      <rPr>
        <b/>
        <sz val="11"/>
        <color indexed="8"/>
        <rFont val="Arial"/>
        <family val="2"/>
      </rPr>
      <t>Space Heating</t>
    </r>
    <r>
      <rPr>
        <vertAlign val="superscript"/>
        <sz val="10"/>
        <color indexed="8"/>
        <rFont val="Arial"/>
        <family val="2"/>
      </rPr>
      <t>2</t>
    </r>
  </si>
  <si>
    <t>Water Heating</t>
  </si>
  <si>
    <t>Air Condi-
tioning</t>
  </si>
  <si>
    <t>Refrig-
erators</t>
  </si>
  <si>
    <r>
      <rPr>
        <b/>
        <sz val="11"/>
        <color indexed="8"/>
        <rFont val="Arial"/>
        <family val="2"/>
      </rPr>
      <t>Other</t>
    </r>
    <r>
      <rPr>
        <vertAlign val="superscript"/>
        <sz val="10"/>
        <color indexed="8"/>
        <rFont val="Arial"/>
        <family val="2"/>
      </rPr>
      <t>3</t>
    </r>
  </si>
  <si>
    <t>Total U.S.</t>
  </si>
  <si>
    <r>
      <rPr>
        <b/>
        <sz val="11"/>
        <rFont val="Arial"/>
        <family val="2"/>
      </rPr>
      <t>Climate Region</t>
    </r>
    <r>
      <rPr>
        <vertAlign val="superscript"/>
        <sz val="10"/>
        <rFont val="Arial"/>
        <family val="2"/>
      </rPr>
      <t>5</t>
    </r>
  </si>
  <si>
    <t>Very Cold/Cold</t>
  </si>
  <si>
    <t>-</t>
  </si>
  <si>
    <t>Mixed-Humid</t>
  </si>
  <si>
    <t>Q</t>
  </si>
  <si>
    <t>Mixed-Dry/Hot-Dry</t>
  </si>
  <si>
    <t>Hot-Humid</t>
  </si>
  <si>
    <t>N</t>
  </si>
  <si>
    <t>Adjusted: share of cooling and heating</t>
  </si>
  <si>
    <t>Marine</t>
  </si>
  <si>
    <r>
      <rPr>
        <b/>
        <sz val="11"/>
        <rFont val="Arial"/>
        <family val="2"/>
      </rPr>
      <t>Climate Region</t>
    </r>
    <r>
      <rPr>
        <vertAlign val="superscript"/>
        <sz val="10"/>
        <rFont val="Arial"/>
        <family val="2"/>
      </rPr>
      <t>5 %</t>
    </r>
  </si>
  <si>
    <t>Share of energy consumption for heating and cooling by fuel</t>
  </si>
  <si>
    <t>SUM Gas &amp; LPG</t>
  </si>
  <si>
    <t>Oil products</t>
  </si>
  <si>
    <t>Media</t>
  </si>
  <si>
    <t>Dev. St.</t>
  </si>
  <si>
    <t>Media per gruppi Cold/Mild/Hot</t>
  </si>
  <si>
    <t>Mean</t>
  </si>
  <si>
    <t>Dev.St.</t>
  </si>
  <si>
    <t>Note:</t>
  </si>
  <si>
    <t xml:space="preserve">In tutte le stagioni, ho sostituito il valore minimo dei paesi usati per calcolare le elasticità del gruppo COLD a quei paesi che avevano un valore inferiore. </t>
  </si>
  <si>
    <t xml:space="preserve">Lo stesso ho fatto nella stagione Summer per il gruppo di paesi HOT. In tal caso, sono stati sostituiti I valori che superano il massimo del gruppo (INDIA) </t>
  </si>
  <si>
    <t>°Celcius</t>
  </si>
  <si>
    <t>Malaria</t>
  </si>
  <si>
    <t>Schisto</t>
  </si>
  <si>
    <t>Dengue</t>
  </si>
  <si>
    <t>Cardio</t>
  </si>
  <si>
    <t>Resp</t>
  </si>
  <si>
    <t>Diarrhea</t>
  </si>
  <si>
    <t>TOT</t>
  </si>
  <si>
    <t>EU</t>
  </si>
  <si>
    <t>EEFSU</t>
  </si>
  <si>
    <t>RoA1</t>
  </si>
  <si>
    <t>Eex</t>
  </si>
  <si>
    <t>CHIND</t>
  </si>
  <si>
    <t>ROW</t>
  </si>
  <si>
    <t>Heat</t>
  </si>
  <si>
    <t>AFR</t>
  </si>
  <si>
    <t>Rest C.Africa</t>
  </si>
  <si>
    <t>Rest E.Africa</t>
  </si>
  <si>
    <t>Rest S.A.C.</t>
  </si>
  <si>
    <t>Rest S.C.Asia</t>
  </si>
  <si>
    <t>Rest W.Africa</t>
  </si>
  <si>
    <t>S.Africa</t>
  </si>
  <si>
    <t>Caﬂbbean</t>
  </si>
  <si>
    <t>Cdombm</t>
  </si>
  <si>
    <t>Rest N.Africa</t>
  </si>
  <si>
    <t>Rest Oceania</t>
  </si>
  <si>
    <t>Iran,</t>
  </si>
  <si>
    <t>Rest W.Asia</t>
  </si>
  <si>
    <t>Rest S.Asia</t>
  </si>
  <si>
    <t>SriLanka</t>
  </si>
  <si>
    <t>Hong</t>
  </si>
  <si>
    <t>Rest C.America</t>
  </si>
  <si>
    <t>Rest N.America</t>
  </si>
  <si>
    <t>Korea</t>
  </si>
  <si>
    <t>Lao</t>
  </si>
  <si>
    <t>Rest E.Asia</t>
  </si>
  <si>
    <t>Rest S.E.Asia</t>
  </si>
  <si>
    <t>Rest S.America</t>
  </si>
  <si>
    <t>N.Zealand</t>
  </si>
  <si>
    <t>Rest E.Europe</t>
  </si>
  <si>
    <t>Rest EFTA</t>
  </si>
  <si>
    <t>Rest Europe</t>
  </si>
  <si>
    <t>Rest FSU</t>
  </si>
  <si>
    <t>Russia</t>
  </si>
  <si>
    <t>Var.Prod.</t>
  </si>
  <si>
    <t>#</t>
  </si>
  <si>
    <t>Western Europe</t>
  </si>
  <si>
    <t>Central America</t>
  </si>
  <si>
    <t>Africa</t>
  </si>
  <si>
    <t>India, Nepal, Sri Lanka</t>
  </si>
  <si>
    <t>% var. in labor productivity</t>
  </si>
  <si>
    <t>Atot</t>
  </si>
  <si>
    <t>Amwr</t>
  </si>
  <si>
    <t xml:space="preserve">Variation in crop yield of Maize Wheat and Rice </t>
  </si>
  <si>
    <t>Table S0 supplementary material</t>
  </si>
  <si>
    <t>Number of sheets</t>
  </si>
  <si>
    <t>Sheet titles</t>
  </si>
  <si>
    <t>Sectors</t>
  </si>
  <si>
    <t>Amwr_delta crop yield; Amwr_Table S3.1 &amp; S3.2</t>
  </si>
  <si>
    <t>SLR_database; SLR_impacts by country; SLR_impact GTAP reg only; SLR_Table S1; SLR_Table S2.1 &amp; S2.2</t>
  </si>
  <si>
    <t>Atot_delta crop yield; Atot_Table S4.1 &amp; S4.2; Atot_Table S5</t>
  </si>
  <si>
    <t>HS_Temp; HS_Hum; HS_WBGT; HS_Prod Agr; HS_Prod Man; HS_Prod Ser; HS_Table S6.1 &amp; S6.2</t>
  </si>
  <si>
    <t>T_tourism impact; T_impact % GDP; T_Table S8</t>
  </si>
  <si>
    <t>HED_monthly temp; HED_seasonal temp; HED_all countries; HED_regions only; HED_+1; HED_+2; HED_+3; HED_+4; HED_+5; HED_Table S9.1 &amp; S9.2</t>
  </si>
  <si>
    <t>Key global parameter(s)</t>
  </si>
  <si>
    <t>Erodible coast scale factor</t>
  </si>
  <si>
    <t>Productive coast scale factor</t>
  </si>
  <si>
    <t>Impact#</t>
  </si>
  <si>
    <t>Min. productivity</t>
  </si>
  <si>
    <t>Min. temperature</t>
  </si>
  <si>
    <t>Temp. range</t>
  </si>
  <si>
    <t>Scale factor malaria</t>
  </si>
  <si>
    <t>Scale factor dengue</t>
  </si>
  <si>
    <t>Climate region</t>
  </si>
  <si>
    <t xml:space="preserve"> CO2 growth</t>
  </si>
  <si>
    <t>Header</t>
  </si>
  <si>
    <t>Arrivals elasticity</t>
  </si>
  <si>
    <t>Departures elasticity</t>
  </si>
  <si>
    <t>Table S5 supplementary material</t>
  </si>
  <si>
    <t>Table S1 supplementary material</t>
  </si>
  <si>
    <t>Oil Products</t>
  </si>
  <si>
    <t>Tables S9.1 and S9.2 supplementary material</t>
  </si>
  <si>
    <t>Table S8 supplementary material</t>
  </si>
  <si>
    <t>Table S7 supplementary material</t>
  </si>
  <si>
    <t>Tables S6.1 and S6.2 supplementary material</t>
  </si>
  <si>
    <t>Tables S4.1 and S4.2 supplementary material</t>
  </si>
  <si>
    <t>Tables S3.1 and S3.2 supplementary material</t>
  </si>
  <si>
    <t>Tables S2.1 and S2.2 supplementary material</t>
  </si>
  <si>
    <t>Sheet prefix</t>
  </si>
  <si>
    <t>Regional Delta</t>
  </si>
  <si>
    <t>Target var.</t>
  </si>
  <si>
    <t>Obtained var.</t>
  </si>
  <si>
    <t>Percentage of productive cost</t>
  </si>
  <si>
    <t>Monthly Temperature by season</t>
  </si>
  <si>
    <t>The table below summarizes the analyzed impacts, in the same order they are presented in the paper. Each impact has a worksheet prefix and colour.</t>
  </si>
  <si>
    <t>HH_base data; HH_corresp; HH_Table S7</t>
  </si>
  <si>
    <t xml:space="preserve">This document contains data and processes employed to compute climate change impacts for regions in the GTAP9 dataset. The sheet "Master" allows to change some key parameter(s), that  apply across all regions. For region-specific parameters, it is possible to intervene on the specific impact sheet. These parameters are highlighted in light green. Typically, these parameters are data or estimates available in the literature and employed to conduct the impacts analysis (for example, global surface temperature change, baseline temperature levels, seacoast length, vertical land movements, variations in precipitation levels, number of tourist arrivals, and the like). Whenever better data become available, these can be easily updated. When one or more parameters are varied (both in the "Master" sheet and the other worksheets) the estimates are automatically generated  ("Impact header_Table S1-9"). </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</si>
</sst>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164" formatCode="0.0000"/>
    <numFmt numFmtId="165" formatCode="#,##0.0"/>
    <numFmt numFmtId="166" formatCode="0.000000"/>
    <numFmt numFmtId="167" formatCode="mm/dd/yy"/>
    <numFmt numFmtId="168" formatCode="0.0000%"/>
    <numFmt numFmtId="169" formatCode="0.0"/>
    <numFmt numFmtId="170" formatCode="0.000"/>
    <numFmt numFmtId="171" formatCode="0.0%"/>
    <numFmt numFmtId="172" formatCode="@*."/>
    <numFmt numFmtId="173" formatCode="#,##0.0000"/>
    <numFmt numFmtId="174" formatCode="#,##0.00000"/>
    <numFmt numFmtId="175" formatCode="#,##0.000"/>
  </numFmts>
  <fonts count="67" x14ac:knownFonts="1">
    <font>
      <sz val="12"/>
      <color theme="1"/>
      <name val="Calibri"/>
      <family val="2"/>
      <charset val="129"/>
      <scheme val="minor"/>
    </font>
    <font>
      <sz val="12"/>
      <color theme="1"/>
      <name val="Calibri"/>
      <family val="2"/>
      <charset val="129"/>
      <scheme val="minor"/>
    </font>
    <font>
      <u/>
      <sz val="12"/>
      <color theme="11"/>
      <name val="Calibri"/>
      <family val="2"/>
      <charset val="129"/>
      <scheme val="minor"/>
    </font>
    <font>
      <b/>
      <i/>
      <sz val="12"/>
      <color theme="1"/>
      <name val="Calibri"/>
      <scheme val="minor"/>
    </font>
    <font>
      <sz val="10"/>
      <name val="Arial"/>
      <family val="2"/>
    </font>
    <font>
      <sz val="11"/>
      <name val="Calibri"/>
      <family val="2"/>
      <scheme val="minor"/>
    </font>
    <font>
      <b/>
      <sz val="11"/>
      <name val="Calibri"/>
      <family val="2"/>
      <scheme val="minor"/>
    </font>
    <font>
      <b/>
      <sz val="11"/>
      <name val="Calibri"/>
      <family val="2"/>
    </font>
    <font>
      <sz val="11"/>
      <name val="Calibri"/>
      <family val="2"/>
    </font>
    <font>
      <b/>
      <sz val="11"/>
      <color indexed="8"/>
      <name val="Calibri"/>
      <family val="2"/>
    </font>
    <font>
      <b/>
      <sz val="12"/>
      <color indexed="8"/>
      <name val="Calibri"/>
      <family val="2"/>
    </font>
    <font>
      <sz val="11"/>
      <color indexed="8"/>
      <name val="Calibri"/>
      <family val="2"/>
    </font>
    <font>
      <sz val="10"/>
      <name val="Calibri"/>
      <family val="2"/>
    </font>
    <font>
      <sz val="10"/>
      <color indexed="10"/>
      <name val="Calibri"/>
      <family val="2"/>
    </font>
    <font>
      <sz val="11"/>
      <color indexed="10"/>
      <name val="Calibri"/>
      <family val="2"/>
    </font>
    <font>
      <sz val="12"/>
      <color indexed="10"/>
      <name val="Calibri"/>
      <family val="2"/>
      <charset val="129"/>
    </font>
    <font>
      <b/>
      <i/>
      <sz val="11"/>
      <name val="Calibri"/>
      <family val="2"/>
      <scheme val="minor"/>
    </font>
    <font>
      <b/>
      <sz val="11"/>
      <color indexed="10"/>
      <name val="Calibri"/>
      <scheme val="minor"/>
    </font>
    <font>
      <b/>
      <sz val="9"/>
      <color indexed="81"/>
      <name val="Arial"/>
      <family val="2"/>
    </font>
    <font>
      <sz val="9"/>
      <color indexed="81"/>
      <name val="Arial"/>
      <family val="2"/>
    </font>
    <font>
      <sz val="11"/>
      <color indexed="8"/>
      <name val="Calibri"/>
      <family val="2"/>
      <scheme val="minor"/>
    </font>
    <font>
      <b/>
      <i/>
      <sz val="11"/>
      <name val="Calibri"/>
      <family val="2"/>
    </font>
    <font>
      <sz val="11"/>
      <color indexed="25"/>
      <name val="Calibri"/>
      <family val="2"/>
    </font>
    <font>
      <u/>
      <sz val="12"/>
      <color theme="10"/>
      <name val="Calibri"/>
      <family val="2"/>
      <charset val="129"/>
      <scheme val="minor"/>
    </font>
    <font>
      <i/>
      <sz val="11"/>
      <name val="Calibri"/>
      <scheme val="minor"/>
    </font>
    <font>
      <sz val="12"/>
      <color indexed="8"/>
      <name val="Calibri"/>
      <family val="2"/>
    </font>
    <font>
      <b/>
      <sz val="9"/>
      <color indexed="8"/>
      <name val="FrutigerLTPro"/>
    </font>
    <font>
      <b/>
      <i/>
      <sz val="9"/>
      <color indexed="8"/>
      <name val="FrutigerLTPro"/>
    </font>
    <font>
      <b/>
      <sz val="5"/>
      <color indexed="8"/>
      <name val="FrutigerLTPro"/>
    </font>
    <font>
      <sz val="9"/>
      <color indexed="8"/>
      <name val="FrutigerLTPro"/>
    </font>
    <font>
      <i/>
      <sz val="12"/>
      <color indexed="8"/>
      <name val="Calibri"/>
      <family val="2"/>
    </font>
    <font>
      <b/>
      <i/>
      <sz val="12"/>
      <color indexed="8"/>
      <name val="Calibri"/>
      <family val="2"/>
    </font>
    <font>
      <sz val="11"/>
      <color indexed="10"/>
      <name val="Calibri"/>
      <scheme val="minor"/>
    </font>
    <font>
      <sz val="8"/>
      <color indexed="8"/>
      <name val="Arial"/>
      <family val="2"/>
    </font>
    <font>
      <i/>
      <sz val="11"/>
      <color indexed="8"/>
      <name val="Calibri"/>
      <family val="2"/>
    </font>
    <font>
      <i/>
      <sz val="11"/>
      <name val="Calibri"/>
      <family val="2"/>
    </font>
    <font>
      <sz val="11"/>
      <color theme="1"/>
      <name val="Calibri"/>
      <scheme val="minor"/>
    </font>
    <font>
      <b/>
      <sz val="11"/>
      <color rgb="FF000000"/>
      <name val="Calibri"/>
      <scheme val="minor"/>
    </font>
    <font>
      <sz val="11"/>
      <color rgb="FF000000"/>
      <name val="Calibri"/>
      <scheme val="minor"/>
    </font>
    <font>
      <sz val="11"/>
      <color indexed="8"/>
      <name val="Arial"/>
      <family val="2"/>
    </font>
    <font>
      <b/>
      <sz val="11"/>
      <name val="Arial"/>
      <family val="2"/>
    </font>
    <font>
      <vertAlign val="superscript"/>
      <sz val="10"/>
      <name val="Arial"/>
      <family val="2"/>
    </font>
    <font>
      <sz val="8"/>
      <name val="Arial"/>
      <family val="2"/>
    </font>
    <font>
      <b/>
      <sz val="11"/>
      <color indexed="8"/>
      <name val="Arial"/>
      <family val="2"/>
    </font>
    <font>
      <b/>
      <sz val="11"/>
      <color indexed="10"/>
      <name val="Calibri"/>
      <family val="2"/>
    </font>
    <font>
      <vertAlign val="superscript"/>
      <sz val="10"/>
      <color indexed="8"/>
      <name val="Arial"/>
      <family val="2"/>
    </font>
    <font>
      <sz val="11"/>
      <color indexed="58"/>
      <name val="Calibri"/>
      <family val="2"/>
    </font>
    <font>
      <sz val="11"/>
      <name val="Arial"/>
      <family val="2"/>
    </font>
    <font>
      <sz val="9"/>
      <color indexed="81"/>
      <name val="Calibri"/>
      <family val="2"/>
      <charset val="129"/>
    </font>
    <font>
      <b/>
      <sz val="9"/>
      <color indexed="81"/>
      <name val="Calibri"/>
      <family val="2"/>
      <charset val="129"/>
    </font>
    <font>
      <b/>
      <i/>
      <sz val="14"/>
      <color theme="1"/>
      <name val="Calibri"/>
      <scheme val="minor"/>
    </font>
    <font>
      <b/>
      <sz val="12"/>
      <color theme="3" tint="0.39997558519241921"/>
      <name val="Calibri"/>
      <scheme val="minor"/>
    </font>
    <font>
      <b/>
      <i/>
      <sz val="12"/>
      <color theme="3" tint="0.39997558519241921"/>
      <name val="Calibri"/>
      <scheme val="minor"/>
    </font>
    <font>
      <b/>
      <sz val="12"/>
      <color theme="6" tint="-0.249977111117893"/>
      <name val="Calibri"/>
      <scheme val="minor"/>
    </font>
    <font>
      <b/>
      <i/>
      <sz val="12"/>
      <color theme="6" tint="-0.249977111117893"/>
      <name val="Calibri"/>
      <scheme val="minor"/>
    </font>
    <font>
      <b/>
      <sz val="12"/>
      <color rgb="FFFF0000"/>
      <name val="Calibri"/>
      <scheme val="minor"/>
    </font>
    <font>
      <b/>
      <i/>
      <sz val="12"/>
      <color rgb="FFFF0000"/>
      <name val="Calibri"/>
      <scheme val="minor"/>
    </font>
    <font>
      <b/>
      <sz val="12"/>
      <color theme="9"/>
      <name val="Calibri"/>
      <scheme val="minor"/>
    </font>
    <font>
      <b/>
      <i/>
      <sz val="12"/>
      <color theme="9"/>
      <name val="Calibri"/>
      <scheme val="minor"/>
    </font>
    <font>
      <b/>
      <sz val="12"/>
      <color theme="7"/>
      <name val="Calibri"/>
      <scheme val="minor"/>
    </font>
    <font>
      <b/>
      <i/>
      <sz val="12"/>
      <color theme="7"/>
      <name val="Calibri"/>
      <scheme val="minor"/>
    </font>
    <font>
      <b/>
      <sz val="12"/>
      <color rgb="FF000090"/>
      <name val="Calibri"/>
      <scheme val="minor"/>
    </font>
    <font>
      <b/>
      <i/>
      <sz val="12"/>
      <color rgb="FF000090"/>
      <name val="Calibri"/>
      <scheme val="minor"/>
    </font>
    <font>
      <sz val="9"/>
      <color indexed="81"/>
      <name val="Calibri"/>
      <scheme val="minor"/>
    </font>
    <font>
      <b/>
      <sz val="9"/>
      <color indexed="81"/>
      <name val="Calibri"/>
      <scheme val="minor"/>
    </font>
    <font>
      <sz val="11"/>
      <color theme="1"/>
      <name val="Calibri"/>
    </font>
    <font>
      <b/>
      <sz val="11"/>
      <color indexed="8"/>
      <name val="Calibri"/>
      <scheme val="minor"/>
    </font>
  </fonts>
  <fills count="29">
    <fill>
      <patternFill patternType="none"/>
    </fill>
    <fill>
      <patternFill patternType="gray125"/>
    </fill>
    <fill>
      <patternFill patternType="solid">
        <fgColor theme="9" tint="0.79998168889431442"/>
        <bgColor indexed="26"/>
      </patternFill>
    </fill>
    <fill>
      <patternFill patternType="solid">
        <fgColor theme="9" tint="0.59999389629810485"/>
        <bgColor indexed="9"/>
      </patternFill>
    </fill>
    <fill>
      <patternFill patternType="solid">
        <fgColor theme="9" tint="0.39997558519241921"/>
        <bgColor indexed="43"/>
      </patternFill>
    </fill>
    <fill>
      <patternFill patternType="solid">
        <fgColor theme="9" tint="-0.249977111117893"/>
        <bgColor indexed="52"/>
      </patternFill>
    </fill>
    <fill>
      <patternFill patternType="solid">
        <fgColor theme="9" tint="-0.499984740745262"/>
        <bgColor indexed="61"/>
      </patternFill>
    </fill>
    <fill>
      <patternFill patternType="solid">
        <fgColor indexed="9"/>
        <bgColor indexed="43"/>
      </patternFill>
    </fill>
    <fill>
      <patternFill patternType="solid">
        <fgColor indexed="42"/>
        <bgColor indexed="41"/>
      </patternFill>
    </fill>
    <fill>
      <patternFill patternType="solid">
        <fgColor indexed="47"/>
        <bgColor indexed="45"/>
      </patternFill>
    </fill>
    <fill>
      <patternFill patternType="solid">
        <fgColor theme="9" tint="0.59999389629810485"/>
        <bgColor indexed="43"/>
      </patternFill>
    </fill>
    <fill>
      <patternFill patternType="solid">
        <fgColor theme="9" tint="0.39997558519241921"/>
        <bgColor indexed="45"/>
      </patternFill>
    </fill>
    <fill>
      <patternFill patternType="solid">
        <fgColor theme="9" tint="-0.249977111117893"/>
        <bgColor indexed="29"/>
      </patternFill>
    </fill>
    <fill>
      <patternFill patternType="solid">
        <fgColor theme="9" tint="-0.499984740745262"/>
        <bgColor indexed="25"/>
      </patternFill>
    </fill>
    <fill>
      <patternFill patternType="solid">
        <fgColor rgb="FFCCFFCC"/>
        <bgColor indexed="64"/>
      </patternFill>
    </fill>
    <fill>
      <patternFill patternType="solid">
        <fgColor indexed="29"/>
        <bgColor indexed="45"/>
      </patternFill>
    </fill>
    <fill>
      <patternFill patternType="solid">
        <fgColor indexed="26"/>
        <bgColor indexed="42"/>
      </patternFill>
    </fill>
    <fill>
      <patternFill patternType="solid">
        <fgColor indexed="52"/>
        <bgColor indexed="53"/>
      </patternFill>
    </fill>
    <fill>
      <patternFill patternType="solid">
        <fgColor indexed="19"/>
        <bgColor indexed="53"/>
      </patternFill>
    </fill>
    <fill>
      <patternFill patternType="solid">
        <fgColor theme="9" tint="0.79998168889431442"/>
        <bgColor indexed="42"/>
      </patternFill>
    </fill>
    <fill>
      <patternFill patternType="solid">
        <fgColor theme="9" tint="0.39997558519241921"/>
        <bgColor indexed="47"/>
      </patternFill>
    </fill>
    <fill>
      <patternFill patternType="solid">
        <fgColor theme="9" tint="0.59999389629810485"/>
        <bgColor indexed="47"/>
      </patternFill>
    </fill>
    <fill>
      <patternFill patternType="solid">
        <fgColor theme="9" tint="-0.249977111117893"/>
        <bgColor indexed="19"/>
      </patternFill>
    </fill>
    <fill>
      <patternFill patternType="solid">
        <fgColor theme="0"/>
        <bgColor indexed="64"/>
      </patternFill>
    </fill>
    <fill>
      <patternFill patternType="solid">
        <fgColor theme="6" tint="0.59999389629810485"/>
        <bgColor indexed="64"/>
      </patternFill>
    </fill>
    <fill>
      <patternFill patternType="solid">
        <fgColor theme="9" tint="0.59999389629810485"/>
        <bgColor indexed="64"/>
      </patternFill>
    </fill>
    <fill>
      <patternFill patternType="solid">
        <fgColor rgb="FFCCFFCC"/>
        <bgColor indexed="44"/>
      </patternFill>
    </fill>
    <fill>
      <patternFill patternType="solid">
        <fgColor rgb="FFCCFFCC"/>
        <bgColor indexed="42"/>
      </patternFill>
    </fill>
    <fill>
      <patternFill patternType="solid">
        <fgColor rgb="FFCCFFCC"/>
        <bgColor indexed="22"/>
      </patternFill>
    </fill>
  </fills>
  <borders count="101">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bottom style="thin">
        <color auto="1"/>
      </bottom>
      <diagonal/>
    </border>
    <border>
      <left/>
      <right/>
      <top style="thin">
        <color auto="1"/>
      </top>
      <bottom style="thin">
        <color auto="1"/>
      </bottom>
      <diagonal/>
    </border>
    <border>
      <left/>
      <right/>
      <top style="thin">
        <color auto="1"/>
      </top>
      <bottom/>
      <diagonal/>
    </border>
    <border>
      <left style="hair">
        <color indexed="8"/>
      </left>
      <right style="hair">
        <color indexed="8"/>
      </right>
      <top style="hair">
        <color indexed="8"/>
      </top>
      <bottom style="hair">
        <color indexed="8"/>
      </bottom>
      <diagonal/>
    </border>
    <border>
      <left style="hair">
        <color indexed="8"/>
      </left>
      <right/>
      <top/>
      <bottom/>
      <diagonal/>
    </border>
    <border>
      <left style="thin">
        <color indexed="8"/>
      </left>
      <right style="thin">
        <color indexed="8"/>
      </right>
      <top style="thin">
        <color indexed="8"/>
      </top>
      <bottom/>
      <diagonal/>
    </border>
    <border>
      <left style="hair">
        <color indexed="8"/>
      </left>
      <right/>
      <top style="hair">
        <color indexed="8"/>
      </top>
      <bottom/>
      <diagonal/>
    </border>
    <border>
      <left/>
      <right/>
      <top style="hair">
        <color indexed="8"/>
      </top>
      <bottom/>
      <diagonal/>
    </border>
    <border>
      <left/>
      <right style="hair">
        <color indexed="8"/>
      </right>
      <top style="hair">
        <color indexed="8"/>
      </top>
      <bottom/>
      <diagonal/>
    </border>
    <border>
      <left style="thin">
        <color indexed="8"/>
      </left>
      <right style="thin">
        <color indexed="8"/>
      </right>
      <top/>
      <bottom/>
      <diagonal/>
    </border>
    <border>
      <left/>
      <right style="hair">
        <color indexed="8"/>
      </right>
      <top/>
      <bottom/>
      <diagonal/>
    </border>
    <border>
      <left style="hair">
        <color indexed="8"/>
      </left>
      <right/>
      <top/>
      <bottom style="hair">
        <color indexed="8"/>
      </bottom>
      <diagonal/>
    </border>
    <border>
      <left style="thin">
        <color indexed="8"/>
      </left>
      <right style="thin">
        <color indexed="8"/>
      </right>
      <top/>
      <bottom style="hair">
        <color indexed="8"/>
      </bottom>
      <diagonal/>
    </border>
    <border>
      <left/>
      <right/>
      <top/>
      <bottom style="hair">
        <color indexed="8"/>
      </bottom>
      <diagonal/>
    </border>
    <border>
      <left/>
      <right style="hair">
        <color indexed="8"/>
      </right>
      <top/>
      <bottom style="hair">
        <color indexed="8"/>
      </bottom>
      <diagonal/>
    </border>
    <border>
      <left style="hair">
        <color indexed="8"/>
      </left>
      <right style="hair">
        <color indexed="8"/>
      </right>
      <top style="hair">
        <color indexed="8"/>
      </top>
      <bottom/>
      <diagonal/>
    </border>
    <border>
      <left style="hair">
        <color indexed="8"/>
      </left>
      <right style="hair">
        <color indexed="8"/>
      </right>
      <top/>
      <bottom/>
      <diagonal/>
    </border>
    <border>
      <left style="hair">
        <color indexed="8"/>
      </left>
      <right style="hair">
        <color indexed="8"/>
      </right>
      <top/>
      <bottom style="hair">
        <color indexed="8"/>
      </bottom>
      <diagonal/>
    </border>
    <border>
      <left style="hair">
        <color indexed="8"/>
      </left>
      <right/>
      <top style="hair">
        <color indexed="8"/>
      </top>
      <bottom style="hair">
        <color indexed="8"/>
      </bottom>
      <diagonal/>
    </border>
    <border>
      <left/>
      <right/>
      <top style="hair">
        <color indexed="8"/>
      </top>
      <bottom style="hair">
        <color indexed="8"/>
      </bottom>
      <diagonal/>
    </border>
    <border>
      <left/>
      <right style="hair">
        <color indexed="8"/>
      </right>
      <top style="hair">
        <color indexed="8"/>
      </top>
      <bottom style="hair">
        <color indexed="8"/>
      </bottom>
      <diagonal/>
    </border>
    <border>
      <left/>
      <right/>
      <top/>
      <bottom style="thin">
        <color indexed="58"/>
      </bottom>
      <diagonal/>
    </border>
    <border>
      <left/>
      <right/>
      <top/>
      <bottom style="thin">
        <color indexed="59"/>
      </bottom>
      <diagonal/>
    </border>
    <border>
      <left style="thin">
        <color indexed="59"/>
      </left>
      <right style="thin">
        <color indexed="8"/>
      </right>
      <top style="thin">
        <color indexed="59"/>
      </top>
      <bottom style="thin">
        <color indexed="59"/>
      </bottom>
      <diagonal/>
    </border>
    <border>
      <left style="thin">
        <color indexed="8"/>
      </left>
      <right style="thin">
        <color indexed="59"/>
      </right>
      <top style="thin">
        <color indexed="59"/>
      </top>
      <bottom style="thin">
        <color indexed="59"/>
      </bottom>
      <diagonal/>
    </border>
    <border>
      <left style="thin">
        <color indexed="59"/>
      </left>
      <right style="thin">
        <color indexed="59"/>
      </right>
      <top style="thin">
        <color indexed="58"/>
      </top>
      <bottom style="thin">
        <color indexed="58"/>
      </bottom>
      <diagonal/>
    </border>
    <border>
      <left style="thin">
        <color indexed="59"/>
      </left>
      <right style="thin">
        <color indexed="59"/>
      </right>
      <top style="thin">
        <color indexed="59"/>
      </top>
      <bottom style="thin">
        <color indexed="59"/>
      </bottom>
      <diagonal/>
    </border>
    <border>
      <left style="thin">
        <color indexed="59"/>
      </left>
      <right style="thin">
        <color indexed="59"/>
      </right>
      <top style="thin">
        <color indexed="58"/>
      </top>
      <bottom style="thin">
        <color indexed="59"/>
      </bottom>
      <diagonal/>
    </border>
    <border>
      <left style="thin">
        <color indexed="63"/>
      </left>
      <right style="thin">
        <color indexed="63"/>
      </right>
      <top style="thin">
        <color indexed="59"/>
      </top>
      <bottom style="thin">
        <color indexed="59"/>
      </bottom>
      <diagonal/>
    </border>
    <border>
      <left style="thin">
        <color indexed="63"/>
      </left>
      <right style="thin">
        <color indexed="58"/>
      </right>
      <top style="thin">
        <color indexed="59"/>
      </top>
      <bottom/>
      <diagonal/>
    </border>
    <border>
      <left style="thin">
        <color indexed="58"/>
      </left>
      <right style="thin">
        <color indexed="58"/>
      </right>
      <top style="thin">
        <color indexed="59"/>
      </top>
      <bottom/>
      <diagonal/>
    </border>
    <border>
      <left style="thin">
        <color indexed="63"/>
      </left>
      <right style="thin">
        <color indexed="59"/>
      </right>
      <top/>
      <bottom/>
      <diagonal/>
    </border>
    <border>
      <left style="thin">
        <color indexed="59"/>
      </left>
      <right style="thin">
        <color indexed="59"/>
      </right>
      <top/>
      <bottom/>
      <diagonal/>
    </border>
    <border>
      <left style="thin">
        <color indexed="63"/>
      </left>
      <right style="thin">
        <color indexed="58"/>
      </right>
      <top/>
      <bottom style="thin">
        <color indexed="59"/>
      </bottom>
      <diagonal/>
    </border>
    <border>
      <left style="thin">
        <color indexed="58"/>
      </left>
      <right style="thin">
        <color indexed="58"/>
      </right>
      <top/>
      <bottom style="thin">
        <color indexed="59"/>
      </bottom>
      <diagonal/>
    </border>
    <border>
      <left/>
      <right style="thin">
        <color indexed="8"/>
      </right>
      <top style="thin">
        <color indexed="8"/>
      </top>
      <bottom/>
      <diagonal/>
    </border>
    <border>
      <left/>
      <right/>
      <top style="thin">
        <color indexed="8"/>
      </top>
      <bottom/>
      <diagonal/>
    </border>
    <border>
      <left style="thin">
        <color indexed="8"/>
      </left>
      <right/>
      <top/>
      <bottom/>
      <diagonal/>
    </border>
    <border>
      <left style="hair">
        <color indexed="8"/>
      </left>
      <right style="thin">
        <color indexed="8"/>
      </right>
      <top style="hair">
        <color indexed="8"/>
      </top>
      <bottom style="thin">
        <color indexed="8"/>
      </bottom>
      <diagonal/>
    </border>
    <border>
      <left style="thin">
        <color indexed="8"/>
      </left>
      <right style="thin">
        <color indexed="8"/>
      </right>
      <top style="hair">
        <color indexed="8"/>
      </top>
      <bottom style="thin">
        <color indexed="8"/>
      </bottom>
      <diagonal/>
    </border>
    <border>
      <left style="thin">
        <color indexed="8"/>
      </left>
      <right style="hair">
        <color indexed="8"/>
      </right>
      <top style="hair">
        <color indexed="8"/>
      </top>
      <bottom style="thin">
        <color indexed="8"/>
      </bottom>
      <diagonal/>
    </border>
    <border>
      <left style="thin">
        <color indexed="8"/>
      </left>
      <right/>
      <top style="thin">
        <color indexed="8"/>
      </top>
      <bottom/>
      <diagonal/>
    </border>
    <border>
      <left style="hair">
        <color indexed="8"/>
      </left>
      <right style="thin">
        <color indexed="8"/>
      </right>
      <top style="hair">
        <color indexed="8"/>
      </top>
      <bottom style="hair">
        <color indexed="8"/>
      </bottom>
      <diagonal/>
    </border>
    <border>
      <left style="thin">
        <color indexed="8"/>
      </left>
      <right style="thin">
        <color indexed="8"/>
      </right>
      <top style="hair">
        <color indexed="8"/>
      </top>
      <bottom style="hair">
        <color indexed="8"/>
      </bottom>
      <diagonal/>
    </border>
    <border>
      <left style="thin">
        <color indexed="8"/>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auto="1"/>
      </left>
      <right style="thin">
        <color auto="1"/>
      </right>
      <top style="thin">
        <color indexed="8"/>
      </top>
      <bottom/>
      <diagonal/>
    </border>
    <border>
      <left/>
      <right/>
      <top/>
      <bottom style="thin">
        <color indexed="8"/>
      </bottom>
      <diagonal/>
    </border>
    <border>
      <left style="thin">
        <color indexed="8"/>
      </left>
      <right style="thin">
        <color indexed="8"/>
      </right>
      <top style="thin">
        <color indexed="8"/>
      </top>
      <bottom style="hair">
        <color indexed="8"/>
      </bottom>
      <diagonal/>
    </border>
    <border>
      <left/>
      <right style="thin">
        <color indexed="8"/>
      </right>
      <top/>
      <bottom/>
      <diagonal/>
    </border>
    <border>
      <left/>
      <right style="thin">
        <color indexed="8"/>
      </right>
      <top/>
      <bottom style="thin">
        <color indexed="8"/>
      </bottom>
      <diagonal/>
    </border>
    <border>
      <left/>
      <right style="thin">
        <color indexed="8"/>
      </right>
      <top style="thin">
        <color indexed="8"/>
      </top>
      <bottom style="thin">
        <color indexed="8"/>
      </bottom>
      <diagonal/>
    </border>
    <border>
      <left/>
      <right style="thin">
        <color indexed="9"/>
      </right>
      <top/>
      <bottom/>
      <diagonal/>
    </border>
    <border>
      <left style="thin">
        <color auto="1"/>
      </left>
      <right style="hair">
        <color indexed="8"/>
      </right>
      <top style="thin">
        <color auto="1"/>
      </top>
      <bottom style="hair">
        <color indexed="8"/>
      </bottom>
      <diagonal/>
    </border>
    <border>
      <left style="hair">
        <color indexed="8"/>
      </left>
      <right style="thin">
        <color auto="1"/>
      </right>
      <top style="thin">
        <color auto="1"/>
      </top>
      <bottom style="hair">
        <color indexed="8"/>
      </bottom>
      <diagonal/>
    </border>
    <border>
      <left style="thin">
        <color auto="1"/>
      </left>
      <right style="thin">
        <color auto="1"/>
      </right>
      <top style="thin">
        <color auto="1"/>
      </top>
      <bottom style="hair">
        <color indexed="8"/>
      </bottom>
      <diagonal/>
    </border>
    <border>
      <left style="hair">
        <color indexed="8"/>
      </left>
      <right style="thin">
        <color auto="1"/>
      </right>
      <top style="hair">
        <color indexed="8"/>
      </top>
      <bottom style="hair">
        <color indexed="8"/>
      </bottom>
      <diagonal/>
    </border>
    <border>
      <left style="thin">
        <color auto="1"/>
      </left>
      <right style="thin">
        <color auto="1"/>
      </right>
      <top style="hair">
        <color indexed="8"/>
      </top>
      <bottom style="hair">
        <color indexed="8"/>
      </bottom>
      <diagonal/>
    </border>
    <border>
      <left style="thin">
        <color auto="1"/>
      </left>
      <right/>
      <top style="hair">
        <color indexed="8"/>
      </top>
      <bottom/>
      <diagonal/>
    </border>
    <border>
      <left style="hair">
        <color indexed="8"/>
      </left>
      <right style="thin">
        <color auto="1"/>
      </right>
      <top style="hair">
        <color indexed="8"/>
      </top>
      <bottom/>
      <diagonal/>
    </border>
    <border>
      <left style="thin">
        <color auto="1"/>
      </left>
      <right style="thin">
        <color auto="1"/>
      </right>
      <top style="hair">
        <color indexed="8"/>
      </top>
      <bottom/>
      <diagonal/>
    </border>
    <border>
      <left style="hair">
        <color indexed="8"/>
      </left>
      <right style="thin">
        <color auto="1"/>
      </right>
      <top/>
      <bottom/>
      <diagonal/>
    </border>
    <border>
      <left style="hair">
        <color indexed="8"/>
      </left>
      <right style="thin">
        <color auto="1"/>
      </right>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top/>
      <bottom/>
      <diagonal/>
    </border>
    <border>
      <left/>
      <right style="medium">
        <color auto="1"/>
      </right>
      <top/>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diagonal/>
    </border>
    <border>
      <left style="thin">
        <color auto="1"/>
      </left>
      <right style="medium">
        <color auto="1"/>
      </right>
      <top style="thin">
        <color auto="1"/>
      </top>
      <bottom style="thin">
        <color auto="1"/>
      </bottom>
      <diagonal/>
    </border>
    <border>
      <left style="thin">
        <color auto="1"/>
      </left>
      <right style="medium">
        <color auto="1"/>
      </right>
      <top/>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right style="thin">
        <color auto="1"/>
      </right>
      <top/>
      <bottom style="medium">
        <color auto="1"/>
      </bottom>
      <diagonal/>
    </border>
    <border>
      <left style="thin">
        <color auto="1"/>
      </left>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style="thin">
        <color auto="1"/>
      </left>
      <right style="thin">
        <color auto="1"/>
      </right>
      <top style="thin">
        <color auto="1"/>
      </top>
      <bottom style="thin">
        <color indexed="8"/>
      </bottom>
      <diagonal/>
    </border>
    <border>
      <left style="thin">
        <color auto="1"/>
      </left>
      <right/>
      <top style="thin">
        <color auto="1"/>
      </top>
      <bottom style="hair">
        <color indexed="8"/>
      </bottom>
      <diagonal/>
    </border>
    <border>
      <left/>
      <right/>
      <top style="thin">
        <color auto="1"/>
      </top>
      <bottom style="hair">
        <color indexed="8"/>
      </bottom>
      <diagonal/>
    </border>
    <border>
      <left/>
      <right style="thin">
        <color auto="1"/>
      </right>
      <top style="thin">
        <color auto="1"/>
      </top>
      <bottom style="hair">
        <color indexed="8"/>
      </bottom>
      <diagonal/>
    </border>
    <border>
      <left style="thin">
        <color auto="1"/>
      </left>
      <right/>
      <top/>
      <bottom style="hair">
        <color indexed="8"/>
      </bottom>
      <diagonal/>
    </border>
    <border>
      <left/>
      <right style="thin">
        <color auto="1"/>
      </right>
      <top/>
      <bottom style="hair">
        <color indexed="8"/>
      </bottom>
      <diagonal/>
    </border>
    <border>
      <left style="thin">
        <color auto="1"/>
      </left>
      <right/>
      <top style="hair">
        <color indexed="8"/>
      </top>
      <bottom style="thin">
        <color auto="1"/>
      </bottom>
      <diagonal/>
    </border>
    <border>
      <left/>
      <right/>
      <top style="hair">
        <color indexed="8"/>
      </top>
      <bottom style="thin">
        <color auto="1"/>
      </bottom>
      <diagonal/>
    </border>
    <border>
      <left/>
      <right style="thin">
        <color auto="1"/>
      </right>
      <top style="hair">
        <color indexed="8"/>
      </top>
      <bottom style="thin">
        <color auto="1"/>
      </bottom>
      <diagonal/>
    </border>
  </borders>
  <cellStyleXfs count="105">
    <xf numFmtId="0" fontId="0" fillId="0" borderId="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4" fillId="0" borderId="0"/>
    <xf numFmtId="0" fontId="12"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5" fillId="0" borderId="0"/>
    <xf numFmtId="9" fontId="25" fillId="0" borderId="0" applyFill="0" applyBorder="0" applyProtection="0"/>
    <xf numFmtId="0" fontId="15" fillId="0" borderId="0" applyNumberFormat="0" applyBorder="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38" fontId="4" fillId="0" borderId="0"/>
    <xf numFmtId="38" fontId="14" fillId="0" borderId="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11" fillId="0" borderId="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9" fontId="1" fillId="0" borderId="0" applyFon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xf numFmtId="0" fontId="23" fillId="0" borderId="0" applyNumberFormat="0" applyFill="0" applyBorder="0" applyAlignment="0" applyProtection="0"/>
    <xf numFmtId="0" fontId="2" fillId="0" borderId="0" applyNumberFormat="0" applyFill="0" applyBorder="0" applyAlignment="0" applyProtection="0"/>
  </cellStyleXfs>
  <cellXfs count="826">
    <xf numFmtId="0" fontId="0" fillId="0" borderId="0" xfId="0"/>
    <xf numFmtId="0" fontId="0" fillId="0" borderId="9" xfId="0" applyBorder="1" applyAlignment="1">
      <alignment horizontal="right"/>
    </xf>
    <xf numFmtId="0" fontId="5" fillId="0" borderId="0" xfId="5" applyFont="1"/>
    <xf numFmtId="0" fontId="5" fillId="0" borderId="0" xfId="5" applyFont="1" applyAlignment="1">
      <alignment horizontal="center"/>
    </xf>
    <xf numFmtId="0" fontId="6" fillId="0" borderId="0" xfId="5" applyFont="1"/>
    <xf numFmtId="0" fontId="7" fillId="0" borderId="0" xfId="5" applyFont="1"/>
    <xf numFmtId="0" fontId="8" fillId="0" borderId="0" xfId="5" applyFont="1"/>
    <xf numFmtId="0" fontId="8" fillId="0" borderId="0" xfId="5" applyFont="1" applyFill="1"/>
    <xf numFmtId="0" fontId="7" fillId="0" borderId="0" xfId="5" applyFont="1" applyFill="1"/>
    <xf numFmtId="0" fontId="9" fillId="0" borderId="16" xfId="5" applyFont="1" applyBorder="1" applyAlignment="1">
      <alignment horizontal="center" wrapText="1"/>
    </xf>
    <xf numFmtId="0" fontId="11" fillId="0" borderId="17" xfId="5" applyFont="1" applyBorder="1"/>
    <xf numFmtId="0" fontId="11" fillId="0" borderId="18" xfId="5" applyFont="1" applyBorder="1"/>
    <xf numFmtId="10" fontId="8" fillId="0" borderId="19" xfId="5" applyNumberFormat="1" applyFont="1" applyFill="1" applyBorder="1"/>
    <xf numFmtId="10" fontId="8" fillId="0" borderId="20" xfId="5" applyNumberFormat="1" applyFont="1" applyFill="1" applyBorder="1"/>
    <xf numFmtId="10" fontId="8" fillId="0" borderId="21" xfId="5" applyNumberFormat="1" applyFont="1" applyFill="1" applyBorder="1"/>
    <xf numFmtId="0" fontId="11" fillId="0" borderId="22" xfId="5" applyFont="1" applyBorder="1"/>
    <xf numFmtId="10" fontId="8" fillId="0" borderId="17" xfId="5" applyNumberFormat="1" applyFont="1" applyFill="1" applyBorder="1"/>
    <xf numFmtId="10" fontId="8" fillId="0" borderId="0" xfId="5" applyNumberFormat="1" applyFont="1" applyFill="1" applyBorder="1"/>
    <xf numFmtId="10" fontId="8" fillId="0" borderId="23" xfId="5" applyNumberFormat="1" applyFont="1" applyFill="1" applyBorder="1"/>
    <xf numFmtId="0" fontId="11" fillId="0" borderId="17" xfId="5" applyFont="1" applyBorder="1" applyAlignment="1">
      <alignment horizontal="right"/>
    </xf>
    <xf numFmtId="0" fontId="11" fillId="0" borderId="24" xfId="5" applyFont="1" applyBorder="1" applyAlignment="1">
      <alignment horizontal="right"/>
    </xf>
    <xf numFmtId="0" fontId="11" fillId="0" borderId="25" xfId="5" applyFont="1" applyBorder="1"/>
    <xf numFmtId="10" fontId="8" fillId="0" borderId="24" xfId="5" applyNumberFormat="1" applyFont="1" applyFill="1" applyBorder="1"/>
    <xf numFmtId="10" fontId="8" fillId="0" borderId="26" xfId="5" applyNumberFormat="1" applyFont="1" applyFill="1" applyBorder="1"/>
    <xf numFmtId="10" fontId="8" fillId="0" borderId="27" xfId="5" applyNumberFormat="1" applyFont="1" applyFill="1" applyBorder="1"/>
    <xf numFmtId="0" fontId="11" fillId="0" borderId="24" xfId="5" applyFont="1" applyBorder="1"/>
    <xf numFmtId="0" fontId="6" fillId="0" borderId="0" xfId="5" applyFont="1" applyAlignment="1">
      <alignment horizontal="right" wrapText="1"/>
    </xf>
    <xf numFmtId="164" fontId="16" fillId="0" borderId="0" xfId="5" applyNumberFormat="1" applyFont="1" applyAlignment="1">
      <alignment horizontal="right" wrapText="1"/>
    </xf>
    <xf numFmtId="2" fontId="5" fillId="0" borderId="0" xfId="5" applyNumberFormat="1" applyFont="1" applyAlignment="1">
      <alignment horizontal="right"/>
    </xf>
    <xf numFmtId="10" fontId="5" fillId="0" borderId="0" xfId="5" applyNumberFormat="1" applyFont="1"/>
    <xf numFmtId="164" fontId="5" fillId="0" borderId="0" xfId="5" applyNumberFormat="1" applyFont="1"/>
    <xf numFmtId="0" fontId="5" fillId="0" borderId="0" xfId="5" applyFont="1" applyAlignment="1">
      <alignment horizontal="right"/>
    </xf>
    <xf numFmtId="2" fontId="5" fillId="0" borderId="0" xfId="5" applyNumberFormat="1" applyFont="1"/>
    <xf numFmtId="0" fontId="6" fillId="0" borderId="0" xfId="5" applyFont="1" applyAlignment="1">
      <alignment horizontal="center"/>
    </xf>
    <xf numFmtId="0" fontId="6" fillId="0" borderId="16" xfId="5" applyFont="1" applyBorder="1"/>
    <xf numFmtId="0" fontId="6" fillId="0" borderId="16" xfId="5" applyFont="1" applyBorder="1" applyAlignment="1">
      <alignment horizontal="center"/>
    </xf>
    <xf numFmtId="10" fontId="5" fillId="0" borderId="0" xfId="5" applyNumberFormat="1" applyFont="1" applyAlignment="1">
      <alignment horizontal="center"/>
    </xf>
    <xf numFmtId="0" fontId="20" fillId="0" borderId="17" xfId="5" applyFont="1" applyBorder="1"/>
    <xf numFmtId="0" fontId="20" fillId="0" borderId="18" xfId="5" applyFont="1" applyBorder="1"/>
    <xf numFmtId="10" fontId="5" fillId="0" borderId="23" xfId="5" applyNumberFormat="1" applyFont="1" applyBorder="1" applyAlignment="1">
      <alignment horizontal="right"/>
    </xf>
    <xf numFmtId="10" fontId="5" fillId="0" borderId="0" xfId="5" applyNumberFormat="1" applyFont="1" applyAlignment="1">
      <alignment horizontal="right"/>
    </xf>
    <xf numFmtId="0" fontId="20" fillId="0" borderId="22" xfId="5" applyFont="1" applyBorder="1"/>
    <xf numFmtId="10" fontId="5" fillId="0" borderId="23" xfId="5" applyNumberFormat="1" applyFont="1" applyBorder="1"/>
    <xf numFmtId="2" fontId="5" fillId="0" borderId="28" xfId="5" applyNumberFormat="1" applyFont="1" applyBorder="1" applyAlignment="1">
      <alignment horizontal="center"/>
    </xf>
    <xf numFmtId="2" fontId="5" fillId="0" borderId="23" xfId="5" applyNumberFormat="1" applyFont="1" applyBorder="1" applyAlignment="1">
      <alignment horizontal="center"/>
    </xf>
    <xf numFmtId="0" fontId="20" fillId="0" borderId="17" xfId="5" applyFont="1" applyBorder="1" applyAlignment="1">
      <alignment horizontal="right"/>
    </xf>
    <xf numFmtId="2" fontId="5" fillId="0" borderId="29" xfId="5" applyNumberFormat="1" applyFont="1" applyBorder="1" applyAlignment="1">
      <alignment horizontal="center"/>
    </xf>
    <xf numFmtId="0" fontId="20" fillId="0" borderId="24" xfId="5" applyFont="1" applyBorder="1" applyAlignment="1">
      <alignment horizontal="right"/>
    </xf>
    <xf numFmtId="0" fontId="20" fillId="0" borderId="25" xfId="5" applyFont="1" applyBorder="1"/>
    <xf numFmtId="10" fontId="5" fillId="0" borderId="27" xfId="5" applyNumberFormat="1" applyFont="1" applyBorder="1" applyAlignment="1">
      <alignment horizontal="right"/>
    </xf>
    <xf numFmtId="10" fontId="5" fillId="0" borderId="26" xfId="5" applyNumberFormat="1" applyFont="1" applyBorder="1" applyAlignment="1">
      <alignment horizontal="right"/>
    </xf>
    <xf numFmtId="0" fontId="20" fillId="0" borderId="24" xfId="5" applyFont="1" applyBorder="1"/>
    <xf numFmtId="10" fontId="5" fillId="0" borderId="27" xfId="5" applyNumberFormat="1" applyFont="1" applyBorder="1"/>
    <xf numFmtId="2" fontId="5" fillId="0" borderId="30" xfId="5" applyNumberFormat="1" applyFont="1" applyBorder="1" applyAlignment="1">
      <alignment horizontal="center"/>
    </xf>
    <xf numFmtId="10" fontId="5" fillId="0" borderId="29" xfId="5" applyNumberFormat="1" applyFont="1" applyBorder="1" applyAlignment="1">
      <alignment horizontal="right"/>
    </xf>
    <xf numFmtId="2" fontId="5" fillId="0" borderId="27" xfId="5" applyNumberFormat="1" applyFont="1" applyBorder="1" applyAlignment="1">
      <alignment horizontal="center"/>
    </xf>
    <xf numFmtId="0" fontId="7" fillId="0" borderId="16" xfId="5" applyFont="1" applyBorder="1"/>
    <xf numFmtId="0" fontId="7" fillId="0" borderId="31" xfId="5" applyFont="1" applyBorder="1" applyAlignment="1">
      <alignment horizontal="right"/>
    </xf>
    <xf numFmtId="0" fontId="7" fillId="0" borderId="32" xfId="5" applyFont="1" applyBorder="1" applyAlignment="1">
      <alignment horizontal="right"/>
    </xf>
    <xf numFmtId="164" fontId="21" fillId="0" borderId="32" xfId="5" applyNumberFormat="1" applyFont="1" applyBorder="1" applyAlignment="1">
      <alignment horizontal="right"/>
    </xf>
    <xf numFmtId="164" fontId="21" fillId="0" borderId="33" xfId="5" applyNumberFormat="1" applyFont="1" applyBorder="1" applyAlignment="1">
      <alignment horizontal="right"/>
    </xf>
    <xf numFmtId="0" fontId="8" fillId="0" borderId="17" xfId="5" applyFont="1" applyBorder="1"/>
    <xf numFmtId="10" fontId="8" fillId="0" borderId="0" xfId="5" applyNumberFormat="1" applyFont="1" applyFill="1"/>
    <xf numFmtId="0" fontId="12" fillId="0" borderId="0" xfId="5" applyFont="1"/>
    <xf numFmtId="0" fontId="10" fillId="2" borderId="16" xfId="5" applyFont="1" applyFill="1" applyBorder="1" applyAlignment="1">
      <alignment horizontal="center"/>
    </xf>
    <xf numFmtId="0" fontId="10" fillId="3" borderId="16" xfId="5" applyFont="1" applyFill="1" applyBorder="1" applyAlignment="1">
      <alignment horizontal="center"/>
    </xf>
    <xf numFmtId="0" fontId="10" fillId="4" borderId="16" xfId="5" applyFont="1" applyFill="1" applyBorder="1" applyAlignment="1">
      <alignment horizontal="center"/>
    </xf>
    <xf numFmtId="0" fontId="10" fillId="5" borderId="16" xfId="5" applyFont="1" applyFill="1" applyBorder="1" applyAlignment="1">
      <alignment horizontal="center"/>
    </xf>
    <xf numFmtId="0" fontId="10" fillId="6" borderId="16" xfId="5" applyFont="1" applyFill="1" applyBorder="1" applyAlignment="1">
      <alignment horizontal="center"/>
    </xf>
    <xf numFmtId="0" fontId="5" fillId="0" borderId="0" xfId="5" applyFont="1" applyAlignment="1">
      <alignment horizontal="center"/>
    </xf>
    <xf numFmtId="0" fontId="25" fillId="0" borderId="0" xfId="14"/>
    <xf numFmtId="0" fontId="26" fillId="0" borderId="0" xfId="14" applyFont="1" applyFill="1" applyBorder="1" applyAlignment="1">
      <alignment horizontal="center" vertical="center" wrapText="1"/>
    </xf>
    <xf numFmtId="0" fontId="25" fillId="0" borderId="0" xfId="14" applyBorder="1" applyAlignment="1">
      <alignment horizontal="right"/>
    </xf>
    <xf numFmtId="164" fontId="25" fillId="0" borderId="0" xfId="14" applyNumberFormat="1"/>
    <xf numFmtId="0" fontId="27" fillId="0" borderId="0" xfId="14" applyFont="1" applyFill="1" applyBorder="1" applyAlignment="1">
      <alignment horizontal="center" vertical="center" wrapText="1"/>
    </xf>
    <xf numFmtId="0" fontId="29" fillId="0" borderId="0" xfId="14" applyFont="1" applyFill="1" applyBorder="1" applyAlignment="1">
      <alignment horizontal="center" vertical="center" wrapText="1"/>
    </xf>
    <xf numFmtId="0" fontId="25" fillId="0" borderId="19" xfId="14" applyBorder="1"/>
    <xf numFmtId="0" fontId="25" fillId="0" borderId="20" xfId="14" applyBorder="1"/>
    <xf numFmtId="0" fontId="25" fillId="0" borderId="21" xfId="14" applyBorder="1"/>
    <xf numFmtId="0" fontId="25" fillId="0" borderId="17" xfId="14" applyBorder="1"/>
    <xf numFmtId="0" fontId="25" fillId="0" borderId="23" xfId="14" applyBorder="1"/>
    <xf numFmtId="0" fontId="25" fillId="0" borderId="24" xfId="14" applyBorder="1"/>
    <xf numFmtId="0" fontId="25" fillId="0" borderId="26" xfId="14" applyBorder="1"/>
    <xf numFmtId="0" fontId="25" fillId="0" borderId="27" xfId="14" applyBorder="1"/>
    <xf numFmtId="0" fontId="25" fillId="0" borderId="0" xfId="14" applyAlignment="1">
      <alignment horizontal="center"/>
    </xf>
    <xf numFmtId="9" fontId="0" fillId="0" borderId="0" xfId="15" applyFont="1" applyFill="1" applyBorder="1" applyAlignment="1" applyProtection="1">
      <alignment horizontal="center"/>
    </xf>
    <xf numFmtId="0" fontId="25" fillId="0" borderId="0" xfId="14" applyAlignment="1">
      <alignment horizontal="right"/>
    </xf>
    <xf numFmtId="9" fontId="0" fillId="0" borderId="0" xfId="15" applyFont="1" applyFill="1" applyBorder="1" applyAlignment="1" applyProtection="1"/>
    <xf numFmtId="0" fontId="25" fillId="7" borderId="0" xfId="14" applyFont="1" applyFill="1" applyAlignment="1">
      <alignment wrapText="1"/>
    </xf>
    <xf numFmtId="0" fontId="25" fillId="7" borderId="0" xfId="14" applyFill="1" applyAlignment="1">
      <alignment horizontal="center"/>
    </xf>
    <xf numFmtId="0" fontId="25" fillId="7" borderId="0" xfId="14" applyFont="1" applyFill="1" applyAlignment="1">
      <alignment horizontal="center" wrapText="1"/>
    </xf>
    <xf numFmtId="1" fontId="25" fillId="0" borderId="0" xfId="14" applyNumberFormat="1" applyFont="1" applyAlignment="1">
      <alignment horizontal="center" wrapText="1"/>
    </xf>
    <xf numFmtId="0" fontId="25" fillId="0" borderId="0" xfId="14" applyFont="1" applyAlignment="1">
      <alignment horizontal="center" wrapText="1"/>
    </xf>
    <xf numFmtId="9" fontId="25" fillId="0" borderId="0" xfId="14" applyNumberFormat="1" applyAlignment="1">
      <alignment horizontal="center"/>
    </xf>
    <xf numFmtId="10" fontId="25" fillId="0" borderId="0" xfId="14" applyNumberFormat="1" applyAlignment="1">
      <alignment horizontal="center"/>
    </xf>
    <xf numFmtId="1" fontId="25" fillId="8" borderId="0" xfId="14" applyNumberFormat="1" applyFont="1" applyFill="1" applyAlignment="1">
      <alignment horizontal="center" wrapText="1"/>
    </xf>
    <xf numFmtId="0" fontId="25" fillId="8" borderId="0" xfId="14" applyFill="1" applyAlignment="1">
      <alignment horizontal="center"/>
    </xf>
    <xf numFmtId="0" fontId="11" fillId="0" borderId="0" xfId="14" applyFont="1" applyBorder="1"/>
    <xf numFmtId="165" fontId="11" fillId="0" borderId="48" xfId="14" applyNumberFormat="1" applyFont="1" applyBorder="1" applyAlignment="1">
      <alignment horizontal="right"/>
    </xf>
    <xf numFmtId="165" fontId="11" fillId="0" borderId="0" xfId="14" applyNumberFormat="1" applyFont="1" applyBorder="1" applyAlignment="1">
      <alignment horizontal="right"/>
    </xf>
    <xf numFmtId="164" fontId="11" fillId="0" borderId="49" xfId="14" applyNumberFormat="1" applyFont="1" applyBorder="1"/>
    <xf numFmtId="0" fontId="11" fillId="0" borderId="0" xfId="14" applyFont="1"/>
    <xf numFmtId="0" fontId="9" fillId="0" borderId="0" xfId="14" applyFont="1" applyBorder="1"/>
    <xf numFmtId="164" fontId="11" fillId="0" borderId="0" xfId="14" applyNumberFormat="1" applyFont="1" applyBorder="1"/>
    <xf numFmtId="0" fontId="11" fillId="0" borderId="0" xfId="14" applyFont="1" applyAlignment="1">
      <alignment wrapText="1"/>
    </xf>
    <xf numFmtId="0" fontId="11" fillId="0" borderId="0" xfId="14" applyFont="1" applyBorder="1" applyAlignment="1">
      <alignment horizontal="right"/>
    </xf>
    <xf numFmtId="0" fontId="11" fillId="0" borderId="0" xfId="14" applyFont="1" applyAlignment="1">
      <alignment horizontal="center"/>
    </xf>
    <xf numFmtId="165" fontId="11" fillId="0" borderId="0" xfId="14" applyNumberFormat="1" applyFont="1" applyFill="1" applyBorder="1" applyAlignment="1">
      <alignment horizontal="right"/>
    </xf>
    <xf numFmtId="0" fontId="25" fillId="0" borderId="0" xfId="14" applyFont="1"/>
    <xf numFmtId="0" fontId="11" fillId="0" borderId="50" xfId="14" applyFont="1" applyBorder="1"/>
    <xf numFmtId="164" fontId="11" fillId="0" borderId="0" xfId="14" applyNumberFormat="1" applyFont="1" applyBorder="1" applyAlignment="1">
      <alignment wrapText="1"/>
    </xf>
    <xf numFmtId="0" fontId="25" fillId="0" borderId="0" xfId="14" applyFont="1" applyAlignment="1">
      <alignment horizontal="left"/>
    </xf>
    <xf numFmtId="0" fontId="10" fillId="0" borderId="0" xfId="14" applyFont="1" applyAlignment="1">
      <alignment horizontal="center"/>
    </xf>
    <xf numFmtId="0" fontId="9" fillId="0" borderId="51" xfId="14" applyFont="1" applyBorder="1" applyAlignment="1">
      <alignment horizontal="center" wrapText="1"/>
    </xf>
    <xf numFmtId="0" fontId="9" fillId="0" borderId="52" xfId="14" applyFont="1" applyBorder="1" applyAlignment="1">
      <alignment horizontal="center" wrapText="1"/>
    </xf>
    <xf numFmtId="165" fontId="9" fillId="0" borderId="52" xfId="14" applyNumberFormat="1" applyFont="1" applyBorder="1" applyAlignment="1">
      <alignment horizontal="center" wrapText="1"/>
    </xf>
    <xf numFmtId="164" fontId="9" fillId="0" borderId="52" xfId="14" applyNumberFormat="1" applyFont="1" applyBorder="1" applyAlignment="1">
      <alignment horizontal="center" wrapText="1"/>
    </xf>
    <xf numFmtId="0" fontId="9" fillId="7" borderId="53" xfId="14" applyFont="1" applyFill="1" applyBorder="1" applyAlignment="1">
      <alignment horizontal="center" wrapText="1"/>
    </xf>
    <xf numFmtId="0" fontId="9" fillId="0" borderId="17" xfId="14" applyFont="1" applyBorder="1"/>
    <xf numFmtId="0" fontId="9" fillId="0" borderId="18" xfId="14" applyFont="1" applyBorder="1"/>
    <xf numFmtId="9" fontId="9" fillId="0" borderId="0" xfId="15" applyNumberFormat="1" applyFont="1" applyFill="1" applyBorder="1" applyAlignment="1" applyProtection="1">
      <alignment horizontal="center"/>
    </xf>
    <xf numFmtId="10" fontId="9" fillId="0" borderId="0" xfId="14" applyNumberFormat="1" applyFont="1" applyBorder="1" applyAlignment="1">
      <alignment horizontal="center"/>
    </xf>
    <xf numFmtId="166" fontId="10" fillId="7" borderId="29" xfId="14" applyNumberFormat="1" applyFont="1" applyFill="1" applyBorder="1"/>
    <xf numFmtId="0" fontId="10" fillId="0" borderId="0" xfId="14" applyFont="1"/>
    <xf numFmtId="0" fontId="9" fillId="0" borderId="0" xfId="14" applyFont="1"/>
    <xf numFmtId="10" fontId="9" fillId="0" borderId="0" xfId="14" applyNumberFormat="1" applyFont="1"/>
    <xf numFmtId="0" fontId="9" fillId="0" borderId="22" xfId="14" applyFont="1" applyBorder="1"/>
    <xf numFmtId="10" fontId="10" fillId="0" borderId="0" xfId="14" applyNumberFormat="1" applyFont="1"/>
    <xf numFmtId="0" fontId="11" fillId="0" borderId="17" xfId="14" applyFont="1" applyBorder="1"/>
    <xf numFmtId="0" fontId="11" fillId="0" borderId="22" xfId="14" applyFont="1" applyBorder="1"/>
    <xf numFmtId="9" fontId="11" fillId="0" borderId="0" xfId="15" applyNumberFormat="1" applyFont="1" applyFill="1" applyBorder="1" applyAlignment="1" applyProtection="1">
      <alignment horizontal="center"/>
    </xf>
    <xf numFmtId="10" fontId="11" fillId="0" borderId="0" xfId="14" applyNumberFormat="1" applyFont="1" applyBorder="1" applyAlignment="1">
      <alignment horizontal="center"/>
    </xf>
    <xf numFmtId="166" fontId="25" fillId="7" borderId="29" xfId="14" applyNumberFormat="1" applyFont="1" applyFill="1" applyBorder="1"/>
    <xf numFmtId="10" fontId="11" fillId="0" borderId="0" xfId="14" applyNumberFormat="1" applyFont="1"/>
    <xf numFmtId="10" fontId="25" fillId="0" borderId="0" xfId="14" applyNumberFormat="1"/>
    <xf numFmtId="10" fontId="25" fillId="0" borderId="0" xfId="14" applyNumberFormat="1" applyFont="1"/>
    <xf numFmtId="0" fontId="9" fillId="0" borderId="17" xfId="14" applyFont="1" applyBorder="1" applyAlignment="1">
      <alignment horizontal="right"/>
    </xf>
    <xf numFmtId="0" fontId="9" fillId="0" borderId="0" xfId="14" applyFont="1" applyFill="1" applyBorder="1"/>
    <xf numFmtId="0" fontId="11" fillId="0" borderId="29" xfId="14" applyFont="1" applyBorder="1"/>
    <xf numFmtId="0" fontId="25" fillId="0" borderId="29" xfId="14" applyBorder="1"/>
    <xf numFmtId="164" fontId="11" fillId="0" borderId="0" xfId="14" applyNumberFormat="1" applyFont="1"/>
    <xf numFmtId="0" fontId="9" fillId="0" borderId="24" xfId="14" applyFont="1" applyBorder="1"/>
    <xf numFmtId="0" fontId="9" fillId="0" borderId="25" xfId="14" applyFont="1" applyBorder="1"/>
    <xf numFmtId="0" fontId="9" fillId="0" borderId="26" xfId="14" applyFont="1" applyFill="1" applyBorder="1"/>
    <xf numFmtId="9" fontId="9" fillId="0" borderId="26" xfId="15" applyNumberFormat="1" applyFont="1" applyFill="1" applyBorder="1" applyAlignment="1" applyProtection="1">
      <alignment horizontal="center"/>
    </xf>
    <xf numFmtId="10" fontId="10" fillId="0" borderId="26" xfId="14" applyNumberFormat="1" applyFont="1" applyBorder="1" applyAlignment="1">
      <alignment horizontal="center"/>
    </xf>
    <xf numFmtId="165" fontId="11" fillId="0" borderId="0" xfId="14" applyNumberFormat="1" applyFont="1" applyAlignment="1">
      <alignment horizontal="right"/>
    </xf>
    <xf numFmtId="165" fontId="11" fillId="0" borderId="0" xfId="14" applyNumberFormat="1" applyFont="1" applyFill="1" applyAlignment="1">
      <alignment horizontal="right"/>
    </xf>
    <xf numFmtId="0" fontId="11" fillId="0" borderId="54" xfId="14" applyFont="1" applyBorder="1"/>
    <xf numFmtId="0" fontId="9" fillId="0" borderId="49" xfId="14" applyFont="1" applyBorder="1"/>
    <xf numFmtId="0" fontId="11" fillId="0" borderId="49" xfId="14" applyFont="1" applyBorder="1"/>
    <xf numFmtId="164" fontId="9" fillId="0" borderId="0" xfId="14" applyNumberFormat="1" applyFont="1" applyBorder="1" applyAlignment="1">
      <alignment horizontal="center"/>
    </xf>
    <xf numFmtId="164" fontId="10" fillId="7" borderId="29" xfId="14" applyNumberFormat="1" applyFont="1" applyFill="1" applyBorder="1" applyAlignment="1">
      <alignment horizontal="center"/>
    </xf>
    <xf numFmtId="164" fontId="10" fillId="7" borderId="30" xfId="14" applyNumberFormat="1" applyFont="1" applyFill="1" applyBorder="1" applyAlignment="1">
      <alignment horizontal="center"/>
    </xf>
    <xf numFmtId="0" fontId="11" fillId="0" borderId="51" xfId="14" applyFont="1" applyBorder="1" applyAlignment="1">
      <alignment horizontal="center" wrapText="1"/>
    </xf>
    <xf numFmtId="0" fontId="11" fillId="0" borderId="52" xfId="14" applyFont="1" applyBorder="1" applyAlignment="1">
      <alignment horizontal="center" wrapText="1"/>
    </xf>
    <xf numFmtId="0" fontId="30" fillId="0" borderId="0" xfId="14" applyFont="1"/>
    <xf numFmtId="0" fontId="11" fillId="0" borderId="18" xfId="14" applyFont="1" applyBorder="1"/>
    <xf numFmtId="164" fontId="9" fillId="0" borderId="29" xfId="14" applyNumberFormat="1" applyFont="1" applyBorder="1" applyAlignment="1">
      <alignment horizontal="center"/>
    </xf>
    <xf numFmtId="0" fontId="11" fillId="0" borderId="17" xfId="14" applyFont="1" applyBorder="1" applyAlignment="1">
      <alignment horizontal="right"/>
    </xf>
    <xf numFmtId="0" fontId="11" fillId="0" borderId="0" xfId="14" applyFont="1" applyFill="1" applyBorder="1"/>
    <xf numFmtId="164" fontId="9" fillId="0" borderId="29" xfId="14" applyNumberFormat="1" applyFont="1" applyFill="1" applyBorder="1" applyAlignment="1">
      <alignment horizontal="center"/>
    </xf>
    <xf numFmtId="0" fontId="11" fillId="0" borderId="24" xfId="14" applyFont="1" applyBorder="1" applyAlignment="1">
      <alignment horizontal="right"/>
    </xf>
    <xf numFmtId="0" fontId="11" fillId="0" borderId="25" xfId="14" applyFont="1" applyBorder="1"/>
    <xf numFmtId="0" fontId="11" fillId="0" borderId="26" xfId="14" applyFont="1" applyBorder="1"/>
    <xf numFmtId="164" fontId="9" fillId="0" borderId="30" xfId="14" applyNumberFormat="1" applyFont="1" applyBorder="1" applyAlignment="1">
      <alignment horizontal="center"/>
    </xf>
    <xf numFmtId="0" fontId="11" fillId="0" borderId="24" xfId="14" applyFont="1" applyBorder="1"/>
    <xf numFmtId="0" fontId="11" fillId="0" borderId="26" xfId="14" applyFont="1" applyFill="1" applyBorder="1"/>
    <xf numFmtId="164" fontId="9" fillId="0" borderId="30" xfId="14" applyNumberFormat="1" applyFont="1" applyFill="1" applyBorder="1" applyAlignment="1">
      <alignment horizontal="center"/>
    </xf>
    <xf numFmtId="0" fontId="25" fillId="0" borderId="0" xfId="14" applyFill="1"/>
    <xf numFmtId="0" fontId="30" fillId="0" borderId="0" xfId="14" applyFont="1" applyFill="1"/>
    <xf numFmtId="0" fontId="31" fillId="0" borderId="0" xfId="14" applyFont="1" applyFill="1" applyBorder="1" applyAlignment="1">
      <alignment horizontal="center"/>
    </xf>
    <xf numFmtId="0" fontId="9" fillId="0" borderId="16" xfId="14" applyFont="1" applyBorder="1" applyAlignment="1">
      <alignment horizontal="center" wrapText="1"/>
    </xf>
    <xf numFmtId="0" fontId="11" fillId="0" borderId="28" xfId="14" applyFont="1" applyBorder="1"/>
    <xf numFmtId="0" fontId="11" fillId="0" borderId="29" xfId="14" applyFont="1" applyFill="1" applyBorder="1"/>
    <xf numFmtId="0" fontId="11" fillId="0" borderId="30" xfId="14" applyFont="1" applyFill="1" applyBorder="1"/>
    <xf numFmtId="0" fontId="11" fillId="0" borderId="30" xfId="14" applyFont="1" applyBorder="1"/>
    <xf numFmtId="0" fontId="9" fillId="0" borderId="52" xfId="14" applyFont="1" applyBorder="1" applyAlignment="1">
      <alignment horizontal="left" wrapText="1"/>
    </xf>
    <xf numFmtId="0" fontId="9" fillId="0" borderId="53" xfId="14" applyFont="1" applyFill="1" applyBorder="1" applyAlignment="1">
      <alignment horizontal="center" wrapText="1"/>
    </xf>
    <xf numFmtId="168" fontId="25" fillId="0" borderId="29" xfId="14" applyNumberFormat="1" applyFont="1" applyFill="1" applyBorder="1" applyAlignment="1">
      <alignment horizontal="center"/>
    </xf>
    <xf numFmtId="164" fontId="11" fillId="0" borderId="29" xfId="14" applyNumberFormat="1" applyFont="1" applyBorder="1" applyAlignment="1">
      <alignment horizontal="center"/>
    </xf>
    <xf numFmtId="164" fontId="11" fillId="0" borderId="29" xfId="14" applyNumberFormat="1" applyFont="1" applyFill="1" applyBorder="1" applyAlignment="1">
      <alignment horizontal="center"/>
    </xf>
    <xf numFmtId="168" fontId="25" fillId="0" borderId="30" xfId="14" applyNumberFormat="1" applyFont="1" applyFill="1" applyBorder="1" applyAlignment="1">
      <alignment horizontal="center"/>
    </xf>
    <xf numFmtId="164" fontId="11" fillId="0" borderId="30" xfId="14" applyNumberFormat="1" applyFont="1" applyBorder="1" applyAlignment="1">
      <alignment horizontal="center"/>
    </xf>
    <xf numFmtId="164" fontId="11" fillId="0" borderId="30" xfId="14" applyNumberFormat="1" applyFont="1" applyFill="1" applyBorder="1" applyAlignment="1">
      <alignment horizontal="center"/>
    </xf>
    <xf numFmtId="168" fontId="25" fillId="0" borderId="19" xfId="14" applyNumberFormat="1" applyFont="1" applyBorder="1"/>
    <xf numFmtId="168" fontId="25" fillId="0" borderId="17" xfId="14" applyNumberFormat="1" applyFont="1" applyBorder="1"/>
    <xf numFmtId="2" fontId="25" fillId="0" borderId="0" xfId="14" applyNumberFormat="1"/>
    <xf numFmtId="0" fontId="10" fillId="2" borderId="16" xfId="14" applyFont="1" applyFill="1" applyBorder="1" applyAlignment="1">
      <alignment horizontal="center"/>
    </xf>
    <xf numFmtId="0" fontId="10" fillId="10" borderId="16" xfId="14" applyFont="1" applyFill="1" applyBorder="1" applyAlignment="1">
      <alignment horizontal="center"/>
    </xf>
    <xf numFmtId="0" fontId="10" fillId="11" borderId="16" xfId="14" applyFont="1" applyFill="1" applyBorder="1" applyAlignment="1">
      <alignment horizontal="center"/>
    </xf>
    <xf numFmtId="0" fontId="10" fillId="12" borderId="16" xfId="14" applyFont="1" applyFill="1" applyBorder="1" applyAlignment="1">
      <alignment horizontal="center"/>
    </xf>
    <xf numFmtId="0" fontId="10" fillId="13" borderId="16" xfId="14" applyFont="1" applyFill="1" applyBorder="1" applyAlignment="1">
      <alignment horizontal="center"/>
    </xf>
    <xf numFmtId="0" fontId="32" fillId="0" borderId="0" xfId="5" applyFont="1"/>
    <xf numFmtId="0" fontId="5" fillId="14" borderId="0" xfId="5" applyFont="1" applyFill="1" applyAlignment="1">
      <alignment horizontal="center" vertical="top"/>
    </xf>
    <xf numFmtId="0" fontId="6" fillId="14" borderId="0" xfId="5" applyFont="1" applyFill="1" applyAlignment="1">
      <alignment horizontal="center" wrapText="1"/>
    </xf>
    <xf numFmtId="0" fontId="5" fillId="14" borderId="0" xfId="5" applyFont="1" applyFill="1" applyAlignment="1">
      <alignment horizontal="left" wrapText="1"/>
    </xf>
    <xf numFmtId="0" fontId="5" fillId="14" borderId="0" xfId="5" applyFont="1" applyFill="1" applyAlignment="1">
      <alignment wrapText="1"/>
    </xf>
    <xf numFmtId="0" fontId="6" fillId="0" borderId="19" xfId="5" applyFont="1" applyBorder="1" applyAlignment="1">
      <alignment horizontal="center"/>
    </xf>
    <xf numFmtId="0" fontId="6" fillId="0" borderId="20" xfId="5" applyFont="1" applyBorder="1" applyAlignment="1">
      <alignment horizontal="center"/>
    </xf>
    <xf numFmtId="0" fontId="6" fillId="0" borderId="21" xfId="5" applyFont="1" applyBorder="1" applyAlignment="1">
      <alignment horizontal="center"/>
    </xf>
    <xf numFmtId="10" fontId="5" fillId="0" borderId="24" xfId="5" applyNumberFormat="1" applyFont="1" applyBorder="1" applyAlignment="1">
      <alignment horizontal="center"/>
    </xf>
    <xf numFmtId="10" fontId="5" fillId="0" borderId="26" xfId="5" applyNumberFormat="1" applyFont="1" applyBorder="1" applyAlignment="1">
      <alignment horizontal="center"/>
    </xf>
    <xf numFmtId="10" fontId="5" fillId="0" borderId="26" xfId="5" applyNumberFormat="1" applyFont="1" applyBorder="1"/>
    <xf numFmtId="10" fontId="5" fillId="0" borderId="24" xfId="5" applyNumberFormat="1" applyFont="1" applyBorder="1"/>
    <xf numFmtId="2" fontId="6" fillId="0" borderId="0" xfId="5" applyNumberFormat="1" applyFont="1" applyAlignment="1">
      <alignment horizontal="center"/>
    </xf>
    <xf numFmtId="0" fontId="4" fillId="0" borderId="0" xfId="5"/>
    <xf numFmtId="0" fontId="9" fillId="0" borderId="26" xfId="5" applyFont="1" applyBorder="1" applyAlignment="1">
      <alignment horizontal="center" wrapText="1"/>
    </xf>
    <xf numFmtId="0" fontId="9" fillId="0" borderId="27" xfId="5" applyFont="1" applyBorder="1" applyAlignment="1">
      <alignment horizontal="left" wrapText="1"/>
    </xf>
    <xf numFmtId="0" fontId="9" fillId="0" borderId="55" xfId="5" applyFont="1" applyBorder="1" applyAlignment="1">
      <alignment horizontal="center" wrapText="1"/>
    </xf>
    <xf numFmtId="0" fontId="9" fillId="0" borderId="56" xfId="5" applyFont="1" applyBorder="1" applyAlignment="1">
      <alignment horizontal="left" wrapText="1"/>
    </xf>
    <xf numFmtId="10" fontId="8" fillId="0" borderId="19" xfId="5" applyNumberFormat="1" applyFont="1" applyFill="1" applyBorder="1" applyAlignment="1">
      <alignment horizontal="center"/>
    </xf>
    <xf numFmtId="10" fontId="8" fillId="0" borderId="20" xfId="5" applyNumberFormat="1" applyFont="1" applyFill="1" applyBorder="1" applyAlignment="1">
      <alignment horizontal="center"/>
    </xf>
    <xf numFmtId="10" fontId="4" fillId="0" borderId="0" xfId="5" applyNumberFormat="1"/>
    <xf numFmtId="10" fontId="8" fillId="0" borderId="0" xfId="5" applyNumberFormat="1" applyFont="1"/>
    <xf numFmtId="38" fontId="8" fillId="0" borderId="0" xfId="39" applyFont="1"/>
    <xf numFmtId="38" fontId="7" fillId="0" borderId="0" xfId="39" applyFont="1"/>
    <xf numFmtId="38" fontId="7" fillId="0" borderId="0" xfId="39" applyFont="1" applyFill="1" applyAlignment="1">
      <alignment horizontal="center"/>
    </xf>
    <xf numFmtId="38" fontId="11" fillId="0" borderId="0" xfId="39" applyFont="1" applyBorder="1"/>
    <xf numFmtId="3" fontId="8" fillId="0" borderId="0" xfId="39" applyNumberFormat="1" applyFont="1"/>
    <xf numFmtId="10" fontId="8" fillId="0" borderId="0" xfId="39" applyNumberFormat="1" applyFont="1"/>
    <xf numFmtId="168" fontId="8" fillId="0" borderId="0" xfId="39" applyNumberFormat="1" applyFont="1"/>
    <xf numFmtId="38" fontId="8" fillId="0" borderId="0" xfId="39" applyFont="1" applyBorder="1"/>
    <xf numFmtId="38" fontId="11" fillId="0" borderId="0" xfId="39" applyFont="1" applyFill="1" applyBorder="1"/>
    <xf numFmtId="38" fontId="35" fillId="0" borderId="0" xfId="39" applyFont="1"/>
    <xf numFmtId="4" fontId="8" fillId="0" borderId="0" xfId="39" applyNumberFormat="1" applyFont="1" applyBorder="1"/>
    <xf numFmtId="38" fontId="11" fillId="0" borderId="17" xfId="39" applyFont="1" applyBorder="1"/>
    <xf numFmtId="38" fontId="11" fillId="0" borderId="22" xfId="39" applyFont="1" applyBorder="1"/>
    <xf numFmtId="38" fontId="11" fillId="0" borderId="24" xfId="39" applyFont="1" applyBorder="1"/>
    <xf numFmtId="38" fontId="8" fillId="0" borderId="0" xfId="39" applyFont="1" applyFill="1" applyAlignment="1">
      <alignment horizontal="center"/>
    </xf>
    <xf numFmtId="38" fontId="9" fillId="0" borderId="16" xfId="39" applyFont="1" applyBorder="1" applyAlignment="1">
      <alignment horizontal="center" wrapText="1"/>
    </xf>
    <xf numFmtId="38" fontId="9" fillId="0" borderId="51" xfId="39" applyFont="1" applyBorder="1" applyAlignment="1">
      <alignment horizontal="center" wrapText="1"/>
    </xf>
    <xf numFmtId="38" fontId="9" fillId="0" borderId="52" xfId="39" applyFont="1" applyBorder="1" applyAlignment="1">
      <alignment horizontal="center" wrapText="1"/>
    </xf>
    <xf numFmtId="38" fontId="11" fillId="0" borderId="18" xfId="39" applyFont="1" applyBorder="1"/>
    <xf numFmtId="10" fontId="8" fillId="0" borderId="29" xfId="39" applyNumberFormat="1" applyFont="1" applyFill="1" applyBorder="1" applyAlignment="1">
      <alignment horizontal="center"/>
    </xf>
    <xf numFmtId="38" fontId="11" fillId="0" borderId="17" xfId="39" applyFont="1" applyBorder="1" applyAlignment="1">
      <alignment horizontal="right"/>
    </xf>
    <xf numFmtId="38" fontId="11" fillId="0" borderId="24" xfId="39" applyFont="1" applyBorder="1" applyAlignment="1">
      <alignment horizontal="right"/>
    </xf>
    <xf numFmtId="38" fontId="11" fillId="0" borderId="25" xfId="39" applyFont="1" applyBorder="1"/>
    <xf numFmtId="10" fontId="8" fillId="0" borderId="30" xfId="39" applyNumberFormat="1" applyFont="1" applyFill="1" applyBorder="1" applyAlignment="1">
      <alignment horizontal="center"/>
    </xf>
    <xf numFmtId="0" fontId="36" fillId="0" borderId="0" xfId="0" applyFont="1" applyAlignment="1">
      <alignment horizontal="left" vertical="center" wrapText="1"/>
    </xf>
    <xf numFmtId="0" fontId="38" fillId="0" borderId="0" xfId="0" applyFont="1" applyAlignment="1">
      <alignment horizontal="right" vertical="center" wrapText="1"/>
    </xf>
    <xf numFmtId="0" fontId="36" fillId="0" borderId="0" xfId="0" applyFont="1" applyAlignment="1">
      <alignment horizontal="right" vertical="center" wrapText="1"/>
    </xf>
    <xf numFmtId="0" fontId="36" fillId="0" borderId="0" xfId="0" applyFont="1" applyBorder="1" applyAlignment="1">
      <alignment horizontal="left" vertical="center" wrapText="1"/>
    </xf>
    <xf numFmtId="0" fontId="37" fillId="0" borderId="0" xfId="0" applyFont="1" applyBorder="1" applyAlignment="1">
      <alignment horizontal="right" vertical="center" wrapText="1"/>
    </xf>
    <xf numFmtId="0" fontId="37" fillId="0" borderId="0" xfId="0" applyFont="1" applyBorder="1" applyAlignment="1">
      <alignment horizontal="left" vertical="center" wrapText="1"/>
    </xf>
    <xf numFmtId="0" fontId="38" fillId="0" borderId="0" xfId="0" applyFont="1" applyBorder="1" applyAlignment="1">
      <alignment horizontal="left" vertical="center" wrapText="1"/>
    </xf>
    <xf numFmtId="0" fontId="37" fillId="0" borderId="0" xfId="0" applyFont="1" applyBorder="1" applyAlignment="1">
      <alignment horizontal="right" wrapText="1"/>
    </xf>
    <xf numFmtId="38" fontId="5" fillId="0" borderId="0" xfId="39" applyFont="1" applyBorder="1"/>
    <xf numFmtId="4" fontId="38" fillId="0" borderId="0" xfId="0" applyNumberFormat="1" applyFont="1" applyAlignment="1">
      <alignment horizontal="right" vertical="center" wrapText="1"/>
    </xf>
    <xf numFmtId="4" fontId="36" fillId="0" borderId="0" xfId="0" applyNumberFormat="1" applyFont="1" applyAlignment="1">
      <alignment horizontal="right" vertical="center" wrapText="1"/>
    </xf>
    <xf numFmtId="0" fontId="34" fillId="0" borderId="0" xfId="14" applyFont="1"/>
    <xf numFmtId="0" fontId="34" fillId="0" borderId="0" xfId="45" applyFont="1" applyFill="1" applyBorder="1"/>
    <xf numFmtId="0" fontId="9" fillId="0" borderId="58" xfId="14" applyFont="1" applyBorder="1" applyAlignment="1">
      <alignment horizontal="center" wrapText="1"/>
    </xf>
    <xf numFmtId="0" fontId="9" fillId="0" borderId="58" xfId="14" applyFont="1" applyBorder="1"/>
    <xf numFmtId="0" fontId="25" fillId="0" borderId="0" xfId="14" applyFont="1" applyBorder="1"/>
    <xf numFmtId="2" fontId="8" fillId="0" borderId="0" xfId="14" applyNumberFormat="1" applyFont="1" applyBorder="1"/>
    <xf numFmtId="2" fontId="8" fillId="0" borderId="0" xfId="45" applyNumberFormat="1" applyFont="1" applyBorder="1"/>
    <xf numFmtId="0" fontId="11" fillId="0" borderId="0" xfId="14" applyFont="1" applyBorder="1" applyAlignment="1">
      <alignment horizontal="left" wrapText="1"/>
    </xf>
    <xf numFmtId="0" fontId="9" fillId="0" borderId="58" xfId="14" applyFont="1" applyBorder="1" applyAlignment="1">
      <alignment horizontal="left" wrapText="1"/>
    </xf>
    <xf numFmtId="0" fontId="9" fillId="0" borderId="58" xfId="14" applyFont="1" applyBorder="1" applyAlignment="1">
      <alignment horizontal="center"/>
    </xf>
    <xf numFmtId="0" fontId="9" fillId="0" borderId="58" xfId="14" applyFont="1" applyBorder="1" applyAlignment="1">
      <alignment horizontal="left"/>
    </xf>
    <xf numFmtId="0" fontId="9" fillId="0" borderId="18" xfId="45" applyFont="1" applyFill="1" applyBorder="1" applyAlignment="1">
      <alignment horizontal="center"/>
    </xf>
    <xf numFmtId="0" fontId="9" fillId="0" borderId="18" xfId="45" applyFont="1" applyBorder="1" applyAlignment="1">
      <alignment horizontal="center"/>
    </xf>
    <xf numFmtId="2" fontId="9" fillId="0" borderId="1" xfId="45" applyNumberFormat="1" applyFont="1" applyFill="1" applyBorder="1" applyAlignment="1">
      <alignment horizontal="center" wrapText="1"/>
    </xf>
    <xf numFmtId="0" fontId="9" fillId="0" borderId="8" xfId="45" applyFont="1" applyFill="1" applyBorder="1" applyAlignment="1">
      <alignment horizontal="center" wrapText="1"/>
    </xf>
    <xf numFmtId="0" fontId="9" fillId="0" borderId="11" xfId="45" applyFont="1" applyFill="1" applyBorder="1" applyAlignment="1">
      <alignment horizontal="center" wrapText="1"/>
    </xf>
    <xf numFmtId="0" fontId="9" fillId="0" borderId="1" xfId="45" applyFont="1" applyFill="1" applyBorder="1" applyAlignment="1">
      <alignment horizontal="center" wrapText="1"/>
    </xf>
    <xf numFmtId="0" fontId="9" fillId="0" borderId="12" xfId="14" applyFont="1" applyBorder="1" applyAlignment="1">
      <alignment horizontal="center"/>
    </xf>
    <xf numFmtId="0" fontId="11" fillId="0" borderId="0" xfId="45" applyFont="1" applyFill="1" applyBorder="1" applyAlignment="1">
      <alignment horizontal="center"/>
    </xf>
    <xf numFmtId="0" fontId="11" fillId="0" borderId="0" xfId="45" applyFont="1" applyBorder="1" applyAlignment="1">
      <alignment horizontal="center"/>
    </xf>
    <xf numFmtId="0" fontId="9" fillId="0" borderId="59" xfId="14" applyFont="1" applyBorder="1"/>
    <xf numFmtId="2" fontId="8" fillId="0" borderId="54" xfId="14" applyNumberFormat="1" applyFont="1" applyBorder="1"/>
    <xf numFmtId="2" fontId="8" fillId="0" borderId="49" xfId="14" applyNumberFormat="1" applyFont="1" applyBorder="1"/>
    <xf numFmtId="2" fontId="25" fillId="0" borderId="0" xfId="14" applyNumberFormat="1" applyFont="1" applyBorder="1"/>
    <xf numFmtId="0" fontId="25" fillId="0" borderId="60" xfId="14" applyFont="1" applyBorder="1" applyAlignment="1">
      <alignment horizontal="center"/>
    </xf>
    <xf numFmtId="0" fontId="10" fillId="0" borderId="17" xfId="14" applyFont="1" applyBorder="1" applyAlignment="1">
      <alignment horizontal="center"/>
    </xf>
    <xf numFmtId="0" fontId="10" fillId="0" borderId="0" xfId="14" applyFont="1" applyBorder="1" applyAlignment="1">
      <alignment horizontal="center"/>
    </xf>
    <xf numFmtId="0" fontId="10" fillId="0" borderId="23" xfId="14" applyFont="1" applyBorder="1" applyAlignment="1">
      <alignment horizontal="center"/>
    </xf>
    <xf numFmtId="2" fontId="11" fillId="0" borderId="8" xfId="14" applyNumberFormat="1" applyFont="1" applyBorder="1" applyAlignment="1">
      <alignment horizontal="right"/>
    </xf>
    <xf numFmtId="0" fontId="11" fillId="0" borderId="0" xfId="14" applyFont="1" applyAlignment="1">
      <alignment horizontal="right"/>
    </xf>
    <xf numFmtId="2" fontId="11" fillId="0" borderId="0" xfId="14" applyNumberFormat="1" applyFont="1" applyAlignment="1">
      <alignment horizontal="center"/>
    </xf>
    <xf numFmtId="2" fontId="8" fillId="0" borderId="50" xfId="14" applyNumberFormat="1" applyFont="1" applyBorder="1"/>
    <xf numFmtId="2" fontId="25" fillId="0" borderId="23" xfId="14" applyNumberFormat="1" applyFont="1" applyBorder="1"/>
    <xf numFmtId="0" fontId="25" fillId="0" borderId="9" xfId="14" applyFont="1" applyBorder="1" applyAlignment="1">
      <alignment horizontal="center"/>
    </xf>
    <xf numFmtId="2" fontId="11" fillId="0" borderId="9" xfId="14" applyNumberFormat="1" applyFont="1" applyBorder="1" applyAlignment="1">
      <alignment horizontal="right"/>
    </xf>
    <xf numFmtId="0" fontId="11" fillId="0" borderId="9" xfId="14" applyFont="1" applyBorder="1" applyAlignment="1">
      <alignment horizontal="center"/>
    </xf>
    <xf numFmtId="0" fontId="9" fillId="0" borderId="58" xfId="14" applyFont="1" applyBorder="1" applyAlignment="1">
      <alignment horizontal="right" wrapText="1"/>
    </xf>
    <xf numFmtId="2" fontId="11" fillId="0" borderId="9" xfId="14" applyNumberFormat="1" applyFont="1" applyBorder="1" applyAlignment="1">
      <alignment horizontal="center"/>
    </xf>
    <xf numFmtId="0" fontId="9" fillId="0" borderId="58" xfId="14" applyFont="1" applyBorder="1" applyAlignment="1">
      <alignment horizontal="right"/>
    </xf>
    <xf numFmtId="0" fontId="9" fillId="0" borderId="0" xfId="14" applyFont="1" applyBorder="1" applyAlignment="1">
      <alignment horizontal="left" wrapText="1"/>
    </xf>
    <xf numFmtId="0" fontId="11" fillId="0" borderId="0" xfId="14" applyFont="1" applyBorder="1" applyAlignment="1">
      <alignment horizontal="right" wrapText="1"/>
    </xf>
    <xf numFmtId="2" fontId="25" fillId="0" borderId="23" xfId="14" applyNumberFormat="1" applyBorder="1"/>
    <xf numFmtId="0" fontId="9" fillId="0" borderId="59" xfId="14" applyFont="1" applyBorder="1" applyAlignment="1">
      <alignment horizontal="left" wrapText="1"/>
    </xf>
    <xf numFmtId="2" fontId="8" fillId="0" borderId="57" xfId="14" applyNumberFormat="1" applyFont="1" applyBorder="1"/>
    <xf numFmtId="2" fontId="8" fillId="0" borderId="61" xfId="14" applyNumberFormat="1" applyFont="1" applyBorder="1"/>
    <xf numFmtId="2" fontId="25" fillId="0" borderId="7" xfId="14" applyNumberFormat="1" applyFont="1" applyBorder="1"/>
    <xf numFmtId="0" fontId="11" fillId="0" borderId="10" xfId="14" applyFont="1" applyBorder="1" applyAlignment="1">
      <alignment horizontal="center"/>
    </xf>
    <xf numFmtId="0" fontId="10" fillId="0" borderId="6" xfId="14" applyFont="1" applyBorder="1" applyAlignment="1">
      <alignment horizontal="center"/>
    </xf>
    <xf numFmtId="0" fontId="10" fillId="0" borderId="13" xfId="14" applyFont="1" applyBorder="1" applyAlignment="1">
      <alignment horizontal="center"/>
    </xf>
    <xf numFmtId="0" fontId="10" fillId="0" borderId="7" xfId="14" applyFont="1" applyBorder="1" applyAlignment="1">
      <alignment horizontal="center"/>
    </xf>
    <xf numFmtId="2" fontId="11" fillId="0" borderId="10" xfId="14" applyNumberFormat="1" applyFont="1" applyBorder="1" applyAlignment="1">
      <alignment horizontal="right"/>
    </xf>
    <xf numFmtId="2" fontId="11" fillId="0" borderId="0" xfId="14" applyNumberFormat="1" applyFont="1"/>
    <xf numFmtId="0" fontId="9" fillId="0" borderId="0" xfId="14" applyFont="1" applyAlignment="1">
      <alignment horizontal="center"/>
    </xf>
    <xf numFmtId="0" fontId="9" fillId="0" borderId="62" xfId="14" applyFont="1" applyBorder="1"/>
    <xf numFmtId="0" fontId="39" fillId="0" borderId="48" xfId="14" applyFont="1" applyFill="1" applyBorder="1"/>
    <xf numFmtId="0" fontId="39" fillId="0" borderId="63" xfId="14" applyFont="1" applyFill="1" applyBorder="1"/>
    <xf numFmtId="0" fontId="9" fillId="0" borderId="58" xfId="45" applyFont="1" applyFill="1" applyBorder="1" applyAlignment="1">
      <alignment horizontal="center"/>
    </xf>
    <xf numFmtId="171" fontId="8" fillId="0" borderId="17" xfId="15" applyNumberFormat="1" applyFont="1" applyFill="1" applyBorder="1" applyAlignment="1" applyProtection="1">
      <alignment horizontal="center"/>
    </xf>
    <xf numFmtId="171" fontId="8" fillId="0" borderId="0" xfId="15" applyNumberFormat="1" applyFont="1" applyFill="1" applyBorder="1" applyAlignment="1" applyProtection="1">
      <alignment horizontal="center"/>
    </xf>
    <xf numFmtId="171" fontId="8" fillId="0" borderId="23" xfId="15" applyNumberFormat="1" applyFont="1" applyFill="1" applyBorder="1" applyAlignment="1" applyProtection="1">
      <alignment horizontal="center"/>
    </xf>
    <xf numFmtId="10" fontId="44" fillId="0" borderId="19" xfId="15" applyNumberFormat="1" applyFont="1" applyFill="1" applyBorder="1" applyAlignment="1" applyProtection="1">
      <alignment horizontal="center"/>
    </xf>
    <xf numFmtId="10" fontId="44" fillId="0" borderId="28" xfId="15" applyNumberFormat="1" applyFont="1" applyFill="1" applyBorder="1" applyAlignment="1" applyProtection="1">
      <alignment horizontal="center"/>
    </xf>
    <xf numFmtId="10" fontId="44" fillId="0" borderId="21" xfId="15" applyNumberFormat="1" applyFont="1" applyFill="1" applyBorder="1" applyAlignment="1" applyProtection="1">
      <alignment horizontal="center"/>
    </xf>
    <xf numFmtId="10" fontId="44" fillId="0" borderId="17" xfId="15" applyNumberFormat="1" applyFont="1" applyFill="1" applyBorder="1" applyAlignment="1" applyProtection="1">
      <alignment horizontal="center"/>
    </xf>
    <xf numFmtId="10" fontId="44" fillId="0" borderId="29" xfId="15" applyNumberFormat="1" applyFont="1" applyFill="1" applyBorder="1" applyAlignment="1" applyProtection="1">
      <alignment horizontal="center"/>
    </xf>
    <xf numFmtId="10" fontId="44" fillId="0" borderId="23" xfId="15" applyNumberFormat="1" applyFont="1" applyFill="1" applyBorder="1" applyAlignment="1" applyProtection="1">
      <alignment horizontal="center"/>
    </xf>
    <xf numFmtId="0" fontId="11" fillId="0" borderId="48" xfId="14" applyFont="1" applyFill="1" applyBorder="1"/>
    <xf numFmtId="169" fontId="47" fillId="0" borderId="0" xfId="14" applyNumberFormat="1" applyFont="1" applyFill="1" applyBorder="1" applyAlignment="1">
      <alignment horizontal="right" indent="1"/>
    </xf>
    <xf numFmtId="169" fontId="47" fillId="0" borderId="63" xfId="14" applyNumberFormat="1" applyFont="1" applyFill="1" applyBorder="1" applyAlignment="1">
      <alignment horizontal="right" indent="1"/>
    </xf>
    <xf numFmtId="3" fontId="11" fillId="0" borderId="0" xfId="14" applyNumberFormat="1" applyFont="1" applyFill="1" applyBorder="1"/>
    <xf numFmtId="0" fontId="11" fillId="0" borderId="63" xfId="14" applyFont="1" applyFill="1" applyBorder="1"/>
    <xf numFmtId="172" fontId="40" fillId="0" borderId="0" xfId="14" applyNumberFormat="1" applyFont="1" applyFill="1" applyBorder="1"/>
    <xf numFmtId="3" fontId="47" fillId="0" borderId="0" xfId="14" applyNumberFormat="1" applyFont="1" applyFill="1" applyAlignment="1">
      <alignment horizontal="center"/>
    </xf>
    <xf numFmtId="3" fontId="47" fillId="0" borderId="63" xfId="14" applyNumberFormat="1" applyFont="1" applyFill="1" applyBorder="1" applyAlignment="1">
      <alignment horizontal="center"/>
    </xf>
    <xf numFmtId="3" fontId="47" fillId="0" borderId="0" xfId="14" applyNumberFormat="1" applyFont="1" applyFill="1" applyAlignment="1">
      <alignment horizontal="right" indent="1"/>
    </xf>
    <xf numFmtId="172" fontId="47" fillId="0" borderId="0" xfId="14" applyNumberFormat="1" applyFont="1" applyFill="1"/>
    <xf numFmtId="0" fontId="40" fillId="0" borderId="0" xfId="14" applyNumberFormat="1" applyFont="1" applyFill="1" applyAlignment="1">
      <alignment horizontal="left"/>
    </xf>
    <xf numFmtId="172" fontId="47" fillId="0" borderId="0" xfId="14" applyNumberFormat="1" applyFont="1" applyFill="1" applyAlignment="1">
      <alignment horizontal="left" indent="1"/>
    </xf>
    <xf numFmtId="9" fontId="47" fillId="0" borderId="0" xfId="15" applyFont="1" applyFill="1" applyBorder="1" applyAlignment="1" applyProtection="1">
      <alignment horizontal="center"/>
    </xf>
    <xf numFmtId="10" fontId="47" fillId="0" borderId="0" xfId="14" applyNumberFormat="1" applyFont="1" applyFill="1" applyAlignment="1">
      <alignment horizontal="center"/>
    </xf>
    <xf numFmtId="9" fontId="47" fillId="0" borderId="0" xfId="15" applyNumberFormat="1" applyFont="1" applyFill="1" applyBorder="1" applyAlignment="1" applyProtection="1">
      <alignment horizontal="center"/>
    </xf>
    <xf numFmtId="172" fontId="40" fillId="0" borderId="0" xfId="14" applyNumberFormat="1" applyFont="1" applyFill="1" applyAlignment="1">
      <alignment horizontal="left" indent="1"/>
    </xf>
    <xf numFmtId="171" fontId="8" fillId="0" borderId="24" xfId="15" applyNumberFormat="1" applyFont="1" applyFill="1" applyBorder="1" applyAlignment="1" applyProtection="1">
      <alignment horizontal="center"/>
    </xf>
    <xf numFmtId="171" fontId="8" fillId="0" borderId="26" xfId="15" applyNumberFormat="1" applyFont="1" applyFill="1" applyBorder="1" applyAlignment="1" applyProtection="1">
      <alignment horizontal="center"/>
    </xf>
    <xf numFmtId="171" fontId="8" fillId="0" borderId="27" xfId="15" applyNumberFormat="1" applyFont="1" applyFill="1" applyBorder="1" applyAlignment="1" applyProtection="1">
      <alignment horizontal="center"/>
    </xf>
    <xf numFmtId="10" fontId="44" fillId="0" borderId="24" xfId="15" applyNumberFormat="1" applyFont="1" applyFill="1" applyBorder="1" applyAlignment="1" applyProtection="1">
      <alignment horizontal="center"/>
    </xf>
    <xf numFmtId="10" fontId="44" fillId="0" borderId="30" xfId="15" applyNumberFormat="1" applyFont="1" applyFill="1" applyBorder="1" applyAlignment="1" applyProtection="1">
      <alignment horizontal="center"/>
    </xf>
    <xf numFmtId="10" fontId="44" fillId="0" borderId="27" xfId="15" applyNumberFormat="1" applyFont="1" applyFill="1" applyBorder="1" applyAlignment="1" applyProtection="1">
      <alignment horizontal="center"/>
    </xf>
    <xf numFmtId="9" fontId="11" fillId="0" borderId="0" xfId="15" applyFont="1" applyFill="1" applyBorder="1" applyAlignment="1" applyProtection="1"/>
    <xf numFmtId="2" fontId="11" fillId="0" borderId="0" xfId="14" applyNumberFormat="1" applyFont="1" applyFill="1"/>
    <xf numFmtId="0" fontId="11" fillId="0" borderId="0" xfId="14" applyFont="1" applyFill="1"/>
    <xf numFmtId="169" fontId="11" fillId="0" borderId="0" xfId="14" applyNumberFormat="1" applyFont="1"/>
    <xf numFmtId="0" fontId="11" fillId="0" borderId="0" xfId="14" applyFont="1" applyAlignment="1">
      <alignment horizontal="center" vertical="center"/>
    </xf>
    <xf numFmtId="0" fontId="11" fillId="0" borderId="0" xfId="14" applyFont="1" applyBorder="1" applyAlignment="1">
      <alignment horizontal="center"/>
    </xf>
    <xf numFmtId="10" fontId="9" fillId="0" borderId="58" xfId="15" applyNumberFormat="1" applyFont="1" applyFill="1" applyBorder="1" applyAlignment="1" applyProtection="1">
      <alignment horizontal="center"/>
    </xf>
    <xf numFmtId="10" fontId="9" fillId="0" borderId="0" xfId="15" applyNumberFormat="1" applyFont="1" applyFill="1" applyBorder="1" applyAlignment="1" applyProtection="1">
      <alignment horizontal="center"/>
    </xf>
    <xf numFmtId="10" fontId="11" fillId="0" borderId="0" xfId="15" applyNumberFormat="1" applyFont="1" applyFill="1" applyBorder="1" applyAlignment="1" applyProtection="1">
      <alignment horizontal="center"/>
    </xf>
    <xf numFmtId="10" fontId="11" fillId="0" borderId="17" xfId="15" applyNumberFormat="1" applyFont="1" applyFill="1" applyBorder="1" applyAlignment="1" applyProtection="1">
      <alignment horizontal="center"/>
    </xf>
    <xf numFmtId="10" fontId="11" fillId="0" borderId="23" xfId="15" applyNumberFormat="1" applyFont="1" applyFill="1" applyBorder="1" applyAlignment="1" applyProtection="1">
      <alignment horizontal="center"/>
    </xf>
    <xf numFmtId="10" fontId="11" fillId="0" borderId="27" xfId="15" applyNumberFormat="1" applyFont="1" applyFill="1" applyBorder="1" applyAlignment="1" applyProtection="1">
      <alignment horizontal="center"/>
    </xf>
    <xf numFmtId="0" fontId="0" fillId="23" borderId="0" xfId="0" applyFill="1"/>
    <xf numFmtId="0" fontId="0" fillId="0" borderId="0" xfId="0" applyBorder="1" applyAlignment="1">
      <alignment horizontal="left"/>
    </xf>
    <xf numFmtId="0" fontId="0" fillId="0" borderId="9" xfId="0" applyFont="1" applyBorder="1" applyAlignment="1"/>
    <xf numFmtId="0" fontId="0" fillId="0" borderId="81" xfId="0" applyBorder="1"/>
    <xf numFmtId="0" fontId="50" fillId="0" borderId="77" xfId="0" applyFont="1" applyBorder="1" applyAlignment="1">
      <alignment horizontal="center" vertical="center" wrapText="1"/>
    </xf>
    <xf numFmtId="0" fontId="50" fillId="0" borderId="78" xfId="0" applyFont="1" applyBorder="1" applyAlignment="1">
      <alignment horizontal="center" vertical="center" wrapText="1"/>
    </xf>
    <xf numFmtId="0" fontId="50" fillId="0" borderId="78" xfId="0" applyFont="1" applyBorder="1" applyAlignment="1">
      <alignment horizontal="center" vertical="center"/>
    </xf>
    <xf numFmtId="0" fontId="0" fillId="0" borderId="0" xfId="0" applyFill="1" applyBorder="1" applyAlignment="1">
      <alignment horizontal="left"/>
    </xf>
    <xf numFmtId="0" fontId="0" fillId="0" borderId="13" xfId="0" applyBorder="1" applyAlignment="1">
      <alignment horizontal="left"/>
    </xf>
    <xf numFmtId="0" fontId="3" fillId="0" borderId="11" xfId="0" applyFont="1" applyBorder="1" applyAlignment="1">
      <alignment horizontal="left" vertical="center" wrapText="1"/>
    </xf>
    <xf numFmtId="0" fontId="3" fillId="0" borderId="1" xfId="0" applyFont="1" applyBorder="1" applyAlignment="1">
      <alignment horizontal="left" vertical="center" wrapText="1"/>
    </xf>
    <xf numFmtId="0" fontId="3" fillId="0" borderId="1" xfId="0" applyFont="1" applyBorder="1" applyAlignment="1">
      <alignment horizontal="left" vertical="center"/>
    </xf>
    <xf numFmtId="0" fontId="52" fillId="0" borderId="11" xfId="0" applyFont="1" applyBorder="1" applyAlignment="1">
      <alignment horizontal="center" wrapText="1"/>
    </xf>
    <xf numFmtId="0" fontId="52" fillId="0" borderId="1" xfId="0" applyFont="1" applyBorder="1" applyAlignment="1">
      <alignment horizontal="center" wrapText="1"/>
    </xf>
    <xf numFmtId="0" fontId="51" fillId="0" borderId="4" xfId="0" applyFont="1" applyBorder="1" applyAlignment="1">
      <alignment horizontal="center"/>
    </xf>
    <xf numFmtId="0" fontId="51" fillId="0" borderId="10" xfId="0" applyFont="1" applyBorder="1" applyAlignment="1">
      <alignment horizontal="center"/>
    </xf>
    <xf numFmtId="0" fontId="53" fillId="0" borderId="1" xfId="0" applyFont="1" applyBorder="1" applyAlignment="1">
      <alignment horizontal="center"/>
    </xf>
    <xf numFmtId="0" fontId="56" fillId="0" borderId="11" xfId="0" applyFont="1" applyBorder="1" applyAlignment="1">
      <alignment horizontal="center" vertical="center" wrapText="1"/>
    </xf>
    <xf numFmtId="0" fontId="56" fillId="0" borderId="1" xfId="0" applyFont="1" applyBorder="1" applyAlignment="1">
      <alignment horizontal="center" vertical="center" wrapText="1"/>
    </xf>
    <xf numFmtId="0" fontId="55" fillId="0" borderId="2" xfId="0" applyFont="1" applyBorder="1" applyAlignment="1">
      <alignment horizontal="center"/>
    </xf>
    <xf numFmtId="0" fontId="55" fillId="0" borderId="8" xfId="0" applyFont="1" applyBorder="1" applyAlignment="1">
      <alignment horizontal="center"/>
    </xf>
    <xf numFmtId="0" fontId="55" fillId="0" borderId="3" xfId="0" applyFont="1" applyBorder="1" applyAlignment="1">
      <alignment horizontal="center"/>
    </xf>
    <xf numFmtId="0" fontId="55" fillId="0" borderId="4" xfId="0" applyFont="1" applyBorder="1" applyAlignment="1">
      <alignment horizontal="center"/>
    </xf>
    <xf numFmtId="0" fontId="55" fillId="0" borderId="9" xfId="0" applyFont="1" applyBorder="1" applyAlignment="1">
      <alignment horizontal="center"/>
    </xf>
    <xf numFmtId="0" fontId="55" fillId="0" borderId="5" xfId="0" applyFont="1" applyBorder="1" applyAlignment="1">
      <alignment horizontal="center"/>
    </xf>
    <xf numFmtId="0" fontId="55" fillId="0" borderId="6" xfId="0" applyFont="1" applyBorder="1" applyAlignment="1">
      <alignment horizontal="center"/>
    </xf>
    <xf numFmtId="0" fontId="55" fillId="0" borderId="10" xfId="0" applyFont="1" applyBorder="1" applyAlignment="1">
      <alignment horizontal="center"/>
    </xf>
    <xf numFmtId="0" fontId="55" fillId="0" borderId="7" xfId="0" applyFont="1" applyBorder="1" applyAlignment="1">
      <alignment horizontal="center"/>
    </xf>
    <xf numFmtId="0" fontId="57" fillId="0" borderId="1" xfId="0" applyFont="1" applyFill="1" applyBorder="1" applyAlignment="1">
      <alignment horizontal="center"/>
    </xf>
    <xf numFmtId="2" fontId="57" fillId="0" borderId="1" xfId="0" applyNumberFormat="1" applyFont="1" applyBorder="1" applyAlignment="1">
      <alignment horizontal="center"/>
    </xf>
    <xf numFmtId="0" fontId="60" fillId="0" borderId="4" xfId="0" applyFont="1" applyBorder="1" applyAlignment="1">
      <alignment horizontal="center"/>
    </xf>
    <xf numFmtId="0" fontId="60" fillId="0" borderId="5" xfId="0" applyFont="1" applyBorder="1" applyAlignment="1">
      <alignment horizontal="center"/>
    </xf>
    <xf numFmtId="0" fontId="60" fillId="0" borderId="0" xfId="0" applyFont="1" applyBorder="1" applyAlignment="1">
      <alignment horizontal="center"/>
    </xf>
    <xf numFmtId="0" fontId="59" fillId="0" borderId="6" xfId="0" applyFont="1" applyBorder="1" applyAlignment="1">
      <alignment horizontal="center"/>
    </xf>
    <xf numFmtId="0" fontId="59" fillId="0" borderId="7" xfId="0" applyFont="1" applyBorder="1" applyAlignment="1">
      <alignment horizontal="center"/>
    </xf>
    <xf numFmtId="0" fontId="59" fillId="0" borderId="13" xfId="0" applyFont="1" applyBorder="1" applyAlignment="1">
      <alignment horizontal="center"/>
    </xf>
    <xf numFmtId="0" fontId="62" fillId="0" borderId="8" xfId="0" applyFont="1" applyBorder="1" applyAlignment="1">
      <alignment horizontal="center"/>
    </xf>
    <xf numFmtId="0" fontId="62" fillId="0" borderId="83" xfId="0" applyFont="1" applyBorder="1" applyAlignment="1">
      <alignment horizontal="center"/>
    </xf>
    <xf numFmtId="0" fontId="62" fillId="0" borderId="11" xfId="0" applyFont="1" applyBorder="1" applyAlignment="1">
      <alignment horizontal="center"/>
    </xf>
    <xf numFmtId="0" fontId="62" fillId="0" borderId="12" xfId="0" applyFont="1" applyBorder="1" applyAlignment="1">
      <alignment horizontal="center"/>
    </xf>
    <xf numFmtId="0" fontId="62" fillId="0" borderId="1" xfId="0" applyFont="1" applyBorder="1" applyAlignment="1">
      <alignment horizontal="center"/>
    </xf>
    <xf numFmtId="0" fontId="62" fillId="0" borderId="84" xfId="0" applyFont="1" applyBorder="1" applyAlignment="1">
      <alignment horizontal="center"/>
    </xf>
    <xf numFmtId="0" fontId="62" fillId="0" borderId="5" xfId="0" applyFont="1" applyBorder="1" applyAlignment="1">
      <alignment horizontal="right"/>
    </xf>
    <xf numFmtId="9" fontId="61" fillId="0" borderId="4" xfId="0" applyNumberFormat="1" applyFont="1" applyBorder="1" applyAlignment="1">
      <alignment horizontal="center"/>
    </xf>
    <xf numFmtId="9" fontId="61" fillId="0" borderId="5" xfId="0" applyNumberFormat="1" applyFont="1" applyBorder="1" applyAlignment="1">
      <alignment horizontal="center"/>
    </xf>
    <xf numFmtId="9" fontId="61" fillId="0" borderId="9" xfId="0" applyNumberFormat="1" applyFont="1" applyBorder="1" applyAlignment="1">
      <alignment horizontal="center"/>
    </xf>
    <xf numFmtId="9" fontId="61" fillId="0" borderId="85" xfId="0" applyNumberFormat="1" applyFont="1" applyBorder="1" applyAlignment="1">
      <alignment horizontal="center"/>
    </xf>
    <xf numFmtId="0" fontId="62" fillId="0" borderId="88" xfId="0" applyFont="1" applyBorder="1" applyAlignment="1">
      <alignment horizontal="right"/>
    </xf>
    <xf numFmtId="9" fontId="61" fillId="0" borderId="89" xfId="0" applyNumberFormat="1" applyFont="1" applyBorder="1" applyAlignment="1">
      <alignment horizontal="center"/>
    </xf>
    <xf numFmtId="9" fontId="61" fillId="0" borderId="88" xfId="0" applyNumberFormat="1" applyFont="1" applyBorder="1" applyAlignment="1">
      <alignment horizontal="center"/>
    </xf>
    <xf numFmtId="9" fontId="61" fillId="0" borderId="90" xfId="0" applyNumberFormat="1" applyFont="1" applyBorder="1" applyAlignment="1">
      <alignment horizontal="center"/>
    </xf>
    <xf numFmtId="9" fontId="61" fillId="0" borderId="91" xfId="0" applyNumberFormat="1" applyFont="1" applyBorder="1" applyAlignment="1">
      <alignment horizontal="center"/>
    </xf>
    <xf numFmtId="173" fontId="11" fillId="0" borderId="0" xfId="14" applyNumberFormat="1" applyFont="1" applyBorder="1" applyAlignment="1">
      <alignment horizontal="right"/>
    </xf>
    <xf numFmtId="0" fontId="0" fillId="24" borderId="0" xfId="0" applyFill="1"/>
    <xf numFmtId="0" fontId="3" fillId="24" borderId="0" xfId="0" applyFont="1" applyFill="1" applyBorder="1" applyAlignment="1">
      <alignment vertical="center"/>
    </xf>
    <xf numFmtId="0" fontId="0" fillId="24" borderId="0" xfId="0" applyFill="1" applyBorder="1"/>
    <xf numFmtId="0" fontId="3" fillId="23" borderId="0" xfId="0" applyFont="1" applyFill="1" applyBorder="1" applyAlignment="1">
      <alignment horizontal="center" vertical="center"/>
    </xf>
    <xf numFmtId="0" fontId="3" fillId="23" borderId="81" xfId="0" applyFont="1" applyFill="1" applyBorder="1" applyAlignment="1">
      <alignment horizontal="center" vertical="center"/>
    </xf>
    <xf numFmtId="0" fontId="0" fillId="23" borderId="0" xfId="0" applyFill="1" applyBorder="1"/>
    <xf numFmtId="0" fontId="0" fillId="23" borderId="81" xfId="0" applyFill="1" applyBorder="1"/>
    <xf numFmtId="0" fontId="0" fillId="23" borderId="80" xfId="0" applyFill="1" applyBorder="1" applyAlignment="1">
      <alignment horizontal="right"/>
    </xf>
    <xf numFmtId="0" fontId="0" fillId="23" borderId="0" xfId="0" applyFill="1" applyBorder="1" applyAlignment="1">
      <alignment horizontal="left"/>
    </xf>
    <xf numFmtId="0" fontId="0" fillId="23" borderId="0" xfId="0" applyFont="1" applyFill="1" applyBorder="1" applyAlignment="1"/>
    <xf numFmtId="0" fontId="0" fillId="23" borderId="80" xfId="0" applyFill="1" applyBorder="1" applyAlignment="1">
      <alignment vertical="center"/>
    </xf>
    <xf numFmtId="0" fontId="0" fillId="23" borderId="0" xfId="0" applyFill="1" applyBorder="1" applyAlignment="1">
      <alignment vertical="center"/>
    </xf>
    <xf numFmtId="0" fontId="0" fillId="23" borderId="0" xfId="0" applyFont="1" applyFill="1" applyBorder="1" applyAlignment="1">
      <alignment vertical="center"/>
    </xf>
    <xf numFmtId="0" fontId="0" fillId="23" borderId="15" xfId="0" applyFill="1" applyBorder="1"/>
    <xf numFmtId="0" fontId="3" fillId="23" borderId="80" xfId="0" applyFont="1" applyFill="1" applyBorder="1" applyAlignment="1">
      <alignment horizontal="center" vertical="center" wrapText="1"/>
    </xf>
    <xf numFmtId="0" fontId="3" fillId="23" borderId="0" xfId="0" applyFont="1" applyFill="1" applyBorder="1" applyAlignment="1">
      <alignment horizontal="center" vertical="center" wrapText="1"/>
    </xf>
    <xf numFmtId="0" fontId="56" fillId="0" borderId="12" xfId="0" applyFont="1" applyBorder="1" applyAlignment="1">
      <alignment horizontal="center" vertical="center"/>
    </xf>
    <xf numFmtId="0" fontId="58" fillId="0" borderId="1" xfId="0" applyFont="1" applyFill="1" applyBorder="1" applyAlignment="1">
      <alignment horizontal="center" wrapText="1"/>
    </xf>
    <xf numFmtId="0" fontId="54" fillId="0" borderId="1" xfId="0" applyFont="1" applyBorder="1" applyAlignment="1">
      <alignment horizontal="center" wrapText="1"/>
    </xf>
    <xf numFmtId="173" fontId="47" fillId="0" borderId="0" xfId="14" applyNumberFormat="1" applyFont="1" applyFill="1" applyAlignment="1">
      <alignment horizontal="right" indent="1"/>
    </xf>
    <xf numFmtId="9" fontId="61" fillId="0" borderId="4" xfId="50" applyFont="1" applyBorder="1" applyAlignment="1">
      <alignment horizontal="center"/>
    </xf>
    <xf numFmtId="0" fontId="56" fillId="0" borderId="1" xfId="0" applyFont="1" applyBorder="1" applyAlignment="1">
      <alignment horizontal="right"/>
    </xf>
    <xf numFmtId="0" fontId="56" fillId="0" borderId="8" xfId="0" applyFont="1" applyBorder="1" applyAlignment="1">
      <alignment horizontal="right"/>
    </xf>
    <xf numFmtId="0" fontId="56" fillId="0" borderId="9" xfId="0" applyFont="1" applyBorder="1" applyAlignment="1">
      <alignment horizontal="right"/>
    </xf>
    <xf numFmtId="0" fontId="56" fillId="0" borderId="10" xfId="0" applyFont="1" applyBorder="1" applyAlignment="1">
      <alignment horizontal="right"/>
    </xf>
    <xf numFmtId="1" fontId="5" fillId="0" borderId="0" xfId="5" applyNumberFormat="1" applyFont="1"/>
    <xf numFmtId="173" fontId="5" fillId="0" borderId="0" xfId="5" applyNumberFormat="1" applyFont="1"/>
    <xf numFmtId="4" fontId="5" fillId="0" borderId="0" xfId="5" applyNumberFormat="1" applyFont="1"/>
    <xf numFmtId="0" fontId="6" fillId="25" borderId="0" xfId="5" applyFont="1" applyFill="1"/>
    <xf numFmtId="174" fontId="5" fillId="0" borderId="0" xfId="5" applyNumberFormat="1" applyFont="1"/>
    <xf numFmtId="10" fontId="6" fillId="0" borderId="0" xfId="5" applyNumberFormat="1" applyFont="1"/>
    <xf numFmtId="175" fontId="5" fillId="0" borderId="0" xfId="5" applyNumberFormat="1" applyFont="1"/>
    <xf numFmtId="0" fontId="5" fillId="0" borderId="0" xfId="5" applyFont="1" applyFill="1"/>
    <xf numFmtId="10" fontId="65" fillId="0" borderId="19" xfId="15" applyNumberFormat="1" applyFont="1" applyFill="1" applyBorder="1" applyAlignment="1" applyProtection="1">
      <alignment horizontal="center"/>
    </xf>
    <xf numFmtId="10" fontId="65" fillId="0" borderId="20" xfId="15" applyNumberFormat="1" applyFont="1" applyFill="1" applyBorder="1" applyAlignment="1" applyProtection="1">
      <alignment horizontal="center"/>
    </xf>
    <xf numFmtId="10" fontId="11" fillId="0" borderId="20" xfId="14" applyNumberFormat="1" applyFont="1" applyBorder="1" applyAlignment="1">
      <alignment horizontal="center"/>
    </xf>
    <xf numFmtId="10" fontId="11" fillId="0" borderId="21" xfId="14" applyNumberFormat="1" applyFont="1" applyBorder="1" applyAlignment="1">
      <alignment horizontal="center"/>
    </xf>
    <xf numFmtId="10" fontId="65" fillId="0" borderId="17" xfId="15" applyNumberFormat="1" applyFont="1" applyFill="1" applyBorder="1" applyAlignment="1" applyProtection="1">
      <alignment horizontal="center"/>
    </xf>
    <xf numFmtId="10" fontId="65" fillId="0" borderId="0" xfId="15" applyNumberFormat="1" applyFont="1" applyFill="1" applyBorder="1" applyAlignment="1" applyProtection="1">
      <alignment horizontal="center"/>
    </xf>
    <xf numFmtId="10" fontId="11" fillId="0" borderId="23" xfId="14" applyNumberFormat="1" applyFont="1" applyBorder="1" applyAlignment="1">
      <alignment horizontal="center"/>
    </xf>
    <xf numFmtId="10" fontId="65" fillId="0" borderId="24" xfId="15" applyNumberFormat="1" applyFont="1" applyFill="1" applyBorder="1" applyAlignment="1" applyProtection="1">
      <alignment horizontal="center"/>
    </xf>
    <xf numFmtId="10" fontId="65" fillId="0" borderId="26" xfId="15" applyNumberFormat="1" applyFont="1" applyFill="1" applyBorder="1" applyAlignment="1" applyProtection="1">
      <alignment horizontal="center"/>
    </xf>
    <xf numFmtId="10" fontId="11" fillId="0" borderId="26" xfId="14" applyNumberFormat="1" applyFont="1" applyBorder="1" applyAlignment="1">
      <alignment horizontal="center"/>
    </xf>
    <xf numFmtId="10" fontId="11" fillId="0" borderId="27" xfId="14" applyNumberFormat="1" applyFont="1" applyBorder="1" applyAlignment="1">
      <alignment horizontal="center"/>
    </xf>
    <xf numFmtId="10" fontId="65" fillId="0" borderId="21" xfId="15" applyNumberFormat="1" applyFont="1" applyFill="1" applyBorder="1" applyAlignment="1" applyProtection="1">
      <alignment horizontal="center"/>
    </xf>
    <xf numFmtId="10" fontId="65" fillId="0" borderId="23" xfId="15" applyNumberFormat="1" applyFont="1" applyFill="1" applyBorder="1" applyAlignment="1" applyProtection="1">
      <alignment horizontal="center"/>
    </xf>
    <xf numFmtId="10" fontId="65" fillId="0" borderId="27" xfId="15" applyNumberFormat="1" applyFont="1" applyFill="1" applyBorder="1" applyAlignment="1" applyProtection="1">
      <alignment horizontal="center"/>
    </xf>
    <xf numFmtId="0" fontId="66" fillId="0" borderId="16" xfId="5" applyFont="1" applyBorder="1" applyAlignment="1">
      <alignment horizontal="center" wrapText="1"/>
    </xf>
    <xf numFmtId="0" fontId="6" fillId="0" borderId="16" xfId="5" applyFont="1" applyBorder="1" applyAlignment="1">
      <alignment horizontal="center" wrapText="1"/>
    </xf>
    <xf numFmtId="0" fontId="66" fillId="0" borderId="51" xfId="5" applyFont="1" applyBorder="1" applyAlignment="1">
      <alignment horizontal="center" wrapText="1"/>
    </xf>
    <xf numFmtId="0" fontId="66" fillId="0" borderId="52" xfId="5" applyFont="1" applyBorder="1" applyAlignment="1">
      <alignment horizontal="center" wrapText="1"/>
    </xf>
    <xf numFmtId="168" fontId="5" fillId="0" borderId="28" xfId="5" applyNumberFormat="1" applyFont="1" applyBorder="1" applyAlignment="1">
      <alignment horizontal="center"/>
    </xf>
    <xf numFmtId="168" fontId="5" fillId="0" borderId="29" xfId="5" applyNumberFormat="1" applyFont="1" applyBorder="1" applyAlignment="1">
      <alignment horizontal="center"/>
    </xf>
    <xf numFmtId="168" fontId="5" fillId="0" borderId="30" xfId="5" applyNumberFormat="1" applyFont="1" applyBorder="1" applyAlignment="1">
      <alignment horizontal="center"/>
    </xf>
    <xf numFmtId="0" fontId="0" fillId="23" borderId="0" xfId="0" applyFill="1" applyAlignment="1">
      <alignment horizontal="right"/>
    </xf>
    <xf numFmtId="0" fontId="0" fillId="23" borderId="0" xfId="0" applyFill="1" applyAlignment="1">
      <alignment horizontal="left"/>
    </xf>
    <xf numFmtId="0" fontId="0" fillId="23" borderId="0" xfId="0" applyFont="1" applyFill="1" applyAlignment="1"/>
    <xf numFmtId="0" fontId="0" fillId="23" borderId="0" xfId="0" applyFill="1" applyAlignment="1">
      <alignment vertical="center"/>
    </xf>
    <xf numFmtId="0" fontId="0" fillId="23" borderId="0" xfId="0" applyFont="1" applyFill="1" applyAlignment="1">
      <alignment vertical="center"/>
    </xf>
    <xf numFmtId="0" fontId="0" fillId="0" borderId="8" xfId="0" applyBorder="1" applyAlignment="1"/>
    <xf numFmtId="0" fontId="0" fillId="0" borderId="8" xfId="0" applyFont="1" applyBorder="1" applyAlignment="1">
      <alignment wrapText="1"/>
    </xf>
    <xf numFmtId="0" fontId="0" fillId="0" borderId="9" xfId="0" applyBorder="1" applyAlignment="1"/>
    <xf numFmtId="0" fontId="0" fillId="0" borderId="10" xfId="0" applyBorder="1" applyAlignment="1"/>
    <xf numFmtId="0" fontId="0" fillId="0" borderId="10" xfId="0" applyFont="1" applyBorder="1" applyAlignment="1"/>
    <xf numFmtId="0" fontId="50" fillId="0" borderId="78" xfId="0" applyFont="1" applyBorder="1" applyAlignment="1">
      <alignment horizontal="center" vertical="center"/>
    </xf>
    <xf numFmtId="0" fontId="50" fillId="0" borderId="79" xfId="0" applyFont="1" applyBorder="1" applyAlignment="1">
      <alignment horizontal="center" vertical="center"/>
    </xf>
    <xf numFmtId="0" fontId="55" fillId="0" borderId="1" xfId="0" applyFont="1" applyBorder="1" applyAlignment="1">
      <alignment horizontal="left" vertical="center"/>
    </xf>
    <xf numFmtId="0" fontId="55" fillId="0" borderId="82" xfId="0" applyFont="1" applyBorder="1" applyAlignment="1">
      <alignment horizontal="right" vertical="center"/>
    </xf>
    <xf numFmtId="0" fontId="62" fillId="0" borderId="8" xfId="0" applyFont="1" applyBorder="1" applyAlignment="1">
      <alignment horizontal="right"/>
    </xf>
    <xf numFmtId="0" fontId="62" fillId="0" borderId="10" xfId="0" applyFont="1" applyBorder="1" applyAlignment="1">
      <alignment horizontal="right"/>
    </xf>
    <xf numFmtId="0" fontId="61" fillId="0" borderId="82" xfId="0" applyFont="1" applyBorder="1" applyAlignment="1">
      <alignment horizontal="right" vertical="center"/>
    </xf>
    <xf numFmtId="0" fontId="61" fillId="0" borderId="86" xfId="0" applyFont="1" applyBorder="1" applyAlignment="1">
      <alignment horizontal="right" vertical="center"/>
    </xf>
    <xf numFmtId="0" fontId="60" fillId="0" borderId="11" xfId="0" applyFont="1" applyBorder="1" applyAlignment="1">
      <alignment horizontal="center"/>
    </xf>
    <xf numFmtId="0" fontId="60" fillId="0" borderId="12" xfId="0" applyFont="1" applyBorder="1" applyAlignment="1">
      <alignment horizontal="center"/>
    </xf>
    <xf numFmtId="0" fontId="59" fillId="0" borderId="1" xfId="0" applyFont="1" applyBorder="1" applyAlignment="1">
      <alignment horizontal="left" vertical="center"/>
    </xf>
    <xf numFmtId="0" fontId="59" fillId="0" borderId="82" xfId="0" applyFont="1" applyBorder="1" applyAlignment="1">
      <alignment horizontal="right" vertical="center"/>
    </xf>
    <xf numFmtId="0" fontId="57" fillId="0" borderId="1" xfId="0" applyFont="1" applyBorder="1" applyAlignment="1">
      <alignment horizontal="left" vertical="center"/>
    </xf>
    <xf numFmtId="0" fontId="57" fillId="0" borderId="82" xfId="0" applyFont="1" applyBorder="1" applyAlignment="1">
      <alignment horizontal="right" vertical="center"/>
    </xf>
    <xf numFmtId="0" fontId="60" fillId="0" borderId="14" xfId="0" applyFont="1" applyBorder="1" applyAlignment="1">
      <alignment horizontal="center"/>
    </xf>
    <xf numFmtId="0" fontId="62" fillId="0" borderId="2" xfId="0" applyFont="1" applyBorder="1" applyAlignment="1">
      <alignment horizontal="center"/>
    </xf>
    <xf numFmtId="0" fontId="62" fillId="0" borderId="3" xfId="0" applyFont="1" applyBorder="1" applyAlignment="1">
      <alignment horizontal="center"/>
    </xf>
    <xf numFmtId="0" fontId="59" fillId="0" borderId="1" xfId="0" applyFont="1" applyBorder="1" applyAlignment="1">
      <alignment vertical="center"/>
    </xf>
    <xf numFmtId="0" fontId="61" fillId="0" borderId="1" xfId="0" applyFont="1" applyBorder="1" applyAlignment="1">
      <alignment vertical="center"/>
    </xf>
    <xf numFmtId="0" fontId="61" fillId="0" borderId="87" xfId="0" applyFont="1" applyBorder="1" applyAlignment="1">
      <alignment vertical="center"/>
    </xf>
    <xf numFmtId="0" fontId="61" fillId="0" borderId="1" xfId="0" applyFont="1" applyBorder="1" applyAlignment="1">
      <alignment horizontal="left" vertical="center"/>
    </xf>
    <xf numFmtId="0" fontId="61" fillId="0" borderId="87" xfId="0" applyFont="1" applyBorder="1" applyAlignment="1">
      <alignment horizontal="left" vertical="center"/>
    </xf>
    <xf numFmtId="0" fontId="51" fillId="0" borderId="1" xfId="0" applyFont="1" applyBorder="1" applyAlignment="1">
      <alignment horizontal="left" vertical="center" wrapText="1"/>
    </xf>
    <xf numFmtId="0" fontId="51" fillId="0" borderId="1" xfId="0" applyFont="1" applyBorder="1" applyAlignment="1">
      <alignment horizontal="left" vertical="center"/>
    </xf>
    <xf numFmtId="0" fontId="51" fillId="0" borderId="82" xfId="0" applyFont="1" applyBorder="1" applyAlignment="1">
      <alignment horizontal="right" vertical="center"/>
    </xf>
    <xf numFmtId="0" fontId="53" fillId="0" borderId="1" xfId="0" applyFont="1" applyBorder="1" applyAlignment="1">
      <alignment horizontal="left" vertical="center"/>
    </xf>
    <xf numFmtId="0" fontId="53" fillId="0" borderId="82" xfId="0" applyFont="1" applyBorder="1" applyAlignment="1">
      <alignment horizontal="right" vertical="center"/>
    </xf>
    <xf numFmtId="0" fontId="27" fillId="0" borderId="39" xfId="14" applyFont="1" applyFill="1" applyBorder="1" applyAlignment="1">
      <alignment horizontal="center" vertical="center" wrapText="1"/>
    </xf>
    <xf numFmtId="0" fontId="25" fillId="0" borderId="34" xfId="14" applyBorder="1" applyAlignment="1">
      <alignment horizontal="center"/>
    </xf>
    <xf numFmtId="0" fontId="25" fillId="0" borderId="35" xfId="14" applyBorder="1" applyAlignment="1">
      <alignment horizontal="center"/>
    </xf>
    <xf numFmtId="0" fontId="25" fillId="0" borderId="36" xfId="14" applyFill="1" applyBorder="1" applyAlignment="1">
      <alignment vertical="center" wrapText="1"/>
    </xf>
    <xf numFmtId="0" fontId="25" fillId="0" borderId="37" xfId="14" applyFill="1" applyBorder="1" applyAlignment="1">
      <alignment horizontal="center" vertical="center" wrapText="1"/>
    </xf>
    <xf numFmtId="0" fontId="26" fillId="0" borderId="38" xfId="14" applyFont="1" applyFill="1" applyBorder="1" applyAlignment="1">
      <alignment horizontal="center" vertical="center" wrapText="1"/>
    </xf>
    <xf numFmtId="0" fontId="26" fillId="0" borderId="39" xfId="14" applyFont="1" applyFill="1" applyBorder="1" applyAlignment="1">
      <alignment horizontal="center" vertical="center" wrapText="1"/>
    </xf>
    <xf numFmtId="0" fontId="25" fillId="0" borderId="39" xfId="14" applyFill="1" applyBorder="1" applyAlignment="1">
      <alignment vertical="center" wrapText="1"/>
    </xf>
    <xf numFmtId="0" fontId="26" fillId="0" borderId="40" xfId="14" applyFont="1" applyFill="1" applyBorder="1" applyAlignment="1">
      <alignment horizontal="center" vertical="center" wrapText="1"/>
    </xf>
    <xf numFmtId="0" fontId="27" fillId="0" borderId="40" xfId="14" applyFont="1" applyFill="1" applyBorder="1" applyAlignment="1">
      <alignment horizontal="center" vertical="center" wrapText="1"/>
    </xf>
    <xf numFmtId="0" fontId="29" fillId="0" borderId="43" xfId="14" applyFont="1" applyFill="1" applyBorder="1" applyAlignment="1">
      <alignment horizontal="center" vertical="center" wrapText="1"/>
    </xf>
    <xf numFmtId="0" fontId="29" fillId="0" borderId="44" xfId="14" applyFont="1" applyFill="1" applyBorder="1" applyAlignment="1">
      <alignment horizontal="center" vertical="center" wrapText="1"/>
    </xf>
    <xf numFmtId="0" fontId="29" fillId="0" borderId="45" xfId="14" applyFont="1" applyFill="1" applyBorder="1" applyAlignment="1">
      <alignment horizontal="center" vertical="center" wrapText="1"/>
    </xf>
    <xf numFmtId="0" fontId="26" fillId="0" borderId="41" xfId="14" applyFont="1" applyFill="1" applyBorder="1" applyAlignment="1">
      <alignment vertical="center" wrapText="1"/>
    </xf>
    <xf numFmtId="0" fontId="29" fillId="0" borderId="42" xfId="14" applyFont="1" applyFill="1" applyBorder="1" applyAlignment="1">
      <alignment horizontal="center" vertical="center" wrapText="1"/>
    </xf>
    <xf numFmtId="0" fontId="29" fillId="0" borderId="46" xfId="14" applyFont="1" applyFill="1" applyBorder="1" applyAlignment="1">
      <alignment horizontal="center" vertical="center" wrapText="1"/>
    </xf>
    <xf numFmtId="0" fontId="29" fillId="0" borderId="47" xfId="14" applyFont="1" applyFill="1" applyBorder="1" applyAlignment="1">
      <alignment horizontal="center" vertical="center" wrapText="1"/>
    </xf>
    <xf numFmtId="0" fontId="25" fillId="0" borderId="0" xfId="14" applyFont="1" applyBorder="1" applyAlignment="1">
      <alignment horizontal="center"/>
    </xf>
    <xf numFmtId="0" fontId="10" fillId="0" borderId="16" xfId="14" applyFont="1" applyBorder="1" applyAlignment="1">
      <alignment horizontal="center"/>
    </xf>
    <xf numFmtId="0" fontId="7" fillId="0" borderId="16" xfId="5" applyFont="1" applyFill="1" applyBorder="1" applyAlignment="1">
      <alignment horizontal="center" vertical="center"/>
    </xf>
    <xf numFmtId="0" fontId="7" fillId="0" borderId="16" xfId="5" applyFont="1" applyBorder="1" applyAlignment="1">
      <alignment horizontal="center" vertical="center"/>
    </xf>
    <xf numFmtId="38" fontId="8" fillId="0" borderId="0" xfId="39" applyFont="1" applyAlignment="1">
      <alignment horizontal="center" vertical="center"/>
    </xf>
    <xf numFmtId="0" fontId="11" fillId="16" borderId="16" xfId="14" applyFont="1" applyFill="1" applyBorder="1" applyAlignment="1">
      <alignment horizontal="center" vertical="center"/>
    </xf>
    <xf numFmtId="0" fontId="11" fillId="9" borderId="16" xfId="14" applyFont="1" applyFill="1" applyBorder="1" applyAlignment="1">
      <alignment horizontal="center" vertical="center"/>
    </xf>
    <xf numFmtId="0" fontId="11" fillId="15" borderId="16" xfId="14" applyFont="1" applyFill="1" applyBorder="1" applyAlignment="1">
      <alignment horizontal="center" vertical="center"/>
    </xf>
    <xf numFmtId="0" fontId="11" fillId="17" borderId="16" xfId="14" applyFont="1" applyFill="1" applyBorder="1" applyAlignment="1">
      <alignment horizontal="center" vertical="center"/>
    </xf>
    <xf numFmtId="0" fontId="11" fillId="18" borderId="16" xfId="14" applyFont="1" applyFill="1" applyBorder="1" applyAlignment="1">
      <alignment horizontal="center" vertical="center"/>
    </xf>
    <xf numFmtId="169" fontId="40" fillId="0" borderId="18" xfId="14" applyNumberFormat="1" applyFont="1" applyFill="1" applyBorder="1" applyAlignment="1">
      <alignment horizontal="center" vertical="center" wrapText="1"/>
    </xf>
    <xf numFmtId="0" fontId="43" fillId="0" borderId="59" xfId="14" applyFont="1" applyFill="1" applyBorder="1" applyAlignment="1">
      <alignment horizontal="center" vertical="center" wrapText="1"/>
    </xf>
    <xf numFmtId="0" fontId="43" fillId="0" borderId="58" xfId="14" applyFont="1" applyFill="1" applyBorder="1" applyAlignment="1">
      <alignment horizontal="center" vertical="center" wrapText="1"/>
    </xf>
    <xf numFmtId="0" fontId="43" fillId="0" borderId="64" xfId="14" applyFont="1" applyFill="1" applyBorder="1" applyAlignment="1">
      <alignment horizontal="center" vertical="center" wrapText="1"/>
    </xf>
    <xf numFmtId="0" fontId="43" fillId="0" borderId="65" xfId="14" applyFont="1" applyFill="1" applyBorder="1" applyAlignment="1">
      <alignment horizontal="center" vertical="center" wrapText="1"/>
    </xf>
    <xf numFmtId="0" fontId="9" fillId="21" borderId="16" xfId="14" applyFont="1" applyFill="1" applyBorder="1" applyAlignment="1">
      <alignment horizontal="center" vertical="center"/>
    </xf>
    <xf numFmtId="0" fontId="9" fillId="20" borderId="16" xfId="14" applyFont="1" applyFill="1" applyBorder="1" applyAlignment="1">
      <alignment horizontal="center" vertical="center"/>
    </xf>
    <xf numFmtId="0" fontId="9" fillId="22" borderId="16" xfId="14" applyFont="1" applyFill="1" applyBorder="1" applyAlignment="1">
      <alignment horizontal="center" vertical="center"/>
    </xf>
    <xf numFmtId="0" fontId="9" fillId="13" borderId="16" xfId="14" applyFont="1" applyFill="1" applyBorder="1" applyAlignment="1">
      <alignment horizontal="center" vertical="center"/>
    </xf>
    <xf numFmtId="0" fontId="9" fillId="19" borderId="16" xfId="14" applyFont="1" applyFill="1" applyBorder="1" applyAlignment="1">
      <alignment horizontal="center" vertical="center"/>
    </xf>
    <xf numFmtId="0" fontId="11" fillId="0" borderId="4" xfId="14" applyFont="1" applyBorder="1"/>
    <xf numFmtId="0" fontId="11" fillId="0" borderId="75" xfId="14" applyFont="1" applyBorder="1"/>
    <xf numFmtId="0" fontId="11" fillId="0" borderId="4" xfId="14" applyFont="1" applyBorder="1" applyAlignment="1">
      <alignment horizontal="right"/>
    </xf>
    <xf numFmtId="0" fontId="11" fillId="0" borderId="5" xfId="14" applyFont="1" applyBorder="1"/>
    <xf numFmtId="0" fontId="11" fillId="0" borderId="75" xfId="14" applyFont="1" applyFill="1" applyBorder="1"/>
    <xf numFmtId="0" fontId="11" fillId="0" borderId="6" xfId="14" applyFont="1" applyBorder="1"/>
    <xf numFmtId="0" fontId="11" fillId="0" borderId="76" xfId="14" applyFont="1" applyFill="1" applyBorder="1"/>
    <xf numFmtId="0" fontId="11" fillId="0" borderId="9" xfId="14" applyFont="1" applyBorder="1"/>
    <xf numFmtId="0" fontId="11" fillId="0" borderId="10" xfId="14" applyFont="1" applyBorder="1"/>
    <xf numFmtId="0" fontId="9" fillId="0" borderId="92" xfId="14" applyFont="1" applyBorder="1" applyAlignment="1">
      <alignment horizontal="center" wrapText="1"/>
    </xf>
    <xf numFmtId="0" fontId="5" fillId="0" borderId="0" xfId="5" applyFont="1" applyFill="1" applyAlignment="1">
      <alignment horizontal="center"/>
    </xf>
    <xf numFmtId="2" fontId="5" fillId="0" borderId="0" xfId="5" applyNumberFormat="1" applyFont="1" applyFill="1" applyAlignment="1">
      <alignment horizontal="center"/>
    </xf>
    <xf numFmtId="0" fontId="6" fillId="0" borderId="0" xfId="5" applyFont="1" applyFill="1"/>
    <xf numFmtId="0" fontId="5" fillId="0" borderId="4" xfId="5" applyFont="1" applyFill="1" applyBorder="1" applyAlignment="1">
      <alignment horizontal="right"/>
    </xf>
    <xf numFmtId="0" fontId="5" fillId="0" borderId="0" xfId="5" applyFont="1" applyFill="1" applyBorder="1" applyAlignment="1">
      <alignment horizontal="right"/>
    </xf>
    <xf numFmtId="0" fontId="5" fillId="0" borderId="5" xfId="5" applyFont="1" applyFill="1" applyBorder="1" applyAlignment="1">
      <alignment horizontal="right"/>
    </xf>
    <xf numFmtId="2" fontId="5" fillId="0" borderId="4" xfId="5" applyNumberFormat="1" applyFont="1" applyFill="1" applyBorder="1"/>
    <xf numFmtId="2" fontId="5" fillId="0" borderId="0" xfId="5" applyNumberFormat="1" applyFont="1" applyFill="1" applyBorder="1"/>
    <xf numFmtId="2" fontId="5" fillId="0" borderId="5" xfId="5" applyNumberFormat="1" applyFont="1" applyFill="1" applyBorder="1"/>
    <xf numFmtId="2" fontId="5" fillId="0" borderId="6" xfId="5" applyNumberFormat="1" applyFont="1" applyFill="1" applyBorder="1"/>
    <xf numFmtId="2" fontId="5" fillId="0" borderId="13" xfId="5" applyNumberFormat="1" applyFont="1" applyFill="1" applyBorder="1"/>
    <xf numFmtId="2" fontId="5" fillId="0" borderId="7" xfId="5" applyNumberFormat="1" applyFont="1" applyFill="1" applyBorder="1"/>
    <xf numFmtId="10" fontId="5" fillId="0" borderId="4" xfId="5" applyNumberFormat="1" applyFont="1" applyFill="1" applyBorder="1"/>
    <xf numFmtId="10" fontId="5" fillId="0" borderId="0" xfId="5" applyNumberFormat="1" applyFont="1" applyFill="1" applyBorder="1"/>
    <xf numFmtId="10" fontId="5" fillId="0" borderId="5" xfId="5" applyNumberFormat="1" applyFont="1" applyFill="1" applyBorder="1"/>
    <xf numFmtId="10" fontId="5" fillId="0" borderId="6" xfId="5" applyNumberFormat="1" applyFont="1" applyFill="1" applyBorder="1"/>
    <xf numFmtId="10" fontId="5" fillId="0" borderId="13" xfId="5" applyNumberFormat="1" applyFont="1" applyFill="1" applyBorder="1"/>
    <xf numFmtId="10" fontId="5" fillId="0" borderId="7" xfId="5" applyNumberFormat="1" applyFont="1" applyFill="1" applyBorder="1"/>
    <xf numFmtId="0" fontId="17" fillId="0" borderId="11" xfId="5" applyFont="1" applyFill="1" applyBorder="1"/>
    <xf numFmtId="0" fontId="17" fillId="0" borderId="14" xfId="5" applyFont="1" applyFill="1" applyBorder="1"/>
    <xf numFmtId="0" fontId="17" fillId="0" borderId="12" xfId="5" applyFont="1" applyFill="1" applyBorder="1"/>
    <xf numFmtId="0" fontId="11" fillId="0" borderId="0" xfId="14" applyFont="1" applyFill="1" applyAlignment="1">
      <alignment horizontal="right"/>
    </xf>
    <xf numFmtId="0" fontId="9" fillId="0" borderId="0" xfId="14" applyFont="1" applyFill="1" applyAlignment="1">
      <alignment horizontal="right"/>
    </xf>
    <xf numFmtId="10" fontId="9" fillId="0" borderId="0" xfId="14" applyNumberFormat="1" applyFont="1" applyFill="1"/>
    <xf numFmtId="0" fontId="10" fillId="0" borderId="19" xfId="14" applyFont="1" applyFill="1" applyBorder="1"/>
    <xf numFmtId="0" fontId="10" fillId="0" borderId="20" xfId="14" applyFont="1" applyFill="1" applyBorder="1"/>
    <xf numFmtId="0" fontId="25" fillId="0" borderId="21" xfId="14" applyFill="1" applyBorder="1"/>
    <xf numFmtId="0" fontId="25" fillId="0" borderId="17" xfId="14" applyFill="1" applyBorder="1"/>
    <xf numFmtId="0" fontId="25" fillId="0" borderId="23" xfId="14" applyFill="1" applyBorder="1"/>
    <xf numFmtId="0" fontId="25" fillId="0" borderId="24" xfId="14" applyFill="1" applyBorder="1"/>
    <xf numFmtId="0" fontId="25" fillId="0" borderId="26" xfId="14" applyFill="1" applyBorder="1"/>
    <xf numFmtId="0" fontId="25" fillId="0" borderId="27" xfId="14" applyFill="1" applyBorder="1"/>
    <xf numFmtId="0" fontId="29" fillId="14" borderId="43" xfId="14" applyFont="1" applyFill="1" applyBorder="1" applyAlignment="1">
      <alignment horizontal="center" vertical="center" wrapText="1"/>
    </xf>
    <xf numFmtId="0" fontId="29" fillId="14" borderId="45" xfId="14" applyFont="1" applyFill="1" applyBorder="1" applyAlignment="1">
      <alignment horizontal="center" vertical="center" wrapText="1"/>
    </xf>
    <xf numFmtId="0" fontId="29" fillId="14" borderId="47" xfId="14" applyFont="1" applyFill="1" applyBorder="1" applyAlignment="1">
      <alignment horizontal="center" vertical="center" wrapText="1"/>
    </xf>
    <xf numFmtId="0" fontId="25" fillId="14" borderId="0" xfId="14" applyFill="1" applyAlignment="1">
      <alignment horizontal="center"/>
    </xf>
    <xf numFmtId="4" fontId="9" fillId="14" borderId="52" xfId="14" applyNumberFormat="1" applyFont="1" applyFill="1" applyBorder="1" applyAlignment="1">
      <alignment horizontal="center" wrapText="1"/>
    </xf>
    <xf numFmtId="0" fontId="9" fillId="14" borderId="18" xfId="14" applyFont="1" applyFill="1" applyBorder="1" applyAlignment="1">
      <alignment horizontal="center"/>
    </xf>
    <xf numFmtId="0" fontId="9" fillId="14" borderId="22" xfId="14" applyFont="1" applyFill="1" applyBorder="1" applyAlignment="1">
      <alignment horizontal="center"/>
    </xf>
    <xf numFmtId="0" fontId="11" fillId="14" borderId="22" xfId="14" applyFont="1" applyFill="1" applyBorder="1" applyAlignment="1">
      <alignment horizontal="center"/>
    </xf>
    <xf numFmtId="0" fontId="25" fillId="14" borderId="29" xfId="14" applyFill="1" applyBorder="1" applyAlignment="1">
      <alignment horizontal="center"/>
    </xf>
    <xf numFmtId="0" fontId="10" fillId="14" borderId="30" xfId="14" applyFont="1" applyFill="1" applyBorder="1" applyAlignment="1">
      <alignment horizontal="center"/>
    </xf>
    <xf numFmtId="165" fontId="9" fillId="14" borderId="52" xfId="14" applyNumberFormat="1" applyFont="1" applyFill="1" applyBorder="1" applyAlignment="1">
      <alignment horizontal="center" wrapText="1"/>
    </xf>
    <xf numFmtId="165" fontId="9" fillId="14" borderId="29" xfId="14" applyNumberFormat="1" applyFont="1" applyFill="1" applyBorder="1" applyAlignment="1">
      <alignment horizontal="right"/>
    </xf>
    <xf numFmtId="165" fontId="11" fillId="14" borderId="29" xfId="14" applyNumberFormat="1" applyFont="1" applyFill="1" applyBorder="1" applyAlignment="1">
      <alignment horizontal="right"/>
    </xf>
    <xf numFmtId="0" fontId="25" fillId="14" borderId="29" xfId="14" applyFill="1" applyBorder="1"/>
    <xf numFmtId="165" fontId="9" fillId="14" borderId="30" xfId="14" applyNumberFormat="1" applyFont="1" applyFill="1" applyBorder="1" applyAlignment="1">
      <alignment horizontal="right"/>
    </xf>
    <xf numFmtId="164" fontId="9" fillId="14" borderId="52" xfId="14" applyNumberFormat="1" applyFont="1" applyFill="1" applyBorder="1" applyAlignment="1">
      <alignment horizontal="center" wrapText="1"/>
    </xf>
    <xf numFmtId="164" fontId="9" fillId="14" borderId="0" xfId="14" applyNumberFormat="1" applyFont="1" applyFill="1" applyBorder="1"/>
    <xf numFmtId="164" fontId="11" fillId="14" borderId="0" xfId="14" applyNumberFormat="1" applyFont="1" applyFill="1" applyBorder="1"/>
    <xf numFmtId="0" fontId="25" fillId="14" borderId="0" xfId="14" applyFill="1"/>
    <xf numFmtId="164" fontId="11" fillId="14" borderId="0" xfId="14" applyNumberFormat="1" applyFont="1" applyFill="1"/>
    <xf numFmtId="0" fontId="10" fillId="14" borderId="30" xfId="14" applyFont="1" applyFill="1" applyBorder="1"/>
    <xf numFmtId="164" fontId="9" fillId="14" borderId="26" xfId="14" applyNumberFormat="1" applyFont="1" applyFill="1" applyBorder="1"/>
    <xf numFmtId="10" fontId="9" fillId="14" borderId="0" xfId="14" applyNumberFormat="1" applyFont="1" applyFill="1"/>
    <xf numFmtId="10" fontId="11" fillId="14" borderId="0" xfId="14" applyNumberFormat="1" applyFont="1" applyFill="1"/>
    <xf numFmtId="0" fontId="11" fillId="14" borderId="0" xfId="14" applyFont="1" applyFill="1" applyAlignment="1">
      <alignment horizontal="right"/>
    </xf>
    <xf numFmtId="0" fontId="25" fillId="0" borderId="0" xfId="14" applyAlignment="1">
      <alignment horizontal="center"/>
    </xf>
    <xf numFmtId="0" fontId="10" fillId="0" borderId="0" xfId="14" applyFont="1" applyAlignment="1">
      <alignment horizontal="center" wrapText="1"/>
    </xf>
    <xf numFmtId="0" fontId="10" fillId="14" borderId="0" xfId="14" applyFont="1" applyFill="1" applyAlignment="1">
      <alignment horizontal="center" wrapText="1"/>
    </xf>
    <xf numFmtId="0" fontId="25" fillId="14" borderId="0" xfId="14" applyFont="1" applyFill="1"/>
    <xf numFmtId="0" fontId="10" fillId="14" borderId="0" xfId="14" applyFont="1" applyFill="1" applyAlignment="1">
      <alignment horizontal="center"/>
    </xf>
    <xf numFmtId="0" fontId="10" fillId="14" borderId="0" xfId="14" applyFont="1" applyFill="1" applyAlignment="1">
      <alignment horizontal="right"/>
    </xf>
    <xf numFmtId="0" fontId="10" fillId="14" borderId="0" xfId="14" applyFont="1" applyFill="1"/>
    <xf numFmtId="0" fontId="25" fillId="14" borderId="0" xfId="14" applyFont="1" applyFill="1" applyAlignment="1">
      <alignment horizontal="right"/>
    </xf>
    <xf numFmtId="167" fontId="25" fillId="14" borderId="0" xfId="14" applyNumberFormat="1" applyFont="1" applyFill="1" applyAlignment="1">
      <alignment horizontal="right"/>
    </xf>
    <xf numFmtId="0" fontId="6" fillId="0" borderId="11" xfId="5" applyFont="1" applyFill="1" applyBorder="1" applyAlignment="1">
      <alignment horizontal="center"/>
    </xf>
    <xf numFmtId="0" fontId="6" fillId="0" borderId="14" xfId="5" applyFont="1" applyFill="1" applyBorder="1" applyAlignment="1">
      <alignment horizontal="center"/>
    </xf>
    <xf numFmtId="0" fontId="6" fillId="0" borderId="12" xfId="5" applyFont="1" applyFill="1" applyBorder="1" applyAlignment="1">
      <alignment horizontal="center"/>
    </xf>
    <xf numFmtId="0" fontId="16" fillId="0" borderId="0" xfId="5" applyFont="1" applyFill="1" applyAlignment="1">
      <alignment horizontal="right"/>
    </xf>
    <xf numFmtId="0" fontId="6" fillId="14" borderId="0" xfId="5" applyFont="1" applyFill="1" applyAlignment="1">
      <alignment horizontal="center"/>
    </xf>
    <xf numFmtId="0" fontId="6" fillId="14" borderId="11" xfId="5" applyFont="1" applyFill="1" applyBorder="1" applyAlignment="1">
      <alignment horizontal="center"/>
    </xf>
    <xf numFmtId="0" fontId="6" fillId="14" borderId="14" xfId="5" applyFont="1" applyFill="1" applyBorder="1" applyAlignment="1">
      <alignment horizontal="center"/>
    </xf>
    <xf numFmtId="0" fontId="6" fillId="14" borderId="12" xfId="5" applyFont="1" applyFill="1" applyBorder="1" applyAlignment="1">
      <alignment horizontal="center"/>
    </xf>
    <xf numFmtId="0" fontId="6" fillId="14" borderId="2" xfId="5" applyFont="1" applyFill="1" applyBorder="1"/>
    <xf numFmtId="0" fontId="6" fillId="14" borderId="15" xfId="5" applyFont="1" applyFill="1" applyBorder="1"/>
    <xf numFmtId="0" fontId="6" fillId="14" borderId="3" xfId="5" applyFont="1" applyFill="1" applyBorder="1"/>
    <xf numFmtId="0" fontId="5" fillId="14" borderId="4" xfId="5" applyFont="1" applyFill="1" applyBorder="1"/>
    <xf numFmtId="0" fontId="5" fillId="14" borderId="0" xfId="5" applyFont="1" applyFill="1" applyBorder="1"/>
    <xf numFmtId="0" fontId="5" fillId="14" borderId="5" xfId="5" applyFont="1" applyFill="1" applyBorder="1"/>
    <xf numFmtId="0" fontId="5" fillId="14" borderId="6" xfId="5" applyFont="1" applyFill="1" applyBorder="1"/>
    <xf numFmtId="0" fontId="5" fillId="14" borderId="13" xfId="5" applyFont="1" applyFill="1" applyBorder="1"/>
    <xf numFmtId="0" fontId="5" fillId="14" borderId="7" xfId="5" applyFont="1" applyFill="1" applyBorder="1"/>
    <xf numFmtId="0" fontId="6" fillId="14" borderId="0" xfId="5" applyFont="1" applyFill="1" applyAlignment="1">
      <alignment horizontal="right" wrapText="1"/>
    </xf>
    <xf numFmtId="0" fontId="5" fillId="14" borderId="0" xfId="5" applyFont="1" applyFill="1"/>
    <xf numFmtId="2" fontId="5" fillId="14" borderId="0" xfId="5" applyNumberFormat="1" applyFont="1" applyFill="1"/>
    <xf numFmtId="0" fontId="24" fillId="0" borderId="0" xfId="5" applyFont="1" applyFill="1"/>
    <xf numFmtId="10" fontId="5" fillId="0" borderId="26" xfId="5" applyNumberFormat="1" applyFont="1" applyFill="1" applyBorder="1" applyAlignment="1">
      <alignment horizontal="center"/>
    </xf>
    <xf numFmtId="10" fontId="5" fillId="0" borderId="26" xfId="5" applyNumberFormat="1" applyFont="1" applyFill="1" applyBorder="1"/>
    <xf numFmtId="10" fontId="5" fillId="0" borderId="27" xfId="5" applyNumberFormat="1" applyFont="1" applyFill="1" applyBorder="1"/>
    <xf numFmtId="10" fontId="5" fillId="0" borderId="24" xfId="5" applyNumberFormat="1" applyFont="1" applyFill="1" applyBorder="1"/>
    <xf numFmtId="0" fontId="5" fillId="0" borderId="17" xfId="5" applyFont="1" applyFill="1" applyBorder="1" applyAlignment="1">
      <alignment horizontal="center"/>
    </xf>
    <xf numFmtId="0" fontId="5" fillId="0" borderId="23" xfId="5" applyFont="1" applyFill="1" applyBorder="1"/>
    <xf numFmtId="0" fontId="5" fillId="0" borderId="17" xfId="5" applyFont="1" applyFill="1" applyBorder="1"/>
    <xf numFmtId="10" fontId="5" fillId="0" borderId="17" xfId="5" applyNumberFormat="1" applyFont="1" applyFill="1" applyBorder="1" applyAlignment="1">
      <alignment horizontal="center"/>
    </xf>
    <xf numFmtId="0" fontId="6" fillId="0" borderId="11" xfId="5" applyFont="1" applyFill="1" applyBorder="1" applyAlignment="1">
      <alignment horizontal="center"/>
    </xf>
    <xf numFmtId="0" fontId="6" fillId="0" borderId="14" xfId="5" applyFont="1" applyFill="1" applyBorder="1" applyAlignment="1">
      <alignment horizontal="center"/>
    </xf>
    <xf numFmtId="0" fontId="6" fillId="0" borderId="12" xfId="5" applyFont="1" applyFill="1" applyBorder="1" applyAlignment="1">
      <alignment horizontal="center"/>
    </xf>
    <xf numFmtId="10" fontId="5" fillId="0" borderId="93" xfId="5" applyNumberFormat="1" applyFont="1" applyFill="1" applyBorder="1" applyAlignment="1">
      <alignment horizontal="center"/>
    </xf>
    <xf numFmtId="10" fontId="5" fillId="0" borderId="94" xfId="5" applyNumberFormat="1" applyFont="1" applyFill="1" applyBorder="1" applyAlignment="1">
      <alignment horizontal="center"/>
    </xf>
    <xf numFmtId="10" fontId="5" fillId="0" borderId="94" xfId="5" applyNumberFormat="1" applyFont="1" applyFill="1" applyBorder="1"/>
    <xf numFmtId="10" fontId="5" fillId="0" borderId="95" xfId="5" applyNumberFormat="1" applyFont="1" applyFill="1" applyBorder="1"/>
    <xf numFmtId="10" fontId="5" fillId="0" borderId="96" xfId="5" applyNumberFormat="1" applyFont="1" applyFill="1" applyBorder="1" applyAlignment="1">
      <alignment horizontal="center"/>
    </xf>
    <xf numFmtId="10" fontId="5" fillId="0" borderId="97" xfId="5" applyNumberFormat="1" applyFont="1" applyFill="1" applyBorder="1"/>
    <xf numFmtId="10" fontId="5" fillId="0" borderId="6" xfId="5" applyNumberFormat="1" applyFont="1" applyFill="1" applyBorder="1" applyAlignment="1">
      <alignment horizontal="center"/>
    </xf>
    <xf numFmtId="10" fontId="5" fillId="0" borderId="13" xfId="5" applyNumberFormat="1" applyFont="1" applyFill="1" applyBorder="1" applyAlignment="1">
      <alignment horizontal="center"/>
    </xf>
    <xf numFmtId="10" fontId="5" fillId="0" borderId="93" xfId="5" applyNumberFormat="1" applyFont="1" applyFill="1" applyBorder="1"/>
    <xf numFmtId="10" fontId="5" fillId="0" borderId="96" xfId="5" applyNumberFormat="1" applyFont="1" applyFill="1" applyBorder="1"/>
    <xf numFmtId="10" fontId="5" fillId="0" borderId="98" xfId="5" applyNumberFormat="1" applyFont="1" applyFill="1" applyBorder="1"/>
    <xf numFmtId="10" fontId="5" fillId="0" borderId="99" xfId="5" applyNumberFormat="1" applyFont="1" applyFill="1" applyBorder="1"/>
    <xf numFmtId="10" fontId="5" fillId="0" borderId="100" xfId="5" applyNumberFormat="1" applyFont="1" applyFill="1" applyBorder="1"/>
    <xf numFmtId="2" fontId="8" fillId="14" borderId="0" xfId="39" applyNumberFormat="1" applyFont="1" applyFill="1" applyBorder="1"/>
    <xf numFmtId="3" fontId="8" fillId="14" borderId="0" xfId="39" applyNumberFormat="1" applyFont="1" applyFill="1" applyBorder="1"/>
    <xf numFmtId="4" fontId="11" fillId="14" borderId="0" xfId="39" applyNumberFormat="1" applyFont="1" applyFill="1" applyBorder="1"/>
    <xf numFmtId="4" fontId="8" fillId="14" borderId="0" xfId="39" applyNumberFormat="1" applyFont="1" applyFill="1" applyBorder="1"/>
    <xf numFmtId="38" fontId="8" fillId="0" borderId="0" xfId="39" applyFont="1" applyFill="1"/>
    <xf numFmtId="38" fontId="8" fillId="0" borderId="0" xfId="39" applyNumberFormat="1" applyFont="1" applyFill="1"/>
    <xf numFmtId="1" fontId="8" fillId="0" borderId="0" xfId="39" applyNumberFormat="1" applyFont="1" applyFill="1"/>
    <xf numFmtId="3" fontId="8" fillId="0" borderId="0" xfId="39" applyNumberFormat="1" applyFont="1" applyFill="1"/>
    <xf numFmtId="38" fontId="11" fillId="0" borderId="2" xfId="39" applyFont="1" applyBorder="1" applyAlignment="1">
      <alignment horizontal="center"/>
    </xf>
    <xf numFmtId="38" fontId="11" fillId="0" borderId="15" xfId="39" applyFont="1" applyBorder="1"/>
    <xf numFmtId="4" fontId="34" fillId="14" borderId="15" xfId="39" applyNumberFormat="1" applyFont="1" applyFill="1" applyBorder="1" applyAlignment="1">
      <alignment horizontal="center" vertical="center"/>
    </xf>
    <xf numFmtId="38" fontId="11" fillId="0" borderId="15" xfId="39" applyFont="1" applyFill="1" applyBorder="1" applyAlignment="1">
      <alignment horizontal="center"/>
    </xf>
    <xf numFmtId="38" fontId="7" fillId="0" borderId="3" xfId="39" applyFont="1" applyBorder="1" applyAlignment="1">
      <alignment horizontal="center"/>
    </xf>
    <xf numFmtId="3" fontId="8" fillId="14" borderId="4" xfId="39" applyNumberFormat="1" applyFont="1" applyFill="1" applyBorder="1"/>
    <xf numFmtId="4" fontId="8" fillId="0" borderId="5" xfId="39" applyNumberFormat="1" applyFont="1" applyBorder="1"/>
    <xf numFmtId="3" fontId="8" fillId="14" borderId="6" xfId="39" applyNumberFormat="1" applyFont="1" applyFill="1" applyBorder="1"/>
    <xf numFmtId="3" fontId="8" fillId="14" borderId="13" xfId="39" applyNumberFormat="1" applyFont="1" applyFill="1" applyBorder="1"/>
    <xf numFmtId="4" fontId="8" fillId="14" borderId="13" xfId="39" applyNumberFormat="1" applyFont="1" applyFill="1" applyBorder="1"/>
    <xf numFmtId="4" fontId="8" fillId="0" borderId="13" xfId="39" applyNumberFormat="1" applyFont="1" applyBorder="1"/>
    <xf numFmtId="4" fontId="8" fillId="0" borderId="7" xfId="39" applyNumberFormat="1" applyFont="1" applyBorder="1"/>
    <xf numFmtId="38" fontId="11" fillId="14" borderId="11" xfId="39" applyFont="1" applyFill="1" applyBorder="1" applyAlignment="1">
      <alignment horizontal="center"/>
    </xf>
    <xf numFmtId="38" fontId="11" fillId="14" borderId="14" xfId="39" applyFont="1" applyFill="1" applyBorder="1" applyAlignment="1">
      <alignment horizontal="center"/>
    </xf>
    <xf numFmtId="4" fontId="11" fillId="14" borderId="14" xfId="39" applyNumberFormat="1" applyFont="1" applyFill="1" applyBorder="1" applyAlignment="1">
      <alignment horizontal="center"/>
    </xf>
    <xf numFmtId="38" fontId="11" fillId="0" borderId="14" xfId="39" applyFont="1" applyFill="1" applyBorder="1" applyAlignment="1">
      <alignment horizontal="center"/>
    </xf>
    <xf numFmtId="38" fontId="8" fillId="0" borderId="12" xfId="39" applyFont="1" applyBorder="1"/>
    <xf numFmtId="4" fontId="8" fillId="0" borderId="4" xfId="39" applyNumberFormat="1" applyFont="1" applyFill="1" applyBorder="1"/>
    <xf numFmtId="4" fontId="8" fillId="0" borderId="0" xfId="39" applyNumberFormat="1" applyFont="1" applyFill="1" applyBorder="1"/>
    <xf numFmtId="38" fontId="8" fillId="0" borderId="0" xfId="39" applyNumberFormat="1" applyFont="1" applyFill="1" applyBorder="1"/>
    <xf numFmtId="38" fontId="8" fillId="0" borderId="5" xfId="39" applyNumberFormat="1" applyFont="1" applyFill="1" applyBorder="1"/>
    <xf numFmtId="4" fontId="8" fillId="0" borderId="6" xfId="39" applyNumberFormat="1" applyFont="1" applyFill="1" applyBorder="1"/>
    <xf numFmtId="4" fontId="8" fillId="0" borderId="13" xfId="39" applyNumberFormat="1" applyFont="1" applyFill="1" applyBorder="1"/>
    <xf numFmtId="38" fontId="8" fillId="0" borderId="13" xfId="39" applyNumberFormat="1" applyFont="1" applyFill="1" applyBorder="1"/>
    <xf numFmtId="38" fontId="8" fillId="0" borderId="7" xfId="39" applyNumberFormat="1" applyFont="1" applyFill="1" applyBorder="1"/>
    <xf numFmtId="38" fontId="8" fillId="0" borderId="11" xfId="39" applyFont="1" applyFill="1" applyBorder="1"/>
    <xf numFmtId="38" fontId="7" fillId="0" borderId="14" xfId="39" applyFont="1" applyFill="1" applyBorder="1"/>
    <xf numFmtId="38" fontId="8" fillId="0" borderId="14" xfId="39" applyFont="1" applyFill="1" applyBorder="1"/>
    <xf numFmtId="38" fontId="8" fillId="0" borderId="12" xfId="39" applyFont="1" applyFill="1" applyBorder="1"/>
    <xf numFmtId="1" fontId="8" fillId="0" borderId="2" xfId="39" applyNumberFormat="1" applyFont="1" applyFill="1" applyBorder="1"/>
    <xf numFmtId="1" fontId="8" fillId="0" borderId="15" xfId="39" applyNumberFormat="1" applyFont="1" applyFill="1" applyBorder="1"/>
    <xf numFmtId="38" fontId="8" fillId="0" borderId="15" xfId="39" applyNumberFormat="1" applyFont="1" applyFill="1" applyBorder="1"/>
    <xf numFmtId="38" fontId="8" fillId="0" borderId="3" xfId="39" applyNumberFormat="1" applyFont="1" applyFill="1" applyBorder="1"/>
    <xf numFmtId="1" fontId="8" fillId="0" borderId="4" xfId="39" applyNumberFormat="1" applyFont="1" applyFill="1" applyBorder="1"/>
    <xf numFmtId="1" fontId="8" fillId="0" borderId="0" xfId="39" applyNumberFormat="1" applyFont="1" applyFill="1" applyBorder="1"/>
    <xf numFmtId="1" fontId="8" fillId="0" borderId="6" xfId="39" applyNumberFormat="1" applyFont="1" applyFill="1" applyBorder="1"/>
    <xf numFmtId="1" fontId="8" fillId="0" borderId="13" xfId="39" applyNumberFormat="1" applyFont="1" applyFill="1" applyBorder="1"/>
    <xf numFmtId="38" fontId="8" fillId="14" borderId="1" xfId="39" applyFont="1" applyFill="1" applyBorder="1"/>
    <xf numFmtId="38" fontId="7" fillId="0" borderId="8" xfId="39" applyFont="1" applyFill="1" applyBorder="1" applyAlignment="1">
      <alignment horizontal="center"/>
    </xf>
    <xf numFmtId="38" fontId="8" fillId="0" borderId="1" xfId="39" applyFont="1" applyFill="1" applyBorder="1"/>
    <xf numFmtId="4" fontId="8" fillId="0" borderId="9" xfId="39" applyNumberFormat="1" applyFont="1" applyFill="1" applyBorder="1"/>
    <xf numFmtId="4" fontId="8" fillId="0" borderId="10" xfId="39" applyNumberFormat="1" applyFont="1" applyFill="1" applyBorder="1"/>
    <xf numFmtId="38" fontId="7" fillId="14" borderId="28" xfId="39" applyFont="1" applyFill="1" applyBorder="1" applyAlignment="1">
      <alignment horizontal="center"/>
    </xf>
    <xf numFmtId="38" fontId="25" fillId="14" borderId="29" xfId="39" applyFont="1" applyFill="1" applyBorder="1" applyAlignment="1">
      <alignment horizontal="right"/>
    </xf>
    <xf numFmtId="38" fontId="25" fillId="14" borderId="30" xfId="39" applyFont="1" applyFill="1" applyBorder="1" applyAlignment="1">
      <alignment horizontal="right"/>
    </xf>
    <xf numFmtId="0" fontId="9" fillId="14" borderId="0" xfId="14" applyFont="1" applyFill="1" applyAlignment="1">
      <alignment horizontal="center"/>
    </xf>
    <xf numFmtId="0" fontId="9" fillId="26" borderId="0" xfId="14" applyFont="1" applyFill="1"/>
    <xf numFmtId="0" fontId="9" fillId="27" borderId="0" xfId="14" applyFont="1" applyFill="1"/>
    <xf numFmtId="0" fontId="9" fillId="28" borderId="0" xfId="14" applyFont="1" applyFill="1"/>
    <xf numFmtId="0" fontId="11" fillId="14" borderId="0" xfId="14" applyFont="1" applyFill="1"/>
    <xf numFmtId="169" fontId="11" fillId="14" borderId="0" xfId="14" applyNumberFormat="1" applyFont="1" applyFill="1"/>
    <xf numFmtId="170" fontId="9" fillId="14" borderId="18" xfId="14" applyNumberFormat="1" applyFont="1" applyFill="1" applyBorder="1" applyAlignment="1">
      <alignment horizontal="center" wrapText="1"/>
    </xf>
    <xf numFmtId="170" fontId="25" fillId="14" borderId="49" xfId="14" applyNumberFormat="1" applyFont="1" applyFill="1" applyBorder="1"/>
    <xf numFmtId="170" fontId="25" fillId="14" borderId="0" xfId="14" applyNumberFormat="1" applyFont="1" applyFill="1" applyBorder="1"/>
    <xf numFmtId="170" fontId="11" fillId="14" borderId="0" xfId="14" applyNumberFormat="1" applyFont="1" applyFill="1" applyBorder="1"/>
    <xf numFmtId="170" fontId="25" fillId="14" borderId="0" xfId="14" applyNumberFormat="1" applyFont="1" applyFill="1" applyBorder="1" applyAlignment="1">
      <alignment horizontal="right"/>
    </xf>
    <xf numFmtId="170" fontId="11" fillId="14" borderId="61" xfId="14" applyNumberFormat="1" applyFont="1" applyFill="1" applyBorder="1"/>
    <xf numFmtId="0" fontId="11" fillId="0" borderId="0" xfId="14" applyFont="1" applyFill="1" applyAlignment="1">
      <alignment horizontal="center"/>
    </xf>
    <xf numFmtId="0" fontId="11" fillId="0" borderId="0" xfId="14" applyFont="1" applyFill="1" applyAlignment="1">
      <alignment horizontal="center" vertical="center"/>
    </xf>
    <xf numFmtId="0" fontId="9" fillId="0" borderId="58" xfId="14" applyFont="1" applyFill="1" applyBorder="1" applyAlignment="1">
      <alignment horizontal="center" wrapText="1"/>
    </xf>
    <xf numFmtId="0" fontId="9" fillId="0" borderId="58" xfId="14" applyFont="1" applyFill="1" applyBorder="1" applyAlignment="1">
      <alignment horizontal="center"/>
    </xf>
    <xf numFmtId="0" fontId="9" fillId="0" borderId="0" xfId="14" applyFont="1" applyFill="1" applyAlignment="1">
      <alignment horizontal="center"/>
    </xf>
    <xf numFmtId="171" fontId="9" fillId="0" borderId="58" xfId="14" applyNumberFormat="1" applyFont="1" applyFill="1" applyBorder="1" applyAlignment="1">
      <alignment horizontal="center"/>
    </xf>
    <xf numFmtId="0" fontId="9" fillId="0" borderId="16" xfId="14" applyFont="1" applyFill="1" applyBorder="1" applyAlignment="1">
      <alignment horizontal="right"/>
    </xf>
    <xf numFmtId="0" fontId="9" fillId="0" borderId="16" xfId="14" applyFont="1" applyFill="1" applyBorder="1"/>
    <xf numFmtId="0" fontId="9" fillId="0" borderId="16" xfId="14" applyFont="1" applyFill="1" applyBorder="1" applyAlignment="1">
      <alignment horizontal="center"/>
    </xf>
    <xf numFmtId="0" fontId="9" fillId="0" borderId="58" xfId="14" applyFont="1" applyFill="1" applyBorder="1"/>
    <xf numFmtId="169" fontId="8" fillId="0" borderId="19" xfId="14" applyNumberFormat="1" applyFont="1" applyFill="1" applyBorder="1" applyAlignment="1">
      <alignment horizontal="center"/>
    </xf>
    <xf numFmtId="169" fontId="8" fillId="0" borderId="20" xfId="14" applyNumberFormat="1" applyFont="1" applyFill="1" applyBorder="1" applyAlignment="1">
      <alignment horizontal="center"/>
    </xf>
    <xf numFmtId="169" fontId="8" fillId="0" borderId="21" xfId="14" applyNumberFormat="1" applyFont="1" applyFill="1" applyBorder="1" applyAlignment="1">
      <alignment horizontal="center"/>
    </xf>
    <xf numFmtId="169" fontId="25" fillId="0" borderId="0" xfId="14" applyNumberFormat="1" applyFont="1" applyFill="1" applyBorder="1" applyAlignment="1">
      <alignment horizontal="center"/>
    </xf>
    <xf numFmtId="0" fontId="11" fillId="0" borderId="19" xfId="14" applyFont="1" applyFill="1" applyBorder="1" applyAlignment="1">
      <alignment horizontal="center"/>
    </xf>
    <xf numFmtId="0" fontId="11" fillId="0" borderId="20" xfId="14" applyFont="1" applyFill="1" applyBorder="1" applyAlignment="1">
      <alignment horizontal="center"/>
    </xf>
    <xf numFmtId="0" fontId="11" fillId="0" borderId="21" xfId="14" applyFont="1" applyFill="1" applyBorder="1" applyAlignment="1">
      <alignment horizontal="center"/>
    </xf>
    <xf numFmtId="0" fontId="11" fillId="0" borderId="17" xfId="14" applyFont="1" applyFill="1" applyBorder="1" applyAlignment="1">
      <alignment horizontal="right"/>
    </xf>
    <xf numFmtId="0" fontId="34" fillId="0" borderId="29" xfId="14" applyFont="1" applyFill="1" applyBorder="1"/>
    <xf numFmtId="0" fontId="11" fillId="0" borderId="23" xfId="14" applyFont="1" applyFill="1" applyBorder="1" applyAlignment="1">
      <alignment horizontal="center"/>
    </xf>
    <xf numFmtId="169" fontId="8" fillId="0" borderId="17" xfId="14" applyNumberFormat="1" applyFont="1" applyFill="1" applyBorder="1" applyAlignment="1">
      <alignment horizontal="center"/>
    </xf>
    <xf numFmtId="169" fontId="8" fillId="0" borderId="0" xfId="14" applyNumberFormat="1" applyFont="1" applyFill="1" applyBorder="1" applyAlignment="1">
      <alignment horizontal="center"/>
    </xf>
    <xf numFmtId="169" fontId="8" fillId="0" borderId="23" xfId="14" applyNumberFormat="1" applyFont="1" applyFill="1" applyBorder="1" applyAlignment="1">
      <alignment horizontal="center"/>
    </xf>
    <xf numFmtId="0" fontId="11" fillId="0" borderId="17" xfId="14" applyFont="1" applyFill="1" applyBorder="1" applyAlignment="1">
      <alignment horizontal="center"/>
    </xf>
    <xf numFmtId="0" fontId="11" fillId="0" borderId="19" xfId="14" applyFont="1" applyFill="1" applyBorder="1" applyAlignment="1">
      <alignment horizontal="right"/>
    </xf>
    <xf numFmtId="0" fontId="34" fillId="0" borderId="28" xfId="14" applyFont="1" applyFill="1" applyBorder="1"/>
    <xf numFmtId="0" fontId="11" fillId="0" borderId="24" xfId="14" applyFont="1" applyFill="1" applyBorder="1" applyAlignment="1">
      <alignment horizontal="right"/>
    </xf>
    <xf numFmtId="0" fontId="34" fillId="0" borderId="30" xfId="14" applyFont="1" applyFill="1" applyBorder="1"/>
    <xf numFmtId="0" fontId="11" fillId="0" borderId="27" xfId="14" applyFont="1" applyFill="1" applyBorder="1" applyAlignment="1">
      <alignment horizontal="center"/>
    </xf>
    <xf numFmtId="0" fontId="11" fillId="0" borderId="26" xfId="14" applyFont="1" applyFill="1" applyBorder="1" applyAlignment="1">
      <alignment horizontal="center"/>
    </xf>
    <xf numFmtId="0" fontId="11" fillId="0" borderId="20" xfId="14" applyFont="1" applyFill="1" applyBorder="1"/>
    <xf numFmtId="0" fontId="34" fillId="0" borderId="20" xfId="14" applyFont="1" applyFill="1" applyBorder="1"/>
    <xf numFmtId="0" fontId="11" fillId="0" borderId="21" xfId="14" applyFont="1" applyFill="1" applyBorder="1"/>
    <xf numFmtId="164" fontId="11" fillId="0" borderId="20" xfId="14" applyNumberFormat="1" applyFont="1" applyFill="1" applyBorder="1" applyAlignment="1">
      <alignment horizontal="center"/>
    </xf>
    <xf numFmtId="164" fontId="11" fillId="0" borderId="28" xfId="14" applyNumberFormat="1" applyFont="1" applyFill="1" applyBorder="1" applyAlignment="1">
      <alignment horizontal="center"/>
    </xf>
    <xf numFmtId="164" fontId="11" fillId="0" borderId="0" xfId="14" applyNumberFormat="1" applyFont="1" applyFill="1" applyAlignment="1">
      <alignment horizontal="center"/>
    </xf>
    <xf numFmtId="0" fontId="25" fillId="0" borderId="0" xfId="14" applyFont="1" applyFill="1"/>
    <xf numFmtId="0" fontId="25" fillId="0" borderId="66" xfId="14" applyFont="1" applyFill="1" applyBorder="1" applyAlignment="1">
      <alignment horizontal="right"/>
    </xf>
    <xf numFmtId="10" fontId="25" fillId="0" borderId="0" xfId="14" applyNumberFormat="1" applyFont="1" applyFill="1" applyAlignment="1">
      <alignment horizontal="right"/>
    </xf>
    <xf numFmtId="0" fontId="25" fillId="0" borderId="0" xfId="14" applyFont="1" applyFill="1" applyAlignment="1">
      <alignment horizontal="right"/>
    </xf>
    <xf numFmtId="0" fontId="25" fillId="0" borderId="0" xfId="14" applyFont="1" applyFill="1" applyAlignment="1">
      <alignment horizontal="center" vertical="center"/>
    </xf>
    <xf numFmtId="0" fontId="10" fillId="0" borderId="16" xfId="14" applyFont="1" applyFill="1" applyBorder="1" applyAlignment="1">
      <alignment horizontal="center" vertical="center"/>
    </xf>
    <xf numFmtId="0" fontId="10" fillId="0" borderId="31" xfId="14" applyFont="1" applyFill="1" applyBorder="1" applyAlignment="1">
      <alignment horizontal="center" vertical="center"/>
    </xf>
    <xf numFmtId="9" fontId="9" fillId="0" borderId="19" xfId="14" applyNumberFormat="1" applyFont="1" applyFill="1" applyBorder="1" applyAlignment="1">
      <alignment horizontal="center"/>
    </xf>
    <xf numFmtId="9" fontId="10" fillId="0" borderId="28" xfId="14" applyNumberFormat="1" applyFont="1" applyFill="1" applyBorder="1" applyAlignment="1">
      <alignment horizontal="center"/>
    </xf>
    <xf numFmtId="9" fontId="9" fillId="0" borderId="17" xfId="14" applyNumberFormat="1" applyFont="1" applyFill="1" applyBorder="1" applyAlignment="1">
      <alignment horizontal="center"/>
    </xf>
    <xf numFmtId="9" fontId="10" fillId="0" borderId="29" xfId="14" applyNumberFormat="1" applyFont="1" applyFill="1" applyBorder="1" applyAlignment="1">
      <alignment horizontal="center"/>
    </xf>
    <xf numFmtId="164" fontId="11" fillId="0" borderId="26" xfId="14" applyNumberFormat="1" applyFont="1" applyFill="1" applyBorder="1" applyAlignment="1">
      <alignment horizontal="center"/>
    </xf>
    <xf numFmtId="171" fontId="9" fillId="0" borderId="24" xfId="14" applyNumberFormat="1" applyFont="1" applyFill="1" applyBorder="1" applyAlignment="1">
      <alignment horizontal="center"/>
    </xf>
    <xf numFmtId="9" fontId="10" fillId="0" borderId="30" xfId="14" applyNumberFormat="1" applyFont="1" applyFill="1" applyBorder="1" applyAlignment="1">
      <alignment horizontal="center"/>
    </xf>
    <xf numFmtId="0" fontId="9" fillId="0" borderId="67" xfId="14" applyFont="1" applyFill="1" applyBorder="1" applyAlignment="1">
      <alignment horizontal="center" vertical="center"/>
    </xf>
    <xf numFmtId="0" fontId="9" fillId="0" borderId="68" xfId="14" applyFont="1" applyFill="1" applyBorder="1" applyAlignment="1">
      <alignment horizontal="center" vertical="center"/>
    </xf>
    <xf numFmtId="0" fontId="9" fillId="0" borderId="69" xfId="14" applyFont="1" applyFill="1" applyBorder="1" applyAlignment="1">
      <alignment horizontal="center" vertical="center"/>
    </xf>
    <xf numFmtId="0" fontId="31" fillId="0" borderId="4" xfId="14" applyFont="1" applyFill="1" applyBorder="1" applyAlignment="1">
      <alignment horizontal="center"/>
    </xf>
    <xf numFmtId="0" fontId="31" fillId="0" borderId="70" xfId="14" applyFont="1" applyFill="1" applyBorder="1" applyAlignment="1">
      <alignment horizontal="center"/>
    </xf>
    <xf numFmtId="0" fontId="10" fillId="0" borderId="9" xfId="14" applyFont="1" applyFill="1" applyBorder="1" applyAlignment="1">
      <alignment horizontal="center"/>
    </xf>
    <xf numFmtId="0" fontId="10" fillId="0" borderId="71" xfId="14" applyFont="1" applyFill="1" applyBorder="1" applyAlignment="1">
      <alignment horizontal="center"/>
    </xf>
    <xf numFmtId="9" fontId="9" fillId="0" borderId="72" xfId="14" applyNumberFormat="1" applyFont="1" applyFill="1" applyBorder="1" applyAlignment="1">
      <alignment horizontal="center"/>
    </xf>
    <xf numFmtId="9" fontId="10" fillId="0" borderId="73" xfId="14" applyNumberFormat="1" applyFont="1" applyFill="1" applyBorder="1" applyAlignment="1">
      <alignment horizontal="center"/>
    </xf>
    <xf numFmtId="9" fontId="9" fillId="0" borderId="74" xfId="14" applyNumberFormat="1" applyFont="1" applyFill="1" applyBorder="1" applyAlignment="1">
      <alignment horizontal="center"/>
    </xf>
    <xf numFmtId="9" fontId="9" fillId="0" borderId="4" xfId="14" applyNumberFormat="1" applyFont="1" applyFill="1" applyBorder="1" applyAlignment="1">
      <alignment horizontal="center"/>
    </xf>
    <xf numFmtId="9" fontId="10" fillId="0" borderId="75" xfId="14" applyNumberFormat="1" applyFont="1" applyFill="1" applyBorder="1" applyAlignment="1">
      <alignment horizontal="center"/>
    </xf>
    <xf numFmtId="9" fontId="9" fillId="0" borderId="9" xfId="14" applyNumberFormat="1" applyFont="1" applyFill="1" applyBorder="1" applyAlignment="1">
      <alignment horizontal="center"/>
    </xf>
    <xf numFmtId="9" fontId="9" fillId="0" borderId="6" xfId="14" applyNumberFormat="1" applyFont="1" applyFill="1" applyBorder="1" applyAlignment="1">
      <alignment horizontal="center"/>
    </xf>
    <xf numFmtId="9" fontId="10" fillId="0" borderId="76" xfId="14" applyNumberFormat="1" applyFont="1" applyFill="1" applyBorder="1" applyAlignment="1">
      <alignment horizontal="center"/>
    </xf>
    <xf numFmtId="9" fontId="9" fillId="0" borderId="10" xfId="14" applyNumberFormat="1" applyFont="1" applyFill="1" applyBorder="1" applyAlignment="1">
      <alignment horizontal="center"/>
    </xf>
    <xf numFmtId="0" fontId="9" fillId="0" borderId="58" xfId="14" applyFont="1" applyFill="1" applyBorder="1" applyAlignment="1">
      <alignment horizontal="left" wrapText="1"/>
    </xf>
    <xf numFmtId="0" fontId="9" fillId="0" borderId="58" xfId="14" applyFont="1" applyFill="1" applyBorder="1" applyAlignment="1">
      <alignment horizontal="right" wrapText="1"/>
    </xf>
    <xf numFmtId="0" fontId="9" fillId="0" borderId="58" xfId="14" applyFont="1" applyFill="1" applyBorder="1" applyAlignment="1">
      <alignment horizontal="right"/>
    </xf>
    <xf numFmtId="0" fontId="9" fillId="0" borderId="0" xfId="14" applyFont="1" applyFill="1" applyBorder="1" applyAlignment="1">
      <alignment horizontal="left" wrapText="1"/>
    </xf>
    <xf numFmtId="0" fontId="11" fillId="0" borderId="0" xfId="14" applyFont="1" applyFill="1" applyBorder="1" applyAlignment="1">
      <alignment horizontal="right" wrapText="1"/>
    </xf>
    <xf numFmtId="0" fontId="11" fillId="0" borderId="0" xfId="14" applyFont="1" applyFill="1" applyBorder="1" applyAlignment="1">
      <alignment horizontal="left" wrapText="1"/>
    </xf>
    <xf numFmtId="169" fontId="8" fillId="0" borderId="24" xfId="14" applyNumberFormat="1" applyFont="1" applyFill="1" applyBorder="1" applyAlignment="1">
      <alignment horizontal="center"/>
    </xf>
    <xf numFmtId="169" fontId="8" fillId="0" borderId="26" xfId="14" applyNumberFormat="1" applyFont="1" applyFill="1" applyBorder="1" applyAlignment="1">
      <alignment horizontal="center"/>
    </xf>
    <xf numFmtId="169" fontId="8" fillId="0" borderId="27" xfId="14" applyNumberFormat="1" applyFont="1" applyFill="1" applyBorder="1" applyAlignment="1">
      <alignment horizontal="center"/>
    </xf>
    <xf numFmtId="169" fontId="25" fillId="0" borderId="26" xfId="14" applyNumberFormat="1" applyFont="1" applyFill="1" applyBorder="1" applyAlignment="1">
      <alignment horizontal="center"/>
    </xf>
    <xf numFmtId="0" fontId="11" fillId="0" borderId="24" xfId="14" applyFont="1" applyFill="1" applyBorder="1" applyAlignment="1">
      <alignment horizontal="center"/>
    </xf>
    <xf numFmtId="0" fontId="25" fillId="0" borderId="0" xfId="14" applyFill="1" applyAlignment="1">
      <alignment horizontal="right"/>
    </xf>
    <xf numFmtId="169" fontId="11" fillId="0" borderId="0" xfId="14" applyNumberFormat="1" applyFont="1" applyFill="1"/>
    <xf numFmtId="0" fontId="9" fillId="14" borderId="16" xfId="14" applyFont="1" applyFill="1" applyBorder="1" applyAlignment="1">
      <alignment horizontal="right"/>
    </xf>
    <xf numFmtId="0" fontId="9" fillId="14" borderId="16" xfId="14" applyFont="1" applyFill="1" applyBorder="1"/>
    <xf numFmtId="0" fontId="9" fillId="14" borderId="16" xfId="14" applyFont="1" applyFill="1" applyBorder="1" applyAlignment="1">
      <alignment horizontal="center"/>
    </xf>
    <xf numFmtId="0" fontId="11" fillId="14" borderId="17" xfId="14" applyFont="1" applyFill="1" applyBorder="1" applyAlignment="1">
      <alignment horizontal="right"/>
    </xf>
    <xf numFmtId="0" fontId="34" fillId="14" borderId="29" xfId="14" applyFont="1" applyFill="1" applyBorder="1"/>
    <xf numFmtId="0" fontId="11" fillId="14" borderId="0" xfId="14" applyFont="1" applyFill="1" applyAlignment="1">
      <alignment horizontal="center"/>
    </xf>
    <xf numFmtId="0" fontId="11" fillId="14" borderId="29" xfId="14" applyFont="1" applyFill="1" applyBorder="1" applyAlignment="1">
      <alignment horizontal="center"/>
    </xf>
    <xf numFmtId="0" fontId="11" fillId="14" borderId="23" xfId="14" applyFont="1" applyFill="1" applyBorder="1" applyAlignment="1">
      <alignment horizontal="center"/>
    </xf>
    <xf numFmtId="0" fontId="11" fillId="14" borderId="19" xfId="14" applyFont="1" applyFill="1" applyBorder="1" applyAlignment="1">
      <alignment horizontal="right"/>
    </xf>
    <xf numFmtId="0" fontId="34" fillId="14" borderId="28" xfId="14" applyFont="1" applyFill="1" applyBorder="1"/>
    <xf numFmtId="0" fontId="46" fillId="14" borderId="20" xfId="14" applyFont="1" applyFill="1" applyBorder="1" applyAlignment="1">
      <alignment horizontal="center"/>
    </xf>
    <xf numFmtId="0" fontId="11" fillId="14" borderId="28" xfId="14" applyFont="1" applyFill="1" applyBorder="1" applyAlignment="1">
      <alignment horizontal="center"/>
    </xf>
    <xf numFmtId="0" fontId="11" fillId="14" borderId="21" xfId="14" applyFont="1" applyFill="1" applyBorder="1" applyAlignment="1">
      <alignment horizontal="center"/>
    </xf>
    <xf numFmtId="0" fontId="46" fillId="14" borderId="0" xfId="14" applyFont="1" applyFill="1" applyAlignment="1">
      <alignment horizontal="center"/>
    </xf>
    <xf numFmtId="0" fontId="11" fillId="14" borderId="24" xfId="14" applyFont="1" applyFill="1" applyBorder="1" applyAlignment="1">
      <alignment horizontal="right"/>
    </xf>
    <xf numFmtId="0" fontId="34" fillId="14" borderId="30" xfId="14" applyFont="1" applyFill="1" applyBorder="1"/>
    <xf numFmtId="0" fontId="46" fillId="14" borderId="26" xfId="14" applyFont="1" applyFill="1" applyBorder="1" applyAlignment="1">
      <alignment horizontal="center"/>
    </xf>
    <xf numFmtId="0" fontId="11" fillId="14" borderId="30" xfId="14" applyFont="1" applyFill="1" applyBorder="1" applyAlignment="1">
      <alignment horizontal="center"/>
    </xf>
    <xf numFmtId="0" fontId="11" fillId="14" borderId="27" xfId="14" applyFont="1" applyFill="1" applyBorder="1" applyAlignment="1">
      <alignment horizontal="center"/>
    </xf>
    <xf numFmtId="0" fontId="11" fillId="14" borderId="20" xfId="14" applyFont="1" applyFill="1" applyBorder="1" applyAlignment="1">
      <alignment horizontal="center"/>
    </xf>
    <xf numFmtId="0" fontId="11" fillId="14" borderId="26" xfId="14" applyFont="1" applyFill="1" applyBorder="1" applyAlignment="1">
      <alignment horizontal="center"/>
    </xf>
    <xf numFmtId="0" fontId="9" fillId="0" borderId="0" xfId="14" applyFont="1" applyFill="1"/>
    <xf numFmtId="0" fontId="9" fillId="0" borderId="17" xfId="14" applyFont="1" applyFill="1" applyBorder="1" applyAlignment="1">
      <alignment horizontal="right"/>
    </xf>
    <xf numFmtId="0" fontId="9" fillId="0" borderId="23" xfId="14" applyFont="1" applyFill="1" applyBorder="1" applyAlignment="1">
      <alignment horizontal="center"/>
    </xf>
    <xf numFmtId="9" fontId="9" fillId="0" borderId="24" xfId="14" applyNumberFormat="1" applyFont="1" applyFill="1" applyBorder="1" applyAlignment="1">
      <alignment horizontal="center"/>
    </xf>
    <xf numFmtId="0" fontId="9" fillId="14" borderId="0" xfId="14" applyFont="1" applyFill="1" applyAlignment="1">
      <alignment horizontal="right"/>
    </xf>
    <xf numFmtId="0" fontId="9" fillId="14" borderId="0" xfId="14" applyFont="1" applyFill="1"/>
    <xf numFmtId="0" fontId="9" fillId="14" borderId="0" xfId="14" applyFont="1" applyFill="1" applyAlignment="1">
      <alignment horizontal="center"/>
    </xf>
    <xf numFmtId="0" fontId="34" fillId="14" borderId="0" xfId="14" applyFont="1" applyFill="1"/>
    <xf numFmtId="0" fontId="0" fillId="23" borderId="0" xfId="0" applyFont="1" applyFill="1" applyAlignment="1">
      <alignment horizontal="left" vertical="top" wrapText="1"/>
    </xf>
  </cellXfs>
  <cellStyles count="105">
    <cellStyle name="Collegamento ipertestuale" xfId="10" builtinId="8" hidden="1"/>
    <cellStyle name="Collegamento ipertestuale" xfId="12" builtinId="8" hidden="1"/>
    <cellStyle name="Collegamento ipertestuale" xfId="17" builtinId="8" hidden="1"/>
    <cellStyle name="Collegamento ipertestuale" xfId="19" builtinId="8" hidden="1"/>
    <cellStyle name="Collegamento ipertestuale" xfId="21" builtinId="8" hidden="1"/>
    <cellStyle name="Collegamento ipertestuale" xfId="23" builtinId="8" hidden="1"/>
    <cellStyle name="Collegamento ipertestuale" xfId="25" builtinId="8" hidden="1"/>
    <cellStyle name="Collegamento ipertestuale" xfId="27" builtinId="8" hidden="1"/>
    <cellStyle name="Collegamento ipertestuale" xfId="29" builtinId="8" hidden="1"/>
    <cellStyle name="Collegamento ipertestuale" xfId="31" builtinId="8" hidden="1"/>
    <cellStyle name="Collegamento ipertestuale" xfId="33" builtinId="8" hidden="1"/>
    <cellStyle name="Collegamento ipertestuale" xfId="35" builtinId="8" hidden="1"/>
    <cellStyle name="Collegamento ipertestuale" xfId="37" builtinId="8" hidden="1"/>
    <cellStyle name="Collegamento ipertestuale" xfId="41" builtinId="8" hidden="1"/>
    <cellStyle name="Collegamento ipertestuale" xfId="43" builtinId="8" hidden="1"/>
    <cellStyle name="Collegamento ipertestuale" xfId="46" builtinId="8" hidden="1"/>
    <cellStyle name="Collegamento ipertestuale" xfId="48" builtinId="8" hidden="1"/>
    <cellStyle name="Collegamento ipertestuale" xfId="51" builtinId="8" hidden="1"/>
    <cellStyle name="Collegamento ipertestuale" xfId="53" builtinId="8" hidden="1"/>
    <cellStyle name="Collegamento ipertestuale" xfId="55" builtinId="8" hidden="1"/>
    <cellStyle name="Collegamento ipertestuale" xfId="57" builtinId="8" hidden="1"/>
    <cellStyle name="Collegamento ipertestuale" xfId="59" builtinId="8" hidden="1"/>
    <cellStyle name="Collegamento ipertestuale" xfId="61" builtinId="8" hidden="1"/>
    <cellStyle name="Collegamento ipertestuale" xfId="63" builtinId="8" hidden="1"/>
    <cellStyle name="Collegamento ipertestuale" xfId="65" builtinId="8" hidden="1"/>
    <cellStyle name="Collegamento ipertestuale" xfId="67" builtinId="8" hidden="1"/>
    <cellStyle name="Collegamento ipertestuale" xfId="69" builtinId="8" hidden="1"/>
    <cellStyle name="Collegamento ipertestuale" xfId="71" builtinId="8" hidden="1"/>
    <cellStyle name="Collegamento ipertestuale" xfId="73" builtinId="8" hidden="1"/>
    <cellStyle name="Collegamento ipertestuale" xfId="75" builtinId="8" hidden="1"/>
    <cellStyle name="Collegamento ipertestuale" xfId="77" builtinId="8" hidden="1"/>
    <cellStyle name="Collegamento ipertestuale" xfId="79" builtinId="8" hidden="1"/>
    <cellStyle name="Collegamento ipertestuale" xfId="81" builtinId="8" hidden="1"/>
    <cellStyle name="Collegamento ipertestuale" xfId="83" builtinId="8" hidden="1"/>
    <cellStyle name="Collegamento ipertestuale" xfId="85" builtinId="8" hidden="1"/>
    <cellStyle name="Collegamento ipertestuale" xfId="87" builtinId="8" hidden="1"/>
    <cellStyle name="Collegamento ipertestuale" xfId="89" builtinId="8" hidden="1"/>
    <cellStyle name="Collegamento ipertestuale" xfId="91" builtinId="8" hidden="1"/>
    <cellStyle name="Collegamento ipertestuale" xfId="93" builtinId="8" hidden="1"/>
    <cellStyle name="Collegamento ipertestuale" xfId="95" builtinId="8" hidden="1"/>
    <cellStyle name="Collegamento ipertestuale" xfId="97" builtinId="8" hidden="1"/>
    <cellStyle name="Collegamento ipertestuale" xfId="99" builtinId="8" hidden="1"/>
    <cellStyle name="Collegamento ipertestuale" xfId="101" builtinId="8" hidden="1"/>
    <cellStyle name="Collegamento ipertestuale" xfId="103" builtinId="8" hidden="1"/>
    <cellStyle name="Collegamento visitato" xfId="1" builtinId="9" hidden="1"/>
    <cellStyle name="Collegamento visitato" xfId="2" builtinId="9" hidden="1"/>
    <cellStyle name="Collegamento visitato" xfId="3" builtinId="9" hidden="1"/>
    <cellStyle name="Collegamento visitato" xfId="4" builtinId="9" hidden="1"/>
    <cellStyle name="Collegamento visitato" xfId="11" builtinId="9" hidden="1"/>
    <cellStyle name="Collegamento visitato" xfId="13" builtinId="9" hidden="1"/>
    <cellStyle name="Collegamento visitato" xfId="18" builtinId="9" hidden="1"/>
    <cellStyle name="Collegamento visitato" xfId="20" builtinId="9" hidden="1"/>
    <cellStyle name="Collegamento visitato" xfId="22" builtinId="9" hidden="1"/>
    <cellStyle name="Collegamento visitato" xfId="24" builtinId="9" hidden="1"/>
    <cellStyle name="Collegamento visitato" xfId="26" builtinId="9" hidden="1"/>
    <cellStyle name="Collegamento visitato" xfId="28" builtinId="9" hidden="1"/>
    <cellStyle name="Collegamento visitato" xfId="30" builtinId="9" hidden="1"/>
    <cellStyle name="Collegamento visitato" xfId="32" builtinId="9" hidden="1"/>
    <cellStyle name="Collegamento visitato" xfId="34" builtinId="9" hidden="1"/>
    <cellStyle name="Collegamento visitato" xfId="36" builtinId="9" hidden="1"/>
    <cellStyle name="Collegamento visitato" xfId="38" builtinId="9" hidden="1"/>
    <cellStyle name="Collegamento visitato" xfId="42" builtinId="9" hidden="1"/>
    <cellStyle name="Collegamento visitato" xfId="44" builtinId="9" hidden="1"/>
    <cellStyle name="Collegamento visitato" xfId="47" builtinId="9" hidden="1"/>
    <cellStyle name="Collegamento visitato" xfId="49" builtinId="9" hidden="1"/>
    <cellStyle name="Collegamento visitato" xfId="52" builtinId="9" hidden="1"/>
    <cellStyle name="Collegamento visitato" xfId="54" builtinId="9" hidden="1"/>
    <cellStyle name="Collegamento visitato" xfId="56" builtinId="9" hidden="1"/>
    <cellStyle name="Collegamento visitato" xfId="58" builtinId="9" hidden="1"/>
    <cellStyle name="Collegamento visitato" xfId="60" builtinId="9" hidden="1"/>
    <cellStyle name="Collegamento visitato" xfId="62" builtinId="9" hidden="1"/>
    <cellStyle name="Collegamento visitato" xfId="64" builtinId="9" hidden="1"/>
    <cellStyle name="Collegamento visitato" xfId="66" builtinId="9" hidden="1"/>
    <cellStyle name="Collegamento visitato" xfId="68" builtinId="9" hidden="1"/>
    <cellStyle name="Collegamento visitato" xfId="70" builtinId="9" hidden="1"/>
    <cellStyle name="Collegamento visitato" xfId="72" builtinId="9" hidden="1"/>
    <cellStyle name="Collegamento visitato" xfId="74" builtinId="9" hidden="1"/>
    <cellStyle name="Collegamento visitato" xfId="76" builtinId="9" hidden="1"/>
    <cellStyle name="Collegamento visitato" xfId="78" builtinId="9" hidden="1"/>
    <cellStyle name="Collegamento visitato" xfId="80" builtinId="9" hidden="1"/>
    <cellStyle name="Collegamento visitato" xfId="82" builtinId="9" hidden="1"/>
    <cellStyle name="Collegamento visitato" xfId="84" builtinId="9" hidden="1"/>
    <cellStyle name="Collegamento visitato" xfId="86" builtinId="9" hidden="1"/>
    <cellStyle name="Collegamento visitato" xfId="88" builtinId="9" hidden="1"/>
    <cellStyle name="Collegamento visitato" xfId="90" builtinId="9" hidden="1"/>
    <cellStyle name="Collegamento visitato" xfId="92" builtinId="9" hidden="1"/>
    <cellStyle name="Collegamento visitato" xfId="94" builtinId="9" hidden="1"/>
    <cellStyle name="Collegamento visitato" xfId="96" builtinId="9" hidden="1"/>
    <cellStyle name="Collegamento visitato" xfId="98" builtinId="9" hidden="1"/>
    <cellStyle name="Collegamento visitato" xfId="100" builtinId="9" hidden="1"/>
    <cellStyle name="Collegamento visitato" xfId="102" builtinId="9" hidden="1"/>
    <cellStyle name="Collegamento visitato" xfId="104" builtinId="9" hidden="1"/>
    <cellStyle name="Martina" xfId="16"/>
    <cellStyle name="Minore di zero" xfId="9"/>
    <cellStyle name="Normale" xfId="0" builtinId="0"/>
    <cellStyle name="Normale 2" xfId="5"/>
    <cellStyle name="Normale 2 2" xfId="45"/>
    <cellStyle name="Normale 3" xfId="14"/>
    <cellStyle name="Normale 4" xfId="39"/>
    <cellStyle name="Percentuale" xfId="50" builtinId="5"/>
    <cellStyle name="Percentuale 2" xfId="15"/>
    <cellStyle name="Senza nome1" xfId="6"/>
    <cellStyle name="Senza nome2" xfId="7"/>
    <cellStyle name="Senza nome3" xfId="8"/>
    <cellStyle name="Valori negativi" xfId="40"/>
  </cellStyles>
  <dxfs count="27">
    <dxf>
      <font>
        <b val="0"/>
        <condense val="0"/>
        <extend val="0"/>
        <sz val="10"/>
        <color indexed="10"/>
      </font>
    </dxf>
    <dxf>
      <font>
        <b val="0"/>
        <condense val="0"/>
        <extend val="0"/>
        <sz val="12"/>
        <color indexed="8"/>
      </font>
      <fill>
        <patternFill patternType="solid">
          <fgColor indexed="22"/>
          <bgColor indexed="55"/>
        </patternFill>
      </fill>
    </dxf>
    <dxf>
      <font>
        <b val="0"/>
        <condense val="0"/>
        <extend val="0"/>
        <sz val="12"/>
        <color indexed="8"/>
      </font>
      <fill>
        <patternFill patternType="solid">
          <fgColor indexed="41"/>
          <bgColor indexed="27"/>
        </patternFill>
      </fill>
    </dxf>
    <dxf>
      <font>
        <b val="0"/>
        <condense val="0"/>
        <extend val="0"/>
        <sz val="12"/>
        <color indexed="8"/>
      </font>
      <fill>
        <patternFill patternType="solid">
          <fgColor indexed="22"/>
          <bgColor indexed="55"/>
        </patternFill>
      </fill>
    </dxf>
    <dxf>
      <font>
        <b val="0"/>
        <condense val="0"/>
        <extend val="0"/>
        <sz val="12"/>
        <color indexed="8"/>
      </font>
      <fill>
        <patternFill patternType="solid">
          <fgColor indexed="41"/>
          <bgColor indexed="27"/>
        </patternFill>
      </fill>
    </dxf>
    <dxf>
      <font>
        <b val="0"/>
        <condense val="0"/>
        <extend val="0"/>
        <sz val="12"/>
        <color indexed="8"/>
      </font>
      <fill>
        <patternFill patternType="solid">
          <fgColor indexed="22"/>
          <bgColor indexed="55"/>
        </patternFill>
      </fill>
    </dxf>
    <dxf>
      <font>
        <b val="0"/>
        <condense val="0"/>
        <extend val="0"/>
        <sz val="12"/>
        <color indexed="8"/>
      </font>
      <fill>
        <patternFill patternType="solid">
          <fgColor indexed="41"/>
          <bgColor indexed="27"/>
        </patternFill>
      </fill>
    </dxf>
    <dxf>
      <font>
        <b val="0"/>
        <condense val="0"/>
        <extend val="0"/>
        <sz val="12"/>
        <color indexed="8"/>
      </font>
      <fill>
        <patternFill patternType="solid">
          <fgColor indexed="22"/>
          <bgColor indexed="55"/>
        </patternFill>
      </fill>
    </dxf>
    <dxf>
      <font>
        <b val="0"/>
        <condense val="0"/>
        <extend val="0"/>
        <sz val="12"/>
        <color indexed="8"/>
      </font>
      <fill>
        <patternFill patternType="solid">
          <fgColor indexed="41"/>
          <bgColor indexed="27"/>
        </patternFill>
      </fill>
    </dxf>
    <dxf>
      <font>
        <b val="0"/>
        <condense val="0"/>
        <extend val="0"/>
        <sz val="12"/>
        <color indexed="8"/>
      </font>
      <fill>
        <patternFill patternType="solid">
          <fgColor indexed="22"/>
          <bgColor indexed="55"/>
        </patternFill>
      </fill>
    </dxf>
    <dxf>
      <font>
        <b val="0"/>
        <condense val="0"/>
        <extend val="0"/>
        <sz val="12"/>
        <color indexed="8"/>
      </font>
      <fill>
        <patternFill patternType="solid">
          <fgColor indexed="41"/>
          <bgColor indexed="27"/>
        </patternFill>
      </fill>
    </dxf>
    <dxf>
      <font>
        <b val="0"/>
        <condense val="0"/>
        <extend val="0"/>
        <sz val="12"/>
        <color indexed="8"/>
      </font>
      <fill>
        <patternFill patternType="solid">
          <fgColor indexed="41"/>
          <bgColor indexed="27"/>
        </patternFill>
      </fill>
    </dxf>
    <dxf>
      <font>
        <b val="0"/>
        <condense val="0"/>
        <extend val="0"/>
        <sz val="12"/>
        <color indexed="8"/>
      </font>
      <fill>
        <patternFill patternType="solid">
          <fgColor indexed="41"/>
          <bgColor indexed="27"/>
        </patternFill>
      </fill>
    </dxf>
    <dxf>
      <font>
        <b val="0"/>
        <condense val="0"/>
        <extend val="0"/>
        <sz val="12"/>
        <color indexed="8"/>
      </font>
      <fill>
        <patternFill patternType="solid">
          <fgColor indexed="41"/>
          <bgColor indexed="27"/>
        </patternFill>
      </fill>
    </dxf>
    <dxf>
      <font>
        <b val="0"/>
        <condense val="0"/>
        <extend val="0"/>
        <sz val="12"/>
        <color indexed="8"/>
      </font>
      <fill>
        <patternFill patternType="solid">
          <fgColor indexed="22"/>
          <bgColor indexed="55"/>
        </patternFill>
      </fill>
    </dxf>
    <dxf>
      <font>
        <b val="0"/>
        <condense val="0"/>
        <extend val="0"/>
        <sz val="12"/>
        <color indexed="8"/>
      </font>
      <fill>
        <patternFill patternType="solid">
          <fgColor indexed="41"/>
          <bgColor indexed="27"/>
        </patternFill>
      </fill>
    </dxf>
    <dxf>
      <font>
        <b val="0"/>
        <condense val="0"/>
        <extend val="0"/>
        <sz val="12"/>
        <color indexed="8"/>
      </font>
      <fill>
        <patternFill patternType="solid">
          <fgColor indexed="22"/>
          <bgColor indexed="55"/>
        </patternFill>
      </fill>
    </dxf>
    <dxf>
      <font>
        <b val="0"/>
        <condense val="0"/>
        <extend val="0"/>
        <color indexed="10"/>
      </font>
      <fill>
        <patternFill patternType="none">
          <fgColor indexed="64"/>
          <bgColor indexed="65"/>
        </patternFill>
      </fill>
    </dxf>
    <dxf>
      <font>
        <b val="0"/>
        <condense val="0"/>
        <extend val="0"/>
        <sz val="11"/>
        <color indexed="10"/>
      </font>
      <fill>
        <patternFill patternType="none">
          <fgColor indexed="64"/>
          <bgColor indexed="65"/>
        </patternFill>
      </fill>
    </dxf>
    <dxf>
      <font>
        <b val="0"/>
        <condense val="0"/>
        <extend val="0"/>
        <color indexed="25"/>
      </font>
    </dxf>
    <dxf>
      <font>
        <b val="0"/>
        <condense val="0"/>
        <extend val="0"/>
        <color indexed="25"/>
      </font>
    </dxf>
    <dxf>
      <font>
        <b/>
        <i val="0"/>
        <condense val="0"/>
        <extend val="0"/>
      </font>
    </dxf>
    <dxf>
      <font>
        <b/>
        <i val="0"/>
        <condense val="0"/>
        <extend val="0"/>
      </font>
    </dxf>
    <dxf>
      <font>
        <b val="0"/>
        <condense val="0"/>
        <extend val="0"/>
        <sz val="11"/>
        <color indexed="25"/>
      </font>
    </dxf>
    <dxf>
      <font>
        <b val="0"/>
        <condense val="0"/>
        <extend val="0"/>
        <sz val="11"/>
        <color indexed="25"/>
      </font>
    </dxf>
    <dxf>
      <font>
        <b val="0"/>
        <condense val="0"/>
        <extend val="0"/>
        <color indexed="10"/>
      </font>
    </dxf>
    <dxf>
      <font>
        <b val="0"/>
        <condense val="0"/>
        <extend val="0"/>
        <sz val="12"/>
        <color indexed="10"/>
      </font>
      <fill>
        <patternFill patternType="none">
          <fgColor indexed="64"/>
          <bgColor indexed="65"/>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9" Type="http://schemas.openxmlformats.org/officeDocument/2006/relationships/worksheet" Target="worksheets/sheet9.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37" Type="http://schemas.openxmlformats.org/officeDocument/2006/relationships/externalLink" Target="externalLinks/externalLink1.xml"/><Relationship Id="rId38" Type="http://schemas.openxmlformats.org/officeDocument/2006/relationships/theme" Target="theme/theme1.xml"/><Relationship Id="rId39" Type="http://schemas.openxmlformats.org/officeDocument/2006/relationships/styles" Target="styles.xml"/><Relationship Id="rId40" Type="http://schemas.openxmlformats.org/officeDocument/2006/relationships/sharedStrings" Target="sharedStrings.xml"/><Relationship Id="rId41"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0901218973594"/>
          <c:y val="0.0655022183226037"/>
          <c:w val="0.658797938113003"/>
          <c:h val="0.676856256000239"/>
        </c:manualLayout>
      </c:layout>
      <c:scatterChart>
        <c:scatterStyle val="lineMarker"/>
        <c:varyColors val="0"/>
        <c:ser>
          <c:idx val="0"/>
          <c:order val="0"/>
          <c:tx>
            <c:strRef>
              <c:f>'SLR_base data'!$U$1</c:f>
              <c:strCache>
                <c:ptCount val="1"/>
                <c:pt idx="0">
                  <c:v>Avg increase in temp 2055</c:v>
                </c:pt>
              </c:strCache>
            </c:strRef>
          </c:tx>
          <c:spPr>
            <a:ln w="28575">
              <a:noFill/>
            </a:ln>
          </c:spPr>
          <c:marker>
            <c:symbol val="diamond"/>
            <c:size val="5"/>
            <c:spPr>
              <a:solidFill>
                <a:srgbClr val="99CCFF"/>
              </a:solidFill>
              <a:ln>
                <a:solidFill>
                  <a:srgbClr val="99CCFF"/>
                </a:solidFill>
                <a:prstDash val="solid"/>
              </a:ln>
            </c:spPr>
          </c:marker>
          <c:xVal>
            <c:numRef>
              <c:f>'SLR_base data'!$T$2:$T$9</c:f>
              <c:numCache>
                <c:formatCode>General</c:formatCode>
                <c:ptCount val="8"/>
                <c:pt idx="0">
                  <c:v>0.24</c:v>
                </c:pt>
                <c:pt idx="1">
                  <c:v>0.26</c:v>
                </c:pt>
                <c:pt idx="2">
                  <c:v>0.25</c:v>
                </c:pt>
                <c:pt idx="3">
                  <c:v>0.3</c:v>
                </c:pt>
                <c:pt idx="4">
                  <c:v>0.4</c:v>
                </c:pt>
                <c:pt idx="5">
                  <c:v>0.47</c:v>
                </c:pt>
                <c:pt idx="6">
                  <c:v>0.48</c:v>
                </c:pt>
                <c:pt idx="7">
                  <c:v>0.63</c:v>
                </c:pt>
              </c:numCache>
            </c:numRef>
          </c:xVal>
          <c:yVal>
            <c:numRef>
              <c:f>'SLR_base data'!$U$2:$U$9</c:f>
              <c:numCache>
                <c:formatCode>General</c:formatCode>
                <c:ptCount val="8"/>
                <c:pt idx="0">
                  <c:v>1.0</c:v>
                </c:pt>
                <c:pt idx="1">
                  <c:v>1.4</c:v>
                </c:pt>
                <c:pt idx="2">
                  <c:v>1.3</c:v>
                </c:pt>
                <c:pt idx="3">
                  <c:v>2.0</c:v>
                </c:pt>
              </c:numCache>
            </c:numRef>
          </c:yVal>
          <c:smooth val="0"/>
        </c:ser>
        <c:ser>
          <c:idx val="1"/>
          <c:order val="1"/>
          <c:tx>
            <c:strRef>
              <c:f>'SLR_base data'!$V$1</c:f>
              <c:strCache>
                <c:ptCount val="1"/>
                <c:pt idx="0">
                  <c:v>Avg increase in temp 2090</c:v>
                </c:pt>
              </c:strCache>
            </c:strRef>
          </c:tx>
          <c:spPr>
            <a:ln w="28575">
              <a:noFill/>
            </a:ln>
          </c:spPr>
          <c:marker>
            <c:symbol val="diamond"/>
            <c:size val="7"/>
            <c:spPr>
              <a:solidFill>
                <a:srgbClr val="FF420E"/>
              </a:solidFill>
              <a:ln>
                <a:solidFill>
                  <a:srgbClr val="FF420E"/>
                </a:solidFill>
                <a:prstDash val="solid"/>
              </a:ln>
            </c:spPr>
          </c:marker>
          <c:xVal>
            <c:numRef>
              <c:f>'SLR_base data'!$T$2:$T$9</c:f>
              <c:numCache>
                <c:formatCode>General</c:formatCode>
                <c:ptCount val="8"/>
                <c:pt idx="0">
                  <c:v>0.24</c:v>
                </c:pt>
                <c:pt idx="1">
                  <c:v>0.26</c:v>
                </c:pt>
                <c:pt idx="2">
                  <c:v>0.25</c:v>
                </c:pt>
                <c:pt idx="3">
                  <c:v>0.3</c:v>
                </c:pt>
                <c:pt idx="4">
                  <c:v>0.4</c:v>
                </c:pt>
                <c:pt idx="5">
                  <c:v>0.47</c:v>
                </c:pt>
                <c:pt idx="6">
                  <c:v>0.48</c:v>
                </c:pt>
                <c:pt idx="7">
                  <c:v>0.63</c:v>
                </c:pt>
              </c:numCache>
            </c:numRef>
          </c:xVal>
          <c:yVal>
            <c:numRef>
              <c:f>'SLR_base data'!$V$2:$V$9</c:f>
              <c:numCache>
                <c:formatCode>General</c:formatCode>
                <c:ptCount val="8"/>
                <c:pt idx="4">
                  <c:v>1.0</c:v>
                </c:pt>
                <c:pt idx="5">
                  <c:v>1.8</c:v>
                </c:pt>
                <c:pt idx="6">
                  <c:v>2.2</c:v>
                </c:pt>
                <c:pt idx="7">
                  <c:v>3.7</c:v>
                </c:pt>
              </c:numCache>
            </c:numRef>
          </c:yVal>
          <c:smooth val="0"/>
        </c:ser>
        <c:dLbls>
          <c:showLegendKey val="0"/>
          <c:showVal val="0"/>
          <c:showCatName val="0"/>
          <c:showSerName val="0"/>
          <c:showPercent val="0"/>
          <c:showBubbleSize val="0"/>
        </c:dLbls>
        <c:axId val="2053452648"/>
        <c:axId val="2053460392"/>
      </c:scatterChart>
      <c:valAx>
        <c:axId val="2053452648"/>
        <c:scaling>
          <c:orientation val="minMax"/>
        </c:scaling>
        <c:delete val="0"/>
        <c:axPos val="b"/>
        <c:title>
          <c:tx>
            <c:rich>
              <a:bodyPr/>
              <a:lstStyle/>
              <a:p>
                <a:pPr>
                  <a:defRPr sz="900" b="0" i="0" u="none" strike="noStrike" baseline="0">
                    <a:solidFill>
                      <a:srgbClr val="000000"/>
                    </a:solidFill>
                    <a:latin typeface="Arial"/>
                    <a:ea typeface="Arial"/>
                    <a:cs typeface="Arial"/>
                  </a:defRPr>
                </a:pPr>
                <a:r>
                  <a:rPr lang="it-IT"/>
                  <a:t>SLR (in meters)</a:t>
                </a:r>
              </a:p>
            </c:rich>
          </c:tx>
          <c:layout>
            <c:manualLayout>
              <c:xMode val="edge"/>
              <c:yMode val="edge"/>
              <c:x val="0.386265925450306"/>
              <c:y val="0.855895540350033"/>
            </c:manualLayout>
          </c:layout>
          <c:overlay val="0"/>
          <c:spPr>
            <a:noFill/>
            <a:ln w="25400">
              <a:noFill/>
            </a:ln>
          </c:spPr>
        </c:title>
        <c:numFmt formatCode="General" sourceLinked="0"/>
        <c:majorTickMark val="out"/>
        <c:minorTickMark val="none"/>
        <c:tickLblPos val="nextTo"/>
        <c:spPr>
          <a:ln w="12700">
            <a:solidFill>
              <a:srgbClr val="878787"/>
            </a:solidFill>
            <a:prstDash val="solid"/>
          </a:ln>
        </c:spPr>
        <c:txPr>
          <a:bodyPr rot="0" vert="horz"/>
          <a:lstStyle/>
          <a:p>
            <a:pPr>
              <a:defRPr sz="1000" b="0" i="0" u="none" strike="noStrike" baseline="0">
                <a:solidFill>
                  <a:srgbClr val="000000"/>
                </a:solidFill>
                <a:latin typeface="Calibri"/>
                <a:ea typeface="Calibri"/>
                <a:cs typeface="Calibri"/>
              </a:defRPr>
            </a:pPr>
            <a:endParaRPr lang="it-IT"/>
          </a:p>
        </c:txPr>
        <c:crossAx val="2053460392"/>
        <c:crosses val="autoZero"/>
        <c:crossBetween val="midCat"/>
      </c:valAx>
      <c:valAx>
        <c:axId val="2053460392"/>
        <c:scaling>
          <c:orientation val="minMax"/>
        </c:scaling>
        <c:delete val="0"/>
        <c:axPos val="l"/>
        <c:majorGridlines>
          <c:spPr>
            <a:ln w="12700">
              <a:solidFill>
                <a:srgbClr val="878787"/>
              </a:solidFill>
              <a:prstDash val="solid"/>
            </a:ln>
          </c:spPr>
        </c:majorGridlines>
        <c:title>
          <c:tx>
            <c:rich>
              <a:bodyPr/>
              <a:lstStyle/>
              <a:p>
                <a:pPr>
                  <a:defRPr sz="1200" b="0" i="0" u="none" strike="noStrike" baseline="0">
                    <a:solidFill>
                      <a:srgbClr val="000000"/>
                    </a:solidFill>
                    <a:latin typeface="Calibri"/>
                    <a:ea typeface="Calibri"/>
                    <a:cs typeface="Calibri"/>
                  </a:defRPr>
                </a:pPr>
                <a:r>
                  <a:rPr lang="it-IT" sz="900" b="0" i="0" u="none" strike="noStrike" baseline="0">
                    <a:solidFill>
                      <a:srgbClr val="000000"/>
                    </a:solidFill>
                    <a:latin typeface="Arial"/>
                    <a:ea typeface="Arial"/>
                    <a:cs typeface="Arial"/>
                  </a:rPr>
                  <a:t>Increase in Temperature (°C)</a:t>
                </a:r>
              </a:p>
            </c:rich>
          </c:tx>
          <c:layout>
            <c:manualLayout>
              <c:xMode val="edge"/>
              <c:yMode val="edge"/>
              <c:x val="0.0493562231759657"/>
              <c:y val="0.135371179039301"/>
            </c:manualLayout>
          </c:layout>
          <c:overlay val="0"/>
          <c:spPr>
            <a:noFill/>
            <a:ln w="25400">
              <a:noFill/>
            </a:ln>
          </c:spPr>
        </c:title>
        <c:numFmt formatCode="General" sourceLinked="0"/>
        <c:majorTickMark val="out"/>
        <c:minorTickMark val="none"/>
        <c:tickLblPos val="nextTo"/>
        <c:spPr>
          <a:ln w="12700">
            <a:solidFill>
              <a:srgbClr val="878787"/>
            </a:solidFill>
            <a:prstDash val="solid"/>
          </a:ln>
        </c:spPr>
        <c:txPr>
          <a:bodyPr rot="0" vert="horz"/>
          <a:lstStyle/>
          <a:p>
            <a:pPr>
              <a:defRPr sz="1000" b="0" i="0" u="none" strike="noStrike" baseline="0">
                <a:solidFill>
                  <a:srgbClr val="000000"/>
                </a:solidFill>
                <a:latin typeface="Calibri"/>
                <a:ea typeface="Calibri"/>
                <a:cs typeface="Calibri"/>
              </a:defRPr>
            </a:pPr>
            <a:endParaRPr lang="it-IT"/>
          </a:p>
        </c:txPr>
        <c:crossAx val="2053452648"/>
        <c:crosses val="autoZero"/>
        <c:crossBetween val="midCat"/>
      </c:valAx>
      <c:spPr>
        <a:solidFill>
          <a:srgbClr val="FFFFFF"/>
        </a:solidFill>
        <a:ln w="25400">
          <a:noFill/>
        </a:ln>
      </c:spPr>
    </c:plotArea>
    <c:legend>
      <c:legendPos val="r"/>
      <c:layout>
        <c:manualLayout>
          <c:xMode val="edge"/>
          <c:yMode val="edge"/>
          <c:x val="0.813304214119158"/>
          <c:y val="0.22707423580786"/>
          <c:w val="0.16308995978507"/>
          <c:h val="0.340611697555273"/>
        </c:manualLayout>
      </c:layout>
      <c:overlay val="0"/>
      <c:spPr>
        <a:noFill/>
        <a:ln w="25400">
          <a:noFill/>
        </a:ln>
      </c:spPr>
      <c:txPr>
        <a:bodyPr/>
        <a:lstStyle/>
        <a:p>
          <a:pPr>
            <a:defRPr sz="920" b="0" i="0" u="none" strike="noStrike" baseline="0">
              <a:solidFill>
                <a:srgbClr val="000000"/>
              </a:solidFill>
              <a:latin typeface="Calibri"/>
              <a:ea typeface="Calibri"/>
              <a:cs typeface="Calibri"/>
            </a:defRPr>
          </a:pPr>
          <a:endParaRPr lang="it-IT"/>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Calibri"/>
          <a:ea typeface="Calibri"/>
          <a:cs typeface="Calibri"/>
        </a:defRPr>
      </a:pPr>
      <a:endParaRPr lang="it-IT"/>
    </a:p>
  </c:txPr>
  <c:printSettings>
    <c:headerFooter/>
    <c:pageMargins b="1.0" l="0.75" r="0.75" t="1.0" header="0.511805555555556" footer="0.511805555555556"/>
    <c:pageSetup firstPageNumber="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332638667654"/>
          <c:y val="0.0714447684147574"/>
          <c:w val="0.862985469642319"/>
          <c:h val="0.836821365912707"/>
        </c:manualLayout>
      </c:layout>
      <c:lineChart>
        <c:grouping val="standard"/>
        <c:varyColors val="0"/>
        <c:ser>
          <c:idx val="0"/>
          <c:order val="0"/>
          <c:spPr>
            <a:ln w="38100">
              <a:solidFill>
                <a:srgbClr val="004586"/>
              </a:solidFill>
              <a:prstDash val="solid"/>
            </a:ln>
          </c:spPr>
          <c:marker>
            <c:symbol val="square"/>
            <c:size val="7"/>
            <c:spPr>
              <a:solidFill>
                <a:srgbClr val="004586"/>
              </a:solidFill>
              <a:ln>
                <a:solidFill>
                  <a:srgbClr val="004586"/>
                </a:solidFill>
                <a:prstDash val="solid"/>
              </a:ln>
            </c:spPr>
          </c:marker>
          <c:val>
            <c:numRef>
              <c:f>'HS_Prod Agr'!$P$3:$P$8</c:f>
              <c:numCache>
                <c:formatCode>0.00%</c:formatCode>
                <c:ptCount val="6"/>
                <c:pt idx="0" formatCode="General">
                  <c:v>0.0</c:v>
                </c:pt>
                <c:pt idx="1">
                  <c:v>0.0</c:v>
                </c:pt>
                <c:pt idx="2">
                  <c:v>0.0</c:v>
                </c:pt>
                <c:pt idx="3">
                  <c:v>-0.000321771785512626</c:v>
                </c:pt>
                <c:pt idx="4">
                  <c:v>-0.0112497923075887</c:v>
                </c:pt>
                <c:pt idx="5">
                  <c:v>-0.0328682271800809</c:v>
                </c:pt>
              </c:numCache>
            </c:numRef>
          </c:val>
          <c:smooth val="0"/>
        </c:ser>
        <c:dLbls>
          <c:showLegendKey val="0"/>
          <c:showVal val="0"/>
          <c:showCatName val="0"/>
          <c:showSerName val="0"/>
          <c:showPercent val="0"/>
          <c:showBubbleSize val="0"/>
        </c:dLbls>
        <c:marker val="1"/>
        <c:smooth val="0"/>
        <c:axId val="2110306504"/>
        <c:axId val="2110311224"/>
      </c:lineChart>
      <c:catAx>
        <c:axId val="2110306504"/>
        <c:scaling>
          <c:orientation val="minMax"/>
        </c:scaling>
        <c:delete val="0"/>
        <c:axPos val="b"/>
        <c:numFmt formatCode="General" sourceLinked="1"/>
        <c:majorTickMark val="out"/>
        <c:minorTickMark val="none"/>
        <c:tickLblPos val="nextTo"/>
        <c:spPr>
          <a:ln w="3175">
            <a:solidFill>
              <a:srgbClr val="B3B3B3"/>
            </a:solidFill>
            <a:prstDash val="solid"/>
          </a:ln>
        </c:spPr>
        <c:txPr>
          <a:bodyPr rot="0" vert="horz"/>
          <a:lstStyle/>
          <a:p>
            <a:pPr>
              <a:defRPr sz="1000" b="0" i="0" u="none" strike="noStrike" baseline="0">
                <a:solidFill>
                  <a:srgbClr val="000000"/>
                </a:solidFill>
                <a:latin typeface="Arial"/>
                <a:ea typeface="Arial"/>
                <a:cs typeface="Arial"/>
              </a:defRPr>
            </a:pPr>
            <a:endParaRPr lang="it-IT"/>
          </a:p>
        </c:txPr>
        <c:crossAx val="2110311224"/>
        <c:crosses val="autoZero"/>
        <c:auto val="0"/>
        <c:lblAlgn val="ctr"/>
        <c:lblOffset val="100"/>
        <c:tickLblSkip val="1"/>
        <c:tickMarkSkip val="1"/>
        <c:noMultiLvlLbl val="0"/>
      </c:catAx>
      <c:valAx>
        <c:axId val="2110311224"/>
        <c:scaling>
          <c:orientation val="minMax"/>
        </c:scaling>
        <c:delete val="0"/>
        <c:axPos val="l"/>
        <c:majorGridlines>
          <c:spPr>
            <a:ln w="3175">
              <a:solidFill>
                <a:srgbClr val="B3B3B3"/>
              </a:solidFill>
              <a:prstDash val="solid"/>
            </a:ln>
          </c:spPr>
        </c:majorGridlines>
        <c:numFmt formatCode="General" sourceLinked="0"/>
        <c:majorTickMark val="out"/>
        <c:minorTickMark val="none"/>
        <c:tickLblPos val="nextTo"/>
        <c:spPr>
          <a:ln w="3175">
            <a:solidFill>
              <a:srgbClr val="B3B3B3"/>
            </a:solidFill>
            <a:prstDash val="solid"/>
          </a:ln>
        </c:spPr>
        <c:txPr>
          <a:bodyPr rot="0" vert="horz"/>
          <a:lstStyle/>
          <a:p>
            <a:pPr>
              <a:defRPr sz="1000" b="0" i="0" u="none" strike="noStrike" baseline="0">
                <a:solidFill>
                  <a:srgbClr val="000000"/>
                </a:solidFill>
                <a:latin typeface="Arial"/>
                <a:ea typeface="Arial"/>
                <a:cs typeface="Arial"/>
              </a:defRPr>
            </a:pPr>
            <a:endParaRPr lang="it-IT"/>
          </a:p>
        </c:txPr>
        <c:crossAx val="2110306504"/>
        <c:crosses val="autoZero"/>
        <c:crossBetween val="midCat"/>
      </c:valAx>
      <c:spPr>
        <a:noFill/>
        <a:ln w="3175">
          <a:solidFill>
            <a:srgbClr val="B3B3B3"/>
          </a:solidFill>
          <a:prstDash val="solid"/>
        </a:ln>
      </c:spPr>
    </c:plotArea>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it-IT"/>
    </a:p>
  </c:txPr>
  <c:printSettings>
    <c:headerFooter/>
    <c:pageMargins b="1.0" l="0.75" r="0.75" t="1.0" header="0.511805555555556" footer="0.511805555555556"/>
    <c:pageSetup firstPageNumber="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56438807965"/>
          <c:y val="0.0836821365912707"/>
          <c:w val="0.850715534054988"/>
          <c:h val="0.836821365912707"/>
        </c:manualLayout>
      </c:layout>
      <c:lineChart>
        <c:grouping val="standard"/>
        <c:varyColors val="0"/>
        <c:ser>
          <c:idx val="0"/>
          <c:order val="0"/>
          <c:spPr>
            <a:ln w="38100">
              <a:solidFill>
                <a:srgbClr val="004586"/>
              </a:solidFill>
              <a:prstDash val="solid"/>
            </a:ln>
          </c:spPr>
          <c:marker>
            <c:symbol val="square"/>
            <c:size val="7"/>
            <c:spPr>
              <a:solidFill>
                <a:srgbClr val="004586"/>
              </a:solidFill>
              <a:ln>
                <a:solidFill>
                  <a:srgbClr val="004586"/>
                </a:solidFill>
                <a:prstDash val="solid"/>
              </a:ln>
            </c:spPr>
          </c:marker>
          <c:val>
            <c:numRef>
              <c:f>'HS_Prod Man'!$P$3:$P$8</c:f>
              <c:numCache>
                <c:formatCode>0.00%</c:formatCode>
                <c:ptCount val="6"/>
                <c:pt idx="0" formatCode="General">
                  <c:v>0.0</c:v>
                </c:pt>
                <c:pt idx="1">
                  <c:v>0.0</c:v>
                </c:pt>
                <c:pt idx="2">
                  <c:v>0.0</c:v>
                </c:pt>
                <c:pt idx="3">
                  <c:v>0.0</c:v>
                </c:pt>
                <c:pt idx="4">
                  <c:v>0.0</c:v>
                </c:pt>
                <c:pt idx="5">
                  <c:v>-0.000816405832536726</c:v>
                </c:pt>
              </c:numCache>
            </c:numRef>
          </c:val>
          <c:smooth val="0"/>
        </c:ser>
        <c:dLbls>
          <c:showLegendKey val="0"/>
          <c:showVal val="0"/>
          <c:showCatName val="0"/>
          <c:showSerName val="0"/>
          <c:showPercent val="0"/>
          <c:showBubbleSize val="0"/>
        </c:dLbls>
        <c:marker val="1"/>
        <c:smooth val="0"/>
        <c:axId val="2110355704"/>
        <c:axId val="2110360472"/>
      </c:lineChart>
      <c:catAx>
        <c:axId val="2110355704"/>
        <c:scaling>
          <c:orientation val="minMax"/>
        </c:scaling>
        <c:delete val="0"/>
        <c:axPos val="b"/>
        <c:numFmt formatCode="General" sourceLinked="1"/>
        <c:majorTickMark val="out"/>
        <c:minorTickMark val="none"/>
        <c:tickLblPos val="nextTo"/>
        <c:spPr>
          <a:ln w="3175">
            <a:solidFill>
              <a:srgbClr val="B3B3B3"/>
            </a:solidFill>
            <a:prstDash val="solid"/>
          </a:ln>
        </c:spPr>
        <c:txPr>
          <a:bodyPr rot="0" vert="horz"/>
          <a:lstStyle/>
          <a:p>
            <a:pPr>
              <a:defRPr sz="1000" b="0" i="0" u="none" strike="noStrike" baseline="0">
                <a:solidFill>
                  <a:srgbClr val="000000"/>
                </a:solidFill>
                <a:latin typeface="Arial"/>
                <a:ea typeface="Arial"/>
                <a:cs typeface="Arial"/>
              </a:defRPr>
            </a:pPr>
            <a:endParaRPr lang="it-IT"/>
          </a:p>
        </c:txPr>
        <c:crossAx val="2110360472"/>
        <c:crosses val="autoZero"/>
        <c:auto val="0"/>
        <c:lblAlgn val="ctr"/>
        <c:lblOffset val="100"/>
        <c:tickLblSkip val="1"/>
        <c:tickMarkSkip val="1"/>
        <c:noMultiLvlLbl val="0"/>
      </c:catAx>
      <c:valAx>
        <c:axId val="2110360472"/>
        <c:scaling>
          <c:orientation val="minMax"/>
        </c:scaling>
        <c:delete val="0"/>
        <c:axPos val="l"/>
        <c:majorGridlines>
          <c:spPr>
            <a:ln w="3175">
              <a:solidFill>
                <a:srgbClr val="B3B3B3"/>
              </a:solidFill>
              <a:prstDash val="solid"/>
            </a:ln>
          </c:spPr>
        </c:majorGridlines>
        <c:numFmt formatCode="General" sourceLinked="0"/>
        <c:majorTickMark val="out"/>
        <c:minorTickMark val="none"/>
        <c:tickLblPos val="nextTo"/>
        <c:spPr>
          <a:ln w="3175">
            <a:solidFill>
              <a:srgbClr val="B3B3B3"/>
            </a:solidFill>
            <a:prstDash val="solid"/>
          </a:ln>
        </c:spPr>
        <c:txPr>
          <a:bodyPr rot="0" vert="horz"/>
          <a:lstStyle/>
          <a:p>
            <a:pPr>
              <a:defRPr sz="1000" b="0" i="0" u="none" strike="noStrike" baseline="0">
                <a:solidFill>
                  <a:srgbClr val="000000"/>
                </a:solidFill>
                <a:latin typeface="Arial"/>
                <a:ea typeface="Arial"/>
                <a:cs typeface="Arial"/>
              </a:defRPr>
            </a:pPr>
            <a:endParaRPr lang="it-IT"/>
          </a:p>
        </c:txPr>
        <c:crossAx val="2110355704"/>
        <c:crosses val="autoZero"/>
        <c:crossBetween val="midCat"/>
      </c:valAx>
      <c:spPr>
        <a:noFill/>
        <a:ln w="3175">
          <a:solidFill>
            <a:srgbClr val="B3B3B3"/>
          </a:solidFill>
          <a:prstDash val="solid"/>
        </a:ln>
      </c:spPr>
    </c:plotArea>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it-IT"/>
    </a:p>
  </c:txPr>
  <c:printSettings>
    <c:headerFooter/>
    <c:pageMargins b="1.0" l="0.75" r="0.75" t="1.0" header="0.511805555555556" footer="0.511805555555556"/>
    <c:pageSetup firstPageNumber="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0737704364435642"/>
          <c:y val="0.0836821365912707"/>
          <c:w val="0.893441952483166"/>
          <c:h val="0.778243870298817"/>
        </c:manualLayout>
      </c:layout>
      <c:lineChart>
        <c:grouping val="standard"/>
        <c:varyColors val="0"/>
        <c:ser>
          <c:idx val="0"/>
          <c:order val="0"/>
          <c:spPr>
            <a:ln w="38100">
              <a:solidFill>
                <a:srgbClr val="004586"/>
              </a:solidFill>
              <a:prstDash val="solid"/>
            </a:ln>
          </c:spPr>
          <c:marker>
            <c:symbol val="square"/>
            <c:size val="7"/>
            <c:spPr>
              <a:solidFill>
                <a:srgbClr val="004586"/>
              </a:solidFill>
              <a:ln>
                <a:solidFill>
                  <a:srgbClr val="004586"/>
                </a:solidFill>
                <a:prstDash val="solid"/>
              </a:ln>
            </c:spPr>
          </c:marker>
          <c:val>
            <c:numRef>
              <c:f>'HS_Prod Ser'!$P$3:$P$8</c:f>
              <c:numCache>
                <c:formatCode>0.00%</c:formatCode>
                <c:ptCount val="6"/>
                <c:pt idx="0" formatCode="General">
                  <c:v>0.0</c:v>
                </c:pt>
                <c:pt idx="1">
                  <c:v>0.0</c:v>
                </c:pt>
                <c:pt idx="2">
                  <c:v>0.0</c:v>
                </c:pt>
                <c:pt idx="3">
                  <c:v>0.0</c:v>
                </c:pt>
                <c:pt idx="4">
                  <c:v>0.0</c:v>
                </c:pt>
                <c:pt idx="5">
                  <c:v>0.0</c:v>
                </c:pt>
              </c:numCache>
            </c:numRef>
          </c:val>
          <c:smooth val="0"/>
        </c:ser>
        <c:dLbls>
          <c:showLegendKey val="0"/>
          <c:showVal val="0"/>
          <c:showCatName val="0"/>
          <c:showSerName val="0"/>
          <c:showPercent val="0"/>
          <c:showBubbleSize val="0"/>
        </c:dLbls>
        <c:marker val="1"/>
        <c:smooth val="0"/>
        <c:axId val="2110406344"/>
        <c:axId val="2110411112"/>
      </c:lineChart>
      <c:catAx>
        <c:axId val="2110406344"/>
        <c:scaling>
          <c:orientation val="minMax"/>
        </c:scaling>
        <c:delete val="0"/>
        <c:axPos val="b"/>
        <c:numFmt formatCode="General" sourceLinked="1"/>
        <c:majorTickMark val="out"/>
        <c:minorTickMark val="none"/>
        <c:tickLblPos val="nextTo"/>
        <c:spPr>
          <a:ln w="3175">
            <a:solidFill>
              <a:srgbClr val="B3B3B3"/>
            </a:solidFill>
            <a:prstDash val="solid"/>
          </a:ln>
        </c:spPr>
        <c:txPr>
          <a:bodyPr rot="0" vert="horz"/>
          <a:lstStyle/>
          <a:p>
            <a:pPr>
              <a:defRPr sz="1000" b="0" i="0" u="none" strike="noStrike" baseline="0">
                <a:solidFill>
                  <a:srgbClr val="000000"/>
                </a:solidFill>
                <a:latin typeface="Arial"/>
                <a:ea typeface="Arial"/>
                <a:cs typeface="Arial"/>
              </a:defRPr>
            </a:pPr>
            <a:endParaRPr lang="it-IT"/>
          </a:p>
        </c:txPr>
        <c:crossAx val="2110411112"/>
        <c:crosses val="autoZero"/>
        <c:auto val="0"/>
        <c:lblAlgn val="ctr"/>
        <c:lblOffset val="100"/>
        <c:tickLblSkip val="1"/>
        <c:tickMarkSkip val="1"/>
        <c:noMultiLvlLbl val="0"/>
      </c:catAx>
      <c:valAx>
        <c:axId val="2110411112"/>
        <c:scaling>
          <c:orientation val="minMax"/>
        </c:scaling>
        <c:delete val="0"/>
        <c:axPos val="l"/>
        <c:majorGridlines>
          <c:spPr>
            <a:ln w="3175">
              <a:solidFill>
                <a:srgbClr val="B3B3B3"/>
              </a:solidFill>
              <a:prstDash val="solid"/>
            </a:ln>
          </c:spPr>
        </c:majorGridlines>
        <c:numFmt formatCode="General" sourceLinked="0"/>
        <c:majorTickMark val="out"/>
        <c:minorTickMark val="none"/>
        <c:tickLblPos val="nextTo"/>
        <c:spPr>
          <a:ln w="3175">
            <a:solidFill>
              <a:srgbClr val="B3B3B3"/>
            </a:solidFill>
            <a:prstDash val="solid"/>
          </a:ln>
        </c:spPr>
        <c:txPr>
          <a:bodyPr rot="0" vert="horz"/>
          <a:lstStyle/>
          <a:p>
            <a:pPr>
              <a:defRPr sz="1000" b="0" i="0" u="none" strike="noStrike" baseline="0">
                <a:solidFill>
                  <a:srgbClr val="000000"/>
                </a:solidFill>
                <a:latin typeface="Arial"/>
                <a:ea typeface="Arial"/>
                <a:cs typeface="Arial"/>
              </a:defRPr>
            </a:pPr>
            <a:endParaRPr lang="it-IT"/>
          </a:p>
        </c:txPr>
        <c:crossAx val="2110406344"/>
        <c:crosses val="autoZero"/>
        <c:crossBetween val="midCat"/>
      </c:valAx>
      <c:spPr>
        <a:noFill/>
        <a:ln w="3175">
          <a:solidFill>
            <a:srgbClr val="B3B3B3"/>
          </a:solidFill>
          <a:prstDash val="solid"/>
        </a:ln>
      </c:spPr>
    </c:plotArea>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it-IT"/>
    </a:p>
  </c:txPr>
  <c:printSettings>
    <c:headerFooter/>
    <c:pageMargins b="1.0" l="0.75" r="0.75" t="1.0" header="0.511805555555556" footer="0.511805555555556"/>
    <c:pageSetup firstPageNumber="0"/>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300" b="0" i="0" u="none" strike="noStrike" baseline="0">
                <a:solidFill>
                  <a:srgbClr val="000000"/>
                </a:solidFill>
                <a:latin typeface="Calibri"/>
                <a:ea typeface="Calibri"/>
                <a:cs typeface="Calibri"/>
              </a:defRPr>
            </a:pPr>
            <a:r>
              <a:rPr lang="it-IT"/>
              <a:t>Number of countries in each class</a:t>
            </a:r>
          </a:p>
        </c:rich>
      </c:tx>
      <c:layout>
        <c:manualLayout>
          <c:xMode val="edge"/>
          <c:yMode val="edge"/>
          <c:x val="0.310061912520366"/>
          <c:y val="0.0292887478069447"/>
        </c:manualLayout>
      </c:layout>
      <c:overlay val="0"/>
      <c:spPr>
        <a:noFill/>
        <a:ln w="25400">
          <a:noFill/>
        </a:ln>
      </c:spPr>
    </c:title>
    <c:autoTitleDeleted val="0"/>
    <c:plotArea>
      <c:layout>
        <c:manualLayout>
          <c:layoutTarget val="inner"/>
          <c:xMode val="edge"/>
          <c:yMode val="edge"/>
          <c:x val="0.0657084847725279"/>
          <c:y val="0.251046409773812"/>
          <c:w val="0.909651836069683"/>
          <c:h val="0.55648620833195"/>
        </c:manualLayout>
      </c:layout>
      <c:barChart>
        <c:barDir val="col"/>
        <c:grouping val="clustered"/>
        <c:varyColors val="0"/>
        <c:ser>
          <c:idx val="0"/>
          <c:order val="0"/>
          <c:tx>
            <c:strRef>
              <c:f>HH_corresp!$D$148</c:f>
              <c:strCache>
                <c:ptCount val="1"/>
                <c:pt idx="0">
                  <c:v>#</c:v>
                </c:pt>
              </c:strCache>
            </c:strRef>
          </c:tx>
          <c:spPr>
            <a:solidFill>
              <a:srgbClr val="004586"/>
            </a:solidFill>
            <a:ln w="25400">
              <a:noFill/>
            </a:ln>
          </c:spPr>
          <c:invertIfNegative val="0"/>
          <c:cat>
            <c:numRef>
              <c:f>HH_corresp!$C$149:$C$180</c:f>
              <c:numCache>
                <c:formatCode>#,##0.000</c:formatCode>
                <c:ptCount val="32"/>
                <c:pt idx="0">
                  <c:v>0.0</c:v>
                </c:pt>
                <c:pt idx="1">
                  <c:v>-0.0314705577182916</c:v>
                </c:pt>
                <c:pt idx="2">
                  <c:v>-0.0336705577182916</c:v>
                </c:pt>
                <c:pt idx="3">
                  <c:v>-0.052675971692301</c:v>
                </c:pt>
                <c:pt idx="4">
                  <c:v>-0.058949705081978</c:v>
                </c:pt>
                <c:pt idx="5">
                  <c:v>-0.0630987402446991</c:v>
                </c:pt>
                <c:pt idx="6">
                  <c:v>-0.069749705081978</c:v>
                </c:pt>
                <c:pt idx="7">
                  <c:v>-0.113115312779742</c:v>
                </c:pt>
                <c:pt idx="8">
                  <c:v>-0.126901850229363</c:v>
                </c:pt>
                <c:pt idx="9">
                  <c:v>-0.131515312779742</c:v>
                </c:pt>
                <c:pt idx="10">
                  <c:v>-0.135215312779742</c:v>
                </c:pt>
                <c:pt idx="11">
                  <c:v>-0.138615312779742</c:v>
                </c:pt>
                <c:pt idx="12">
                  <c:v>-0.1447</c:v>
                </c:pt>
                <c:pt idx="13">
                  <c:v>-0.145301850229363</c:v>
                </c:pt>
                <c:pt idx="14">
                  <c:v>-0.148875971692301</c:v>
                </c:pt>
                <c:pt idx="15">
                  <c:v>-0.18401359902261</c:v>
                </c:pt>
                <c:pt idx="16">
                  <c:v>-0.199015312779742</c:v>
                </c:pt>
                <c:pt idx="17">
                  <c:v>-0.212801850229363</c:v>
                </c:pt>
                <c:pt idx="18">
                  <c:v>-0.219075971692301</c:v>
                </c:pt>
                <c:pt idx="19">
                  <c:v>-0.2349</c:v>
                </c:pt>
                <c:pt idx="20">
                  <c:v>-0.237475971692301</c:v>
                </c:pt>
                <c:pt idx="21">
                  <c:v>-0.241175971692301</c:v>
                </c:pt>
                <c:pt idx="22">
                  <c:v>-0.242315312779742</c:v>
                </c:pt>
                <c:pt idx="23">
                  <c:v>-0.304975971692301</c:v>
                </c:pt>
                <c:pt idx="24">
                  <c:v>-0.365701850229363</c:v>
                </c:pt>
                <c:pt idx="25">
                  <c:v>-0.40441359902261</c:v>
                </c:pt>
                <c:pt idx="26">
                  <c:v>-0.537771472517479</c:v>
                </c:pt>
                <c:pt idx="27">
                  <c:v>-0.578315312779742</c:v>
                </c:pt>
                <c:pt idx="28">
                  <c:v>-0.592101850229363</c:v>
                </c:pt>
                <c:pt idx="29">
                  <c:v>-0.63081359902261</c:v>
                </c:pt>
                <c:pt idx="30">
                  <c:v>-0.684275971692301</c:v>
                </c:pt>
                <c:pt idx="31">
                  <c:v>-0.746771472517479</c:v>
                </c:pt>
              </c:numCache>
            </c:numRef>
          </c:cat>
          <c:val>
            <c:numRef>
              <c:f>HH_corresp!$D$149:$D$180</c:f>
              <c:numCache>
                <c:formatCode>General</c:formatCode>
                <c:ptCount val="32"/>
                <c:pt idx="0">
                  <c:v>1.0</c:v>
                </c:pt>
                <c:pt idx="1">
                  <c:v>8.0</c:v>
                </c:pt>
                <c:pt idx="2">
                  <c:v>22.0</c:v>
                </c:pt>
                <c:pt idx="3">
                  <c:v>1.0</c:v>
                </c:pt>
                <c:pt idx="4">
                  <c:v>8.0</c:v>
                </c:pt>
                <c:pt idx="5">
                  <c:v>2.0</c:v>
                </c:pt>
                <c:pt idx="6">
                  <c:v>4.0</c:v>
                </c:pt>
                <c:pt idx="7">
                  <c:v>6.0</c:v>
                </c:pt>
                <c:pt idx="8">
                  <c:v>1.0</c:v>
                </c:pt>
                <c:pt idx="9">
                  <c:v>6.0</c:v>
                </c:pt>
                <c:pt idx="10">
                  <c:v>11.0</c:v>
                </c:pt>
                <c:pt idx="11">
                  <c:v>4.0</c:v>
                </c:pt>
                <c:pt idx="12">
                  <c:v>1.0</c:v>
                </c:pt>
                <c:pt idx="13">
                  <c:v>2.0</c:v>
                </c:pt>
                <c:pt idx="14">
                  <c:v>2.0</c:v>
                </c:pt>
                <c:pt idx="15">
                  <c:v>0.0</c:v>
                </c:pt>
                <c:pt idx="16">
                  <c:v>1.0</c:v>
                </c:pt>
                <c:pt idx="17">
                  <c:v>1.0</c:v>
                </c:pt>
                <c:pt idx="18">
                  <c:v>4.0</c:v>
                </c:pt>
                <c:pt idx="19">
                  <c:v>1.0</c:v>
                </c:pt>
                <c:pt idx="20">
                  <c:v>1.0</c:v>
                </c:pt>
                <c:pt idx="21">
                  <c:v>2.0</c:v>
                </c:pt>
                <c:pt idx="22">
                  <c:v>1.0</c:v>
                </c:pt>
                <c:pt idx="23">
                  <c:v>1.0</c:v>
                </c:pt>
                <c:pt idx="24">
                  <c:v>1.0</c:v>
                </c:pt>
                <c:pt idx="25">
                  <c:v>3.0</c:v>
                </c:pt>
                <c:pt idx="26">
                  <c:v>4.0</c:v>
                </c:pt>
                <c:pt idx="27">
                  <c:v>2.0</c:v>
                </c:pt>
                <c:pt idx="28">
                  <c:v>7.0</c:v>
                </c:pt>
                <c:pt idx="29">
                  <c:v>27.0</c:v>
                </c:pt>
                <c:pt idx="30">
                  <c:v>1.0</c:v>
                </c:pt>
                <c:pt idx="31">
                  <c:v>3.0</c:v>
                </c:pt>
              </c:numCache>
            </c:numRef>
          </c:val>
        </c:ser>
        <c:dLbls>
          <c:showLegendKey val="0"/>
          <c:showVal val="0"/>
          <c:showCatName val="0"/>
          <c:showSerName val="0"/>
          <c:showPercent val="0"/>
          <c:showBubbleSize val="0"/>
        </c:dLbls>
        <c:gapWidth val="100"/>
        <c:axId val="2110579816"/>
        <c:axId val="2110586040"/>
      </c:barChart>
      <c:catAx>
        <c:axId val="2110579816"/>
        <c:scaling>
          <c:orientation val="minMax"/>
        </c:scaling>
        <c:delete val="0"/>
        <c:axPos val="b"/>
        <c:title>
          <c:tx>
            <c:rich>
              <a:bodyPr/>
              <a:lstStyle/>
              <a:p>
                <a:pPr>
                  <a:defRPr sz="900" b="0" i="0" u="none" strike="noStrike" baseline="0">
                    <a:solidFill>
                      <a:srgbClr val="000000"/>
                    </a:solidFill>
                    <a:latin typeface="Arial"/>
                    <a:ea typeface="Arial"/>
                    <a:cs typeface="Arial"/>
                  </a:defRPr>
                </a:pPr>
                <a:r>
                  <a:rPr lang="it-IT"/>
                  <a:t>productivity % var.</a:t>
                </a:r>
              </a:p>
            </c:rich>
          </c:tx>
          <c:layout>
            <c:manualLayout>
              <c:xMode val="edge"/>
              <c:yMode val="edge"/>
              <c:x val="0.43942549191628"/>
              <c:y val="0.89958296835616"/>
            </c:manualLayout>
          </c:layout>
          <c:overlay val="0"/>
          <c:spPr>
            <a:noFill/>
            <a:ln w="25400">
              <a:noFill/>
            </a:ln>
          </c:spPr>
        </c:title>
        <c:numFmt formatCode="#,##0.000" sourceLinked="1"/>
        <c:majorTickMark val="out"/>
        <c:minorTickMark val="none"/>
        <c:tickLblPos val="nextTo"/>
        <c:spPr>
          <a:ln w="3175">
            <a:solidFill>
              <a:srgbClr val="B3B3B3"/>
            </a:solidFill>
            <a:prstDash val="solid"/>
          </a:ln>
        </c:spPr>
        <c:txPr>
          <a:bodyPr rot="0" vert="horz"/>
          <a:lstStyle/>
          <a:p>
            <a:pPr>
              <a:defRPr sz="1000" b="0" i="0" u="none" strike="noStrike" baseline="0">
                <a:solidFill>
                  <a:srgbClr val="000000"/>
                </a:solidFill>
                <a:latin typeface="Arial"/>
                <a:ea typeface="Arial"/>
                <a:cs typeface="Arial"/>
              </a:defRPr>
            </a:pPr>
            <a:endParaRPr lang="it-IT"/>
          </a:p>
        </c:txPr>
        <c:crossAx val="2110586040"/>
        <c:crosses val="autoZero"/>
        <c:auto val="1"/>
        <c:lblAlgn val="ctr"/>
        <c:lblOffset val="100"/>
        <c:tickLblSkip val="3"/>
        <c:tickMarkSkip val="1"/>
        <c:noMultiLvlLbl val="0"/>
      </c:catAx>
      <c:valAx>
        <c:axId val="2110586040"/>
        <c:scaling>
          <c:orientation val="minMax"/>
        </c:scaling>
        <c:delete val="0"/>
        <c:axPos val="l"/>
        <c:majorGridlines>
          <c:spPr>
            <a:ln w="3175">
              <a:solidFill>
                <a:srgbClr val="B3B3B3"/>
              </a:solidFill>
              <a:prstDash val="solid"/>
            </a:ln>
          </c:spPr>
        </c:majorGridlines>
        <c:numFmt formatCode="General" sourceLinked="0"/>
        <c:majorTickMark val="out"/>
        <c:minorTickMark val="none"/>
        <c:tickLblPos val="nextTo"/>
        <c:spPr>
          <a:ln w="3175">
            <a:solidFill>
              <a:srgbClr val="B3B3B3"/>
            </a:solidFill>
            <a:prstDash val="solid"/>
          </a:ln>
        </c:spPr>
        <c:txPr>
          <a:bodyPr rot="0" vert="horz"/>
          <a:lstStyle/>
          <a:p>
            <a:pPr>
              <a:defRPr sz="1000" b="0" i="0" u="none" strike="noStrike" baseline="0">
                <a:solidFill>
                  <a:srgbClr val="000000"/>
                </a:solidFill>
                <a:latin typeface="Arial"/>
                <a:ea typeface="Arial"/>
                <a:cs typeface="Arial"/>
              </a:defRPr>
            </a:pPr>
            <a:endParaRPr lang="it-IT"/>
          </a:p>
        </c:txPr>
        <c:crossAx val="2110579816"/>
        <c:crosses val="autoZero"/>
        <c:crossBetween val="between"/>
      </c:valAx>
      <c:spPr>
        <a:noFill/>
        <a:ln w="3175">
          <a:solidFill>
            <a:srgbClr val="B3B3B3"/>
          </a:solidFill>
          <a:prstDash val="solid"/>
        </a:ln>
      </c:spPr>
    </c:plotArea>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it-IT"/>
    </a:p>
  </c:txPr>
  <c:printSettings>
    <c:headerFooter/>
    <c:pageMargins b="1.0" l="0.75" r="0.75" t="1.0" header="0.511805555555556" footer="0.511805555555556"/>
    <c:pageSetup firstPageNumber="0"/>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xdr:from>
      <xdr:col>6</xdr:col>
      <xdr:colOff>330200</xdr:colOff>
      <xdr:row>10</xdr:row>
      <xdr:rowOff>152400</xdr:rowOff>
    </xdr:from>
    <xdr:to>
      <xdr:col>12</xdr:col>
      <xdr:colOff>850900</xdr:colOff>
      <xdr:row>26</xdr:row>
      <xdr:rowOff>12700</xdr:rowOff>
    </xdr:to>
    <xdr:graphicFrame macro="">
      <xdr:nvGraphicFramePr>
        <xdr:cNvPr id="3" name="Grafico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127000</xdr:colOff>
      <xdr:row>12</xdr:row>
      <xdr:rowOff>12700</xdr:rowOff>
    </xdr:from>
    <xdr:to>
      <xdr:col>14</xdr:col>
      <xdr:colOff>495300</xdr:colOff>
      <xdr:row>28</xdr:row>
      <xdr:rowOff>114300</xdr:rowOff>
    </xdr:to>
    <xdr:graphicFrame macro="">
      <xdr:nvGraphicFramePr>
        <xdr:cNvPr id="2" name="Grafico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absolute">
    <xdr:from>
      <xdr:col>1</xdr:col>
      <xdr:colOff>533400</xdr:colOff>
      <xdr:row>12</xdr:row>
      <xdr:rowOff>50800</xdr:rowOff>
    </xdr:from>
    <xdr:to>
      <xdr:col>13</xdr:col>
      <xdr:colOff>381000</xdr:colOff>
      <xdr:row>30</xdr:row>
      <xdr:rowOff>0</xdr:rowOff>
    </xdr:to>
    <xdr:graphicFrame macro="">
      <xdr:nvGraphicFramePr>
        <xdr:cNvPr id="2" name="Grafico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absolute">
    <xdr:from>
      <xdr:col>2</xdr:col>
      <xdr:colOff>25400</xdr:colOff>
      <xdr:row>10</xdr:row>
      <xdr:rowOff>165100</xdr:rowOff>
    </xdr:from>
    <xdr:to>
      <xdr:col>14</xdr:col>
      <xdr:colOff>228600</xdr:colOff>
      <xdr:row>27</xdr:row>
      <xdr:rowOff>101600</xdr:rowOff>
    </xdr:to>
    <xdr:graphicFrame macro="">
      <xdr:nvGraphicFramePr>
        <xdr:cNvPr id="2" name="Grafico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absolute">
    <xdr:from>
      <xdr:col>5</xdr:col>
      <xdr:colOff>457200</xdr:colOff>
      <xdr:row>147</xdr:row>
      <xdr:rowOff>88900</xdr:rowOff>
    </xdr:from>
    <xdr:to>
      <xdr:col>14</xdr:col>
      <xdr:colOff>482600</xdr:colOff>
      <xdr:row>164</xdr:row>
      <xdr:rowOff>101600</xdr:rowOff>
    </xdr:to>
    <xdr:graphicFrame macro="">
      <xdr:nvGraphicFramePr>
        <xdr:cNvPr id="2" name="Grafico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or%20Paper/Agriculture%20_MWR.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Lat"/>
      <sheetName val="Tab"/>
      <sheetName val="For Tech Rep"/>
    </sheetNames>
    <sheetDataSet>
      <sheetData sheetId="0">
        <row r="3">
          <cell r="S3">
            <v>-6.520833333333333</v>
          </cell>
        </row>
        <row r="4">
          <cell r="S4">
            <v>-3.8083333333333331</v>
          </cell>
        </row>
        <row r="5">
          <cell r="S5">
            <v>-9.0583333333333353</v>
          </cell>
        </row>
        <row r="6">
          <cell r="S6">
            <v>-5.1208333333333327</v>
          </cell>
        </row>
        <row r="7">
          <cell r="S7">
            <v>-7.4833333333333334</v>
          </cell>
        </row>
        <row r="8">
          <cell r="S8">
            <v>-5.4708333333333341</v>
          </cell>
        </row>
        <row r="9">
          <cell r="S9">
            <v>-5.1208333333333327</v>
          </cell>
        </row>
        <row r="10">
          <cell r="S10">
            <v>-3.1083333333333329</v>
          </cell>
        </row>
        <row r="11">
          <cell r="S11">
            <v>-7.1333333333333337</v>
          </cell>
        </row>
        <row r="12">
          <cell r="S12">
            <v>-9.1458333333333339</v>
          </cell>
        </row>
        <row r="13">
          <cell r="S13">
            <v>-10.545833333333333</v>
          </cell>
        </row>
        <row r="14">
          <cell r="S14">
            <v>-9.1458333333333339</v>
          </cell>
        </row>
        <row r="15">
          <cell r="S15">
            <v>-10.895833333333334</v>
          </cell>
        </row>
        <row r="16">
          <cell r="S16">
            <v>-8.0958333333333332</v>
          </cell>
        </row>
        <row r="17">
          <cell r="S17">
            <v>-10.545833333333333</v>
          </cell>
        </row>
        <row r="18">
          <cell r="S18">
            <v>-9.0583333333333353</v>
          </cell>
        </row>
        <row r="19">
          <cell r="S19">
            <v>-11.158333333333333</v>
          </cell>
        </row>
        <row r="20">
          <cell r="S20">
            <v>-9.1458333333333339</v>
          </cell>
        </row>
        <row r="21">
          <cell r="S21">
            <v>-8.6208333333333336</v>
          </cell>
        </row>
        <row r="22">
          <cell r="S22">
            <v>-9.1458333333333339</v>
          </cell>
        </row>
        <row r="23">
          <cell r="S23">
            <v>-7.1333333333333337</v>
          </cell>
        </row>
        <row r="24">
          <cell r="S24">
            <v>-7.395833333333333</v>
          </cell>
        </row>
        <row r="25">
          <cell r="S25">
            <v>-6.4333333333333336</v>
          </cell>
        </row>
        <row r="26">
          <cell r="S26">
            <v>-6.083333333333333</v>
          </cell>
        </row>
        <row r="27">
          <cell r="S27">
            <v>-9.9333333333333336</v>
          </cell>
        </row>
        <row r="28">
          <cell r="S28">
            <v>-7.395833333333333</v>
          </cell>
        </row>
        <row r="29">
          <cell r="S29">
            <v>-0.39583333333333331</v>
          </cell>
        </row>
        <row r="30">
          <cell r="S30">
            <v>-4.8583333333333334</v>
          </cell>
        </row>
        <row r="31">
          <cell r="S31">
            <v>-7.1333333333333337</v>
          </cell>
        </row>
        <row r="32">
          <cell r="S32">
            <v>-4.8583333333333334</v>
          </cell>
        </row>
        <row r="33">
          <cell r="S33">
            <v>-4.5958333333333341</v>
          </cell>
        </row>
        <row r="34">
          <cell r="S34">
            <v>-8.4458333333333346</v>
          </cell>
        </row>
        <row r="35">
          <cell r="S35">
            <v>-7.9208333333333334</v>
          </cell>
        </row>
        <row r="36">
          <cell r="S36">
            <v>-4.9458333333333329</v>
          </cell>
        </row>
        <row r="37">
          <cell r="S37">
            <v>-10.633333333333335</v>
          </cell>
        </row>
        <row r="38">
          <cell r="S38">
            <v>-11.070833333333333</v>
          </cell>
        </row>
        <row r="39">
          <cell r="S39">
            <v>-7.3083333333333336</v>
          </cell>
        </row>
        <row r="40">
          <cell r="S40">
            <v>-9.7583333333333346</v>
          </cell>
        </row>
        <row r="41">
          <cell r="S41">
            <v>-5.645833333333333</v>
          </cell>
        </row>
        <row r="42">
          <cell r="S42">
            <v>-10.195833333333335</v>
          </cell>
        </row>
        <row r="43">
          <cell r="S43">
            <v>-5.645833333333333</v>
          </cell>
        </row>
        <row r="44">
          <cell r="S44">
            <v>-9.6708333333333325</v>
          </cell>
        </row>
        <row r="45">
          <cell r="S45">
            <v>-8.5333333333333332</v>
          </cell>
        </row>
        <row r="46">
          <cell r="S46">
            <v>-8.7958333333333325</v>
          </cell>
        </row>
        <row r="47">
          <cell r="S47">
            <v>-9.0583333333333353</v>
          </cell>
        </row>
        <row r="48">
          <cell r="S48">
            <v>-9.8458333333333332</v>
          </cell>
        </row>
        <row r="49">
          <cell r="S49">
            <v>-8.9708333333333332</v>
          </cell>
        </row>
        <row r="50">
          <cell r="S50">
            <v>-9.0583333333333353</v>
          </cell>
        </row>
        <row r="51">
          <cell r="S51">
            <v>-8.0083333333333346</v>
          </cell>
        </row>
        <row r="52">
          <cell r="S52">
            <v>-8.1833333333333336</v>
          </cell>
        </row>
        <row r="53">
          <cell r="S53">
            <v>-8.1833333333333336</v>
          </cell>
        </row>
        <row r="54">
          <cell r="S54">
            <v>-9.4083333333333332</v>
          </cell>
        </row>
        <row r="55">
          <cell r="S55">
            <v>-8.1833333333333336</v>
          </cell>
        </row>
        <row r="56">
          <cell r="S56">
            <v>-3.0208333333333335</v>
          </cell>
        </row>
        <row r="57">
          <cell r="S57">
            <v>-2.4958333333333331</v>
          </cell>
        </row>
        <row r="58">
          <cell r="S58">
            <v>-5.208333333333333</v>
          </cell>
        </row>
        <row r="59">
          <cell r="S59">
            <v>-2.5833333333333335</v>
          </cell>
        </row>
        <row r="60">
          <cell r="S60">
            <v>-1.4458333333333331</v>
          </cell>
        </row>
        <row r="61">
          <cell r="S61">
            <v>-1.0083333333333331</v>
          </cell>
        </row>
        <row r="62">
          <cell r="S62">
            <v>4.1666666666666664E-2</v>
          </cell>
        </row>
        <row r="63">
          <cell r="S63">
            <v>-3.1958333333333329</v>
          </cell>
        </row>
        <row r="64">
          <cell r="S64">
            <v>-2.4083333333333337</v>
          </cell>
        </row>
        <row r="65">
          <cell r="S65">
            <v>-4.5958333333333341</v>
          </cell>
        </row>
        <row r="66">
          <cell r="S66">
            <v>-3.0208333333333335</v>
          </cell>
        </row>
        <row r="67">
          <cell r="S67">
            <v>-2.0583333333333331</v>
          </cell>
        </row>
        <row r="68">
          <cell r="S68">
            <v>-4.0708333333333329</v>
          </cell>
        </row>
        <row r="69">
          <cell r="S69">
            <v>-1.4458333333333331</v>
          </cell>
        </row>
        <row r="70">
          <cell r="S70">
            <v>-1.7083333333333333</v>
          </cell>
        </row>
        <row r="71">
          <cell r="S71">
            <v>-2.6708333333333338</v>
          </cell>
        </row>
        <row r="72">
          <cell r="S72">
            <v>-5.1208333333333327</v>
          </cell>
        </row>
        <row r="73">
          <cell r="S73">
            <v>-2.1458333333333335</v>
          </cell>
        </row>
        <row r="74">
          <cell r="S74">
            <v>-2.2333333333333338</v>
          </cell>
        </row>
        <row r="75">
          <cell r="S75">
            <v>-4.4208333333333334</v>
          </cell>
        </row>
        <row r="76">
          <cell r="S76">
            <v>-2.7583333333333329</v>
          </cell>
        </row>
        <row r="77">
          <cell r="S77">
            <v>-3.2833333333333337</v>
          </cell>
        </row>
        <row r="78">
          <cell r="S78">
            <v>-4.333333333333333</v>
          </cell>
        </row>
        <row r="79">
          <cell r="S79">
            <v>-0.48333333333333356</v>
          </cell>
        </row>
        <row r="80">
          <cell r="S80">
            <v>-1.6208333333333329</v>
          </cell>
        </row>
        <row r="81">
          <cell r="S81">
            <v>-3.1083333333333329</v>
          </cell>
        </row>
        <row r="82">
          <cell r="S82">
            <v>-4.5833333333333538E-2</v>
          </cell>
        </row>
        <row r="83">
          <cell r="S83">
            <v>-3.1083333333333329</v>
          </cell>
        </row>
        <row r="84">
          <cell r="S84">
            <v>-4.0708333333333329</v>
          </cell>
        </row>
        <row r="85">
          <cell r="S85">
            <v>-3.8958333333333335</v>
          </cell>
        </row>
        <row r="86">
          <cell r="S86">
            <v>-1.9708333333333334</v>
          </cell>
        </row>
        <row r="87">
          <cell r="S87">
            <v>-3.5458333333333338</v>
          </cell>
        </row>
        <row r="88">
          <cell r="S88">
            <v>-3.2833333333333337</v>
          </cell>
        </row>
        <row r="89">
          <cell r="S89">
            <v>-0.57083333333333319</v>
          </cell>
        </row>
        <row r="90">
          <cell r="S90">
            <v>-2.9333333333333336</v>
          </cell>
        </row>
        <row r="91">
          <cell r="S91">
            <v>-2.9333333333333336</v>
          </cell>
        </row>
        <row r="92">
          <cell r="S92">
            <v>-2.4083333333333337</v>
          </cell>
        </row>
        <row r="93">
          <cell r="S93">
            <v>-2.9333333333333336</v>
          </cell>
        </row>
        <row r="94">
          <cell r="S94">
            <v>-4.2458333333333327</v>
          </cell>
        </row>
        <row r="95">
          <cell r="S95">
            <v>-2.9333333333333336</v>
          </cell>
        </row>
        <row r="96">
          <cell r="S96">
            <v>-4.2458333333333327</v>
          </cell>
        </row>
        <row r="97">
          <cell r="S97">
            <v>-4.333333333333333</v>
          </cell>
        </row>
        <row r="98">
          <cell r="S98">
            <v>-3.8958333333333335</v>
          </cell>
        </row>
        <row r="99">
          <cell r="S99">
            <v>-6.7833333333333323</v>
          </cell>
        </row>
        <row r="100">
          <cell r="S100">
            <v>-5.645833333333333</v>
          </cell>
        </row>
        <row r="101">
          <cell r="S101">
            <v>-5.9083333333333341</v>
          </cell>
        </row>
        <row r="102">
          <cell r="S102">
            <v>-5.9083333333333341</v>
          </cell>
        </row>
        <row r="103">
          <cell r="S103">
            <v>-6.2583333333333337</v>
          </cell>
        </row>
        <row r="104">
          <cell r="S104">
            <v>-7.5708333333333337</v>
          </cell>
        </row>
        <row r="105">
          <cell r="S105">
            <v>-6.958333333333333</v>
          </cell>
        </row>
        <row r="106">
          <cell r="S106">
            <v>-7.2208333333333323</v>
          </cell>
        </row>
        <row r="107">
          <cell r="S107">
            <v>-4.5083333333333329</v>
          </cell>
        </row>
        <row r="108">
          <cell r="S108">
            <v>-7.0458333333333334</v>
          </cell>
        </row>
        <row r="109">
          <cell r="S109">
            <v>-5.9083333333333341</v>
          </cell>
        </row>
        <row r="110">
          <cell r="S110">
            <v>-6.6083333333333334</v>
          </cell>
        </row>
        <row r="111">
          <cell r="S111">
            <v>-5.8208333333333329</v>
          </cell>
        </row>
        <row r="112">
          <cell r="S112">
            <v>-5.4708333333333341</v>
          </cell>
        </row>
        <row r="113">
          <cell r="S113">
            <v>-5.4708333333333341</v>
          </cell>
        </row>
        <row r="114">
          <cell r="S114">
            <v>-9.6708333333333325</v>
          </cell>
        </row>
        <row r="115">
          <cell r="S115">
            <v>-9.2333333333333325</v>
          </cell>
        </row>
        <row r="116">
          <cell r="S116">
            <v>-10.020833333333334</v>
          </cell>
        </row>
        <row r="117">
          <cell r="S117">
            <v>-10.020833333333334</v>
          </cell>
        </row>
        <row r="118">
          <cell r="S118">
            <v>-9.9333333333333336</v>
          </cell>
        </row>
        <row r="119">
          <cell r="S119">
            <v>-9.5833333333333339</v>
          </cell>
        </row>
        <row r="120">
          <cell r="S120">
            <v>-9.7583333333333346</v>
          </cell>
        </row>
        <row r="121">
          <cell r="S121">
            <v>-8.7958333333333325</v>
          </cell>
        </row>
        <row r="122">
          <cell r="S122">
            <v>-9.8458333333333332</v>
          </cell>
        </row>
        <row r="123">
          <cell r="S123">
            <v>-9.8458333333333332</v>
          </cell>
        </row>
        <row r="124">
          <cell r="S124">
            <v>-10.195833333333335</v>
          </cell>
        </row>
        <row r="125">
          <cell r="S125">
            <v>-11.333333333333334</v>
          </cell>
        </row>
        <row r="126">
          <cell r="S126">
            <v>-9.7583333333333346</v>
          </cell>
        </row>
        <row r="127">
          <cell r="S127">
            <v>-11.333333333333334</v>
          </cell>
        </row>
        <row r="128">
          <cell r="S128">
            <v>-8.0083333333333346</v>
          </cell>
        </row>
        <row r="129">
          <cell r="S129">
            <v>-9.0583333333333353</v>
          </cell>
        </row>
        <row r="130">
          <cell r="S130">
            <v>-7.6583333333333323</v>
          </cell>
        </row>
        <row r="131">
          <cell r="S131">
            <v>-8.0958333333333332</v>
          </cell>
        </row>
        <row r="132">
          <cell r="S132">
            <v>-10.983333333333334</v>
          </cell>
        </row>
        <row r="133">
          <cell r="S133">
            <v>-10.195833333333335</v>
          </cell>
        </row>
        <row r="134">
          <cell r="S134">
            <v>-11.070833333333333</v>
          </cell>
        </row>
        <row r="135">
          <cell r="S135">
            <v>-9.0583333333333353</v>
          </cell>
        </row>
        <row r="136">
          <cell r="S136">
            <v>-8.0958333333333332</v>
          </cell>
        </row>
        <row r="137">
          <cell r="S137">
            <v>-8.0958333333333332</v>
          </cell>
        </row>
        <row r="138">
          <cell r="S138">
            <v>-7.395833333333333</v>
          </cell>
        </row>
        <row r="139">
          <cell r="S139">
            <v>-7.3083333333333336</v>
          </cell>
        </row>
        <row r="140">
          <cell r="S140">
            <v>-6.3458333333333323</v>
          </cell>
        </row>
        <row r="141">
          <cell r="S141">
            <v>-6.3458333333333323</v>
          </cell>
        </row>
        <row r="142">
          <cell r="S142">
            <v>-4.333333333333333</v>
          </cell>
        </row>
      </sheetData>
      <sheetData sheetId="1" refreshError="1"/>
      <sheetData sheetId="2"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 Id="rId2"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 Id="rId2" Type="http://schemas.openxmlformats.org/officeDocument/2006/relationships/vmlDrawing" Target="../drawings/vmlDrawing2.vml"/><Relationship Id="rId3" Type="http://schemas.openxmlformats.org/officeDocument/2006/relationships/comments" Target="../comments2.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D62"/>
  <sheetViews>
    <sheetView workbookViewId="0">
      <selection activeCell="F24" sqref="F24"/>
    </sheetView>
  </sheetViews>
  <sheetFormatPr baseColWidth="10" defaultRowHeight="15" x14ac:dyDescent="0"/>
  <cols>
    <col min="1" max="1" width="46.83203125" customWidth="1"/>
    <col min="2" max="2" width="9.33203125" customWidth="1"/>
    <col min="3" max="3" width="16" customWidth="1"/>
    <col min="4" max="4" width="40.83203125" customWidth="1"/>
    <col min="5" max="5" width="14.33203125" customWidth="1"/>
    <col min="6" max="6" width="14.6640625" customWidth="1"/>
    <col min="7" max="7" width="14.1640625" customWidth="1"/>
    <col min="8" max="8" width="14" customWidth="1"/>
    <col min="9" max="9" width="14.1640625" customWidth="1"/>
    <col min="10" max="30" width="10.83203125" style="403"/>
  </cols>
  <sheetData>
    <row r="1" spans="1:10" s="403" customFormat="1" ht="79" customHeight="1" thickBot="1"/>
    <row r="2" spans="1:10" ht="33" customHeight="1">
      <c r="A2" s="403"/>
      <c r="B2" s="354" t="s">
        <v>1349</v>
      </c>
      <c r="C2" s="355" t="s">
        <v>1357</v>
      </c>
      <c r="D2" s="356" t="s">
        <v>1</v>
      </c>
      <c r="E2" s="467" t="s">
        <v>1346</v>
      </c>
      <c r="F2" s="467"/>
      <c r="G2" s="467"/>
      <c r="H2" s="467"/>
      <c r="I2" s="468"/>
    </row>
    <row r="3" spans="1:10" ht="15" customHeight="1">
      <c r="A3" s="403"/>
      <c r="B3" s="417"/>
      <c r="C3" s="418"/>
      <c r="D3" s="406"/>
      <c r="E3" s="406"/>
      <c r="F3" s="406"/>
      <c r="G3" s="406"/>
      <c r="H3" s="406"/>
      <c r="I3" s="407"/>
    </row>
    <row r="4" spans="1:10" ht="31" customHeight="1">
      <c r="A4" s="403"/>
      <c r="B4" s="491">
        <v>1</v>
      </c>
      <c r="C4" s="490" t="s">
        <v>20</v>
      </c>
      <c r="D4" s="489" t="s">
        <v>1134</v>
      </c>
      <c r="E4" s="362" t="s">
        <v>1347</v>
      </c>
      <c r="F4" s="363" t="s">
        <v>1348</v>
      </c>
      <c r="G4" s="408"/>
      <c r="H4" s="408"/>
      <c r="I4" s="409"/>
    </row>
    <row r="5" spans="1:10">
      <c r="A5" s="403"/>
      <c r="B5" s="491"/>
      <c r="C5" s="490"/>
      <c r="D5" s="489"/>
      <c r="E5" s="364">
        <v>1</v>
      </c>
      <c r="F5" s="365">
        <v>1</v>
      </c>
      <c r="G5" s="408"/>
      <c r="H5" s="408"/>
      <c r="I5" s="409"/>
    </row>
    <row r="6" spans="1:10">
      <c r="A6" s="403"/>
      <c r="B6" s="413"/>
      <c r="C6" s="414"/>
      <c r="D6" s="415"/>
      <c r="E6" s="416"/>
      <c r="F6" s="408"/>
      <c r="G6" s="408"/>
      <c r="H6" s="408"/>
      <c r="I6" s="409"/>
      <c r="J6" s="405"/>
    </row>
    <row r="7" spans="1:10" ht="15" customHeight="1">
      <c r="A7" s="403"/>
      <c r="B7" s="493" t="s">
        <v>17</v>
      </c>
      <c r="C7" s="492" t="s">
        <v>1333</v>
      </c>
      <c r="D7" s="492" t="s">
        <v>1133</v>
      </c>
      <c r="E7" s="421" t="s">
        <v>1356</v>
      </c>
      <c r="F7" s="408"/>
      <c r="G7" s="408"/>
      <c r="H7" s="408"/>
      <c r="I7" s="409"/>
      <c r="J7" s="405"/>
    </row>
    <row r="8" spans="1:10">
      <c r="A8" s="403"/>
      <c r="B8" s="493"/>
      <c r="C8" s="492"/>
      <c r="D8" s="492"/>
      <c r="E8" s="366">
        <v>2.11</v>
      </c>
      <c r="F8" s="408"/>
      <c r="G8" s="408"/>
      <c r="H8" s="408"/>
      <c r="I8" s="409"/>
      <c r="J8" s="405"/>
    </row>
    <row r="9" spans="1:10">
      <c r="A9" s="403"/>
      <c r="B9" s="410"/>
      <c r="C9" s="411"/>
      <c r="D9" s="412"/>
      <c r="E9" s="408"/>
      <c r="F9" s="408"/>
      <c r="G9" s="408"/>
      <c r="H9" s="408"/>
      <c r="I9" s="409"/>
      <c r="J9" s="405"/>
    </row>
    <row r="10" spans="1:10" ht="32" customHeight="1">
      <c r="A10" s="403"/>
      <c r="B10" s="470">
        <v>3</v>
      </c>
      <c r="C10" s="469" t="s">
        <v>18</v>
      </c>
      <c r="D10" s="469" t="s">
        <v>1131</v>
      </c>
      <c r="E10" s="424" t="s">
        <v>1339</v>
      </c>
      <c r="F10" s="367" t="s">
        <v>1350</v>
      </c>
      <c r="G10" s="368" t="s">
        <v>1351</v>
      </c>
      <c r="H10" s="419" t="s">
        <v>1352</v>
      </c>
      <c r="I10" s="353"/>
      <c r="J10" s="405"/>
    </row>
    <row r="11" spans="1:10">
      <c r="A11" s="403"/>
      <c r="B11" s="470"/>
      <c r="C11" s="469"/>
      <c r="D11" s="469"/>
      <c r="E11" s="425" t="s">
        <v>22</v>
      </c>
      <c r="F11" s="369">
        <v>25</v>
      </c>
      <c r="G11" s="370">
        <v>26</v>
      </c>
      <c r="H11" s="371">
        <v>10</v>
      </c>
      <c r="I11" s="409"/>
      <c r="J11" s="405"/>
    </row>
    <row r="12" spans="1:10">
      <c r="A12" s="403"/>
      <c r="B12" s="470"/>
      <c r="C12" s="469"/>
      <c r="D12" s="469"/>
      <c r="E12" s="426" t="s">
        <v>23</v>
      </c>
      <c r="F12" s="372">
        <v>25</v>
      </c>
      <c r="G12" s="373">
        <v>28</v>
      </c>
      <c r="H12" s="374">
        <v>15</v>
      </c>
      <c r="I12" s="409"/>
      <c r="J12" s="405"/>
    </row>
    <row r="13" spans="1:10">
      <c r="A13" s="403"/>
      <c r="B13" s="470"/>
      <c r="C13" s="469"/>
      <c r="D13" s="469"/>
      <c r="E13" s="427" t="s">
        <v>24</v>
      </c>
      <c r="F13" s="375">
        <v>25</v>
      </c>
      <c r="G13" s="376">
        <v>30</v>
      </c>
      <c r="H13" s="377">
        <v>20</v>
      </c>
      <c r="I13" s="409"/>
      <c r="J13" s="405"/>
    </row>
    <row r="14" spans="1:10">
      <c r="A14" s="403"/>
      <c r="B14" s="410"/>
      <c r="C14" s="411"/>
      <c r="D14" s="412"/>
      <c r="E14" s="408"/>
      <c r="F14" s="408"/>
      <c r="G14" s="408"/>
      <c r="H14" s="408"/>
      <c r="I14" s="409"/>
      <c r="J14" s="405"/>
    </row>
    <row r="15" spans="1:10" ht="31" customHeight="1">
      <c r="A15" s="403"/>
      <c r="B15" s="480">
        <v>4</v>
      </c>
      <c r="C15" s="479" t="s">
        <v>19</v>
      </c>
      <c r="D15" s="479" t="s">
        <v>1132</v>
      </c>
      <c r="E15" s="420" t="s">
        <v>1353</v>
      </c>
      <c r="F15" s="420" t="s">
        <v>1354</v>
      </c>
      <c r="G15" s="408"/>
      <c r="H15" s="408"/>
      <c r="I15" s="409"/>
      <c r="J15" s="405"/>
    </row>
    <row r="16" spans="1:10">
      <c r="A16" s="403"/>
      <c r="B16" s="480"/>
      <c r="C16" s="479"/>
      <c r="D16" s="479"/>
      <c r="E16" s="379">
        <f>12/9</f>
        <v>1.3333333333333333</v>
      </c>
      <c r="F16" s="378">
        <v>0.1</v>
      </c>
      <c r="G16" s="408"/>
      <c r="H16" s="408"/>
      <c r="I16" s="409"/>
      <c r="J16" s="405"/>
    </row>
    <row r="17" spans="1:10">
      <c r="A17" s="403"/>
      <c r="B17" s="410"/>
      <c r="C17" s="411"/>
      <c r="D17" s="412"/>
      <c r="E17" s="408"/>
      <c r="F17" s="408"/>
      <c r="G17" s="408"/>
      <c r="H17" s="408"/>
      <c r="I17" s="409"/>
      <c r="J17" s="405"/>
    </row>
    <row r="18" spans="1:10" ht="25" customHeight="1">
      <c r="A18" s="403"/>
      <c r="B18" s="478">
        <v>5</v>
      </c>
      <c r="C18" s="477" t="s">
        <v>14</v>
      </c>
      <c r="D18" s="484" t="s">
        <v>15</v>
      </c>
      <c r="E18" s="475" t="s">
        <v>1358</v>
      </c>
      <c r="F18" s="476"/>
      <c r="G18" s="481" t="s">
        <v>1359</v>
      </c>
      <c r="H18" s="476"/>
      <c r="I18" s="409"/>
      <c r="J18" s="405"/>
    </row>
    <row r="19" spans="1:10">
      <c r="A19" s="403"/>
      <c r="B19" s="478"/>
      <c r="C19" s="477"/>
      <c r="D19" s="484"/>
      <c r="E19" s="380" t="s">
        <v>14</v>
      </c>
      <c r="F19" s="381" t="s">
        <v>21</v>
      </c>
      <c r="G19" s="382" t="s">
        <v>14</v>
      </c>
      <c r="H19" s="381" t="s">
        <v>21</v>
      </c>
      <c r="I19" s="409"/>
      <c r="J19" s="405"/>
    </row>
    <row r="20" spans="1:10">
      <c r="A20" s="403"/>
      <c r="B20" s="478"/>
      <c r="C20" s="477"/>
      <c r="D20" s="484"/>
      <c r="E20" s="383">
        <v>0.22</v>
      </c>
      <c r="F20" s="384">
        <v>-7.9100000000000004E-3</v>
      </c>
      <c r="G20" s="385">
        <v>-0.18</v>
      </c>
      <c r="H20" s="384">
        <v>4.8300000000000001E-3</v>
      </c>
      <c r="I20" s="409"/>
      <c r="J20" s="405"/>
    </row>
    <row r="21" spans="1:10">
      <c r="A21" s="403"/>
      <c r="B21" s="410"/>
      <c r="C21" s="411"/>
      <c r="D21" s="412"/>
      <c r="E21" s="408"/>
      <c r="F21" s="408"/>
      <c r="G21" s="408"/>
      <c r="H21" s="408"/>
      <c r="I21" s="409"/>
      <c r="J21" s="405"/>
    </row>
    <row r="22" spans="1:10" ht="14" customHeight="1">
      <c r="A22" s="403"/>
      <c r="B22" s="473">
        <v>6</v>
      </c>
      <c r="C22" s="487" t="s">
        <v>13</v>
      </c>
      <c r="D22" s="485" t="s">
        <v>1135</v>
      </c>
      <c r="E22" s="471" t="s">
        <v>1355</v>
      </c>
      <c r="F22" s="482" t="s">
        <v>4</v>
      </c>
      <c r="G22" s="483"/>
      <c r="H22" s="386" t="s">
        <v>5</v>
      </c>
      <c r="I22" s="387" t="s">
        <v>1362</v>
      </c>
      <c r="J22" s="405"/>
    </row>
    <row r="23" spans="1:10">
      <c r="A23" s="403"/>
      <c r="B23" s="473"/>
      <c r="C23" s="487"/>
      <c r="D23" s="485"/>
      <c r="E23" s="472"/>
      <c r="F23" s="388" t="s">
        <v>8</v>
      </c>
      <c r="G23" s="389" t="s">
        <v>9</v>
      </c>
      <c r="H23" s="390" t="s">
        <v>8</v>
      </c>
      <c r="I23" s="391" t="s">
        <v>8</v>
      </c>
      <c r="J23" s="405"/>
    </row>
    <row r="24" spans="1:10">
      <c r="A24" s="403"/>
      <c r="B24" s="473"/>
      <c r="C24" s="487"/>
      <c r="D24" s="485"/>
      <c r="E24" s="392" t="s">
        <v>10</v>
      </c>
      <c r="F24" s="423">
        <v>8.1786479513752244E-2</v>
      </c>
      <c r="G24" s="394">
        <v>4.8876207967117058E-2</v>
      </c>
      <c r="H24" s="395">
        <v>0.72</v>
      </c>
      <c r="I24" s="396">
        <v>0.88</v>
      </c>
      <c r="J24" s="405"/>
    </row>
    <row r="25" spans="1:10">
      <c r="A25" s="403"/>
      <c r="B25" s="473"/>
      <c r="C25" s="487"/>
      <c r="D25" s="485"/>
      <c r="E25" s="392" t="s">
        <v>11</v>
      </c>
      <c r="F25" s="393">
        <v>8.6873092151632483E-2</v>
      </c>
      <c r="G25" s="394">
        <v>0.17271890775833784</v>
      </c>
      <c r="H25" s="395">
        <v>0.56000000000000005</v>
      </c>
      <c r="I25" s="396">
        <v>0.86</v>
      </c>
      <c r="J25" s="405"/>
    </row>
    <row r="26" spans="1:10" ht="16" thickBot="1">
      <c r="A26" s="403"/>
      <c r="B26" s="474"/>
      <c r="C26" s="488"/>
      <c r="D26" s="486"/>
      <c r="E26" s="397" t="s">
        <v>12</v>
      </c>
      <c r="F26" s="398">
        <v>7.5385037817328568E-2</v>
      </c>
      <c r="G26" s="399">
        <v>0.27769080723325495</v>
      </c>
      <c r="H26" s="400">
        <v>0.48</v>
      </c>
      <c r="I26" s="401">
        <v>0.86</v>
      </c>
      <c r="J26" s="405"/>
    </row>
    <row r="27" spans="1:10">
      <c r="A27" s="403"/>
      <c r="B27" s="403"/>
      <c r="C27" s="403"/>
      <c r="D27" s="403"/>
      <c r="E27" s="403"/>
      <c r="F27" s="403"/>
      <c r="G27" s="403"/>
      <c r="H27" s="403"/>
      <c r="I27" s="403"/>
    </row>
    <row r="28" spans="1:10">
      <c r="A28" s="403"/>
      <c r="B28" s="403"/>
      <c r="C28" s="404"/>
      <c r="D28" s="403"/>
      <c r="E28" s="403"/>
      <c r="F28" s="403"/>
      <c r="G28" s="403"/>
      <c r="H28" s="403"/>
      <c r="I28" s="403"/>
    </row>
    <row r="29" spans="1:10">
      <c r="A29" s="403"/>
      <c r="B29" s="403"/>
      <c r="C29" s="405"/>
      <c r="D29" s="403"/>
      <c r="E29" s="403"/>
      <c r="F29" s="403"/>
      <c r="G29" s="403"/>
      <c r="H29" s="403"/>
      <c r="I29" s="403"/>
    </row>
    <row r="30" spans="1:10" s="403" customFormat="1">
      <c r="C30" s="405"/>
    </row>
    <row r="31" spans="1:10" s="403" customFormat="1">
      <c r="C31" s="405"/>
    </row>
    <row r="32" spans="1:10" s="403" customFormat="1"/>
    <row r="33" s="403" customFormat="1"/>
    <row r="34" s="403" customFormat="1"/>
    <row r="35" s="403" customFormat="1"/>
    <row r="36" s="403" customFormat="1"/>
    <row r="37" s="403" customFormat="1"/>
    <row r="38" s="403" customFormat="1"/>
    <row r="39" s="403" customFormat="1"/>
    <row r="40" s="403" customFormat="1"/>
    <row r="41" s="403" customFormat="1"/>
    <row r="42" s="403" customFormat="1"/>
    <row r="43" s="403" customFormat="1"/>
    <row r="44" s="403" customFormat="1"/>
    <row r="45" s="403" customFormat="1"/>
    <row r="46" s="403" customFormat="1"/>
    <row r="47" s="403" customFormat="1"/>
    <row r="48" s="403" customFormat="1"/>
    <row r="49" s="403" customFormat="1"/>
    <row r="50" s="403" customFormat="1"/>
    <row r="51" s="403" customFormat="1"/>
    <row r="52" s="403" customFormat="1"/>
    <row r="53" s="403" customFormat="1"/>
    <row r="54" s="403" customFormat="1"/>
    <row r="55" s="403" customFormat="1"/>
    <row r="56" s="403" customFormat="1"/>
    <row r="57" s="403" customFormat="1"/>
    <row r="58" s="403" customFormat="1"/>
    <row r="59" s="403" customFormat="1"/>
    <row r="60" s="403" customFormat="1"/>
    <row r="61" s="403" customFormat="1"/>
    <row r="62" s="403" customFormat="1"/>
  </sheetData>
  <mergeCells count="23">
    <mergeCell ref="C22:C26"/>
    <mergeCell ref="D4:D5"/>
    <mergeCell ref="C4:C5"/>
    <mergeCell ref="B4:B5"/>
    <mergeCell ref="D7:D8"/>
    <mergeCell ref="C7:C8"/>
    <mergeCell ref="B7:B8"/>
    <mergeCell ref="E2:I2"/>
    <mergeCell ref="D10:D13"/>
    <mergeCell ref="C10:C13"/>
    <mergeCell ref="B10:B13"/>
    <mergeCell ref="E22:E23"/>
    <mergeCell ref="B22:B26"/>
    <mergeCell ref="E18:F18"/>
    <mergeCell ref="C18:C20"/>
    <mergeCell ref="B18:B20"/>
    <mergeCell ref="C15:C16"/>
    <mergeCell ref="D15:D16"/>
    <mergeCell ref="B15:B16"/>
    <mergeCell ref="G18:H18"/>
    <mergeCell ref="F22:G22"/>
    <mergeCell ref="D18:D20"/>
    <mergeCell ref="D22:D26"/>
  </mergeCells>
  <pageMargins left="0.75" right="0.75" top="1" bottom="1" header="0.5" footer="0.5"/>
  <pageSetup paperSize="9" orientation="portrait" horizontalDpi="4294967292" verticalDpi="4294967292"/>
  <legacy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4"/>
  <sheetViews>
    <sheetView tabSelected="1" workbookViewId="0">
      <selection activeCell="E25" sqref="E25"/>
    </sheetView>
  </sheetViews>
  <sheetFormatPr baseColWidth="10" defaultRowHeight="15" x14ac:dyDescent="0"/>
  <cols>
    <col min="2" max="2" width="39.83203125" customWidth="1"/>
    <col min="3" max="3" width="18" customWidth="1"/>
    <col min="4" max="4" width="11.1640625" customWidth="1"/>
    <col min="5" max="5" width="122.33203125" customWidth="1"/>
    <col min="6" max="20" width="10.83203125" style="350"/>
  </cols>
  <sheetData>
    <row r="1" spans="1:5">
      <c r="A1" s="350"/>
      <c r="B1" s="350"/>
      <c r="C1" s="350"/>
      <c r="D1" s="350"/>
      <c r="E1" s="350"/>
    </row>
    <row r="2" spans="1:5" ht="26" customHeight="1">
      <c r="A2" s="825" t="s">
        <v>1378</v>
      </c>
      <c r="B2" s="825"/>
      <c r="C2" s="825"/>
      <c r="D2" s="825"/>
      <c r="E2" s="825"/>
    </row>
    <row r="3" spans="1:5" ht="26" customHeight="1">
      <c r="A3" s="825"/>
      <c r="B3" s="825"/>
      <c r="C3" s="825"/>
      <c r="D3" s="825"/>
      <c r="E3" s="825"/>
    </row>
    <row r="4" spans="1:5" ht="20" customHeight="1">
      <c r="A4" s="825"/>
      <c r="B4" s="825"/>
      <c r="C4" s="825"/>
      <c r="D4" s="825"/>
      <c r="E4" s="825"/>
    </row>
    <row r="5" spans="1:5" ht="18" customHeight="1">
      <c r="A5" s="825" t="s">
        <v>1376</v>
      </c>
      <c r="B5" s="825"/>
      <c r="C5" s="825"/>
      <c r="D5" s="825"/>
      <c r="E5" s="825"/>
    </row>
    <row r="6" spans="1:5">
      <c r="A6" s="350"/>
      <c r="B6" s="350"/>
      <c r="C6" s="350"/>
      <c r="D6" s="350"/>
      <c r="E6" s="350"/>
    </row>
    <row r="7" spans="1:5" ht="30">
      <c r="A7" s="360" t="s">
        <v>3</v>
      </c>
      <c r="B7" s="361" t="s">
        <v>337</v>
      </c>
      <c r="C7" s="360" t="s">
        <v>1370</v>
      </c>
      <c r="D7" s="359" t="s">
        <v>1337</v>
      </c>
      <c r="E7" s="360" t="s">
        <v>1338</v>
      </c>
    </row>
    <row r="8" spans="1:5" ht="26" customHeight="1">
      <c r="A8" s="462">
        <v>1</v>
      </c>
      <c r="B8" s="463" t="s">
        <v>1134</v>
      </c>
      <c r="C8" s="351" t="s">
        <v>20</v>
      </c>
      <c r="D8" s="351">
        <v>5</v>
      </c>
      <c r="E8" s="464" t="s">
        <v>1341</v>
      </c>
    </row>
    <row r="9" spans="1:5" ht="28" customHeight="1">
      <c r="A9" s="1" t="s">
        <v>16</v>
      </c>
      <c r="B9" s="352" t="s">
        <v>1335</v>
      </c>
      <c r="C9" s="351" t="s">
        <v>1334</v>
      </c>
      <c r="D9" s="351">
        <v>2</v>
      </c>
      <c r="E9" s="464" t="s">
        <v>1340</v>
      </c>
    </row>
    <row r="10" spans="1:5" ht="26" customHeight="1">
      <c r="A10" s="1" t="s">
        <v>17</v>
      </c>
      <c r="B10" s="352" t="s">
        <v>1133</v>
      </c>
      <c r="C10" s="351" t="s">
        <v>1333</v>
      </c>
      <c r="D10" s="351">
        <v>3</v>
      </c>
      <c r="E10" s="464" t="s">
        <v>1342</v>
      </c>
    </row>
    <row r="11" spans="1:5" ht="25" customHeight="1">
      <c r="A11" s="464">
        <v>3</v>
      </c>
      <c r="B11" s="352" t="s">
        <v>1131</v>
      </c>
      <c r="C11" s="351" t="s">
        <v>18</v>
      </c>
      <c r="D11" s="357">
        <v>7</v>
      </c>
      <c r="E11" s="464" t="s">
        <v>1343</v>
      </c>
    </row>
    <row r="12" spans="1:5" ht="28" customHeight="1">
      <c r="A12" s="464">
        <v>4</v>
      </c>
      <c r="B12" s="352" t="s">
        <v>1132</v>
      </c>
      <c r="C12" s="351" t="s">
        <v>19</v>
      </c>
      <c r="D12" s="357">
        <v>3</v>
      </c>
      <c r="E12" s="464" t="s">
        <v>1377</v>
      </c>
    </row>
    <row r="13" spans="1:5" ht="27" customHeight="1">
      <c r="A13" s="464">
        <v>5</v>
      </c>
      <c r="B13" s="352" t="s">
        <v>15</v>
      </c>
      <c r="C13" s="351" t="s">
        <v>14</v>
      </c>
      <c r="D13" s="357">
        <v>3</v>
      </c>
      <c r="E13" s="464" t="s">
        <v>1344</v>
      </c>
    </row>
    <row r="14" spans="1:5" ht="27" customHeight="1">
      <c r="A14" s="465">
        <v>6</v>
      </c>
      <c r="B14" s="466" t="s">
        <v>1135</v>
      </c>
      <c r="C14" s="358" t="s">
        <v>13</v>
      </c>
      <c r="D14" s="358">
        <v>10</v>
      </c>
      <c r="E14" s="465" t="s">
        <v>1345</v>
      </c>
    </row>
    <row r="15" spans="1:5">
      <c r="A15" s="457"/>
      <c r="B15" s="458"/>
      <c r="C15" s="459"/>
      <c r="D15" s="350"/>
      <c r="E15" s="350"/>
    </row>
    <row r="16" spans="1:5">
      <c r="A16" s="460"/>
      <c r="B16" s="460"/>
      <c r="C16" s="461"/>
      <c r="D16" s="350"/>
      <c r="E16" s="350"/>
    </row>
    <row r="17" spans="1:5">
      <c r="A17" s="350"/>
      <c r="B17" s="350"/>
      <c r="C17" s="350"/>
      <c r="D17" s="350"/>
      <c r="E17" s="350"/>
    </row>
    <row r="18" spans="1:5">
      <c r="A18" s="350"/>
      <c r="B18" s="350"/>
      <c r="C18" s="350"/>
      <c r="D18" s="350"/>
      <c r="E18" s="350"/>
    </row>
    <row r="19" spans="1:5">
      <c r="A19" s="350"/>
      <c r="B19" s="350"/>
      <c r="C19" s="350"/>
      <c r="D19" s="350"/>
      <c r="E19" s="350"/>
    </row>
    <row r="20" spans="1:5">
      <c r="A20" s="350"/>
      <c r="B20" s="350"/>
      <c r="C20" s="350"/>
      <c r="D20" s="350"/>
      <c r="E20" s="350"/>
    </row>
    <row r="21" spans="1:5">
      <c r="A21" s="350"/>
      <c r="B21" s="350"/>
      <c r="C21" s="350"/>
      <c r="D21" s="350"/>
      <c r="E21" s="350"/>
    </row>
    <row r="22" spans="1:5">
      <c r="A22" s="350"/>
      <c r="B22" s="350"/>
      <c r="C22" s="350"/>
      <c r="D22" s="350"/>
      <c r="E22" s="350"/>
    </row>
    <row r="23" spans="1:5">
      <c r="A23" s="350"/>
      <c r="B23" s="350"/>
      <c r="C23" s="350"/>
      <c r="D23" s="350"/>
      <c r="E23" s="350"/>
    </row>
    <row r="24" spans="1:5">
      <c r="A24" s="350"/>
      <c r="B24" s="350"/>
      <c r="C24" s="350"/>
      <c r="D24" s="350"/>
      <c r="E24" s="350"/>
    </row>
    <row r="25" spans="1:5">
      <c r="A25" s="350"/>
      <c r="B25" s="350"/>
      <c r="C25" s="350"/>
      <c r="D25" s="350"/>
      <c r="E25" s="350"/>
    </row>
    <row r="26" spans="1:5">
      <c r="A26" s="350"/>
      <c r="B26" s="350"/>
      <c r="C26" s="350"/>
      <c r="D26" s="350"/>
      <c r="E26" s="350"/>
    </row>
    <row r="27" spans="1:5">
      <c r="A27" s="350"/>
      <c r="B27" s="350"/>
      <c r="C27" s="350"/>
      <c r="D27" s="350"/>
      <c r="E27" s="350"/>
    </row>
    <row r="28" spans="1:5">
      <c r="A28" s="350"/>
      <c r="B28" s="350"/>
      <c r="C28" s="350"/>
      <c r="D28" s="350"/>
      <c r="E28" s="350"/>
    </row>
    <row r="29" spans="1:5">
      <c r="A29" s="350"/>
      <c r="B29" s="350"/>
      <c r="C29" s="350"/>
      <c r="D29" s="350"/>
      <c r="E29" s="350"/>
    </row>
    <row r="30" spans="1:5">
      <c r="A30" s="350"/>
      <c r="B30" s="350"/>
      <c r="C30" s="350"/>
      <c r="D30" s="350"/>
      <c r="E30" s="350"/>
    </row>
    <row r="31" spans="1:5">
      <c r="A31" s="350"/>
      <c r="B31" s="350"/>
      <c r="C31" s="350"/>
      <c r="D31" s="350"/>
      <c r="E31" s="350"/>
    </row>
    <row r="32" spans="1:5">
      <c r="A32" s="350"/>
      <c r="B32" s="350"/>
      <c r="C32" s="350"/>
      <c r="D32" s="350"/>
      <c r="E32" s="350"/>
    </row>
    <row r="33" spans="1:5">
      <c r="A33" s="350"/>
      <c r="B33" s="350"/>
      <c r="C33" s="350"/>
      <c r="D33" s="350"/>
      <c r="E33" s="350"/>
    </row>
    <row r="34" spans="1:5">
      <c r="A34" s="350"/>
      <c r="B34" s="350"/>
      <c r="C34" s="350"/>
      <c r="D34" s="350"/>
      <c r="E34" s="350"/>
    </row>
    <row r="35" spans="1:5">
      <c r="A35" s="350"/>
      <c r="B35" s="350"/>
      <c r="C35" s="350"/>
      <c r="D35" s="350"/>
      <c r="E35" s="350"/>
    </row>
    <row r="36" spans="1:5">
      <c r="A36" s="350"/>
      <c r="B36" s="350"/>
      <c r="C36" s="350"/>
      <c r="D36" s="350"/>
      <c r="E36" s="350"/>
    </row>
    <row r="37" spans="1:5">
      <c r="A37" s="350"/>
      <c r="B37" s="350"/>
      <c r="C37" s="350"/>
      <c r="D37" s="350"/>
      <c r="E37" s="350"/>
    </row>
    <row r="38" spans="1:5">
      <c r="A38" s="350"/>
      <c r="B38" s="350"/>
      <c r="C38" s="350"/>
      <c r="D38" s="350"/>
      <c r="E38" s="350"/>
    </row>
    <row r="39" spans="1:5">
      <c r="A39" s="350"/>
      <c r="B39" s="350"/>
      <c r="C39" s="350"/>
      <c r="D39" s="350"/>
      <c r="E39" s="350"/>
    </row>
    <row r="40" spans="1:5">
      <c r="A40" s="350"/>
      <c r="B40" s="350"/>
      <c r="C40" s="350"/>
      <c r="D40" s="350"/>
      <c r="E40" s="350"/>
    </row>
    <row r="41" spans="1:5">
      <c r="A41" s="350"/>
      <c r="B41" s="350"/>
      <c r="C41" s="350"/>
      <c r="D41" s="350"/>
      <c r="E41" s="350"/>
    </row>
    <row r="42" spans="1:5">
      <c r="A42" s="350"/>
      <c r="B42" s="350"/>
      <c r="C42" s="350"/>
      <c r="D42" s="350"/>
      <c r="E42" s="350"/>
    </row>
    <row r="43" spans="1:5">
      <c r="A43" s="350"/>
      <c r="B43" s="350"/>
      <c r="C43" s="350"/>
      <c r="D43" s="350"/>
      <c r="E43" s="350"/>
    </row>
    <row r="44" spans="1:5">
      <c r="A44" s="350"/>
      <c r="B44" s="350"/>
      <c r="C44" s="350"/>
      <c r="D44" s="350"/>
      <c r="E44" s="350"/>
    </row>
    <row r="45" spans="1:5">
      <c r="A45" s="350"/>
      <c r="B45" s="350"/>
      <c r="C45" s="350"/>
      <c r="D45" s="350"/>
      <c r="E45" s="350"/>
    </row>
    <row r="46" spans="1:5">
      <c r="A46" s="350"/>
      <c r="B46" s="350"/>
      <c r="C46" s="350"/>
      <c r="D46" s="350"/>
      <c r="E46" s="350"/>
    </row>
    <row r="47" spans="1:5">
      <c r="A47" s="350"/>
      <c r="B47" s="350"/>
      <c r="C47" s="350"/>
      <c r="D47" s="350"/>
      <c r="E47" s="350"/>
    </row>
    <row r="48" spans="1:5">
      <c r="A48" s="350"/>
      <c r="B48" s="350"/>
      <c r="C48" s="350"/>
      <c r="D48" s="350"/>
      <c r="E48" s="350"/>
    </row>
    <row r="49" spans="1:5">
      <c r="A49" s="350"/>
      <c r="B49" s="350"/>
      <c r="C49" s="350"/>
      <c r="D49" s="350"/>
      <c r="E49" s="350"/>
    </row>
    <row r="50" spans="1:5">
      <c r="A50" s="350"/>
      <c r="B50" s="350"/>
      <c r="C50" s="350"/>
      <c r="D50" s="350"/>
      <c r="E50" s="350"/>
    </row>
    <row r="51" spans="1:5">
      <c r="A51" s="350"/>
      <c r="B51" s="350"/>
      <c r="C51" s="350"/>
      <c r="D51" s="350"/>
      <c r="E51" s="350"/>
    </row>
    <row r="52" spans="1:5">
      <c r="A52" s="350"/>
      <c r="B52" s="350"/>
      <c r="C52" s="350"/>
      <c r="D52" s="350"/>
      <c r="E52" s="350"/>
    </row>
    <row r="53" spans="1:5">
      <c r="A53" s="350"/>
      <c r="B53" s="350"/>
      <c r="C53" s="350"/>
      <c r="D53" s="350"/>
      <c r="E53" s="350"/>
    </row>
    <row r="54" spans="1:5">
      <c r="A54" s="350"/>
      <c r="B54" s="350"/>
      <c r="C54" s="350"/>
      <c r="D54" s="350"/>
      <c r="E54" s="350"/>
    </row>
  </sheetData>
  <mergeCells count="2">
    <mergeCell ref="A2:E4"/>
    <mergeCell ref="A5:E5"/>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3"/>
  <sheetViews>
    <sheetView workbookViewId="0">
      <selection activeCell="J18" sqref="J18"/>
    </sheetView>
  </sheetViews>
  <sheetFormatPr baseColWidth="10" defaultColWidth="10.5" defaultRowHeight="15" x14ac:dyDescent="0"/>
  <cols>
    <col min="1" max="2" width="7.1640625" style="70" customWidth="1"/>
    <col min="3" max="3" width="27.1640625" style="70" customWidth="1"/>
    <col min="4" max="4" width="4.6640625" style="70" customWidth="1"/>
    <col min="5" max="6" width="7.1640625" style="70" customWidth="1"/>
    <col min="7" max="7" width="29.5" style="70" customWidth="1"/>
    <col min="8" max="16384" width="10.5" style="70"/>
  </cols>
  <sheetData>
    <row r="1" spans="1:7">
      <c r="A1" s="70" t="s">
        <v>1336</v>
      </c>
    </row>
    <row r="3" spans="1:7" ht="28">
      <c r="A3" s="172" t="s">
        <v>422</v>
      </c>
      <c r="B3" s="172" t="s">
        <v>0</v>
      </c>
      <c r="C3" s="172" t="s">
        <v>1</v>
      </c>
      <c r="D3" s="139"/>
      <c r="E3" s="172" t="s">
        <v>422</v>
      </c>
      <c r="F3" s="172" t="s">
        <v>0</v>
      </c>
      <c r="G3" s="172" t="s">
        <v>1</v>
      </c>
    </row>
    <row r="4" spans="1:7">
      <c r="A4" s="128">
        <v>1</v>
      </c>
      <c r="B4" s="128" t="s">
        <v>183</v>
      </c>
      <c r="C4" s="173" t="s">
        <v>439</v>
      </c>
      <c r="E4" s="128">
        <v>71</v>
      </c>
      <c r="F4" s="128" t="s">
        <v>184</v>
      </c>
      <c r="G4" s="138" t="s">
        <v>645</v>
      </c>
    </row>
    <row r="5" spans="1:7">
      <c r="A5" s="128">
        <v>2</v>
      </c>
      <c r="B5" s="128" t="s">
        <v>185</v>
      </c>
      <c r="C5" s="138" t="s">
        <v>441</v>
      </c>
      <c r="E5" s="159">
        <v>72</v>
      </c>
      <c r="F5" s="128" t="s">
        <v>186</v>
      </c>
      <c r="G5" s="138" t="s">
        <v>498</v>
      </c>
    </row>
    <row r="6" spans="1:7">
      <c r="A6" s="128">
        <v>3</v>
      </c>
      <c r="B6" s="128" t="s">
        <v>187</v>
      </c>
      <c r="C6" s="138" t="s">
        <v>497</v>
      </c>
      <c r="E6" s="128">
        <v>73</v>
      </c>
      <c r="F6" s="128" t="s">
        <v>188</v>
      </c>
      <c r="G6" s="138" t="s">
        <v>500</v>
      </c>
    </row>
    <row r="7" spans="1:7">
      <c r="A7" s="128">
        <v>4</v>
      </c>
      <c r="B7" s="128" t="s">
        <v>189</v>
      </c>
      <c r="C7" s="138" t="s">
        <v>499</v>
      </c>
      <c r="E7" s="159">
        <v>74</v>
      </c>
      <c r="F7" s="128" t="s">
        <v>190</v>
      </c>
      <c r="G7" s="138" t="s">
        <v>648</v>
      </c>
    </row>
    <row r="8" spans="1:7">
      <c r="A8" s="128">
        <v>5</v>
      </c>
      <c r="B8" s="128" t="s">
        <v>191</v>
      </c>
      <c r="C8" s="138" t="s">
        <v>502</v>
      </c>
      <c r="E8" s="128">
        <v>75</v>
      </c>
      <c r="F8" s="128" t="s">
        <v>192</v>
      </c>
      <c r="G8" s="138" t="s">
        <v>503</v>
      </c>
    </row>
    <row r="9" spans="1:7">
      <c r="A9" s="128">
        <v>6</v>
      </c>
      <c r="B9" s="128" t="s">
        <v>193</v>
      </c>
      <c r="C9" s="138" t="s">
        <v>504</v>
      </c>
      <c r="E9" s="159">
        <v>76</v>
      </c>
      <c r="F9" s="128" t="s">
        <v>194</v>
      </c>
      <c r="G9" s="138" t="s">
        <v>505</v>
      </c>
    </row>
    <row r="10" spans="1:7">
      <c r="A10" s="128">
        <v>7</v>
      </c>
      <c r="B10" s="128" t="s">
        <v>195</v>
      </c>
      <c r="C10" s="138" t="s">
        <v>507</v>
      </c>
      <c r="E10" s="128">
        <v>77</v>
      </c>
      <c r="F10" s="128" t="s">
        <v>196</v>
      </c>
      <c r="G10" s="138" t="s">
        <v>508</v>
      </c>
    </row>
    <row r="11" spans="1:7">
      <c r="A11" s="128">
        <v>8</v>
      </c>
      <c r="B11" s="128" t="s">
        <v>197</v>
      </c>
      <c r="C11" s="138" t="s">
        <v>509</v>
      </c>
      <c r="E11" s="159">
        <v>78</v>
      </c>
      <c r="F11" s="128" t="s">
        <v>198</v>
      </c>
      <c r="G11" s="138" t="s">
        <v>651</v>
      </c>
    </row>
    <row r="12" spans="1:7">
      <c r="A12" s="128">
        <v>9</v>
      </c>
      <c r="B12" s="128" t="s">
        <v>199</v>
      </c>
      <c r="C12" s="138" t="s">
        <v>513</v>
      </c>
      <c r="E12" s="128">
        <v>79</v>
      </c>
      <c r="F12" s="128" t="s">
        <v>200</v>
      </c>
      <c r="G12" s="138" t="s">
        <v>652</v>
      </c>
    </row>
    <row r="13" spans="1:7">
      <c r="A13" s="128">
        <v>10</v>
      </c>
      <c r="B13" s="128" t="s">
        <v>201</v>
      </c>
      <c r="C13" s="138" t="s">
        <v>519</v>
      </c>
      <c r="E13" s="159">
        <v>80</v>
      </c>
      <c r="F13" s="128" t="s">
        <v>202</v>
      </c>
      <c r="G13" s="138" t="s">
        <v>654</v>
      </c>
    </row>
    <row r="14" spans="1:7">
      <c r="A14" s="128">
        <v>11</v>
      </c>
      <c r="B14" s="128" t="s">
        <v>203</v>
      </c>
      <c r="C14" s="138" t="s">
        <v>521</v>
      </c>
      <c r="E14" s="128">
        <v>81</v>
      </c>
      <c r="F14" s="128" t="s">
        <v>204</v>
      </c>
      <c r="G14" s="138" t="s">
        <v>659</v>
      </c>
    </row>
    <row r="15" spans="1:7">
      <c r="A15" s="159">
        <v>12</v>
      </c>
      <c r="B15" s="128" t="s">
        <v>205</v>
      </c>
      <c r="C15" s="138" t="s">
        <v>522</v>
      </c>
      <c r="E15" s="128">
        <v>82</v>
      </c>
      <c r="F15" s="128" t="s">
        <v>206</v>
      </c>
      <c r="G15" s="138" t="s">
        <v>662</v>
      </c>
    </row>
    <row r="16" spans="1:7">
      <c r="A16" s="128">
        <v>13</v>
      </c>
      <c r="B16" s="128" t="s">
        <v>207</v>
      </c>
      <c r="C16" s="138" t="s">
        <v>524</v>
      </c>
      <c r="E16" s="128">
        <v>83</v>
      </c>
      <c r="F16" s="128" t="s">
        <v>208</v>
      </c>
      <c r="G16" s="138" t="s">
        <v>664</v>
      </c>
    </row>
    <row r="17" spans="1:7">
      <c r="A17" s="128">
        <v>14</v>
      </c>
      <c r="B17" s="128" t="s">
        <v>209</v>
      </c>
      <c r="C17" s="138" t="s">
        <v>525</v>
      </c>
      <c r="E17" s="128">
        <v>84</v>
      </c>
      <c r="F17" s="128" t="s">
        <v>210</v>
      </c>
      <c r="G17" s="138" t="s">
        <v>666</v>
      </c>
    </row>
    <row r="18" spans="1:7">
      <c r="A18" s="128">
        <v>15</v>
      </c>
      <c r="B18" s="128" t="s">
        <v>211</v>
      </c>
      <c r="C18" s="138" t="s">
        <v>527</v>
      </c>
      <c r="E18" s="128">
        <v>85</v>
      </c>
      <c r="F18" s="128" t="s">
        <v>212</v>
      </c>
      <c r="G18" s="138" t="s">
        <v>667</v>
      </c>
    </row>
    <row r="19" spans="1:7">
      <c r="A19" s="128">
        <v>16</v>
      </c>
      <c r="B19" s="128" t="s">
        <v>213</v>
      </c>
      <c r="C19" s="138" t="s">
        <v>528</v>
      </c>
      <c r="E19" s="128">
        <v>86</v>
      </c>
      <c r="F19" s="128" t="s">
        <v>214</v>
      </c>
      <c r="G19" s="138" t="s">
        <v>670</v>
      </c>
    </row>
    <row r="20" spans="1:7">
      <c r="A20" s="128">
        <v>17</v>
      </c>
      <c r="B20" s="128" t="s">
        <v>215</v>
      </c>
      <c r="C20" s="138" t="s">
        <v>530</v>
      </c>
      <c r="E20" s="128">
        <v>87</v>
      </c>
      <c r="F20" s="128" t="s">
        <v>216</v>
      </c>
      <c r="G20" s="138" t="s">
        <v>672</v>
      </c>
    </row>
    <row r="21" spans="1:7">
      <c r="A21" s="128">
        <v>18</v>
      </c>
      <c r="B21" s="128" t="s">
        <v>217</v>
      </c>
      <c r="C21" s="138" t="s">
        <v>531</v>
      </c>
      <c r="E21" s="128">
        <v>88</v>
      </c>
      <c r="F21" s="128" t="s">
        <v>218</v>
      </c>
      <c r="G21" s="138" t="s">
        <v>674</v>
      </c>
    </row>
    <row r="22" spans="1:7">
      <c r="A22" s="128">
        <v>19</v>
      </c>
      <c r="B22" s="128" t="s">
        <v>219</v>
      </c>
      <c r="C22" s="138" t="s">
        <v>533</v>
      </c>
      <c r="E22" s="128">
        <v>89</v>
      </c>
      <c r="F22" s="128" t="s">
        <v>220</v>
      </c>
      <c r="G22" s="138" t="s">
        <v>677</v>
      </c>
    </row>
    <row r="23" spans="1:7">
      <c r="A23" s="128">
        <v>20</v>
      </c>
      <c r="B23" s="128" t="s">
        <v>221</v>
      </c>
      <c r="C23" s="138" t="s">
        <v>537</v>
      </c>
      <c r="E23" s="128">
        <v>90</v>
      </c>
      <c r="F23" s="128" t="s">
        <v>222</v>
      </c>
      <c r="G23" s="138" t="s">
        <v>692</v>
      </c>
    </row>
    <row r="24" spans="1:7">
      <c r="A24" s="128">
        <v>21</v>
      </c>
      <c r="B24" s="128" t="s">
        <v>223</v>
      </c>
      <c r="C24" s="138" t="s">
        <v>539</v>
      </c>
      <c r="E24" s="128">
        <v>91</v>
      </c>
      <c r="F24" s="128" t="s">
        <v>224</v>
      </c>
      <c r="G24" s="138" t="s">
        <v>694</v>
      </c>
    </row>
    <row r="25" spans="1:7">
      <c r="A25" s="128">
        <v>22</v>
      </c>
      <c r="B25" s="128" t="s">
        <v>225</v>
      </c>
      <c r="C25" s="138" t="s">
        <v>540</v>
      </c>
      <c r="E25" s="128">
        <v>92</v>
      </c>
      <c r="F25" s="128" t="s">
        <v>226</v>
      </c>
      <c r="G25" s="138" t="s">
        <v>695</v>
      </c>
    </row>
    <row r="26" spans="1:7">
      <c r="A26" s="128">
        <v>23</v>
      </c>
      <c r="B26" s="128" t="s">
        <v>227</v>
      </c>
      <c r="C26" s="138" t="s">
        <v>542</v>
      </c>
      <c r="E26" s="128">
        <v>93</v>
      </c>
      <c r="F26" s="128" t="s">
        <v>228</v>
      </c>
      <c r="G26" s="138" t="s">
        <v>701</v>
      </c>
    </row>
    <row r="27" spans="1:7">
      <c r="A27" s="128">
        <v>24</v>
      </c>
      <c r="B27" s="128" t="s">
        <v>229</v>
      </c>
      <c r="C27" s="138" t="s">
        <v>543</v>
      </c>
      <c r="E27" s="128">
        <v>94</v>
      </c>
      <c r="F27" s="128" t="s">
        <v>230</v>
      </c>
      <c r="G27" s="138" t="s">
        <v>703</v>
      </c>
    </row>
    <row r="28" spans="1:7">
      <c r="A28" s="128">
        <v>25</v>
      </c>
      <c r="B28" s="128" t="s">
        <v>231</v>
      </c>
      <c r="C28" s="138" t="s">
        <v>545</v>
      </c>
      <c r="E28" s="128">
        <v>95</v>
      </c>
      <c r="F28" s="128" t="s">
        <v>232</v>
      </c>
      <c r="G28" s="138" t="s">
        <v>704</v>
      </c>
    </row>
    <row r="29" spans="1:7">
      <c r="A29" s="128">
        <v>26</v>
      </c>
      <c r="B29" s="128" t="s">
        <v>233</v>
      </c>
      <c r="C29" s="138" t="s">
        <v>551</v>
      </c>
      <c r="E29" s="128">
        <v>96</v>
      </c>
      <c r="F29" s="128" t="s">
        <v>234</v>
      </c>
      <c r="G29" s="138" t="s">
        <v>706</v>
      </c>
    </row>
    <row r="30" spans="1:7">
      <c r="A30" s="128">
        <v>27</v>
      </c>
      <c r="B30" s="128" t="s">
        <v>235</v>
      </c>
      <c r="C30" s="138" t="s">
        <v>405</v>
      </c>
      <c r="E30" s="128">
        <v>97</v>
      </c>
      <c r="F30" s="128" t="s">
        <v>236</v>
      </c>
      <c r="G30" s="138" t="s">
        <v>707</v>
      </c>
    </row>
    <row r="31" spans="1:7">
      <c r="A31" s="128">
        <v>28</v>
      </c>
      <c r="B31" s="128" t="s">
        <v>237</v>
      </c>
      <c r="C31" s="138" t="s">
        <v>553</v>
      </c>
      <c r="E31" s="128">
        <v>98</v>
      </c>
      <c r="F31" s="128" t="s">
        <v>238</v>
      </c>
      <c r="G31" s="138" t="s">
        <v>709</v>
      </c>
    </row>
    <row r="32" spans="1:7">
      <c r="A32" s="128">
        <v>29</v>
      </c>
      <c r="B32" s="128" t="s">
        <v>239</v>
      </c>
      <c r="C32" s="138" t="s">
        <v>554</v>
      </c>
      <c r="E32" s="128">
        <v>99</v>
      </c>
      <c r="F32" s="128" t="s">
        <v>240</v>
      </c>
      <c r="G32" s="138" t="s">
        <v>710</v>
      </c>
    </row>
    <row r="33" spans="1:7">
      <c r="A33" s="128">
        <v>30</v>
      </c>
      <c r="B33" s="128" t="s">
        <v>241</v>
      </c>
      <c r="C33" s="138" t="s">
        <v>560</v>
      </c>
      <c r="E33" s="128">
        <v>100</v>
      </c>
      <c r="F33" s="128" t="s">
        <v>242</v>
      </c>
      <c r="G33" s="138" t="s">
        <v>712</v>
      </c>
    </row>
    <row r="34" spans="1:7">
      <c r="A34" s="128">
        <v>31</v>
      </c>
      <c r="B34" s="128" t="s">
        <v>243</v>
      </c>
      <c r="C34" s="138" t="s">
        <v>562</v>
      </c>
      <c r="E34" s="128">
        <v>101</v>
      </c>
      <c r="F34" s="128" t="s">
        <v>244</v>
      </c>
      <c r="G34" s="138" t="s">
        <v>713</v>
      </c>
    </row>
    <row r="35" spans="1:7">
      <c r="A35" s="128">
        <v>32</v>
      </c>
      <c r="B35" s="128" t="s">
        <v>245</v>
      </c>
      <c r="C35" s="138" t="s">
        <v>563</v>
      </c>
      <c r="E35" s="128">
        <v>102</v>
      </c>
      <c r="F35" s="128" t="s">
        <v>246</v>
      </c>
      <c r="G35" s="138" t="s">
        <v>715</v>
      </c>
    </row>
    <row r="36" spans="1:7">
      <c r="A36" s="128">
        <v>33</v>
      </c>
      <c r="B36" s="128" t="s">
        <v>247</v>
      </c>
      <c r="C36" s="138" t="s">
        <v>407</v>
      </c>
      <c r="E36" s="128">
        <v>103</v>
      </c>
      <c r="F36" s="128" t="s">
        <v>248</v>
      </c>
      <c r="G36" s="138" t="s">
        <v>716</v>
      </c>
    </row>
    <row r="37" spans="1:7">
      <c r="A37" s="128">
        <v>34</v>
      </c>
      <c r="B37" s="128" t="s">
        <v>249</v>
      </c>
      <c r="C37" s="138" t="s">
        <v>565</v>
      </c>
      <c r="E37" s="128">
        <v>104</v>
      </c>
      <c r="F37" s="128" t="s">
        <v>250</v>
      </c>
      <c r="G37" s="138" t="s">
        <v>718</v>
      </c>
    </row>
    <row r="38" spans="1:7">
      <c r="A38" s="128">
        <v>35</v>
      </c>
      <c r="B38" s="128" t="s">
        <v>251</v>
      </c>
      <c r="C38" s="138" t="s">
        <v>567</v>
      </c>
      <c r="E38" s="128">
        <v>106</v>
      </c>
      <c r="F38" s="128" t="s">
        <v>252</v>
      </c>
      <c r="G38" s="138" t="s">
        <v>719</v>
      </c>
    </row>
    <row r="39" spans="1:7">
      <c r="A39" s="128">
        <v>36</v>
      </c>
      <c r="B39" s="128" t="s">
        <v>253</v>
      </c>
      <c r="C39" s="138" t="s">
        <v>568</v>
      </c>
      <c r="E39" s="128">
        <v>105</v>
      </c>
      <c r="F39" s="128" t="s">
        <v>254</v>
      </c>
      <c r="G39" s="138" t="s">
        <v>721</v>
      </c>
    </row>
    <row r="40" spans="1:7">
      <c r="A40" s="128">
        <v>37</v>
      </c>
      <c r="B40" s="128" t="s">
        <v>255</v>
      </c>
      <c r="C40" s="138" t="s">
        <v>570</v>
      </c>
      <c r="E40" s="128">
        <v>107</v>
      </c>
      <c r="F40" s="128" t="s">
        <v>256</v>
      </c>
      <c r="G40" s="138" t="s">
        <v>730</v>
      </c>
    </row>
    <row r="41" spans="1:7">
      <c r="A41" s="128">
        <v>38</v>
      </c>
      <c r="B41" s="128" t="s">
        <v>257</v>
      </c>
      <c r="C41" s="138" t="s">
        <v>571</v>
      </c>
      <c r="E41" s="128">
        <v>108</v>
      </c>
      <c r="F41" s="128" t="s">
        <v>258</v>
      </c>
      <c r="G41" s="138" t="s">
        <v>731</v>
      </c>
    </row>
    <row r="42" spans="1:7">
      <c r="A42" s="128">
        <v>39</v>
      </c>
      <c r="B42" s="128" t="s">
        <v>259</v>
      </c>
      <c r="C42" s="138" t="s">
        <v>573</v>
      </c>
      <c r="E42" s="128">
        <v>109</v>
      </c>
      <c r="F42" s="128" t="s">
        <v>260</v>
      </c>
      <c r="G42" s="138" t="s">
        <v>733</v>
      </c>
    </row>
    <row r="43" spans="1:7">
      <c r="A43" s="128">
        <v>40</v>
      </c>
      <c r="B43" s="128" t="s">
        <v>261</v>
      </c>
      <c r="C43" s="138" t="s">
        <v>574</v>
      </c>
      <c r="E43" s="128">
        <v>110</v>
      </c>
      <c r="F43" s="128" t="s">
        <v>262</v>
      </c>
      <c r="G43" s="138" t="s">
        <v>734</v>
      </c>
    </row>
    <row r="44" spans="1:7">
      <c r="A44" s="128">
        <v>41</v>
      </c>
      <c r="B44" s="128" t="s">
        <v>263</v>
      </c>
      <c r="C44" s="138" t="s">
        <v>582</v>
      </c>
      <c r="E44" s="128">
        <v>111</v>
      </c>
      <c r="F44" s="128" t="s">
        <v>264</v>
      </c>
      <c r="G44" s="138" t="s">
        <v>739</v>
      </c>
    </row>
    <row r="45" spans="1:7">
      <c r="A45" s="128">
        <v>42</v>
      </c>
      <c r="B45" s="128" t="s">
        <v>265</v>
      </c>
      <c r="C45" s="138" t="s">
        <v>583</v>
      </c>
      <c r="E45" s="128">
        <v>112</v>
      </c>
      <c r="F45" s="128" t="s">
        <v>266</v>
      </c>
      <c r="G45" s="138" t="s">
        <v>740</v>
      </c>
    </row>
    <row r="46" spans="1:7">
      <c r="A46" s="128">
        <v>43</v>
      </c>
      <c r="B46" s="128" t="s">
        <v>267</v>
      </c>
      <c r="C46" s="138" t="s">
        <v>585</v>
      </c>
      <c r="E46" s="128">
        <v>113</v>
      </c>
      <c r="F46" s="128" t="s">
        <v>268</v>
      </c>
      <c r="G46" s="138" t="s">
        <v>742</v>
      </c>
    </row>
    <row r="47" spans="1:7">
      <c r="A47" s="128">
        <v>44</v>
      </c>
      <c r="B47" s="128" t="s">
        <v>269</v>
      </c>
      <c r="C47" s="138" t="s">
        <v>586</v>
      </c>
      <c r="E47" s="128">
        <v>114</v>
      </c>
      <c r="F47" s="128" t="s">
        <v>270</v>
      </c>
      <c r="G47" s="138" t="s">
        <v>743</v>
      </c>
    </row>
    <row r="48" spans="1:7">
      <c r="A48" s="128">
        <v>45</v>
      </c>
      <c r="B48" s="128" t="s">
        <v>271</v>
      </c>
      <c r="C48" s="138" t="s">
        <v>588</v>
      </c>
      <c r="E48" s="128">
        <v>115</v>
      </c>
      <c r="F48" s="128" t="s">
        <v>272</v>
      </c>
      <c r="G48" s="138" t="s">
        <v>745</v>
      </c>
    </row>
    <row r="49" spans="1:7">
      <c r="A49" s="128">
        <v>46</v>
      </c>
      <c r="B49" s="128" t="s">
        <v>275</v>
      </c>
      <c r="C49" s="138" t="s">
        <v>591</v>
      </c>
      <c r="E49" s="128">
        <v>116</v>
      </c>
      <c r="F49" s="128" t="s">
        <v>274</v>
      </c>
      <c r="G49" s="138" t="s">
        <v>746</v>
      </c>
    </row>
    <row r="50" spans="1:7">
      <c r="A50" s="128">
        <v>47</v>
      </c>
      <c r="B50" s="128" t="s">
        <v>273</v>
      </c>
      <c r="C50" s="138" t="s">
        <v>589</v>
      </c>
      <c r="E50" s="128">
        <v>117</v>
      </c>
      <c r="F50" s="128" t="s">
        <v>276</v>
      </c>
      <c r="G50" s="138" t="s">
        <v>748</v>
      </c>
    </row>
    <row r="51" spans="1:7">
      <c r="A51" s="128">
        <v>48</v>
      </c>
      <c r="B51" s="128" t="s">
        <v>277</v>
      </c>
      <c r="C51" s="174" t="s">
        <v>594</v>
      </c>
      <c r="E51" s="128">
        <v>118</v>
      </c>
      <c r="F51" s="128" t="s">
        <v>278</v>
      </c>
      <c r="G51" s="138" t="s">
        <v>749</v>
      </c>
    </row>
    <row r="52" spans="1:7">
      <c r="A52" s="128">
        <v>49</v>
      </c>
      <c r="B52" s="128" t="s">
        <v>279</v>
      </c>
      <c r="C52" s="174" t="s">
        <v>595</v>
      </c>
      <c r="E52" s="128">
        <v>119</v>
      </c>
      <c r="F52" s="128" t="s">
        <v>280</v>
      </c>
      <c r="G52" s="138" t="s">
        <v>751</v>
      </c>
    </row>
    <row r="53" spans="1:7">
      <c r="A53" s="128">
        <v>50</v>
      </c>
      <c r="B53" s="128" t="s">
        <v>281</v>
      </c>
      <c r="C53" s="174" t="s">
        <v>597</v>
      </c>
      <c r="E53" s="128">
        <v>120</v>
      </c>
      <c r="F53" s="128" t="s">
        <v>282</v>
      </c>
      <c r="G53" s="138" t="s">
        <v>752</v>
      </c>
    </row>
    <row r="54" spans="1:7">
      <c r="A54" s="128">
        <v>51</v>
      </c>
      <c r="B54" s="128" t="s">
        <v>283</v>
      </c>
      <c r="C54" s="174" t="s">
        <v>598</v>
      </c>
      <c r="E54" s="128">
        <v>121</v>
      </c>
      <c r="F54" s="128" t="s">
        <v>284</v>
      </c>
      <c r="G54" s="138" t="s">
        <v>767</v>
      </c>
    </row>
    <row r="55" spans="1:7">
      <c r="A55" s="128">
        <v>52</v>
      </c>
      <c r="B55" s="128" t="s">
        <v>285</v>
      </c>
      <c r="C55" s="174" t="s">
        <v>600</v>
      </c>
      <c r="E55" s="128">
        <v>122</v>
      </c>
      <c r="F55" s="128" t="s">
        <v>286</v>
      </c>
      <c r="G55" s="138" t="s">
        <v>778</v>
      </c>
    </row>
    <row r="56" spans="1:7">
      <c r="A56" s="128">
        <v>53</v>
      </c>
      <c r="B56" s="128" t="s">
        <v>287</v>
      </c>
      <c r="C56" s="138" t="s">
        <v>631</v>
      </c>
      <c r="E56" s="128">
        <v>123</v>
      </c>
      <c r="F56" s="128" t="s">
        <v>288</v>
      </c>
      <c r="G56" s="138" t="s">
        <v>782</v>
      </c>
    </row>
    <row r="57" spans="1:7">
      <c r="A57" s="159">
        <v>54</v>
      </c>
      <c r="B57" s="128" t="s">
        <v>289</v>
      </c>
      <c r="C57" s="138" t="s">
        <v>633</v>
      </c>
      <c r="E57" s="159">
        <v>124</v>
      </c>
      <c r="F57" s="128" t="s">
        <v>290</v>
      </c>
      <c r="G57" s="138" t="s">
        <v>784</v>
      </c>
    </row>
    <row r="58" spans="1:7">
      <c r="A58" s="128">
        <v>55</v>
      </c>
      <c r="B58" s="128" t="s">
        <v>291</v>
      </c>
      <c r="C58" s="138" t="s">
        <v>465</v>
      </c>
      <c r="E58" s="159">
        <v>125</v>
      </c>
      <c r="F58" s="128" t="s">
        <v>292</v>
      </c>
      <c r="G58" s="138" t="s">
        <v>785</v>
      </c>
    </row>
    <row r="59" spans="1:7">
      <c r="A59" s="159">
        <v>56</v>
      </c>
      <c r="B59" s="128" t="s">
        <v>293</v>
      </c>
      <c r="C59" s="138" t="s">
        <v>468</v>
      </c>
      <c r="E59" s="159">
        <v>126</v>
      </c>
      <c r="F59" s="128" t="s">
        <v>294</v>
      </c>
      <c r="G59" s="138" t="s">
        <v>787</v>
      </c>
    </row>
    <row r="60" spans="1:7">
      <c r="A60" s="128">
        <v>57</v>
      </c>
      <c r="B60" s="128" t="s">
        <v>295</v>
      </c>
      <c r="C60" s="138" t="s">
        <v>635</v>
      </c>
      <c r="E60" s="159">
        <v>127</v>
      </c>
      <c r="F60" s="128" t="s">
        <v>296</v>
      </c>
      <c r="G60" s="138" t="s">
        <v>788</v>
      </c>
    </row>
    <row r="61" spans="1:7">
      <c r="A61" s="159">
        <v>58</v>
      </c>
      <c r="B61" s="128" t="s">
        <v>297</v>
      </c>
      <c r="C61" s="138" t="s">
        <v>470</v>
      </c>
      <c r="E61" s="159">
        <v>128</v>
      </c>
      <c r="F61" s="128" t="s">
        <v>298</v>
      </c>
      <c r="G61" s="138" t="s">
        <v>790</v>
      </c>
    </row>
    <row r="62" spans="1:7">
      <c r="A62" s="128">
        <v>59</v>
      </c>
      <c r="B62" s="128" t="s">
        <v>299</v>
      </c>
      <c r="C62" s="138" t="s">
        <v>473</v>
      </c>
      <c r="E62" s="159">
        <v>129</v>
      </c>
      <c r="F62" s="128" t="s">
        <v>300</v>
      </c>
      <c r="G62" s="138" t="s">
        <v>791</v>
      </c>
    </row>
    <row r="63" spans="1:7">
      <c r="A63" s="159">
        <v>60</v>
      </c>
      <c r="B63" s="128" t="s">
        <v>301</v>
      </c>
      <c r="C63" s="138" t="s">
        <v>475</v>
      </c>
      <c r="E63" s="159">
        <v>130</v>
      </c>
      <c r="F63" s="128" t="s">
        <v>302</v>
      </c>
      <c r="G63" s="138" t="s">
        <v>793</v>
      </c>
    </row>
    <row r="64" spans="1:7">
      <c r="A64" s="128">
        <v>61</v>
      </c>
      <c r="B64" s="128" t="s">
        <v>303</v>
      </c>
      <c r="C64" s="138" t="s">
        <v>478</v>
      </c>
      <c r="E64" s="159">
        <v>131</v>
      </c>
      <c r="F64" s="128" t="s">
        <v>304</v>
      </c>
      <c r="G64" s="138" t="s">
        <v>794</v>
      </c>
    </row>
    <row r="65" spans="1:7">
      <c r="A65" s="159">
        <v>62</v>
      </c>
      <c r="B65" s="128" t="s">
        <v>305</v>
      </c>
      <c r="C65" s="138" t="s">
        <v>480</v>
      </c>
      <c r="E65" s="159">
        <v>132</v>
      </c>
      <c r="F65" s="128" t="s">
        <v>306</v>
      </c>
      <c r="G65" s="138" t="s">
        <v>796</v>
      </c>
    </row>
    <row r="66" spans="1:7">
      <c r="A66" s="128">
        <v>63</v>
      </c>
      <c r="B66" s="128" t="s">
        <v>307</v>
      </c>
      <c r="C66" s="138" t="s">
        <v>483</v>
      </c>
      <c r="E66" s="159">
        <v>133</v>
      </c>
      <c r="F66" s="128" t="s">
        <v>308</v>
      </c>
      <c r="G66" s="138" t="s">
        <v>797</v>
      </c>
    </row>
    <row r="67" spans="1:7">
      <c r="A67" s="159">
        <v>64</v>
      </c>
      <c r="B67" s="128" t="s">
        <v>309</v>
      </c>
      <c r="C67" s="138" t="s">
        <v>640</v>
      </c>
      <c r="E67" s="159">
        <v>134</v>
      </c>
      <c r="F67" s="128" t="s">
        <v>310</v>
      </c>
      <c r="G67" s="138" t="s">
        <v>799</v>
      </c>
    </row>
    <row r="68" spans="1:7">
      <c r="A68" s="128">
        <v>65</v>
      </c>
      <c r="B68" s="128" t="s">
        <v>311</v>
      </c>
      <c r="C68" s="138" t="s">
        <v>485</v>
      </c>
      <c r="E68" s="128">
        <v>135</v>
      </c>
      <c r="F68" s="128" t="s">
        <v>312</v>
      </c>
      <c r="G68" s="138" t="s">
        <v>814</v>
      </c>
    </row>
    <row r="69" spans="1:7">
      <c r="A69" s="159">
        <v>66</v>
      </c>
      <c r="B69" s="128" t="s">
        <v>313</v>
      </c>
      <c r="C69" s="138" t="s">
        <v>488</v>
      </c>
      <c r="E69" s="128">
        <v>136</v>
      </c>
      <c r="F69" s="128" t="s">
        <v>314</v>
      </c>
      <c r="G69" s="138" t="s">
        <v>815</v>
      </c>
    </row>
    <row r="70" spans="1:7">
      <c r="A70" s="128">
        <v>67</v>
      </c>
      <c r="B70" s="128" t="s">
        <v>315</v>
      </c>
      <c r="C70" s="138" t="s">
        <v>490</v>
      </c>
      <c r="E70" s="128">
        <v>137</v>
      </c>
      <c r="F70" s="128" t="s">
        <v>316</v>
      </c>
      <c r="G70" s="138" t="s">
        <v>817</v>
      </c>
    </row>
    <row r="71" spans="1:7">
      <c r="A71" s="159">
        <v>68</v>
      </c>
      <c r="B71" s="128" t="s">
        <v>317</v>
      </c>
      <c r="C71" s="138" t="s">
        <v>493</v>
      </c>
      <c r="E71" s="128">
        <v>138</v>
      </c>
      <c r="F71" s="128" t="s">
        <v>318</v>
      </c>
      <c r="G71" s="138" t="s">
        <v>818</v>
      </c>
    </row>
    <row r="72" spans="1:7">
      <c r="A72" s="128">
        <v>69</v>
      </c>
      <c r="B72" s="128" t="s">
        <v>319</v>
      </c>
      <c r="C72" s="138" t="s">
        <v>643</v>
      </c>
      <c r="E72" s="128">
        <v>139</v>
      </c>
      <c r="F72" s="128" t="s">
        <v>320</v>
      </c>
      <c r="G72" s="174" t="s">
        <v>823</v>
      </c>
    </row>
    <row r="73" spans="1:7">
      <c r="A73" s="162">
        <v>70</v>
      </c>
      <c r="B73" s="166" t="s">
        <v>321</v>
      </c>
      <c r="C73" s="176" t="s">
        <v>495</v>
      </c>
      <c r="D73" s="139"/>
      <c r="E73" s="166">
        <v>140</v>
      </c>
      <c r="F73" s="166" t="s">
        <v>322</v>
      </c>
      <c r="G73" s="175" t="s">
        <v>831</v>
      </c>
    </row>
  </sheetData>
  <sheetProtection selectLockedCells="1" selectUnlockedCells="1"/>
  <pageMargins left="0.78749999999999998" right="0.78749999999999998" top="1.0249999999999999" bottom="1.0249999999999999" header="0.78749999999999998" footer="0.78749999999999998"/>
  <pageSetup firstPageNumber="0" orientation="portrait" horizontalDpi="300" verticalDpi="300"/>
  <headerFooter>
    <oddHeader>&amp;C&amp;"Arial,Standard"&amp;10&amp;A</oddHeader>
    <oddFooter>&amp;C&amp;"Arial,Standard"&amp;10Pagina &amp;P</oddFooter>
  </headerFooter>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theme="3" tint="0.39997558519241921"/>
  </sheetPr>
  <dimension ref="A1:V113"/>
  <sheetViews>
    <sheetView workbookViewId="0">
      <selection activeCell="H65" sqref="H65"/>
    </sheetView>
  </sheetViews>
  <sheetFormatPr baseColWidth="10" defaultColWidth="10.6640625" defaultRowHeight="15" x14ac:dyDescent="0"/>
  <cols>
    <col min="1" max="1" width="12" style="70" customWidth="1"/>
    <col min="2" max="2" width="14.33203125" style="84" customWidth="1"/>
    <col min="3" max="3" width="11.6640625" style="84" customWidth="1"/>
    <col min="4" max="4" width="10.83203125" style="84" customWidth="1"/>
    <col min="5" max="5" width="11" style="84" customWidth="1"/>
    <col min="6" max="6" width="12.83203125" style="84" customWidth="1"/>
    <col min="7" max="7" width="10.83203125" style="84" customWidth="1"/>
    <col min="8" max="8" width="11.1640625" style="70" customWidth="1"/>
    <col min="9" max="9" width="15.33203125" style="70" customWidth="1"/>
    <col min="10" max="10" width="12.1640625" style="70" customWidth="1"/>
    <col min="11" max="12" width="10.6640625" style="70"/>
    <col min="13" max="13" width="12.83203125" style="70" customWidth="1"/>
    <col min="14" max="14" width="13.33203125" style="70" customWidth="1"/>
    <col min="15" max="15" width="13.1640625" style="70" customWidth="1"/>
    <col min="16" max="16" width="13.5" style="70" customWidth="1"/>
    <col min="17" max="16384" width="10.6640625" style="70"/>
  </cols>
  <sheetData>
    <row r="1" spans="1:22">
      <c r="A1" s="70" t="s">
        <v>338</v>
      </c>
      <c r="B1" s="70"/>
      <c r="C1" s="495">
        <v>2055</v>
      </c>
      <c r="D1" s="495"/>
      <c r="E1" s="496">
        <v>2090</v>
      </c>
      <c r="F1" s="496"/>
      <c r="G1" s="70"/>
      <c r="I1" s="70" t="s">
        <v>339</v>
      </c>
      <c r="J1" s="70" t="s">
        <v>178</v>
      </c>
      <c r="K1" s="70" t="s">
        <v>340</v>
      </c>
      <c r="L1" s="70" t="s">
        <v>341</v>
      </c>
      <c r="T1" s="70" t="s">
        <v>339</v>
      </c>
      <c r="U1" s="70" t="s">
        <v>342</v>
      </c>
      <c r="V1" s="70" t="s">
        <v>343</v>
      </c>
    </row>
    <row r="2" spans="1:22" ht="15" customHeight="1">
      <c r="A2" s="497"/>
      <c r="B2" s="498"/>
      <c r="C2" s="499" t="s">
        <v>344</v>
      </c>
      <c r="D2" s="499"/>
      <c r="E2" s="500" t="s">
        <v>345</v>
      </c>
      <c r="F2" s="500"/>
      <c r="G2" s="71"/>
      <c r="I2" s="70">
        <v>0.24</v>
      </c>
      <c r="J2" s="70">
        <v>1</v>
      </c>
      <c r="K2" s="70">
        <v>55</v>
      </c>
      <c r="L2" s="70">
        <f t="shared" ref="L2:L9" si="0">J2*K2</f>
        <v>55</v>
      </c>
      <c r="N2" s="72"/>
      <c r="P2" s="73"/>
      <c r="T2" s="70">
        <v>0.24</v>
      </c>
      <c r="U2" s="70">
        <v>1</v>
      </c>
    </row>
    <row r="3" spans="1:22">
      <c r="A3" s="497"/>
      <c r="B3" s="498"/>
      <c r="C3" s="499"/>
      <c r="D3" s="499"/>
      <c r="E3" s="500"/>
      <c r="F3" s="500"/>
      <c r="G3" s="71"/>
      <c r="I3" s="70">
        <v>0.26</v>
      </c>
      <c r="J3" s="70">
        <v>1.4</v>
      </c>
      <c r="K3" s="70">
        <v>55</v>
      </c>
      <c r="L3" s="70">
        <f t="shared" si="0"/>
        <v>77</v>
      </c>
      <c r="N3" s="72"/>
      <c r="P3" s="73"/>
      <c r="T3" s="70">
        <v>0.26</v>
      </c>
      <c r="U3" s="70">
        <v>1.4</v>
      </c>
    </row>
    <row r="4" spans="1:22" ht="15" customHeight="1">
      <c r="A4" s="501"/>
      <c r="B4" s="500" t="s">
        <v>346</v>
      </c>
      <c r="C4" s="502" t="s">
        <v>347</v>
      </c>
      <c r="D4" s="503" t="s">
        <v>348</v>
      </c>
      <c r="E4" s="500" t="s">
        <v>347</v>
      </c>
      <c r="F4" s="494" t="s">
        <v>348</v>
      </c>
      <c r="G4" s="74"/>
      <c r="I4" s="70">
        <v>0.25</v>
      </c>
      <c r="J4" s="70">
        <v>1.3</v>
      </c>
      <c r="K4" s="70">
        <v>55</v>
      </c>
      <c r="L4" s="70">
        <f t="shared" si="0"/>
        <v>71.5</v>
      </c>
      <c r="N4" s="72"/>
      <c r="T4" s="70">
        <v>0.25</v>
      </c>
      <c r="U4" s="70">
        <v>1.3</v>
      </c>
    </row>
    <row r="5" spans="1:22">
      <c r="A5" s="501"/>
      <c r="B5" s="500"/>
      <c r="C5" s="500"/>
      <c r="D5" s="503"/>
      <c r="E5" s="500"/>
      <c r="F5" s="494"/>
      <c r="G5" s="74"/>
      <c r="I5" s="70">
        <v>0.30000000000000004</v>
      </c>
      <c r="J5" s="70">
        <v>2</v>
      </c>
      <c r="K5" s="70">
        <v>55</v>
      </c>
      <c r="L5" s="70">
        <f t="shared" si="0"/>
        <v>110</v>
      </c>
      <c r="N5" s="72"/>
      <c r="T5" s="70">
        <v>0.30000000000000004</v>
      </c>
      <c r="U5" s="70">
        <v>2</v>
      </c>
    </row>
    <row r="6" spans="1:22" ht="15" customHeight="1">
      <c r="A6" s="507" t="s">
        <v>349</v>
      </c>
      <c r="B6" s="508" t="s">
        <v>350</v>
      </c>
      <c r="C6" s="573">
        <v>1</v>
      </c>
      <c r="D6" s="504" t="s">
        <v>351</v>
      </c>
      <c r="E6" s="573">
        <v>1</v>
      </c>
      <c r="F6" s="504" t="s">
        <v>352</v>
      </c>
      <c r="G6" s="75"/>
      <c r="I6" s="70">
        <v>0.4</v>
      </c>
      <c r="J6" s="70">
        <v>1</v>
      </c>
      <c r="K6" s="70">
        <v>90</v>
      </c>
      <c r="L6" s="70">
        <f t="shared" si="0"/>
        <v>90</v>
      </c>
      <c r="T6" s="70">
        <v>0.4</v>
      </c>
      <c r="V6" s="70">
        <v>1</v>
      </c>
    </row>
    <row r="7" spans="1:22">
      <c r="A7" s="507"/>
      <c r="B7" s="508"/>
      <c r="C7" s="573"/>
      <c r="D7" s="504"/>
      <c r="E7" s="573"/>
      <c r="F7" s="504"/>
      <c r="G7" s="75"/>
      <c r="I7" s="70">
        <v>0.47</v>
      </c>
      <c r="J7" s="70">
        <v>1.8</v>
      </c>
      <c r="K7" s="70">
        <v>90</v>
      </c>
      <c r="L7" s="70">
        <f t="shared" si="0"/>
        <v>162</v>
      </c>
      <c r="O7" s="70" t="s">
        <v>353</v>
      </c>
      <c r="P7" s="70" t="s">
        <v>354</v>
      </c>
      <c r="Q7" s="70" t="s">
        <v>355</v>
      </c>
      <c r="R7" s="70" t="s">
        <v>356</v>
      </c>
      <c r="T7" s="70">
        <v>0.47</v>
      </c>
      <c r="V7" s="70">
        <v>1.8</v>
      </c>
    </row>
    <row r="8" spans="1:22" ht="15" customHeight="1">
      <c r="A8" s="507"/>
      <c r="B8" s="505" t="s">
        <v>357</v>
      </c>
      <c r="C8" s="574">
        <v>1.4</v>
      </c>
      <c r="D8" s="506" t="s">
        <v>358</v>
      </c>
      <c r="E8" s="574">
        <v>1.8</v>
      </c>
      <c r="F8" s="506" t="s">
        <v>359</v>
      </c>
      <c r="G8" s="75"/>
      <c r="I8" s="70">
        <v>0.48</v>
      </c>
      <c r="J8" s="70">
        <v>2.2000000000000002</v>
      </c>
      <c r="K8" s="70">
        <v>90</v>
      </c>
      <c r="L8" s="70">
        <f t="shared" si="0"/>
        <v>198.00000000000003</v>
      </c>
      <c r="N8" s="70" t="s">
        <v>360</v>
      </c>
      <c r="O8" s="76">
        <f t="array" ref="O8:R12">LINEST(I2:I9,J2:L9,0,1)</f>
        <v>9.4409697914991497E-4</v>
      </c>
      <c r="P8" s="77">
        <v>3.4153523982131226E-3</v>
      </c>
      <c r="Q8" s="77">
        <v>1.0558248935969817E-3</v>
      </c>
      <c r="R8" s="78">
        <v>0</v>
      </c>
      <c r="T8" s="70">
        <v>0.48</v>
      </c>
      <c r="V8" s="70">
        <v>2.2000000000000002</v>
      </c>
    </row>
    <row r="9" spans="1:22">
      <c r="A9" s="507"/>
      <c r="B9" s="505"/>
      <c r="C9" s="574"/>
      <c r="D9" s="506"/>
      <c r="E9" s="574"/>
      <c r="F9" s="506"/>
      <c r="G9" s="75"/>
      <c r="I9" s="70">
        <v>0.63</v>
      </c>
      <c r="J9" s="70">
        <v>3.7</v>
      </c>
      <c r="K9" s="70">
        <v>90</v>
      </c>
      <c r="L9" s="70">
        <f t="shared" si="0"/>
        <v>333</v>
      </c>
      <c r="O9" s="79">
        <v>1.1289381597260317E-4</v>
      </c>
      <c r="P9" s="70">
        <v>1.2529542485559462E-4</v>
      </c>
      <c r="Q9" s="70">
        <v>1.0450099237650433E-2</v>
      </c>
      <c r="R9" s="80" t="e">
        <v>#N/A</v>
      </c>
      <c r="T9" s="70">
        <v>0.63</v>
      </c>
      <c r="V9" s="70">
        <v>3.7</v>
      </c>
    </row>
    <row r="10" spans="1:22" ht="15" customHeight="1">
      <c r="A10" s="507"/>
      <c r="B10" s="505" t="s">
        <v>361</v>
      </c>
      <c r="C10" s="574">
        <v>1.3</v>
      </c>
      <c r="D10" s="506" t="s">
        <v>362</v>
      </c>
      <c r="E10" s="574">
        <v>2.2000000000000002</v>
      </c>
      <c r="F10" s="506" t="s">
        <v>363</v>
      </c>
      <c r="G10" s="75"/>
      <c r="O10" s="79">
        <v>0.99962076694181756</v>
      </c>
      <c r="P10" s="70">
        <v>9.8757864448028952E-3</v>
      </c>
      <c r="Q10" s="70" t="e">
        <v>#N/A</v>
      </c>
      <c r="R10" s="80" t="e">
        <v>#N/A</v>
      </c>
    </row>
    <row r="11" spans="1:22">
      <c r="A11" s="507"/>
      <c r="B11" s="505"/>
      <c r="C11" s="574"/>
      <c r="D11" s="506"/>
      <c r="E11" s="574"/>
      <c r="F11" s="506"/>
      <c r="G11" s="75"/>
      <c r="O11" s="79">
        <v>4393.1681999313769</v>
      </c>
      <c r="P11" s="70">
        <v>5</v>
      </c>
      <c r="Q11" s="70" t="e">
        <v>#N/A</v>
      </c>
      <c r="R11" s="80" t="e">
        <v>#N/A</v>
      </c>
    </row>
    <row r="12" spans="1:22" ht="15" customHeight="1">
      <c r="A12" s="507"/>
      <c r="B12" s="509" t="s">
        <v>364</v>
      </c>
      <c r="C12" s="575">
        <v>2</v>
      </c>
      <c r="D12" s="510" t="s">
        <v>365</v>
      </c>
      <c r="E12" s="575">
        <v>3.7</v>
      </c>
      <c r="F12" s="510" t="s">
        <v>366</v>
      </c>
      <c r="G12" s="75"/>
      <c r="O12" s="81">
        <v>1.2854123442104832</v>
      </c>
      <c r="P12" s="82">
        <v>4.8765578951676303E-4</v>
      </c>
      <c r="Q12" s="82" t="e">
        <v>#N/A</v>
      </c>
      <c r="R12" s="83" t="e">
        <v>#N/A</v>
      </c>
    </row>
    <row r="13" spans="1:22">
      <c r="A13" s="507"/>
      <c r="B13" s="509"/>
      <c r="C13" s="575"/>
      <c r="D13" s="510"/>
      <c r="E13" s="575"/>
      <c r="F13" s="510"/>
      <c r="G13" s="75"/>
      <c r="N13" s="70" t="s">
        <v>360</v>
      </c>
      <c r="O13" s="565">
        <f t="array" ref="O13:Q17">LINEST(I2:I9,K2:L9,0,1)</f>
        <v>9.5428051565828198E-4</v>
      </c>
      <c r="P13" s="566">
        <v>3.421295961130852E-3</v>
      </c>
      <c r="Q13" s="567">
        <v>0</v>
      </c>
    </row>
    <row r="14" spans="1:22" ht="15" customHeight="1">
      <c r="A14" s="501"/>
      <c r="B14" s="500" t="s">
        <v>346</v>
      </c>
      <c r="C14" s="500" t="s">
        <v>347</v>
      </c>
      <c r="D14" s="494" t="s">
        <v>367</v>
      </c>
      <c r="E14" s="500" t="s">
        <v>347</v>
      </c>
      <c r="F14" s="494" t="s">
        <v>367</v>
      </c>
      <c r="G14" s="74"/>
      <c r="O14" s="568">
        <v>4.6468765582159093E-5</v>
      </c>
      <c r="P14" s="169">
        <v>1.0109127283964759E-4</v>
      </c>
      <c r="Q14" s="569" t="e">
        <v>#N/A</v>
      </c>
    </row>
    <row r="15" spans="1:22">
      <c r="A15" s="501"/>
      <c r="B15" s="500"/>
      <c r="C15" s="500"/>
      <c r="D15" s="494"/>
      <c r="E15" s="500"/>
      <c r="F15" s="494"/>
      <c r="G15" s="74"/>
      <c r="O15" s="568">
        <v>0.99961999269549862</v>
      </c>
      <c r="P15" s="169">
        <v>9.024516541605361E-3</v>
      </c>
      <c r="Q15" s="569" t="e">
        <v>#N/A</v>
      </c>
    </row>
    <row r="16" spans="1:22" ht="15" customHeight="1">
      <c r="A16" s="507" t="s">
        <v>368</v>
      </c>
      <c r="B16" s="508" t="s">
        <v>350</v>
      </c>
      <c r="C16" s="573">
        <v>0.24</v>
      </c>
      <c r="D16" s="504" t="s">
        <v>369</v>
      </c>
      <c r="E16" s="573">
        <v>0.4</v>
      </c>
      <c r="F16" s="504" t="s">
        <v>370</v>
      </c>
      <c r="G16" s="75"/>
      <c r="O16" s="568">
        <v>7891.5850894546311</v>
      </c>
      <c r="P16" s="169">
        <v>6</v>
      </c>
      <c r="Q16" s="569" t="e">
        <v>#N/A</v>
      </c>
    </row>
    <row r="17" spans="1:19">
      <c r="A17" s="507"/>
      <c r="B17" s="508"/>
      <c r="C17" s="573"/>
      <c r="D17" s="504"/>
      <c r="E17" s="573"/>
      <c r="F17" s="504"/>
      <c r="G17" s="75"/>
      <c r="O17" s="570">
        <v>1.2854113486071417</v>
      </c>
      <c r="P17" s="571">
        <v>4.8865139285825276E-4</v>
      </c>
      <c r="Q17" s="572" t="e">
        <v>#N/A</v>
      </c>
    </row>
    <row r="18" spans="1:19" ht="15" customHeight="1">
      <c r="A18" s="507"/>
      <c r="B18" s="505" t="s">
        <v>357</v>
      </c>
      <c r="C18" s="574">
        <v>0.26</v>
      </c>
      <c r="D18" s="506" t="s">
        <v>371</v>
      </c>
      <c r="E18" s="574">
        <v>0.47</v>
      </c>
      <c r="F18" s="506" t="s">
        <v>372</v>
      </c>
      <c r="G18" s="75"/>
      <c r="O18" s="70" t="s">
        <v>354</v>
      </c>
      <c r="P18" s="70" t="s">
        <v>355</v>
      </c>
      <c r="Q18" s="70" t="s">
        <v>373</v>
      </c>
    </row>
    <row r="19" spans="1:19">
      <c r="A19" s="507"/>
      <c r="B19" s="505"/>
      <c r="C19" s="574"/>
      <c r="D19" s="506"/>
      <c r="E19" s="574"/>
      <c r="F19" s="506"/>
      <c r="G19" s="75"/>
      <c r="O19" s="70" t="s">
        <v>341</v>
      </c>
      <c r="P19" s="70" t="s">
        <v>340</v>
      </c>
    </row>
    <row r="20" spans="1:19" ht="15" customHeight="1">
      <c r="A20" s="507"/>
      <c r="B20" s="505" t="s">
        <v>361</v>
      </c>
      <c r="C20" s="574">
        <v>0.25</v>
      </c>
      <c r="D20" s="506" t="s">
        <v>374</v>
      </c>
      <c r="E20" s="574">
        <v>0.48</v>
      </c>
      <c r="F20" s="506" t="s">
        <v>375</v>
      </c>
      <c r="G20" s="75"/>
    </row>
    <row r="21" spans="1:19">
      <c r="A21" s="507"/>
      <c r="B21" s="505"/>
      <c r="C21" s="574"/>
      <c r="D21" s="506"/>
      <c r="E21" s="574"/>
      <c r="F21" s="506"/>
      <c r="G21" s="75"/>
    </row>
    <row r="22" spans="1:19" ht="15" customHeight="1">
      <c r="A22" s="507"/>
      <c r="B22" s="509" t="s">
        <v>364</v>
      </c>
      <c r="C22" s="575">
        <v>0.30000000000000004</v>
      </c>
      <c r="D22" s="510" t="s">
        <v>376</v>
      </c>
      <c r="E22" s="575">
        <v>0.63</v>
      </c>
      <c r="F22" s="510" t="s">
        <v>377</v>
      </c>
      <c r="G22" s="75"/>
    </row>
    <row r="23" spans="1:19">
      <c r="A23" s="507"/>
      <c r="B23" s="509"/>
      <c r="C23" s="575"/>
      <c r="D23" s="510"/>
      <c r="E23" s="575"/>
      <c r="F23" s="510"/>
      <c r="G23" s="75"/>
      <c r="S23" s="70" t="s">
        <v>378</v>
      </c>
    </row>
    <row r="24" spans="1:19">
      <c r="B24" s="70"/>
      <c r="C24" s="84">
        <v>2055</v>
      </c>
      <c r="D24" s="84">
        <v>2090</v>
      </c>
      <c r="E24" s="84" t="s">
        <v>379</v>
      </c>
      <c r="F24" s="70"/>
      <c r="G24" s="70"/>
      <c r="H24" s="84"/>
      <c r="K24" s="84"/>
    </row>
    <row r="25" spans="1:19">
      <c r="A25" s="70" t="s">
        <v>380</v>
      </c>
      <c r="B25" s="70"/>
      <c r="C25" s="84">
        <f>AVERAGE(C6:C13)</f>
        <v>1.425</v>
      </c>
      <c r="D25" s="84">
        <f>AVERAGE(E6:E13)</f>
        <v>2.1749999999999998</v>
      </c>
      <c r="E25" s="85">
        <f>(D25-C25)/C25</f>
        <v>0.52631578947368407</v>
      </c>
      <c r="F25" s="70"/>
      <c r="G25" s="70"/>
      <c r="J25" s="86"/>
    </row>
    <row r="26" spans="1:19">
      <c r="A26" s="70" t="s">
        <v>381</v>
      </c>
      <c r="B26" s="70"/>
      <c r="C26" s="84">
        <f>AVERAGE(C16:C23)</f>
        <v>0.26250000000000001</v>
      </c>
      <c r="D26" s="84">
        <f>AVERAGE(E16:E23)</f>
        <v>0.495</v>
      </c>
      <c r="E26" s="85">
        <f>(D26-C26)/C26</f>
        <v>0.88571428571428557</v>
      </c>
      <c r="F26" s="70"/>
      <c r="G26" s="70"/>
      <c r="J26" s="86"/>
      <c r="K26" s="87"/>
    </row>
    <row r="27" spans="1:19">
      <c r="A27" s="70" t="s">
        <v>382</v>
      </c>
      <c r="B27" s="70"/>
      <c r="C27" s="84">
        <v>0.16</v>
      </c>
      <c r="D27" s="70"/>
      <c r="E27" s="85">
        <f>(C26-C27)/C27</f>
        <v>0.640625</v>
      </c>
      <c r="F27" s="70"/>
      <c r="G27" s="70"/>
    </row>
    <row r="29" spans="1:19" ht="60" customHeight="1">
      <c r="A29" s="88" t="s">
        <v>383</v>
      </c>
      <c r="B29" s="89">
        <v>2050</v>
      </c>
      <c r="C29" s="70"/>
      <c r="D29" s="70"/>
      <c r="E29" s="70"/>
      <c r="F29" s="90" t="s">
        <v>384</v>
      </c>
      <c r="G29" s="89" t="s">
        <v>385</v>
      </c>
    </row>
    <row r="30" spans="1:19" ht="55" customHeight="1">
      <c r="A30" s="70" t="s">
        <v>386</v>
      </c>
      <c r="B30" s="91" t="s">
        <v>387</v>
      </c>
      <c r="C30" s="511" t="s">
        <v>388</v>
      </c>
      <c r="D30" s="511"/>
      <c r="E30" s="84" t="s">
        <v>389</v>
      </c>
      <c r="F30" s="85">
        <f>1+K26</f>
        <v>1</v>
      </c>
      <c r="G30" s="92"/>
    </row>
    <row r="31" spans="1:19">
      <c r="A31" s="70" t="s">
        <v>390</v>
      </c>
      <c r="B31" s="576">
        <v>-7.0000000000000007E-2</v>
      </c>
      <c r="C31" s="93">
        <v>-0.12</v>
      </c>
      <c r="D31" s="93">
        <v>-7.0000000000000007E-2</v>
      </c>
      <c r="E31" s="94">
        <f t="shared" ref="E31:E37" si="1">AVERAGE(C31:D31)</f>
        <v>-9.5000000000000001E-2</v>
      </c>
      <c r="F31" s="84">
        <f t="shared" ref="F31:F37" si="2">E31*$F$30</f>
        <v>-9.5000000000000001E-2</v>
      </c>
    </row>
    <row r="32" spans="1:19">
      <c r="A32" s="70" t="s">
        <v>391</v>
      </c>
      <c r="B32" s="576">
        <v>-0.13</v>
      </c>
      <c r="C32" s="93">
        <v>-0.17</v>
      </c>
      <c r="D32" s="93">
        <v>-0.12</v>
      </c>
      <c r="E32" s="94">
        <f t="shared" si="1"/>
        <v>-0.14500000000000002</v>
      </c>
      <c r="F32" s="84">
        <f t="shared" si="2"/>
        <v>-0.14500000000000002</v>
      </c>
    </row>
    <row r="33" spans="1:6">
      <c r="A33" s="70" t="s">
        <v>392</v>
      </c>
      <c r="B33" s="576">
        <v>-0.12</v>
      </c>
      <c r="C33" s="93">
        <v>-0.16</v>
      </c>
      <c r="D33" s="93">
        <v>-0.09</v>
      </c>
      <c r="E33" s="94">
        <f t="shared" si="1"/>
        <v>-0.125</v>
      </c>
      <c r="F33" s="84">
        <f t="shared" si="2"/>
        <v>-0.125</v>
      </c>
    </row>
    <row r="34" spans="1:6">
      <c r="A34" s="70" t="s">
        <v>393</v>
      </c>
      <c r="B34" s="576">
        <v>-0.17</v>
      </c>
      <c r="C34" s="93">
        <v>-0.2</v>
      </c>
      <c r="D34" s="93">
        <v>-0.17</v>
      </c>
      <c r="E34" s="94">
        <f t="shared" si="1"/>
        <v>-0.185</v>
      </c>
      <c r="F34" s="84">
        <f t="shared" si="2"/>
        <v>-0.185</v>
      </c>
    </row>
    <row r="35" spans="1:6">
      <c r="A35" s="70" t="s">
        <v>394</v>
      </c>
      <c r="B35" s="576">
        <v>-0.1</v>
      </c>
      <c r="C35" s="93">
        <v>-0.13</v>
      </c>
      <c r="D35" s="93">
        <v>-0.09</v>
      </c>
      <c r="E35" s="94">
        <f t="shared" si="1"/>
        <v>-0.11</v>
      </c>
      <c r="F35" s="84">
        <f t="shared" si="2"/>
        <v>-0.11</v>
      </c>
    </row>
    <row r="36" spans="1:6">
      <c r="A36" s="70" t="s">
        <v>395</v>
      </c>
      <c r="B36" s="576">
        <v>-0.12</v>
      </c>
      <c r="C36" s="93">
        <v>-0.15</v>
      </c>
      <c r="D36" s="93">
        <v>-0.11</v>
      </c>
      <c r="E36" s="94">
        <f t="shared" si="1"/>
        <v>-0.13</v>
      </c>
      <c r="F36" s="84">
        <f t="shared" si="2"/>
        <v>-0.13</v>
      </c>
    </row>
    <row r="37" spans="1:6">
      <c r="A37" s="70" t="s">
        <v>396</v>
      </c>
      <c r="B37" s="576">
        <v>-0.22</v>
      </c>
      <c r="C37" s="93">
        <v>-0.24</v>
      </c>
      <c r="D37" s="93">
        <v>-0.18</v>
      </c>
      <c r="E37" s="94">
        <f t="shared" si="1"/>
        <v>-0.21</v>
      </c>
      <c r="F37" s="84">
        <f t="shared" si="2"/>
        <v>-0.21</v>
      </c>
    </row>
    <row r="38" spans="1:6">
      <c r="A38" s="70" t="s">
        <v>397</v>
      </c>
      <c r="B38" s="576" t="s">
        <v>398</v>
      </c>
      <c r="C38" s="84" t="s">
        <v>398</v>
      </c>
      <c r="D38" s="84" t="s">
        <v>398</v>
      </c>
      <c r="E38" s="84" t="s">
        <v>398</v>
      </c>
      <c r="F38" s="84" t="s">
        <v>398</v>
      </c>
    </row>
    <row r="39" spans="1:6">
      <c r="A39" s="70" t="s">
        <v>399</v>
      </c>
      <c r="B39" s="576">
        <v>-0.12</v>
      </c>
      <c r="C39" s="93">
        <v>-0.15</v>
      </c>
      <c r="D39" s="93">
        <v>-0.1</v>
      </c>
      <c r="E39" s="94">
        <f t="shared" ref="E39:E50" si="3">AVERAGE(C39:D39)</f>
        <v>-0.125</v>
      </c>
      <c r="F39" s="84">
        <f t="shared" ref="F39:F50" si="4">E39*$F$30</f>
        <v>-0.125</v>
      </c>
    </row>
    <row r="40" spans="1:6">
      <c r="A40" s="70" t="s">
        <v>400</v>
      </c>
      <c r="B40" s="576">
        <v>-0.21</v>
      </c>
      <c r="C40" s="93">
        <v>-0.28000000000000003</v>
      </c>
      <c r="D40" s="93">
        <v>0.04</v>
      </c>
      <c r="E40" s="94">
        <f t="shared" si="3"/>
        <v>-0.12000000000000001</v>
      </c>
      <c r="F40" s="84">
        <f t="shared" si="4"/>
        <v>-0.12000000000000001</v>
      </c>
    </row>
    <row r="41" spans="1:6">
      <c r="A41" s="70" t="s">
        <v>401</v>
      </c>
      <c r="B41" s="576">
        <v>-0.22</v>
      </c>
      <c r="C41" s="93">
        <v>-0.25</v>
      </c>
      <c r="D41" s="93">
        <v>-0.16</v>
      </c>
      <c r="E41" s="94">
        <f t="shared" si="3"/>
        <v>-0.20500000000000002</v>
      </c>
      <c r="F41" s="84">
        <f t="shared" si="4"/>
        <v>-0.20500000000000002</v>
      </c>
    </row>
    <row r="42" spans="1:6">
      <c r="A42" s="70" t="s">
        <v>402</v>
      </c>
      <c r="B42" s="576">
        <v>-0.17</v>
      </c>
      <c r="C42" s="93">
        <v>-0.23</v>
      </c>
      <c r="D42" s="93">
        <v>-0.14000000000000001</v>
      </c>
      <c r="E42" s="94">
        <f t="shared" si="3"/>
        <v>-0.185</v>
      </c>
      <c r="F42" s="84">
        <f t="shared" si="4"/>
        <v>-0.185</v>
      </c>
    </row>
    <row r="43" spans="1:6">
      <c r="A43" s="70" t="s">
        <v>403</v>
      </c>
      <c r="B43" s="576">
        <v>-0.2</v>
      </c>
      <c r="C43" s="93">
        <v>-0.35</v>
      </c>
      <c r="D43" s="93">
        <v>-0.06</v>
      </c>
      <c r="E43" s="94">
        <f t="shared" si="3"/>
        <v>-0.20499999999999999</v>
      </c>
      <c r="F43" s="84">
        <f t="shared" si="4"/>
        <v>-0.20499999999999999</v>
      </c>
    </row>
    <row r="44" spans="1:6">
      <c r="A44" s="70" t="s">
        <v>404</v>
      </c>
      <c r="B44" s="576">
        <v>-0.19</v>
      </c>
      <c r="C44" s="93">
        <v>-0.23</v>
      </c>
      <c r="D44" s="93">
        <v>-0.12</v>
      </c>
      <c r="E44" s="94">
        <f t="shared" si="3"/>
        <v>-0.17499999999999999</v>
      </c>
      <c r="F44" s="84">
        <f t="shared" si="4"/>
        <v>-0.17499999999999999</v>
      </c>
    </row>
    <row r="45" spans="1:6">
      <c r="A45" s="70" t="s">
        <v>405</v>
      </c>
      <c r="B45" s="576">
        <v>-0.06</v>
      </c>
      <c r="C45" s="93">
        <v>-0.33</v>
      </c>
      <c r="D45" s="93">
        <v>-0.03</v>
      </c>
      <c r="E45" s="94">
        <f t="shared" si="3"/>
        <v>-0.18</v>
      </c>
      <c r="F45" s="84">
        <f t="shared" si="4"/>
        <v>-0.18</v>
      </c>
    </row>
    <row r="46" spans="1:6">
      <c r="A46" s="70" t="s">
        <v>237</v>
      </c>
      <c r="B46" s="576">
        <v>-0.24</v>
      </c>
      <c r="C46" s="93">
        <v>-0.28000000000000003</v>
      </c>
      <c r="D46" s="93">
        <v>-0.2</v>
      </c>
      <c r="E46" s="94">
        <f t="shared" si="3"/>
        <v>-0.24000000000000002</v>
      </c>
      <c r="F46" s="84">
        <f t="shared" si="4"/>
        <v>-0.24000000000000002</v>
      </c>
    </row>
    <row r="47" spans="1:6">
      <c r="A47" s="70" t="s">
        <v>406</v>
      </c>
      <c r="B47" s="576">
        <v>-0.18</v>
      </c>
      <c r="C47" s="93">
        <v>-0.25</v>
      </c>
      <c r="D47" s="93">
        <v>-0.18</v>
      </c>
      <c r="E47" s="94">
        <f t="shared" si="3"/>
        <v>-0.215</v>
      </c>
      <c r="F47" s="84">
        <f t="shared" si="4"/>
        <v>-0.215</v>
      </c>
    </row>
    <row r="48" spans="1:6">
      <c r="A48" s="70" t="s">
        <v>407</v>
      </c>
      <c r="B48" s="576">
        <v>-0.09</v>
      </c>
      <c r="C48" s="93">
        <v>-0.13</v>
      </c>
      <c r="D48" s="93">
        <v>-0.08</v>
      </c>
      <c r="E48" s="94">
        <f t="shared" si="3"/>
        <v>-0.10500000000000001</v>
      </c>
      <c r="F48" s="84">
        <f t="shared" si="4"/>
        <v>-0.10500000000000001</v>
      </c>
    </row>
    <row r="49" spans="1:6">
      <c r="A49" s="70" t="s">
        <v>408</v>
      </c>
      <c r="B49" s="576">
        <v>-0.19</v>
      </c>
      <c r="C49" s="93">
        <v>-0.22</v>
      </c>
      <c r="D49" s="93">
        <v>-0.18</v>
      </c>
      <c r="E49" s="94">
        <f t="shared" si="3"/>
        <v>-0.2</v>
      </c>
      <c r="F49" s="84">
        <f t="shared" si="4"/>
        <v>-0.2</v>
      </c>
    </row>
    <row r="50" spans="1:6">
      <c r="A50" s="70" t="s">
        <v>409</v>
      </c>
      <c r="B50" s="576">
        <v>-0.15</v>
      </c>
      <c r="C50" s="93">
        <v>-0.18</v>
      </c>
      <c r="D50" s="93">
        <v>-0.13</v>
      </c>
      <c r="E50" s="94">
        <f t="shared" si="3"/>
        <v>-0.155</v>
      </c>
      <c r="F50" s="84">
        <f t="shared" si="4"/>
        <v>-0.155</v>
      </c>
    </row>
    <row r="51" spans="1:6">
      <c r="C51" s="70"/>
      <c r="D51" s="70"/>
    </row>
    <row r="52" spans="1:6">
      <c r="C52" s="70"/>
      <c r="D52" s="70"/>
    </row>
    <row r="53" spans="1:6">
      <c r="C53" s="84" t="s">
        <v>410</v>
      </c>
      <c r="D53" s="70"/>
    </row>
    <row r="54" spans="1:6" ht="45">
      <c r="C54" s="91" t="s">
        <v>411</v>
      </c>
      <c r="D54" s="95" t="s">
        <v>412</v>
      </c>
    </row>
    <row r="55" spans="1:6">
      <c r="B55" s="84" t="s">
        <v>390</v>
      </c>
      <c r="C55" s="84">
        <f>B31</f>
        <v>-7.0000000000000007E-2</v>
      </c>
      <c r="D55" s="96">
        <f t="shared" ref="D55:D113" si="5">C55</f>
        <v>-7.0000000000000007E-2</v>
      </c>
    </row>
    <row r="56" spans="1:6">
      <c r="C56" s="84">
        <v>0</v>
      </c>
      <c r="D56" s="96">
        <f t="shared" si="5"/>
        <v>0</v>
      </c>
    </row>
    <row r="57" spans="1:6">
      <c r="C57" s="70"/>
      <c r="D57" s="96">
        <f t="shared" si="5"/>
        <v>0</v>
      </c>
    </row>
    <row r="58" spans="1:6">
      <c r="B58" s="84" t="s">
        <v>391</v>
      </c>
      <c r="C58" s="84">
        <f>B32</f>
        <v>-0.13</v>
      </c>
      <c r="D58" s="96">
        <f t="shared" si="5"/>
        <v>-0.13</v>
      </c>
    </row>
    <row r="59" spans="1:6">
      <c r="C59" s="84">
        <v>0</v>
      </c>
      <c r="D59" s="96">
        <f t="shared" si="5"/>
        <v>0</v>
      </c>
    </row>
    <row r="60" spans="1:6">
      <c r="C60" s="70"/>
      <c r="D60" s="96">
        <f t="shared" si="5"/>
        <v>0</v>
      </c>
    </row>
    <row r="61" spans="1:6">
      <c r="B61" s="84" t="s">
        <v>392</v>
      </c>
      <c r="C61" s="84">
        <f>B33</f>
        <v>-0.12</v>
      </c>
      <c r="D61" s="96">
        <f t="shared" si="5"/>
        <v>-0.12</v>
      </c>
    </row>
    <row r="62" spans="1:6">
      <c r="C62" s="84">
        <v>0</v>
      </c>
      <c r="D62" s="96">
        <f t="shared" si="5"/>
        <v>0</v>
      </c>
    </row>
    <row r="63" spans="1:6">
      <c r="C63" s="70"/>
      <c r="D63" s="96">
        <f t="shared" si="5"/>
        <v>0</v>
      </c>
    </row>
    <row r="64" spans="1:6">
      <c r="B64" s="84" t="s">
        <v>393</v>
      </c>
      <c r="C64" s="84">
        <f>B34</f>
        <v>-0.17</v>
      </c>
      <c r="D64" s="96">
        <f t="shared" si="5"/>
        <v>-0.17</v>
      </c>
    </row>
    <row r="65" spans="2:4">
      <c r="C65" s="84">
        <v>0</v>
      </c>
      <c r="D65" s="96">
        <f t="shared" si="5"/>
        <v>0</v>
      </c>
    </row>
    <row r="66" spans="2:4">
      <c r="C66" s="70"/>
      <c r="D66" s="96">
        <f t="shared" si="5"/>
        <v>0</v>
      </c>
    </row>
    <row r="67" spans="2:4">
      <c r="B67" s="84" t="s">
        <v>394</v>
      </c>
      <c r="C67" s="84">
        <f>B35</f>
        <v>-0.1</v>
      </c>
      <c r="D67" s="96">
        <f t="shared" si="5"/>
        <v>-0.1</v>
      </c>
    </row>
    <row r="68" spans="2:4">
      <c r="C68" s="84">
        <v>0</v>
      </c>
      <c r="D68" s="96">
        <f t="shared" si="5"/>
        <v>0</v>
      </c>
    </row>
    <row r="69" spans="2:4">
      <c r="C69" s="70"/>
      <c r="D69" s="96">
        <f t="shared" si="5"/>
        <v>0</v>
      </c>
    </row>
    <row r="70" spans="2:4">
      <c r="B70" s="84" t="s">
        <v>395</v>
      </c>
      <c r="C70" s="84">
        <f>B36</f>
        <v>-0.12</v>
      </c>
      <c r="D70" s="96">
        <f t="shared" si="5"/>
        <v>-0.12</v>
      </c>
    </row>
    <row r="71" spans="2:4">
      <c r="C71" s="84">
        <v>0</v>
      </c>
      <c r="D71" s="96">
        <f t="shared" si="5"/>
        <v>0</v>
      </c>
    </row>
    <row r="72" spans="2:4">
      <c r="C72" s="70"/>
      <c r="D72" s="96">
        <f t="shared" si="5"/>
        <v>0</v>
      </c>
    </row>
    <row r="73" spans="2:4">
      <c r="B73" s="84" t="s">
        <v>396</v>
      </c>
      <c r="C73" s="84">
        <f>B37</f>
        <v>-0.22</v>
      </c>
      <c r="D73" s="96">
        <f t="shared" si="5"/>
        <v>-0.22</v>
      </c>
    </row>
    <row r="74" spans="2:4">
      <c r="C74" s="84">
        <v>0</v>
      </c>
      <c r="D74" s="96">
        <f t="shared" si="5"/>
        <v>0</v>
      </c>
    </row>
    <row r="75" spans="2:4">
      <c r="C75" s="70"/>
      <c r="D75" s="96">
        <f t="shared" si="5"/>
        <v>0</v>
      </c>
    </row>
    <row r="76" spans="2:4">
      <c r="B76" s="84" t="s">
        <v>397</v>
      </c>
      <c r="C76" s="84" t="str">
        <f>B38</f>
        <v>na</v>
      </c>
      <c r="D76" s="96" t="str">
        <f t="shared" si="5"/>
        <v>na</v>
      </c>
    </row>
    <row r="77" spans="2:4">
      <c r="C77" s="84">
        <v>0</v>
      </c>
      <c r="D77" s="96">
        <f t="shared" si="5"/>
        <v>0</v>
      </c>
    </row>
    <row r="78" spans="2:4">
      <c r="C78" s="70"/>
      <c r="D78" s="96">
        <f t="shared" si="5"/>
        <v>0</v>
      </c>
    </row>
    <row r="79" spans="2:4">
      <c r="B79" s="84" t="s">
        <v>399</v>
      </c>
      <c r="C79" s="84">
        <f>B39</f>
        <v>-0.12</v>
      </c>
      <c r="D79" s="96">
        <f t="shared" si="5"/>
        <v>-0.12</v>
      </c>
    </row>
    <row r="80" spans="2:4">
      <c r="C80" s="84">
        <v>0</v>
      </c>
      <c r="D80" s="96">
        <f t="shared" si="5"/>
        <v>0</v>
      </c>
    </row>
    <row r="81" spans="2:4">
      <c r="C81" s="70"/>
      <c r="D81" s="96">
        <f t="shared" si="5"/>
        <v>0</v>
      </c>
    </row>
    <row r="82" spans="2:4">
      <c r="B82" s="84" t="s">
        <v>400</v>
      </c>
      <c r="C82" s="84">
        <f>B40</f>
        <v>-0.21</v>
      </c>
      <c r="D82" s="96">
        <f t="shared" si="5"/>
        <v>-0.21</v>
      </c>
    </row>
    <row r="83" spans="2:4">
      <c r="C83" s="84">
        <v>0</v>
      </c>
      <c r="D83" s="96">
        <f t="shared" si="5"/>
        <v>0</v>
      </c>
    </row>
    <row r="84" spans="2:4">
      <c r="C84" s="70"/>
      <c r="D84" s="96">
        <f t="shared" si="5"/>
        <v>0</v>
      </c>
    </row>
    <row r="85" spans="2:4">
      <c r="B85" s="84" t="s">
        <v>401</v>
      </c>
      <c r="C85" s="84">
        <f>B41</f>
        <v>-0.22</v>
      </c>
      <c r="D85" s="96">
        <f t="shared" si="5"/>
        <v>-0.22</v>
      </c>
    </row>
    <row r="86" spans="2:4">
      <c r="C86" s="84">
        <v>0</v>
      </c>
      <c r="D86" s="96">
        <f t="shared" si="5"/>
        <v>0</v>
      </c>
    </row>
    <row r="87" spans="2:4">
      <c r="C87" s="70"/>
      <c r="D87" s="96">
        <f t="shared" si="5"/>
        <v>0</v>
      </c>
    </row>
    <row r="88" spans="2:4">
      <c r="B88" s="84" t="s">
        <v>402</v>
      </c>
      <c r="C88" s="84">
        <f>B42</f>
        <v>-0.17</v>
      </c>
      <c r="D88" s="96">
        <f t="shared" si="5"/>
        <v>-0.17</v>
      </c>
    </row>
    <row r="89" spans="2:4">
      <c r="C89" s="84">
        <v>0</v>
      </c>
      <c r="D89" s="96">
        <f t="shared" si="5"/>
        <v>0</v>
      </c>
    </row>
    <row r="90" spans="2:4">
      <c r="C90" s="70"/>
      <c r="D90" s="96">
        <f t="shared" si="5"/>
        <v>0</v>
      </c>
    </row>
    <row r="91" spans="2:4">
      <c r="B91" s="84" t="s">
        <v>403</v>
      </c>
      <c r="C91" s="84">
        <f>B43</f>
        <v>-0.2</v>
      </c>
      <c r="D91" s="96">
        <f t="shared" si="5"/>
        <v>-0.2</v>
      </c>
    </row>
    <row r="92" spans="2:4">
      <c r="C92" s="84">
        <v>0</v>
      </c>
      <c r="D92" s="96">
        <f t="shared" si="5"/>
        <v>0</v>
      </c>
    </row>
    <row r="93" spans="2:4">
      <c r="C93" s="70"/>
      <c r="D93" s="96">
        <f t="shared" si="5"/>
        <v>0</v>
      </c>
    </row>
    <row r="94" spans="2:4">
      <c r="B94" s="84" t="s">
        <v>404</v>
      </c>
      <c r="C94" s="84">
        <f>B44</f>
        <v>-0.19</v>
      </c>
      <c r="D94" s="96">
        <f t="shared" si="5"/>
        <v>-0.19</v>
      </c>
    </row>
    <row r="95" spans="2:4">
      <c r="C95" s="84">
        <v>0</v>
      </c>
      <c r="D95" s="96">
        <f t="shared" si="5"/>
        <v>0</v>
      </c>
    </row>
    <row r="96" spans="2:4">
      <c r="C96" s="70"/>
      <c r="D96" s="96">
        <f t="shared" si="5"/>
        <v>0</v>
      </c>
    </row>
    <row r="97" spans="2:4">
      <c r="B97" s="84" t="s">
        <v>405</v>
      </c>
      <c r="C97" s="84">
        <f>B45</f>
        <v>-0.06</v>
      </c>
      <c r="D97" s="96">
        <f t="shared" si="5"/>
        <v>-0.06</v>
      </c>
    </row>
    <row r="98" spans="2:4">
      <c r="C98" s="84">
        <v>0</v>
      </c>
      <c r="D98" s="96">
        <f t="shared" si="5"/>
        <v>0</v>
      </c>
    </row>
    <row r="99" spans="2:4">
      <c r="C99" s="70"/>
      <c r="D99" s="96">
        <f t="shared" si="5"/>
        <v>0</v>
      </c>
    </row>
    <row r="100" spans="2:4">
      <c r="B100" s="84" t="s">
        <v>237</v>
      </c>
      <c r="C100" s="84">
        <f>B46</f>
        <v>-0.24</v>
      </c>
      <c r="D100" s="96">
        <f t="shared" si="5"/>
        <v>-0.24</v>
      </c>
    </row>
    <row r="101" spans="2:4">
      <c r="C101" s="84">
        <v>0</v>
      </c>
      <c r="D101" s="96">
        <f t="shared" si="5"/>
        <v>0</v>
      </c>
    </row>
    <row r="102" spans="2:4">
      <c r="C102" s="70"/>
      <c r="D102" s="96">
        <f t="shared" si="5"/>
        <v>0</v>
      </c>
    </row>
    <row r="103" spans="2:4">
      <c r="B103" s="84" t="s">
        <v>406</v>
      </c>
      <c r="C103" s="84">
        <f>B47</f>
        <v>-0.18</v>
      </c>
      <c r="D103" s="96">
        <f t="shared" si="5"/>
        <v>-0.18</v>
      </c>
    </row>
    <row r="104" spans="2:4">
      <c r="C104" s="84">
        <v>0</v>
      </c>
      <c r="D104" s="96">
        <f t="shared" si="5"/>
        <v>0</v>
      </c>
    </row>
    <row r="105" spans="2:4">
      <c r="C105" s="70"/>
      <c r="D105" s="96">
        <f t="shared" si="5"/>
        <v>0</v>
      </c>
    </row>
    <row r="106" spans="2:4">
      <c r="B106" s="84" t="s">
        <v>407</v>
      </c>
      <c r="C106" s="84">
        <f>B48</f>
        <v>-0.09</v>
      </c>
      <c r="D106" s="96">
        <f t="shared" si="5"/>
        <v>-0.09</v>
      </c>
    </row>
    <row r="107" spans="2:4">
      <c r="C107" s="84">
        <v>0</v>
      </c>
      <c r="D107" s="96">
        <f t="shared" si="5"/>
        <v>0</v>
      </c>
    </row>
    <row r="108" spans="2:4">
      <c r="C108" s="70"/>
      <c r="D108" s="96">
        <f t="shared" si="5"/>
        <v>0</v>
      </c>
    </row>
    <row r="109" spans="2:4">
      <c r="B109" s="84" t="s">
        <v>408</v>
      </c>
      <c r="C109" s="84">
        <f>B49</f>
        <v>-0.19</v>
      </c>
      <c r="D109" s="96">
        <f t="shared" si="5"/>
        <v>-0.19</v>
      </c>
    </row>
    <row r="110" spans="2:4">
      <c r="C110" s="84">
        <v>0</v>
      </c>
      <c r="D110" s="96">
        <f t="shared" si="5"/>
        <v>0</v>
      </c>
    </row>
    <row r="111" spans="2:4">
      <c r="C111" s="70"/>
      <c r="D111" s="96">
        <f t="shared" si="5"/>
        <v>0</v>
      </c>
    </row>
    <row r="112" spans="2:4">
      <c r="B112" s="84" t="s">
        <v>409</v>
      </c>
      <c r="C112" s="84">
        <f>B50</f>
        <v>-0.15</v>
      </c>
      <c r="D112" s="96">
        <f t="shared" si="5"/>
        <v>-0.15</v>
      </c>
    </row>
    <row r="113" spans="3:4">
      <c r="C113" s="84">
        <v>0</v>
      </c>
      <c r="D113" s="96">
        <f t="shared" si="5"/>
        <v>0</v>
      </c>
    </row>
  </sheetData>
  <sheetProtection selectLockedCells="1" selectUnlockedCells="1"/>
  <mergeCells count="61">
    <mergeCell ref="C30:D30"/>
    <mergeCell ref="E18:E19"/>
    <mergeCell ref="F18:F19"/>
    <mergeCell ref="B20:B21"/>
    <mergeCell ref="C20:C21"/>
    <mergeCell ref="D20:D21"/>
    <mergeCell ref="E20:E21"/>
    <mergeCell ref="F20:F21"/>
    <mergeCell ref="B22:B23"/>
    <mergeCell ref="C22:C23"/>
    <mergeCell ref="D22:D23"/>
    <mergeCell ref="E22:E23"/>
    <mergeCell ref="F22:F23"/>
    <mergeCell ref="F14:F15"/>
    <mergeCell ref="A16:A23"/>
    <mergeCell ref="B16:B17"/>
    <mergeCell ref="C16:C17"/>
    <mergeCell ref="D16:D17"/>
    <mergeCell ref="E16:E17"/>
    <mergeCell ref="F16:F17"/>
    <mergeCell ref="B18:B19"/>
    <mergeCell ref="C18:C19"/>
    <mergeCell ref="D18:D19"/>
    <mergeCell ref="A14:A15"/>
    <mergeCell ref="B14:B15"/>
    <mergeCell ref="C14:C15"/>
    <mergeCell ref="D14:D15"/>
    <mergeCell ref="E14:E15"/>
    <mergeCell ref="F10:F11"/>
    <mergeCell ref="B12:B13"/>
    <mergeCell ref="C12:C13"/>
    <mergeCell ref="D12:D13"/>
    <mergeCell ref="E12:E13"/>
    <mergeCell ref="F12:F13"/>
    <mergeCell ref="A6:A13"/>
    <mergeCell ref="B6:B7"/>
    <mergeCell ref="C6:C7"/>
    <mergeCell ref="D6:D7"/>
    <mergeCell ref="E6:E7"/>
    <mergeCell ref="B10:B11"/>
    <mergeCell ref="C10:C11"/>
    <mergeCell ref="D10:D11"/>
    <mergeCell ref="E10:E11"/>
    <mergeCell ref="F6:F7"/>
    <mergeCell ref="B8:B9"/>
    <mergeCell ref="C8:C9"/>
    <mergeCell ref="D8:D9"/>
    <mergeCell ref="E8:E9"/>
    <mergeCell ref="F8:F9"/>
    <mergeCell ref="F4:F5"/>
    <mergeCell ref="C1:D1"/>
    <mergeCell ref="E1:F1"/>
    <mergeCell ref="A2:A3"/>
    <mergeCell ref="B2:B3"/>
    <mergeCell ref="C2:D3"/>
    <mergeCell ref="E2:F3"/>
    <mergeCell ref="A4:A5"/>
    <mergeCell ref="B4:B5"/>
    <mergeCell ref="C4:C5"/>
    <mergeCell ref="D4:D5"/>
    <mergeCell ref="E4:E5"/>
  </mergeCells>
  <pageMargins left="0.75" right="0.75" top="1" bottom="1" header="0.51180555555555551" footer="0.51180555555555551"/>
  <pageSetup paperSize="9" firstPageNumber="0" orientation="portrait" horizontalDpi="300" verticalDpi="300"/>
  <drawing r:id="rId1"/>
  <legacyDrawing r:id="rId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tint="0.39997558519241921"/>
  </sheetPr>
  <dimension ref="A1:Z660"/>
  <sheetViews>
    <sheetView workbookViewId="0">
      <pane ySplit="6" topLeftCell="A80" activePane="bottomLeft" state="frozen"/>
      <selection activeCell="V30" sqref="V30"/>
      <selection pane="bottomLeft" activeCell="E7" sqref="E7"/>
    </sheetView>
  </sheetViews>
  <sheetFormatPr baseColWidth="10" defaultRowHeight="15" x14ac:dyDescent="0"/>
  <cols>
    <col min="1" max="1" width="16.1640625" style="101" customWidth="1"/>
    <col min="2" max="2" width="10.83203125" style="101"/>
    <col min="3" max="3" width="21.5" style="101" customWidth="1"/>
    <col min="4" max="4" width="13.6640625" style="106" customWidth="1"/>
    <col min="5" max="5" width="12" style="106" customWidth="1"/>
    <col min="6" max="6" width="12.33203125" style="146" customWidth="1"/>
    <col min="7" max="7" width="11.33203125" style="146" customWidth="1"/>
    <col min="8" max="8" width="15.33203125" style="147" customWidth="1"/>
    <col min="9" max="9" width="15.1640625" style="140" customWidth="1"/>
    <col min="10" max="10" width="15.83203125" style="70" customWidth="1"/>
    <col min="11" max="13" width="10.6640625" style="70" customWidth="1"/>
    <col min="14" max="14" width="17.6640625" style="101" customWidth="1"/>
    <col min="15" max="15" width="12.1640625" style="101" customWidth="1"/>
    <col min="16" max="16" width="13.5" style="101" customWidth="1"/>
    <col min="17" max="19" width="10.83203125" style="101"/>
    <col min="20" max="20" width="13" style="101" customWidth="1"/>
    <col min="21" max="23" width="10.83203125" style="101"/>
    <col min="24" max="24" width="28.1640625" style="101" customWidth="1"/>
    <col min="25" max="25" width="20.33203125" style="101" customWidth="1"/>
    <col min="26" max="16384" width="10.83203125" style="101"/>
  </cols>
  <sheetData>
    <row r="1" spans="1:26" ht="24.5" customHeight="1">
      <c r="A1" s="97" t="s">
        <v>413</v>
      </c>
      <c r="B1" s="70"/>
      <c r="C1" s="70"/>
      <c r="D1" s="70"/>
      <c r="E1" s="70"/>
      <c r="F1" s="98"/>
      <c r="G1" s="99"/>
      <c r="H1" s="70"/>
      <c r="I1" s="100" t="s">
        <v>414</v>
      </c>
      <c r="N1" s="70"/>
      <c r="O1" s="70"/>
      <c r="P1" s="70"/>
      <c r="Q1" s="70"/>
      <c r="R1" s="70"/>
      <c r="S1" s="70"/>
      <c r="T1" s="70"/>
      <c r="U1" s="70"/>
    </row>
    <row r="2" spans="1:26" ht="23.75" customHeight="1">
      <c r="A2" s="101" t="s">
        <v>415</v>
      </c>
      <c r="B2" s="102"/>
      <c r="C2" s="97"/>
      <c r="D2" s="70"/>
      <c r="E2" s="70"/>
      <c r="F2" s="99"/>
      <c r="G2" s="99"/>
      <c r="H2" s="70"/>
      <c r="I2" s="103"/>
      <c r="N2" s="70"/>
      <c r="O2" s="70"/>
      <c r="P2" s="70"/>
      <c r="Q2" s="70"/>
      <c r="R2" s="70"/>
      <c r="S2" s="70"/>
      <c r="T2" s="70"/>
      <c r="U2" s="70"/>
    </row>
    <row r="3" spans="1:26" ht="32" customHeight="1">
      <c r="A3" s="104" t="s">
        <v>416</v>
      </c>
      <c r="B3" s="102">
        <f>'SLR_base data'!O13</f>
        <v>9.5428051565828198E-4</v>
      </c>
      <c r="C3" s="105" t="s">
        <v>417</v>
      </c>
      <c r="D3" s="106">
        <f>(B3+B4*1-0.001)*(2050-2000)</f>
        <v>0.16877882383945669</v>
      </c>
      <c r="E3" s="70"/>
      <c r="F3" s="99"/>
      <c r="G3" s="99"/>
      <c r="H3" s="107"/>
      <c r="I3" s="103"/>
      <c r="N3" s="70"/>
      <c r="O3" s="70"/>
      <c r="P3" s="70"/>
      <c r="Q3" s="70"/>
      <c r="R3" s="70"/>
      <c r="S3" s="70"/>
      <c r="T3" s="70"/>
      <c r="U3" s="70"/>
    </row>
    <row r="4" spans="1:26" ht="17.75" customHeight="1">
      <c r="A4" s="104" t="s">
        <v>418</v>
      </c>
      <c r="B4" s="102">
        <f>'SLR_base data'!P13</f>
        <v>3.421295961130852E-3</v>
      </c>
      <c r="C4" s="97"/>
      <c r="D4" s="70"/>
      <c r="E4" s="70"/>
      <c r="F4" s="99"/>
      <c r="G4" s="99"/>
      <c r="H4" s="107"/>
      <c r="I4" s="103"/>
      <c r="N4" s="70"/>
      <c r="O4" s="70"/>
      <c r="P4" s="70"/>
      <c r="Q4" s="70"/>
      <c r="R4" s="70"/>
      <c r="S4" s="70"/>
      <c r="T4" s="70"/>
      <c r="U4" s="70"/>
      <c r="W4" s="108"/>
      <c r="X4" s="70"/>
    </row>
    <row r="5" spans="1:26" ht="38" customHeight="1">
      <c r="A5" s="104" t="s">
        <v>419</v>
      </c>
      <c r="B5" s="109">
        <v>0.16</v>
      </c>
      <c r="C5" s="97"/>
      <c r="D5" s="70"/>
      <c r="E5" s="70"/>
      <c r="F5" s="99"/>
      <c r="G5" s="402"/>
      <c r="H5" s="70"/>
      <c r="I5" s="110" t="s">
        <v>420</v>
      </c>
      <c r="N5" s="70"/>
      <c r="O5" s="598" t="s">
        <v>1374</v>
      </c>
      <c r="P5" s="598"/>
      <c r="Q5" s="598"/>
      <c r="R5" s="598"/>
      <c r="S5" s="598"/>
      <c r="T5" s="70"/>
      <c r="U5" s="70"/>
      <c r="W5" s="111" t="s">
        <v>421</v>
      </c>
      <c r="X5" s="112"/>
    </row>
    <row r="6" spans="1:26" ht="42.25" customHeight="1">
      <c r="A6" s="113" t="s">
        <v>422</v>
      </c>
      <c r="B6" s="114" t="s">
        <v>0</v>
      </c>
      <c r="C6" s="114" t="s">
        <v>1</v>
      </c>
      <c r="D6" s="577" t="s">
        <v>423</v>
      </c>
      <c r="E6" s="114" t="s">
        <v>424</v>
      </c>
      <c r="F6" s="583" t="s">
        <v>425</v>
      </c>
      <c r="G6" s="115" t="s">
        <v>426</v>
      </c>
      <c r="H6" s="583" t="s">
        <v>427</v>
      </c>
      <c r="I6" s="588" t="s">
        <v>428</v>
      </c>
      <c r="J6" s="117" t="s">
        <v>429</v>
      </c>
      <c r="K6" s="70" t="s">
        <v>2</v>
      </c>
      <c r="N6" s="70" t="s">
        <v>430</v>
      </c>
      <c r="O6" s="597" t="s">
        <v>431</v>
      </c>
      <c r="P6" s="597" t="s">
        <v>432</v>
      </c>
      <c r="Q6" s="597" t="s">
        <v>433</v>
      </c>
      <c r="R6" s="597" t="s">
        <v>434</v>
      </c>
      <c r="S6" s="597" t="s">
        <v>435</v>
      </c>
      <c r="T6" s="563" t="s">
        <v>436</v>
      </c>
      <c r="U6" s="70"/>
      <c r="W6" s="601" t="s">
        <v>437</v>
      </c>
      <c r="X6" s="602" t="s">
        <v>438</v>
      </c>
    </row>
    <row r="7" spans="1:26" s="124" customFormat="1">
      <c r="A7" s="118">
        <v>1</v>
      </c>
      <c r="B7" s="119" t="s">
        <v>183</v>
      </c>
      <c r="C7" s="102" t="s">
        <v>439</v>
      </c>
      <c r="D7" s="578">
        <f>'SLR_base data'!$D$79</f>
        <v>-0.12</v>
      </c>
      <c r="E7" s="120">
        <v>0.7</v>
      </c>
      <c r="F7" s="584">
        <v>25760</v>
      </c>
      <c r="G7" s="121">
        <f t="shared" ref="G7:G31" si="0">$T$7</f>
        <v>0.81200000000000006</v>
      </c>
      <c r="H7" s="584">
        <v>4172880</v>
      </c>
      <c r="I7" s="589">
        <f>(X26+X100+X128+X210+X240+X330+X436+X540+X566+X576+X650)/11000</f>
        <v>-8.8454545454545459E-4</v>
      </c>
      <c r="J7" s="122">
        <f>(D7*(E7*Master!$E$5)*F7*(G7*Master!$F$5)/H7/$B$5)</f>
        <v>-2.6316328291252082E-3</v>
      </c>
      <c r="K7" s="123"/>
      <c r="L7" s="123"/>
      <c r="M7" s="123"/>
      <c r="N7" s="124" t="s">
        <v>440</v>
      </c>
      <c r="O7" s="595">
        <v>9.4999999999999998E-3</v>
      </c>
      <c r="P7" s="595">
        <v>0.15670000000000001</v>
      </c>
      <c r="Q7" s="595">
        <v>0.10260000000000001</v>
      </c>
      <c r="R7" s="595">
        <v>0.188</v>
      </c>
      <c r="S7" s="595">
        <v>0.54320000000000002</v>
      </c>
      <c r="T7" s="564">
        <f>O7+P7+Q7+S7</f>
        <v>0.81200000000000006</v>
      </c>
      <c r="U7" s="125"/>
      <c r="W7" s="603"/>
      <c r="X7" s="602"/>
      <c r="Y7" s="112"/>
      <c r="Z7" s="112"/>
    </row>
    <row r="8" spans="1:26" s="124" customFormat="1">
      <c r="A8" s="118">
        <v>2</v>
      </c>
      <c r="B8" s="126" t="s">
        <v>185</v>
      </c>
      <c r="C8" s="102" t="s">
        <v>441</v>
      </c>
      <c r="D8" s="579">
        <f>'SLR_base data'!$D$79</f>
        <v>-0.12</v>
      </c>
      <c r="E8" s="120">
        <v>0.7</v>
      </c>
      <c r="F8" s="584">
        <v>15134</v>
      </c>
      <c r="G8" s="121">
        <f t="shared" si="0"/>
        <v>0.81200000000000006</v>
      </c>
      <c r="H8" s="584">
        <v>113740</v>
      </c>
      <c r="I8" s="589">
        <f>(X108+X110+X142+X286+X548+X640+X388+X642)/8000</f>
        <v>-1.3712500000000001E-3</v>
      </c>
      <c r="J8" s="122">
        <f>(D8*(E8*Master!$E$5)*F8*(G8*Master!$F$5)/H8/$B$5)</f>
        <v>-5.6722561983471066E-2</v>
      </c>
      <c r="K8" s="123"/>
      <c r="L8" s="123"/>
      <c r="M8" s="123"/>
      <c r="N8" s="124" t="s">
        <v>442</v>
      </c>
      <c r="O8" s="595">
        <v>2.47E-2</v>
      </c>
      <c r="P8" s="595">
        <v>2.47E-2</v>
      </c>
      <c r="Q8" s="595">
        <v>1.5100000000000001E-2</v>
      </c>
      <c r="R8" s="595">
        <v>0.33019999999999999</v>
      </c>
      <c r="S8" s="595">
        <v>0.39980000000000004</v>
      </c>
      <c r="T8" s="564">
        <f>O8+P8+Q8+S8</f>
        <v>0.46430000000000005</v>
      </c>
      <c r="U8" s="125"/>
      <c r="W8" s="604"/>
      <c r="X8" s="604"/>
      <c r="Y8" s="123"/>
      <c r="Z8" s="127"/>
    </row>
    <row r="9" spans="1:26">
      <c r="A9" s="128"/>
      <c r="B9" s="129"/>
      <c r="C9" s="97" t="s">
        <v>443</v>
      </c>
      <c r="D9" s="580">
        <f>'SLR_base data'!$D$79</f>
        <v>-0.12</v>
      </c>
      <c r="E9" s="130">
        <v>0.7</v>
      </c>
      <c r="F9" s="585">
        <v>116</v>
      </c>
      <c r="G9" s="131">
        <f t="shared" si="0"/>
        <v>0.81200000000000006</v>
      </c>
      <c r="H9" s="585">
        <v>48</v>
      </c>
      <c r="I9" s="589"/>
      <c r="J9" s="132">
        <f>(D9*(E9*Master!$E$5)*F9*(G9*Master!$F$5)/H9/$B$5)</f>
        <v>-1.0302249999999999</v>
      </c>
      <c r="N9" s="101" t="s">
        <v>444</v>
      </c>
      <c r="O9" s="596">
        <v>2.23E-2</v>
      </c>
      <c r="P9" s="596">
        <v>6.2300000000000001E-2</v>
      </c>
      <c r="Q9" s="596">
        <v>1.7299999999999999E-2</v>
      </c>
      <c r="R9" s="596">
        <v>0.53590000000000004</v>
      </c>
      <c r="S9" s="596">
        <v>0.36220000000000002</v>
      </c>
      <c r="T9" s="564">
        <f>O9+P9+Q9+S9</f>
        <v>0.46410000000000001</v>
      </c>
      <c r="U9" s="133"/>
      <c r="W9" s="605"/>
      <c r="X9" s="602"/>
      <c r="Y9" s="70"/>
      <c r="Z9" s="134"/>
    </row>
    <row r="10" spans="1:26">
      <c r="A10" s="128"/>
      <c r="B10" s="129"/>
      <c r="C10" s="97" t="s">
        <v>445</v>
      </c>
      <c r="D10" s="580">
        <f>'SLR_base data'!$D$79</f>
        <v>-0.12</v>
      </c>
      <c r="E10" s="130">
        <v>0.7</v>
      </c>
      <c r="F10" s="585">
        <v>120</v>
      </c>
      <c r="G10" s="131">
        <f t="shared" si="0"/>
        <v>0.81200000000000006</v>
      </c>
      <c r="H10" s="585">
        <v>0</v>
      </c>
      <c r="I10" s="590"/>
      <c r="J10" s="132">
        <v>0</v>
      </c>
      <c r="N10" s="101" t="s">
        <v>446</v>
      </c>
      <c r="O10" s="596">
        <v>1.6500000000000001E-2</v>
      </c>
      <c r="P10" s="596">
        <v>0.16140000000000002</v>
      </c>
      <c r="Q10" s="596">
        <v>8.3799999999999999E-2</v>
      </c>
      <c r="R10" s="596">
        <v>0.25659999999999999</v>
      </c>
      <c r="S10" s="596">
        <v>0.48170000000000002</v>
      </c>
      <c r="T10" s="564">
        <f>O10+P10+Q10+S10</f>
        <v>0.74340000000000006</v>
      </c>
      <c r="U10" s="133"/>
      <c r="W10" s="605">
        <v>194</v>
      </c>
      <c r="X10" s="602">
        <v>3.65</v>
      </c>
      <c r="Y10" s="70"/>
      <c r="Z10" s="134"/>
    </row>
    <row r="11" spans="1:26">
      <c r="A11" s="128"/>
      <c r="B11" s="129"/>
      <c r="C11" s="97" t="s">
        <v>447</v>
      </c>
      <c r="D11" s="580">
        <f>'SLR_base data'!$D$79</f>
        <v>-0.12</v>
      </c>
      <c r="E11" s="130">
        <v>0.7</v>
      </c>
      <c r="F11" s="585">
        <v>1129</v>
      </c>
      <c r="G11" s="131">
        <f t="shared" si="0"/>
        <v>0.81200000000000006</v>
      </c>
      <c r="H11" s="585">
        <v>4280</v>
      </c>
      <c r="I11" s="590"/>
      <c r="J11" s="132">
        <f>(D11*(E11*Master!$E$5)*F11*(G11*Master!$F$5)/H11/$B$5)</f>
        <v>-0.11245156542056074</v>
      </c>
      <c r="N11" s="101" t="s">
        <v>448</v>
      </c>
      <c r="O11" s="596">
        <f t="shared" ref="O11:T11" si="1">O8</f>
        <v>2.47E-2</v>
      </c>
      <c r="P11" s="596">
        <f t="shared" si="1"/>
        <v>2.47E-2</v>
      </c>
      <c r="Q11" s="596">
        <f t="shared" si="1"/>
        <v>1.5100000000000001E-2</v>
      </c>
      <c r="R11" s="596">
        <f t="shared" si="1"/>
        <v>0.33019999999999999</v>
      </c>
      <c r="S11" s="596">
        <f t="shared" si="1"/>
        <v>0.39980000000000004</v>
      </c>
      <c r="T11" s="564">
        <f t="shared" si="1"/>
        <v>0.46430000000000005</v>
      </c>
      <c r="U11" s="133"/>
      <c r="W11" s="605"/>
      <c r="X11" s="602"/>
      <c r="Y11" s="70"/>
      <c r="Z11" s="134"/>
    </row>
    <row r="12" spans="1:26">
      <c r="A12" s="128"/>
      <c r="B12" s="129"/>
      <c r="C12" s="97" t="s">
        <v>449</v>
      </c>
      <c r="D12" s="580">
        <f>'SLR_base data'!$D$79</f>
        <v>-0.12</v>
      </c>
      <c r="E12" s="130">
        <v>0.7</v>
      </c>
      <c r="F12" s="585">
        <v>2525</v>
      </c>
      <c r="G12" s="131">
        <f t="shared" si="0"/>
        <v>0.81200000000000006</v>
      </c>
      <c r="H12" s="585">
        <v>450</v>
      </c>
      <c r="I12" s="590">
        <f>(X150+X426+X544+X546+X560)/5000</f>
        <v>-1.08E-3</v>
      </c>
      <c r="J12" s="132">
        <f>(D12*(E12*Master!$E$5)*F12*(G12*Master!$F$5)/H12/$B$5)</f>
        <v>-2.3920166666666662</v>
      </c>
      <c r="N12" s="101" t="s">
        <v>450</v>
      </c>
      <c r="O12" s="596">
        <v>6.9000000000000008E-3</v>
      </c>
      <c r="P12" s="596">
        <v>7.4099999999999999E-2</v>
      </c>
      <c r="Q12" s="596">
        <v>7.6300000000000007E-2</v>
      </c>
      <c r="R12" s="596">
        <v>0.44830000000000003</v>
      </c>
      <c r="S12" s="596">
        <v>0.39450000000000002</v>
      </c>
      <c r="T12" s="564">
        <f>O12+P12+Q12+S12</f>
        <v>0.55180000000000007</v>
      </c>
      <c r="U12" s="133"/>
      <c r="W12" s="601" t="s">
        <v>451</v>
      </c>
      <c r="X12" s="602">
        <v>0.87</v>
      </c>
      <c r="Y12" s="70"/>
      <c r="Z12" s="134"/>
    </row>
    <row r="13" spans="1:26">
      <c r="A13" s="128"/>
      <c r="B13" s="129"/>
      <c r="C13" s="97" t="s">
        <v>452</v>
      </c>
      <c r="D13" s="580">
        <f>'SLR_base data'!$D$79</f>
        <v>-0.12</v>
      </c>
      <c r="E13" s="130">
        <v>0.7</v>
      </c>
      <c r="F13" s="585">
        <v>126</v>
      </c>
      <c r="G13" s="131">
        <f t="shared" si="0"/>
        <v>0.81200000000000006</v>
      </c>
      <c r="H13" s="585">
        <v>190</v>
      </c>
      <c r="I13" s="590"/>
      <c r="J13" s="132">
        <f>(D13*(E13*Master!$E$5)*F13*(G13*Master!$F$5)/H13/$B$5)</f>
        <v>-0.28270421052631578</v>
      </c>
      <c r="N13" s="101" t="s">
        <v>453</v>
      </c>
      <c r="O13" s="596">
        <f>0.0188</f>
        <v>1.8800000000000001E-2</v>
      </c>
      <c r="P13" s="596">
        <v>0.14810000000000001</v>
      </c>
      <c r="Q13" s="596">
        <v>4.2800000000000005E-2</v>
      </c>
      <c r="R13" s="596">
        <v>0.37240000000000001</v>
      </c>
      <c r="S13" s="596">
        <v>0.41789999999999999</v>
      </c>
      <c r="T13" s="564">
        <f>O13+P13+Q13+S13</f>
        <v>0.62760000000000005</v>
      </c>
      <c r="U13" s="133"/>
      <c r="W13" s="605"/>
      <c r="X13" s="602"/>
      <c r="Y13" s="70"/>
      <c r="Z13" s="134"/>
    </row>
    <row r="14" spans="1:26">
      <c r="A14" s="128"/>
      <c r="B14" s="129"/>
      <c r="C14" s="97" t="s">
        <v>454</v>
      </c>
      <c r="D14" s="580">
        <f>'SLR_base data'!$D$79</f>
        <v>-0.12</v>
      </c>
      <c r="E14" s="130">
        <v>0.7</v>
      </c>
      <c r="F14" s="585">
        <v>1143</v>
      </c>
      <c r="G14" s="131">
        <f t="shared" si="0"/>
        <v>0.81200000000000006</v>
      </c>
      <c r="H14" s="585">
        <v>340</v>
      </c>
      <c r="I14" s="590">
        <f>X252/1000</f>
        <v>-3.8700000000000002E-3</v>
      </c>
      <c r="J14" s="132">
        <f>(D14*(E14*Master!$E$5)*F14*(G14*Master!$F$5)/H14/$B$5)</f>
        <v>-1.4331202941176469</v>
      </c>
      <c r="W14" s="601" t="s">
        <v>455</v>
      </c>
      <c r="X14" s="602">
        <v>-2.38</v>
      </c>
      <c r="Y14" s="70"/>
      <c r="Z14" s="134"/>
    </row>
    <row r="15" spans="1:26">
      <c r="A15" s="128"/>
      <c r="B15" s="129"/>
      <c r="C15" s="97" t="s">
        <v>456</v>
      </c>
      <c r="D15" s="580">
        <f>'SLR_base data'!$D$79</f>
        <v>-0.12</v>
      </c>
      <c r="E15" s="130">
        <v>0.7</v>
      </c>
      <c r="F15" s="585">
        <v>370</v>
      </c>
      <c r="G15" s="131">
        <f t="shared" si="0"/>
        <v>0.81200000000000006</v>
      </c>
      <c r="H15" s="585">
        <v>130</v>
      </c>
      <c r="I15" s="590">
        <f>(X294+X266)/2000</f>
        <v>3.4350000000000001E-3</v>
      </c>
      <c r="J15" s="132">
        <f>(D15*(E15*Master!$E$5)*F15*(G15*Master!$F$5)/H15/$B$5)</f>
        <v>-1.2133153846153846</v>
      </c>
      <c r="W15" s="605"/>
      <c r="X15" s="602"/>
      <c r="Y15" s="70"/>
      <c r="Z15" s="134"/>
    </row>
    <row r="16" spans="1:26">
      <c r="A16" s="128"/>
      <c r="B16" s="129"/>
      <c r="C16" s="97" t="s">
        <v>457</v>
      </c>
      <c r="D16" s="580">
        <f>'SLR_base data'!$D$79</f>
        <v>-0.12</v>
      </c>
      <c r="E16" s="130">
        <v>0.7</v>
      </c>
      <c r="F16" s="585">
        <v>6112</v>
      </c>
      <c r="G16" s="131">
        <f t="shared" si="0"/>
        <v>0.81200000000000006</v>
      </c>
      <c r="H16" s="585">
        <v>225</v>
      </c>
      <c r="I16" s="590"/>
      <c r="J16" s="132">
        <f>(D16*(E16*Master!$E$5)*F16*(G16*Master!$F$5)/H16/$B$5)</f>
        <v>-11.580202666666665</v>
      </c>
      <c r="N16" s="599" t="s">
        <v>458</v>
      </c>
      <c r="O16" s="600" t="s">
        <v>461</v>
      </c>
      <c r="P16" s="600" t="s">
        <v>462</v>
      </c>
      <c r="W16" s="601" t="s">
        <v>459</v>
      </c>
      <c r="X16" s="602">
        <v>-0.95</v>
      </c>
      <c r="Y16" s="70"/>
      <c r="Z16" s="134"/>
    </row>
    <row r="17" spans="1:26">
      <c r="A17" s="128"/>
      <c r="B17" s="129"/>
      <c r="C17" s="97" t="s">
        <v>460</v>
      </c>
      <c r="D17" s="580">
        <f>'SLR_base data'!$D$79</f>
        <v>-0.12</v>
      </c>
      <c r="E17" s="130">
        <v>0.7</v>
      </c>
      <c r="F17" s="585">
        <v>30</v>
      </c>
      <c r="G17" s="131">
        <f t="shared" si="0"/>
        <v>0.81200000000000006</v>
      </c>
      <c r="H17" s="585">
        <v>0</v>
      </c>
      <c r="I17" s="590"/>
      <c r="J17" s="132">
        <v>0</v>
      </c>
      <c r="N17" s="599"/>
      <c r="O17" s="600"/>
      <c r="P17" s="600"/>
      <c r="Q17" s="123" t="s">
        <v>463</v>
      </c>
      <c r="W17" s="605"/>
      <c r="X17" s="602"/>
      <c r="Y17" s="70"/>
      <c r="Z17" s="134"/>
    </row>
    <row r="18" spans="1:26">
      <c r="A18" s="128"/>
      <c r="B18" s="129"/>
      <c r="C18" s="97" t="s">
        <v>464</v>
      </c>
      <c r="D18" s="580">
        <f>'SLR_base data'!$D$79</f>
        <v>-0.12</v>
      </c>
      <c r="E18" s="130">
        <v>0.7</v>
      </c>
      <c r="F18" s="585">
        <v>2254</v>
      </c>
      <c r="G18" s="131">
        <f t="shared" si="0"/>
        <v>0.81200000000000006</v>
      </c>
      <c r="H18" s="585">
        <v>2520</v>
      </c>
      <c r="I18" s="590">
        <f>0.63/1000</f>
        <v>6.3000000000000003E-4</v>
      </c>
      <c r="J18" s="132">
        <f>(D18*(E18*Master!$E$5)*F18*(G18*Master!$F$5)/H18/$B$5)</f>
        <v>-0.38130166666666671</v>
      </c>
      <c r="N18" s="70" t="s">
        <v>465</v>
      </c>
      <c r="O18" s="591">
        <v>98</v>
      </c>
      <c r="P18" s="591">
        <v>53</v>
      </c>
      <c r="Q18" s="134">
        <f t="shared" ref="Q18:Q38" si="2">P18/O18</f>
        <v>0.54081632653061229</v>
      </c>
      <c r="W18" s="601" t="s">
        <v>466</v>
      </c>
      <c r="X18" s="602">
        <v>0.28000000000000003</v>
      </c>
      <c r="Y18" s="70"/>
      <c r="Z18" s="134"/>
    </row>
    <row r="19" spans="1:26">
      <c r="A19" s="128"/>
      <c r="B19" s="129"/>
      <c r="C19" s="97" t="s">
        <v>467</v>
      </c>
      <c r="D19" s="580">
        <f>'SLR_base data'!$D$79</f>
        <v>-0.12</v>
      </c>
      <c r="E19" s="130">
        <v>0.7</v>
      </c>
      <c r="F19" s="585">
        <v>32</v>
      </c>
      <c r="G19" s="131">
        <f t="shared" si="0"/>
        <v>0.81200000000000006</v>
      </c>
      <c r="H19" s="585">
        <v>0</v>
      </c>
      <c r="I19" s="590"/>
      <c r="J19" s="132">
        <v>0</v>
      </c>
      <c r="N19" s="70" t="s">
        <v>468</v>
      </c>
      <c r="O19" s="591">
        <v>66</v>
      </c>
      <c r="P19" s="591">
        <v>25</v>
      </c>
      <c r="Q19" s="134">
        <f t="shared" si="2"/>
        <v>0.37878787878787878</v>
      </c>
      <c r="W19" s="605"/>
      <c r="X19" s="602"/>
      <c r="Y19" s="70"/>
      <c r="Z19" s="134"/>
    </row>
    <row r="20" spans="1:26">
      <c r="A20" s="128"/>
      <c r="B20" s="129"/>
      <c r="C20" s="97" t="s">
        <v>469</v>
      </c>
      <c r="D20" s="580">
        <f>'SLR_base data'!$D$79</f>
        <v>-0.12</v>
      </c>
      <c r="E20" s="130">
        <v>0.7</v>
      </c>
      <c r="F20" s="585">
        <v>1482</v>
      </c>
      <c r="G20" s="131">
        <f t="shared" si="0"/>
        <v>0.81200000000000006</v>
      </c>
      <c r="H20" s="585">
        <v>30</v>
      </c>
      <c r="I20" s="590"/>
      <c r="J20" s="132">
        <f>(D20*(E20*Master!$E$5)*F20*(G20*Master!$F$5)/H20/$B$5)</f>
        <v>-21.059219999999996</v>
      </c>
      <c r="N20" s="70" t="s">
        <v>470</v>
      </c>
      <c r="O20" s="591">
        <v>4605</v>
      </c>
      <c r="P20" s="591">
        <v>716</v>
      </c>
      <c r="Q20" s="134">
        <f t="shared" si="2"/>
        <v>0.15548317046688381</v>
      </c>
      <c r="W20" s="601" t="s">
        <v>471</v>
      </c>
      <c r="X20" s="602">
        <v>0.39</v>
      </c>
      <c r="Y20" s="70"/>
      <c r="Z20" s="134"/>
    </row>
    <row r="21" spans="1:26">
      <c r="A21" s="128"/>
      <c r="B21" s="129"/>
      <c r="C21" s="97" t="s">
        <v>472</v>
      </c>
      <c r="D21" s="580">
        <f>'SLR_base data'!$D$79</f>
        <v>-0.12</v>
      </c>
      <c r="E21" s="130">
        <v>0.7</v>
      </c>
      <c r="F21" s="585">
        <v>64</v>
      </c>
      <c r="G21" s="131">
        <f t="shared" si="0"/>
        <v>0.81200000000000006</v>
      </c>
      <c r="H21" s="585">
        <v>0</v>
      </c>
      <c r="I21" s="590"/>
      <c r="J21" s="132">
        <v>0</v>
      </c>
      <c r="N21" s="70" t="s">
        <v>473</v>
      </c>
      <c r="O21" s="591">
        <v>2548</v>
      </c>
      <c r="P21" s="591">
        <v>60</v>
      </c>
      <c r="Q21" s="134">
        <f t="shared" si="2"/>
        <v>2.3547880690737835E-2</v>
      </c>
      <c r="W21" s="605"/>
      <c r="X21" s="602"/>
      <c r="Y21" s="70"/>
      <c r="Z21" s="134"/>
    </row>
    <row r="22" spans="1:26">
      <c r="A22" s="128"/>
      <c r="B22" s="129"/>
      <c r="C22" s="97" t="s">
        <v>474</v>
      </c>
      <c r="D22" s="580">
        <f>'SLR_base data'!$D$79</f>
        <v>-0.12</v>
      </c>
      <c r="E22" s="130">
        <v>0.7</v>
      </c>
      <c r="F22" s="585">
        <v>1519</v>
      </c>
      <c r="G22" s="131">
        <f t="shared" si="0"/>
        <v>0.81200000000000006</v>
      </c>
      <c r="H22" s="585">
        <v>50</v>
      </c>
      <c r="I22" s="590"/>
      <c r="J22" s="132">
        <f>(D22*(E22*Master!$E$5)*F22*(G22*Master!$F$5)/H22/$B$5)</f>
        <v>-12.950993999999998</v>
      </c>
      <c r="N22" s="70" t="s">
        <v>475</v>
      </c>
      <c r="O22" s="591">
        <v>14018</v>
      </c>
      <c r="P22" s="591">
        <v>12</v>
      </c>
      <c r="Q22" s="134">
        <f t="shared" si="2"/>
        <v>8.5604223141674991E-4</v>
      </c>
      <c r="W22" s="601" t="s">
        <v>476</v>
      </c>
      <c r="X22" s="602">
        <v>-0.32</v>
      </c>
      <c r="Y22" s="70"/>
      <c r="Z22" s="134"/>
    </row>
    <row r="23" spans="1:26">
      <c r="A23" s="128"/>
      <c r="B23" s="129"/>
      <c r="C23" s="97" t="s">
        <v>477</v>
      </c>
      <c r="D23" s="580">
        <f>'SLR_base data'!$D$79</f>
        <v>-0.12</v>
      </c>
      <c r="E23" s="130">
        <v>0.7</v>
      </c>
      <c r="F23" s="585">
        <v>5152</v>
      </c>
      <c r="G23" s="131">
        <f t="shared" si="0"/>
        <v>0.81200000000000006</v>
      </c>
      <c r="H23" s="585">
        <v>11900</v>
      </c>
      <c r="I23" s="590">
        <f>X454/1000</f>
        <v>-9.5E-4</v>
      </c>
      <c r="J23" s="132">
        <f>(D23*(E23*Master!$E$5)*F23*(G23*Master!$F$5)/H23/$B$5)</f>
        <v>-0.18456282352941178</v>
      </c>
      <c r="N23" s="70" t="s">
        <v>478</v>
      </c>
      <c r="O23" s="591">
        <v>8245</v>
      </c>
      <c r="P23" s="591">
        <v>2803</v>
      </c>
      <c r="Q23" s="134">
        <f t="shared" si="2"/>
        <v>0.33996361431170408</v>
      </c>
      <c r="W23" s="605"/>
      <c r="X23" s="602"/>
      <c r="Y23" s="70"/>
      <c r="Z23" s="134"/>
    </row>
    <row r="24" spans="1:26">
      <c r="A24" s="128"/>
      <c r="B24" s="129"/>
      <c r="C24" s="97" t="s">
        <v>479</v>
      </c>
      <c r="D24" s="580">
        <f>'SLR_base data'!$D$79</f>
        <v>-0.12</v>
      </c>
      <c r="E24" s="130">
        <v>0.7</v>
      </c>
      <c r="F24" s="585">
        <v>403</v>
      </c>
      <c r="G24" s="131">
        <f t="shared" si="0"/>
        <v>0.81200000000000006</v>
      </c>
      <c r="H24" s="585">
        <v>370</v>
      </c>
      <c r="I24" s="590"/>
      <c r="J24" s="132">
        <f>(D24*(E24*Master!$E$5)*F24*(G24*Master!$F$5)/H24/$B$5)</f>
        <v>-0.46432135135135133</v>
      </c>
      <c r="N24" s="70" t="s">
        <v>480</v>
      </c>
      <c r="O24" s="591">
        <v>3524</v>
      </c>
      <c r="P24" s="591">
        <v>1077</v>
      </c>
      <c r="Q24" s="134">
        <f t="shared" si="2"/>
        <v>0.30561861520998868</v>
      </c>
      <c r="W24" s="601" t="s">
        <v>481</v>
      </c>
      <c r="X24" s="602">
        <v>0.05</v>
      </c>
      <c r="Y24" s="70"/>
      <c r="Z24" s="134"/>
    </row>
    <row r="25" spans="1:26">
      <c r="A25" s="128"/>
      <c r="B25" s="129"/>
      <c r="C25" s="97" t="s">
        <v>482</v>
      </c>
      <c r="D25" s="580">
        <f>'SLR_base data'!$D$79</f>
        <v>-0.12</v>
      </c>
      <c r="E25" s="130">
        <v>0.7</v>
      </c>
      <c r="F25" s="585">
        <v>5313</v>
      </c>
      <c r="G25" s="131">
        <f t="shared" si="0"/>
        <v>0.81200000000000006</v>
      </c>
      <c r="H25" s="585">
        <v>900</v>
      </c>
      <c r="I25" s="590"/>
      <c r="J25" s="132">
        <f>(D25*(E25*Master!$E$5)*F25*(G25*Master!$F$5)/H25/$B$5)</f>
        <v>-2.516591</v>
      </c>
      <c r="N25" s="70" t="s">
        <v>483</v>
      </c>
      <c r="O25" s="591">
        <v>13780</v>
      </c>
      <c r="P25" s="591">
        <v>4368</v>
      </c>
      <c r="Q25" s="134">
        <f t="shared" si="2"/>
        <v>0.31698113207547168</v>
      </c>
      <c r="W25" s="605"/>
      <c r="X25" s="602"/>
      <c r="Y25" s="70"/>
      <c r="Z25" s="134"/>
    </row>
    <row r="26" spans="1:26">
      <c r="A26" s="128"/>
      <c r="B26" s="129"/>
      <c r="C26" s="97" t="s">
        <v>484</v>
      </c>
      <c r="D26" s="580">
        <f>'SLR_base data'!$D$79</f>
        <v>-0.12</v>
      </c>
      <c r="E26" s="130">
        <v>0.7</v>
      </c>
      <c r="F26" s="585">
        <v>101</v>
      </c>
      <c r="G26" s="131">
        <f t="shared" si="0"/>
        <v>0.81200000000000006</v>
      </c>
      <c r="H26" s="585">
        <v>0</v>
      </c>
      <c r="I26" s="590"/>
      <c r="J26" s="132">
        <v>0</v>
      </c>
      <c r="N26" s="70" t="s">
        <v>485</v>
      </c>
      <c r="O26" s="591">
        <v>4578</v>
      </c>
      <c r="P26" s="591">
        <v>988</v>
      </c>
      <c r="Q26" s="134">
        <f t="shared" si="2"/>
        <v>0.21581476627348187</v>
      </c>
      <c r="W26" s="601" t="s">
        <v>486</v>
      </c>
      <c r="X26" s="602">
        <v>-0.55000000000000004</v>
      </c>
      <c r="Y26" s="70"/>
      <c r="Z26" s="134"/>
    </row>
    <row r="27" spans="1:26">
      <c r="A27" s="128"/>
      <c r="B27" s="129"/>
      <c r="C27" s="97" t="s">
        <v>487</v>
      </c>
      <c r="D27" s="580">
        <f>'SLR_base data'!$D$79</f>
        <v>-0.12</v>
      </c>
      <c r="E27" s="130">
        <v>0.7</v>
      </c>
      <c r="F27" s="585">
        <v>419</v>
      </c>
      <c r="G27" s="131">
        <f t="shared" si="0"/>
        <v>0.81200000000000006</v>
      </c>
      <c r="H27" s="585">
        <v>300</v>
      </c>
      <c r="I27" s="590"/>
      <c r="J27" s="132">
        <f>(D27*(E27*Master!$E$5)*F27*(G27*Master!$F$5)/H27/$B$5)</f>
        <v>-0.59539900000000001</v>
      </c>
      <c r="N27" s="70" t="s">
        <v>488</v>
      </c>
      <c r="O27" s="591">
        <v>7468</v>
      </c>
      <c r="P27" s="591">
        <v>2349</v>
      </c>
      <c r="Q27" s="134">
        <f t="shared" si="2"/>
        <v>0.31454204606320302</v>
      </c>
      <c r="W27" s="605"/>
      <c r="X27" s="602"/>
      <c r="Y27" s="70"/>
      <c r="Z27" s="134"/>
    </row>
    <row r="28" spans="1:26">
      <c r="A28" s="128"/>
      <c r="B28" s="129"/>
      <c r="C28" s="97" t="s">
        <v>489</v>
      </c>
      <c r="D28" s="580">
        <f>'SLR_base data'!$D$79</f>
        <v>-0.12</v>
      </c>
      <c r="E28" s="130">
        <v>0.7</v>
      </c>
      <c r="F28" s="585">
        <v>24</v>
      </c>
      <c r="G28" s="131">
        <f t="shared" si="0"/>
        <v>0.81200000000000006</v>
      </c>
      <c r="H28" s="585">
        <v>18</v>
      </c>
      <c r="I28" s="590"/>
      <c r="J28" s="132">
        <f>(D28*(E28*Master!$E$5)*F28*(G28*Master!$F$5)/H28/$B$5)</f>
        <v>-0.56840000000000002</v>
      </c>
      <c r="N28" s="70" t="s">
        <v>490</v>
      </c>
      <c r="O28" s="591">
        <v>534</v>
      </c>
      <c r="P28" s="591">
        <v>201</v>
      </c>
      <c r="Q28" s="134">
        <f t="shared" si="2"/>
        <v>0.37640449438202245</v>
      </c>
      <c r="W28" s="601" t="s">
        <v>491</v>
      </c>
      <c r="X28" s="602">
        <v>1.24</v>
      </c>
      <c r="Y28" s="70"/>
      <c r="Z28" s="134"/>
    </row>
    <row r="29" spans="1:26">
      <c r="A29" s="128"/>
      <c r="B29" s="129"/>
      <c r="C29" s="97" t="s">
        <v>492</v>
      </c>
      <c r="D29" s="580">
        <f>'SLR_base data'!$D$79</f>
        <v>-0.12</v>
      </c>
      <c r="E29" s="130">
        <v>0.7</v>
      </c>
      <c r="F29" s="585">
        <v>2528</v>
      </c>
      <c r="G29" s="131">
        <f t="shared" si="0"/>
        <v>0.81200000000000006</v>
      </c>
      <c r="H29" s="585">
        <v>1870</v>
      </c>
      <c r="I29" s="590">
        <f>X612/1000</f>
        <v>-4.0899999999999999E-3</v>
      </c>
      <c r="J29" s="132">
        <f>(D29*(E29*Master!$E$5)*F29*(G29*Master!$F$5)/H29/$B$5)</f>
        <v>-0.57630288770053473</v>
      </c>
      <c r="N29" s="70" t="s">
        <v>493</v>
      </c>
      <c r="O29" s="591">
        <v>263</v>
      </c>
      <c r="P29" s="591">
        <v>64</v>
      </c>
      <c r="Q29" s="134">
        <f t="shared" si="2"/>
        <v>0.24334600760456274</v>
      </c>
      <c r="W29" s="605"/>
      <c r="X29" s="602"/>
      <c r="Y29" s="70"/>
      <c r="Z29" s="134"/>
    </row>
    <row r="30" spans="1:26">
      <c r="A30" s="128"/>
      <c r="B30" s="129"/>
      <c r="C30" s="97" t="s">
        <v>494</v>
      </c>
      <c r="D30" s="580">
        <f>'SLR_base data'!$D$79</f>
        <v>-0.12</v>
      </c>
      <c r="E30" s="130">
        <v>0.7</v>
      </c>
      <c r="F30" s="585">
        <v>129</v>
      </c>
      <c r="G30" s="131">
        <f t="shared" si="0"/>
        <v>0.81200000000000006</v>
      </c>
      <c r="H30" s="585">
        <v>0</v>
      </c>
      <c r="I30" s="590"/>
      <c r="J30" s="132">
        <v>0</v>
      </c>
      <c r="N30" s="70" t="s">
        <v>495</v>
      </c>
      <c r="O30" s="591">
        <v>173</v>
      </c>
      <c r="P30" s="591">
        <v>7</v>
      </c>
      <c r="Q30" s="134">
        <f t="shared" si="2"/>
        <v>4.046242774566474E-2</v>
      </c>
      <c r="W30" s="601" t="s">
        <v>496</v>
      </c>
      <c r="X30" s="602">
        <v>6.43</v>
      </c>
    </row>
    <row r="31" spans="1:26" s="124" customFormat="1">
      <c r="A31" s="118">
        <v>3</v>
      </c>
      <c r="B31" s="126" t="s">
        <v>187</v>
      </c>
      <c r="C31" s="102" t="s">
        <v>497</v>
      </c>
      <c r="D31" s="579">
        <f>'SLR_base data'!$D$79</f>
        <v>-0.12</v>
      </c>
      <c r="E31" s="120">
        <v>0.7</v>
      </c>
      <c r="F31" s="584">
        <f>SUM(F9:F30)</f>
        <v>31091</v>
      </c>
      <c r="G31" s="121">
        <f t="shared" si="0"/>
        <v>0.81200000000000006</v>
      </c>
      <c r="H31" s="584">
        <f>SUM(H9:H30)</f>
        <v>23621</v>
      </c>
      <c r="I31" s="589">
        <f>(I12+I14+I15+I18+I23+I29)/6</f>
        <v>-9.8749999999999988E-4</v>
      </c>
      <c r="J31" s="122">
        <f>(D31*(E31*Master!$E$5)*F31*(G31*Master!$F$5)/H31/$B$5)</f>
        <v>-0.56111482579061001</v>
      </c>
      <c r="K31" s="123"/>
      <c r="L31" s="123"/>
      <c r="M31" s="123"/>
      <c r="N31" s="108" t="s">
        <v>498</v>
      </c>
      <c r="O31" s="601">
        <v>634</v>
      </c>
      <c r="P31" s="601">
        <v>353</v>
      </c>
      <c r="Q31" s="135">
        <f t="shared" si="2"/>
        <v>0.55678233438485802</v>
      </c>
      <c r="W31" s="605"/>
      <c r="X31" s="602"/>
    </row>
    <row r="32" spans="1:26" s="124" customFormat="1">
      <c r="A32" s="118">
        <v>4</v>
      </c>
      <c r="B32" s="126" t="s">
        <v>189</v>
      </c>
      <c r="C32" s="102" t="s">
        <v>499</v>
      </c>
      <c r="D32" s="579">
        <f>'SLR_base data'!$D$73</f>
        <v>-0.22</v>
      </c>
      <c r="E32" s="120">
        <v>0.7</v>
      </c>
      <c r="F32" s="584">
        <v>14500</v>
      </c>
      <c r="G32" s="121">
        <f t="shared" ref="G32:G61" si="3">$T$8</f>
        <v>0.46430000000000005</v>
      </c>
      <c r="H32" s="584">
        <v>5153770</v>
      </c>
      <c r="I32" s="589">
        <f>(X66+X274+X276)/3000</f>
        <v>1.7466666666666668E-3</v>
      </c>
      <c r="J32" s="122">
        <f>(D32*(E32*Master!$E$5)*F32*(G32*Master!$F$5)/H32/$B$5)</f>
        <v>-1.257310061372549E-3</v>
      </c>
      <c r="K32" s="123"/>
      <c r="L32" s="123"/>
      <c r="M32" s="123"/>
      <c r="N32" s="108" t="s">
        <v>500</v>
      </c>
      <c r="O32" s="601">
        <v>1187</v>
      </c>
      <c r="P32" s="601">
        <v>349</v>
      </c>
      <c r="Q32" s="135">
        <f t="shared" si="2"/>
        <v>0.2940185341196293</v>
      </c>
      <c r="W32" s="601" t="s">
        <v>501</v>
      </c>
      <c r="X32" s="602">
        <v>1.56</v>
      </c>
    </row>
    <row r="33" spans="1:24" s="124" customFormat="1">
      <c r="A33" s="118">
        <v>5</v>
      </c>
      <c r="B33" s="126" t="s">
        <v>191</v>
      </c>
      <c r="C33" s="102" t="s">
        <v>502</v>
      </c>
      <c r="D33" s="579">
        <f>'SLR_base data'!$D$73</f>
        <v>-0.22</v>
      </c>
      <c r="E33" s="120">
        <v>0.7</v>
      </c>
      <c r="F33" s="584">
        <v>733</v>
      </c>
      <c r="G33" s="121">
        <f t="shared" si="3"/>
        <v>0.46430000000000005</v>
      </c>
      <c r="H33" s="584">
        <v>70</v>
      </c>
      <c r="I33" s="589">
        <f>I32</f>
        <v>1.7466666666666668E-3</v>
      </c>
      <c r="J33" s="122">
        <f>(D33*(E33*Master!$E$5)*F33*(G33*Master!$F$5)/H33/$B$5)</f>
        <v>-4.679563625000001</v>
      </c>
      <c r="K33" s="123"/>
      <c r="L33" s="123"/>
      <c r="M33" s="123"/>
      <c r="N33" s="108" t="s">
        <v>503</v>
      </c>
      <c r="O33" s="601">
        <v>46</v>
      </c>
      <c r="P33" s="601">
        <v>38</v>
      </c>
      <c r="Q33" s="135">
        <f t="shared" si="2"/>
        <v>0.82608695652173914</v>
      </c>
      <c r="W33" s="605"/>
      <c r="X33" s="602"/>
    </row>
    <row r="34" spans="1:24" s="124" customFormat="1">
      <c r="A34" s="118">
        <v>6</v>
      </c>
      <c r="B34" s="126" t="s">
        <v>193</v>
      </c>
      <c r="C34" s="102" t="s">
        <v>504</v>
      </c>
      <c r="D34" s="579">
        <f>'SLR_base data'!$D$73</f>
        <v>-0.22</v>
      </c>
      <c r="E34" s="120">
        <v>0.7</v>
      </c>
      <c r="F34" s="584">
        <v>29751</v>
      </c>
      <c r="G34" s="121">
        <f t="shared" si="3"/>
        <v>0.46430000000000005</v>
      </c>
      <c r="H34" s="584">
        <v>46280</v>
      </c>
      <c r="I34" s="589">
        <f>(X10+X390+X392+X394+X396+X398+X400+X402+X404+X406+X408+X410+X414+X416+X418+X420+X588+X248+X334)/19000</f>
        <v>5.5263157894736839E-4</v>
      </c>
      <c r="J34" s="122">
        <f>(D34*(E34*Master!$E$5)*F34*(G34*Master!$F$5)/H34/$B$5)</f>
        <v>-0.28728148663029385</v>
      </c>
      <c r="K34" s="123"/>
      <c r="L34" s="123"/>
      <c r="M34" s="123"/>
      <c r="N34" s="108" t="s">
        <v>505</v>
      </c>
      <c r="O34" s="601">
        <v>6584</v>
      </c>
      <c r="P34" s="601">
        <v>824</v>
      </c>
      <c r="Q34" s="135">
        <f t="shared" si="2"/>
        <v>0.12515188335358446</v>
      </c>
      <c r="W34" s="601" t="s">
        <v>506</v>
      </c>
      <c r="X34" s="602">
        <v>-1.49</v>
      </c>
    </row>
    <row r="35" spans="1:24" s="124" customFormat="1">
      <c r="A35" s="118">
        <v>7</v>
      </c>
      <c r="B35" s="126" t="s">
        <v>195</v>
      </c>
      <c r="C35" s="102" t="s">
        <v>507</v>
      </c>
      <c r="D35" s="579">
        <f>'SLR_base data'!$D$73</f>
        <v>-0.22</v>
      </c>
      <c r="E35" s="120">
        <v>0.7</v>
      </c>
      <c r="F35" s="584">
        <v>2495</v>
      </c>
      <c r="G35" s="121">
        <f t="shared" si="3"/>
        <v>0.46430000000000005</v>
      </c>
      <c r="H35" s="584">
        <v>18170</v>
      </c>
      <c r="I35" s="589">
        <f>(X126+X384+X508+X538)/4000</f>
        <v>7.3250000000000019E-4</v>
      </c>
      <c r="J35" s="122">
        <f>(D35*(E35*Master!$E$5)*F35*(G35*Master!$F$5)/H35/$B$5)</f>
        <v>-6.1364195445789776E-2</v>
      </c>
      <c r="K35" s="123"/>
      <c r="L35" s="123"/>
      <c r="M35" s="123"/>
      <c r="N35" s="108" t="s">
        <v>508</v>
      </c>
      <c r="O35" s="601">
        <v>13567</v>
      </c>
      <c r="P35" s="601">
        <v>332</v>
      </c>
      <c r="Q35" s="135">
        <f t="shared" si="2"/>
        <v>2.4471143215154419E-2</v>
      </c>
      <c r="W35" s="605"/>
      <c r="X35" s="602"/>
    </row>
    <row r="36" spans="1:24" s="124" customFormat="1">
      <c r="A36" s="118">
        <v>8</v>
      </c>
      <c r="B36" s="126" t="s">
        <v>197</v>
      </c>
      <c r="C36" s="102" t="s">
        <v>509</v>
      </c>
      <c r="D36" s="579">
        <f>'SLR_base data'!$D$73</f>
        <v>-0.22</v>
      </c>
      <c r="E36" s="120">
        <v>0.7</v>
      </c>
      <c r="F36" s="584">
        <v>0</v>
      </c>
      <c r="G36" s="121">
        <f t="shared" si="3"/>
        <v>0.46430000000000005</v>
      </c>
      <c r="H36" s="584">
        <v>1141440</v>
      </c>
      <c r="I36" s="589">
        <f>X598/1000</f>
        <v>1.1000000000000001E-3</v>
      </c>
      <c r="J36" s="122">
        <f>(D36*(E36*Master!$E$5)*F36*(G36*Master!$F$5)/H36/$B$5)</f>
        <v>0</v>
      </c>
      <c r="K36" s="123" t="s">
        <v>510</v>
      </c>
      <c r="L36" s="123"/>
      <c r="M36" s="123"/>
      <c r="N36" s="108" t="s">
        <v>511</v>
      </c>
      <c r="O36" s="601">
        <v>1276</v>
      </c>
      <c r="P36" s="601">
        <v>230</v>
      </c>
      <c r="Q36" s="135">
        <f t="shared" si="2"/>
        <v>0.18025078369905956</v>
      </c>
      <c r="W36" s="601" t="s">
        <v>512</v>
      </c>
      <c r="X36" s="602">
        <v>-1.49</v>
      </c>
    </row>
    <row r="37" spans="1:24" s="124" customFormat="1">
      <c r="A37" s="118">
        <v>9</v>
      </c>
      <c r="B37" s="126" t="s">
        <v>199</v>
      </c>
      <c r="C37" s="102" t="s">
        <v>513</v>
      </c>
      <c r="D37" s="579">
        <f>'SLR_base data'!$D$73</f>
        <v>-0.22</v>
      </c>
      <c r="E37" s="120">
        <v>0.7</v>
      </c>
      <c r="F37" s="584">
        <v>1566</v>
      </c>
      <c r="G37" s="121">
        <f t="shared" si="3"/>
        <v>0.46430000000000005</v>
      </c>
      <c r="H37" s="584">
        <v>9790</v>
      </c>
      <c r="I37" s="589">
        <f>(X552+X570+X592)/3000</f>
        <v>9.8666666666666672E-4</v>
      </c>
      <c r="J37" s="122">
        <f>(D37*(E37*Master!$E$5)*F37*(G37*Master!$F$5)/H37/$B$5)</f>
        <v>-7.1483941011235966E-2</v>
      </c>
      <c r="K37" s="123"/>
      <c r="L37" s="123"/>
      <c r="M37" s="123"/>
      <c r="N37" s="108" t="s">
        <v>514</v>
      </c>
      <c r="O37" s="601">
        <v>17381</v>
      </c>
      <c r="P37" s="601">
        <v>4705</v>
      </c>
      <c r="Q37" s="135">
        <f t="shared" si="2"/>
        <v>0.27069788849893561</v>
      </c>
      <c r="W37" s="605"/>
      <c r="X37" s="602"/>
    </row>
    <row r="38" spans="1:24">
      <c r="A38" s="128"/>
      <c r="B38" s="129"/>
      <c r="C38" s="97" t="s">
        <v>515</v>
      </c>
      <c r="D38" s="580">
        <f>'SLR_base data'!$D$73</f>
        <v>-0.22</v>
      </c>
      <c r="E38" s="130">
        <v>0.7</v>
      </c>
      <c r="F38" s="585">
        <v>41</v>
      </c>
      <c r="G38" s="131">
        <f t="shared" si="3"/>
        <v>0.46430000000000005</v>
      </c>
      <c r="H38" s="585">
        <v>0</v>
      </c>
      <c r="I38" s="590"/>
      <c r="J38" s="132">
        <v>0</v>
      </c>
      <c r="N38" s="108" t="s">
        <v>516</v>
      </c>
      <c r="O38" s="601">
        <v>350</v>
      </c>
      <c r="P38" s="601">
        <v>178</v>
      </c>
      <c r="Q38" s="135">
        <f t="shared" si="2"/>
        <v>0.50857142857142856</v>
      </c>
      <c r="W38" s="601" t="s">
        <v>517</v>
      </c>
      <c r="X38" s="602">
        <v>0.73</v>
      </c>
    </row>
    <row r="39" spans="1:24">
      <c r="A39" s="128"/>
      <c r="B39" s="129"/>
      <c r="C39" s="97" t="s">
        <v>518</v>
      </c>
      <c r="D39" s="580">
        <f>'SLR_base data'!$D$73</f>
        <v>-0.22</v>
      </c>
      <c r="E39" s="130">
        <v>0.7</v>
      </c>
      <c r="F39" s="585">
        <v>2413</v>
      </c>
      <c r="G39" s="131">
        <f t="shared" si="3"/>
        <v>0.46430000000000005</v>
      </c>
      <c r="H39" s="585">
        <v>26000</v>
      </c>
      <c r="I39" s="590"/>
      <c r="J39" s="132">
        <f>(D39*(E39*Master!$E$5)*F39*(G39*Master!$F$5)/H39/$B$5)</f>
        <v>-4.1474713605769237E-2</v>
      </c>
      <c r="N39" s="70"/>
      <c r="O39" s="70"/>
      <c r="P39" s="70"/>
      <c r="Q39" s="134">
        <f>AVERAGE(Q18:Q38)</f>
        <v>0.28755501689228663</v>
      </c>
      <c r="W39" s="605"/>
      <c r="X39" s="602"/>
    </row>
    <row r="40" spans="1:24" s="124" customFormat="1">
      <c r="A40" s="118">
        <v>10</v>
      </c>
      <c r="B40" s="126" t="s">
        <v>201</v>
      </c>
      <c r="C40" s="102" t="s">
        <v>519</v>
      </c>
      <c r="D40" s="579">
        <f>'SLR_base data'!$D$73</f>
        <v>-0.22</v>
      </c>
      <c r="E40" s="120">
        <v>0.7</v>
      </c>
      <c r="F40" s="584">
        <f>SUM(F38:F39)</f>
        <v>2454</v>
      </c>
      <c r="G40" s="121">
        <f t="shared" si="3"/>
        <v>0.46430000000000005</v>
      </c>
      <c r="H40" s="584">
        <f>SUM(H38:H39)</f>
        <v>26000</v>
      </c>
      <c r="I40" s="589"/>
      <c r="J40" s="122">
        <f>(D40*(E40*Master!$E$5)*F40*(G40*Master!$F$5)/H40/$B$5)</f>
        <v>-4.217942278846154E-2</v>
      </c>
      <c r="K40" s="123"/>
      <c r="L40" s="123"/>
      <c r="M40" s="123"/>
      <c r="W40" s="601" t="s">
        <v>520</v>
      </c>
      <c r="X40" s="602">
        <v>-1.28</v>
      </c>
    </row>
    <row r="41" spans="1:24" s="124" customFormat="1">
      <c r="A41" s="118">
        <v>11</v>
      </c>
      <c r="B41" s="126" t="s">
        <v>203</v>
      </c>
      <c r="C41" s="102" t="s">
        <v>521</v>
      </c>
      <c r="D41" s="579">
        <f>'SLR_base data'!$D$70</f>
        <v>-0.12</v>
      </c>
      <c r="E41" s="120">
        <v>0.7</v>
      </c>
      <c r="F41" s="584">
        <v>161</v>
      </c>
      <c r="G41" s="121">
        <f t="shared" si="3"/>
        <v>0.46430000000000005</v>
      </c>
      <c r="H41" s="584">
        <v>114</v>
      </c>
      <c r="I41" s="589"/>
      <c r="J41" s="122">
        <f>(D41*(E41*Master!$E$5)*F41*(G41*Master!$F$5)/H41/$B$5)</f>
        <v>-0.34425401315789472</v>
      </c>
      <c r="K41" s="123"/>
      <c r="L41" s="123"/>
      <c r="M41" s="123"/>
      <c r="W41" s="605"/>
      <c r="X41" s="602"/>
    </row>
    <row r="42" spans="1:24" s="124" customFormat="1">
      <c r="A42" s="136">
        <v>12</v>
      </c>
      <c r="B42" s="126" t="s">
        <v>205</v>
      </c>
      <c r="C42" s="102" t="s">
        <v>522</v>
      </c>
      <c r="D42" s="579">
        <f>'SLR_base data'!$D$70</f>
        <v>-0.12</v>
      </c>
      <c r="E42" s="120">
        <v>0.7</v>
      </c>
      <c r="F42" s="584">
        <v>443</v>
      </c>
      <c r="G42" s="121">
        <f t="shared" si="3"/>
        <v>0.46430000000000005</v>
      </c>
      <c r="H42" s="584">
        <v>55550</v>
      </c>
      <c r="I42" s="589"/>
      <c r="J42" s="122">
        <f>(D42*(E42*Master!$E$5)*F42*(G42*Master!$F$5)/H42/$B$5)</f>
        <v>-1.9439166966696668E-3</v>
      </c>
      <c r="K42" s="123"/>
      <c r="L42" s="123"/>
      <c r="M42" s="123"/>
      <c r="W42" s="601" t="s">
        <v>523</v>
      </c>
      <c r="X42" s="602">
        <v>0.52</v>
      </c>
    </row>
    <row r="43" spans="1:24" s="124" customFormat="1">
      <c r="A43" s="118">
        <v>13</v>
      </c>
      <c r="B43" s="126" t="s">
        <v>207</v>
      </c>
      <c r="C43" s="102" t="s">
        <v>524</v>
      </c>
      <c r="D43" s="579">
        <f>'SLR_base data'!$D$70</f>
        <v>-0.12</v>
      </c>
      <c r="E43" s="120">
        <v>0.7</v>
      </c>
      <c r="F43" s="584">
        <v>54716</v>
      </c>
      <c r="G43" s="121">
        <f t="shared" si="3"/>
        <v>0.46430000000000005</v>
      </c>
      <c r="H43" s="584">
        <v>520000</v>
      </c>
      <c r="I43" s="589">
        <f>X64/1000</f>
        <v>3.29E-3</v>
      </c>
      <c r="J43" s="122">
        <f>(D43*(E43*Master!$E$5)*F43*(G43*Master!$F$5)/H43/$B$5)</f>
        <v>-2.5648914173076926E-2</v>
      </c>
      <c r="K43" s="123"/>
      <c r="L43" s="123"/>
      <c r="M43" s="123"/>
      <c r="W43" s="605"/>
      <c r="X43" s="602"/>
    </row>
    <row r="44" spans="1:24" s="124" customFormat="1">
      <c r="A44" s="118">
        <v>14</v>
      </c>
      <c r="B44" s="126" t="s">
        <v>209</v>
      </c>
      <c r="C44" s="102" t="s">
        <v>525</v>
      </c>
      <c r="D44" s="579">
        <f>'SLR_base data'!$D$70</f>
        <v>-0.12</v>
      </c>
      <c r="E44" s="120">
        <v>0.7</v>
      </c>
      <c r="F44" s="584">
        <v>0</v>
      </c>
      <c r="G44" s="121">
        <f t="shared" si="3"/>
        <v>0.46430000000000005</v>
      </c>
      <c r="H44" s="584">
        <v>22770</v>
      </c>
      <c r="I44" s="589"/>
      <c r="J44" s="122">
        <f>(D44*(E44*Master!$E$5)*F44*(G44*Master!$F$5)/H44/$B$5)</f>
        <v>0</v>
      </c>
      <c r="K44" s="123" t="s">
        <v>510</v>
      </c>
      <c r="L44" s="123"/>
      <c r="M44" s="123"/>
      <c r="W44" s="601" t="s">
        <v>526</v>
      </c>
      <c r="X44" s="602">
        <v>0.44</v>
      </c>
    </row>
    <row r="45" spans="1:24" s="124" customFormat="1">
      <c r="A45" s="118">
        <v>15</v>
      </c>
      <c r="B45" s="126" t="s">
        <v>211</v>
      </c>
      <c r="C45" s="102" t="s">
        <v>527</v>
      </c>
      <c r="D45" s="579">
        <f>'SLR_base data'!$D$70</f>
        <v>-0.12</v>
      </c>
      <c r="E45" s="120">
        <v>0.7</v>
      </c>
      <c r="F45" s="584">
        <v>4675</v>
      </c>
      <c r="G45" s="121">
        <f t="shared" si="3"/>
        <v>0.46430000000000005</v>
      </c>
      <c r="H45" s="584">
        <v>78700</v>
      </c>
      <c r="I45" s="589"/>
      <c r="J45" s="122">
        <f>(D45*(E45*Master!$E$5)*F45*(G45*Master!$F$5)/H45/$B$5)</f>
        <v>-1.4479876905972043E-2</v>
      </c>
      <c r="K45" s="123"/>
      <c r="L45" s="123"/>
      <c r="M45" s="123"/>
      <c r="W45" s="605"/>
      <c r="X45" s="602"/>
    </row>
    <row r="46" spans="1:24" s="124" customFormat="1">
      <c r="A46" s="118">
        <v>16</v>
      </c>
      <c r="B46" s="126" t="s">
        <v>213</v>
      </c>
      <c r="C46" s="102" t="s">
        <v>528</v>
      </c>
      <c r="D46" s="579">
        <f>'SLR_base data'!$D$70</f>
        <v>-0.12</v>
      </c>
      <c r="E46" s="120">
        <v>0.7</v>
      </c>
      <c r="F46" s="584">
        <v>36289</v>
      </c>
      <c r="G46" s="121">
        <f t="shared" si="3"/>
        <v>0.46430000000000005</v>
      </c>
      <c r="H46" s="584">
        <v>118000</v>
      </c>
      <c r="I46" s="589">
        <f>X446/1000</f>
        <v>2.6700000000000001E-3</v>
      </c>
      <c r="J46" s="122">
        <f>(D46*(E46*Master!$E$5)*F46*(G46*Master!$F$5)/H46/$B$5)</f>
        <v>-7.4963694216101703E-2</v>
      </c>
      <c r="K46" s="123"/>
      <c r="L46" s="123"/>
      <c r="M46" s="123"/>
      <c r="W46" s="601" t="s">
        <v>529</v>
      </c>
      <c r="X46" s="602">
        <v>-0.22</v>
      </c>
    </row>
    <row r="47" spans="1:24" s="124" customFormat="1">
      <c r="A47" s="118">
        <v>17</v>
      </c>
      <c r="B47" s="126" t="s">
        <v>215</v>
      </c>
      <c r="C47" s="102" t="s">
        <v>530</v>
      </c>
      <c r="D47" s="579">
        <f>'SLR_base data'!$D$70</f>
        <v>-0.12</v>
      </c>
      <c r="E47" s="120">
        <v>0.7</v>
      </c>
      <c r="F47" s="584">
        <v>196</v>
      </c>
      <c r="G47" s="121">
        <f t="shared" si="3"/>
        <v>0.46430000000000005</v>
      </c>
      <c r="H47" s="584">
        <v>7</v>
      </c>
      <c r="I47" s="589"/>
      <c r="J47" s="122">
        <f>(D47*(E47*Master!$E$5)*F47*(G47*Master!$F$5)/H47/$B$5)</f>
        <v>-6.8252099999999993</v>
      </c>
      <c r="K47" s="123"/>
      <c r="L47" s="123"/>
      <c r="M47" s="123"/>
      <c r="W47" s="605"/>
      <c r="X47" s="602"/>
    </row>
    <row r="48" spans="1:24" s="124" customFormat="1">
      <c r="A48" s="118">
        <v>18</v>
      </c>
      <c r="B48" s="126" t="s">
        <v>217</v>
      </c>
      <c r="C48" s="102" t="s">
        <v>531</v>
      </c>
      <c r="D48" s="579">
        <f>'SLR_base data'!$D$70</f>
        <v>-0.12</v>
      </c>
      <c r="E48" s="120">
        <v>0.7</v>
      </c>
      <c r="F48" s="584">
        <v>3219</v>
      </c>
      <c r="G48" s="121">
        <f t="shared" si="3"/>
        <v>0.46430000000000005</v>
      </c>
      <c r="H48" s="584">
        <v>200500</v>
      </c>
      <c r="I48" s="589"/>
      <c r="J48" s="122">
        <f>(D48*(E48*Master!$E$5)*F48*(G48*Master!$F$5)/H48/$B$5)</f>
        <v>-3.9134932294264332E-3</v>
      </c>
      <c r="K48" s="123"/>
      <c r="L48" s="123"/>
      <c r="M48" s="123"/>
      <c r="W48" s="601" t="s">
        <v>532</v>
      </c>
      <c r="X48" s="602">
        <v>-0.59</v>
      </c>
    </row>
    <row r="49" spans="1:24" s="124" customFormat="1">
      <c r="A49" s="118">
        <v>19</v>
      </c>
      <c r="B49" s="126" t="s">
        <v>219</v>
      </c>
      <c r="C49" s="102" t="s">
        <v>533</v>
      </c>
      <c r="D49" s="579">
        <f>'SLR_base data'!$D$70</f>
        <v>-0.12</v>
      </c>
      <c r="E49" s="120">
        <v>0.7</v>
      </c>
      <c r="F49" s="584">
        <v>3444</v>
      </c>
      <c r="G49" s="121">
        <f t="shared" si="3"/>
        <v>0.46430000000000005</v>
      </c>
      <c r="H49" s="584">
        <v>102408</v>
      </c>
      <c r="I49" s="589"/>
      <c r="J49" s="122">
        <f>(D49*(E49*Master!$E$5)*F49*(G49*Master!$F$5)/H49/$B$5)</f>
        <v>-8.1976098546988514E-3</v>
      </c>
      <c r="K49" s="123"/>
      <c r="L49" s="123"/>
      <c r="M49" s="123"/>
      <c r="W49" s="605"/>
      <c r="X49" s="602"/>
    </row>
    <row r="50" spans="1:24">
      <c r="A50" s="128"/>
      <c r="B50" s="129"/>
      <c r="C50" s="97" t="s">
        <v>534</v>
      </c>
      <c r="D50" s="580">
        <f>'SLR_base data'!$D$70</f>
        <v>-0.12</v>
      </c>
      <c r="E50" s="130">
        <v>0.7</v>
      </c>
      <c r="F50" s="584">
        <v>1930</v>
      </c>
      <c r="G50" s="131">
        <f t="shared" si="3"/>
        <v>0.46430000000000005</v>
      </c>
      <c r="H50" s="585">
        <v>122772</v>
      </c>
      <c r="I50" s="590"/>
      <c r="J50" s="132">
        <f>(D50*(E50*Master!$E$5)*F50*(G50*Master!$F$5)/H50/$B$5)</f>
        <v>-3.8319158684390568E-3</v>
      </c>
      <c r="W50" s="601" t="s">
        <v>535</v>
      </c>
      <c r="X50" s="602">
        <v>0.21</v>
      </c>
    </row>
    <row r="51" spans="1:24">
      <c r="A51" s="128"/>
      <c r="B51" s="129"/>
      <c r="C51" s="97" t="s">
        <v>536</v>
      </c>
      <c r="D51" s="580">
        <f>'SLR_base data'!$D$70</f>
        <v>-0.12</v>
      </c>
      <c r="E51" s="130">
        <v>0.7</v>
      </c>
      <c r="F51" s="585">
        <v>706</v>
      </c>
      <c r="G51" s="131">
        <f t="shared" si="3"/>
        <v>0.46430000000000005</v>
      </c>
      <c r="H51" s="585">
        <v>3850</v>
      </c>
      <c r="I51" s="590"/>
      <c r="J51" s="132">
        <f>(D51*(E51*Master!$E$5)*F51*(G51*Master!$F$5)/H51/$B$5)</f>
        <v>-4.4699427272727278E-2</v>
      </c>
      <c r="W51" s="605"/>
      <c r="X51" s="602"/>
    </row>
    <row r="52" spans="1:24" s="124" customFormat="1">
      <c r="A52" s="118">
        <v>20</v>
      </c>
      <c r="B52" s="126" t="s">
        <v>221</v>
      </c>
      <c r="C52" s="102" t="s">
        <v>537</v>
      </c>
      <c r="D52" s="579">
        <f>'SLR_base data'!$D$70</f>
        <v>-0.12</v>
      </c>
      <c r="E52" s="120">
        <v>0.7</v>
      </c>
      <c r="F52" s="584">
        <f>SUM(F50:F51)</f>
        <v>2636</v>
      </c>
      <c r="G52" s="121">
        <f t="shared" si="3"/>
        <v>0.46430000000000005</v>
      </c>
      <c r="H52" s="584">
        <f>SUM(H50:H51)</f>
        <v>126622</v>
      </c>
      <c r="I52" s="589"/>
      <c r="J52" s="122">
        <f>(D52*(E52*Master!$E$5)*F52*(G52*Master!$F$5)/H52/$B$5)</f>
        <v>-5.0745113013536359E-3</v>
      </c>
      <c r="K52" s="123"/>
      <c r="L52" s="123"/>
      <c r="M52" s="123"/>
      <c r="W52" s="601" t="s">
        <v>538</v>
      </c>
      <c r="X52" s="602">
        <v>11.04</v>
      </c>
    </row>
    <row r="53" spans="1:24" s="124" customFormat="1">
      <c r="A53" s="118">
        <v>21</v>
      </c>
      <c r="B53" s="126" t="s">
        <v>223</v>
      </c>
      <c r="C53" s="102" t="s">
        <v>539</v>
      </c>
      <c r="D53" s="579">
        <f>'SLR_base data'!$D$67</f>
        <v>-0.1</v>
      </c>
      <c r="E53" s="120">
        <v>0.7</v>
      </c>
      <c r="F53" s="584">
        <v>580</v>
      </c>
      <c r="G53" s="121">
        <f t="shared" si="3"/>
        <v>0.46430000000000005</v>
      </c>
      <c r="H53" s="584">
        <v>92530</v>
      </c>
      <c r="I53" s="589"/>
      <c r="J53" s="122">
        <f>(D53*(E53*Master!$E$5)*F53*(G53*Master!$F$5)/H53/$B$5)</f>
        <v>-1.2732748838214633E-3</v>
      </c>
      <c r="K53" s="123"/>
      <c r="L53" s="123"/>
      <c r="M53" s="123"/>
      <c r="W53" s="605"/>
      <c r="X53" s="602"/>
    </row>
    <row r="54" spans="1:24" s="124" customFormat="1">
      <c r="A54" s="118">
        <v>22</v>
      </c>
      <c r="B54" s="126" t="s">
        <v>225</v>
      </c>
      <c r="C54" s="102" t="s">
        <v>540</v>
      </c>
      <c r="D54" s="579">
        <f>'SLR_base data'!$D$67</f>
        <v>-0.1</v>
      </c>
      <c r="E54" s="120">
        <v>0.7</v>
      </c>
      <c r="F54" s="584">
        <v>7000</v>
      </c>
      <c r="G54" s="121">
        <f t="shared" si="3"/>
        <v>0.46430000000000005</v>
      </c>
      <c r="H54" s="584">
        <v>1797080</v>
      </c>
      <c r="I54" s="589">
        <f>(X54+X222+X228)/3000</f>
        <v>3.3333333333333332E-4</v>
      </c>
      <c r="J54" s="122">
        <f>(D54*(E54*Master!$E$5)*F54*(G54*Master!$F$5)/H54/$B$5)</f>
        <v>-7.9123842566830636E-4</v>
      </c>
      <c r="K54" s="123"/>
      <c r="L54" s="123"/>
      <c r="M54" s="123"/>
      <c r="W54" s="601" t="s">
        <v>541</v>
      </c>
      <c r="X54" s="602">
        <v>-0.27</v>
      </c>
    </row>
    <row r="55" spans="1:24" s="124" customFormat="1">
      <c r="A55" s="118">
        <v>23</v>
      </c>
      <c r="B55" s="126" t="s">
        <v>227</v>
      </c>
      <c r="C55" s="102" t="s">
        <v>542</v>
      </c>
      <c r="D55" s="579">
        <f>'SLR_base data'!$D$67</f>
        <v>-0.1</v>
      </c>
      <c r="E55" s="120">
        <v>0.7</v>
      </c>
      <c r="F55" s="584">
        <v>0</v>
      </c>
      <c r="G55" s="121">
        <f t="shared" si="3"/>
        <v>0.46430000000000005</v>
      </c>
      <c r="H55" s="584">
        <v>42590</v>
      </c>
      <c r="I55" s="589"/>
      <c r="J55" s="122">
        <f>(D55*(E55*Master!$E$5)*F55*(G55*Master!$F$5)/H55/$B$5)</f>
        <v>0</v>
      </c>
      <c r="K55" s="123" t="s">
        <v>510</v>
      </c>
      <c r="L55" s="123"/>
      <c r="M55" s="123"/>
      <c r="W55" s="605"/>
      <c r="X55" s="602"/>
    </row>
    <row r="56" spans="1:24" s="124" customFormat="1">
      <c r="A56" s="118">
        <v>24</v>
      </c>
      <c r="B56" s="126" t="s">
        <v>229</v>
      </c>
      <c r="C56" s="102" t="s">
        <v>543</v>
      </c>
      <c r="D56" s="579">
        <f>'SLR_base data'!$D$67</f>
        <v>-0.1</v>
      </c>
      <c r="E56" s="120">
        <v>0.7</v>
      </c>
      <c r="F56" s="584">
        <v>1046</v>
      </c>
      <c r="G56" s="121">
        <f t="shared" si="3"/>
        <v>0.46430000000000005</v>
      </c>
      <c r="H56" s="584">
        <v>262700</v>
      </c>
      <c r="I56" s="589"/>
      <c r="J56" s="122">
        <f>(D56*(E56*Master!$E$5)*F56*(G56*Master!$F$5)/H56/$B$5)</f>
        <v>-8.088134278644841E-4</v>
      </c>
      <c r="K56" s="123"/>
      <c r="L56" s="123"/>
      <c r="M56" s="123"/>
      <c r="W56" s="601" t="s">
        <v>544</v>
      </c>
      <c r="X56" s="602">
        <v>0.35</v>
      </c>
    </row>
    <row r="57" spans="1:24" s="124" customFormat="1">
      <c r="A57" s="118">
        <v>25</v>
      </c>
      <c r="B57" s="126" t="s">
        <v>231</v>
      </c>
      <c r="C57" s="102" t="s">
        <v>545</v>
      </c>
      <c r="D57" s="579">
        <f>'SLR_base data'!$D$67</f>
        <v>-0.1</v>
      </c>
      <c r="E57" s="120">
        <v>0.7</v>
      </c>
      <c r="F57" s="584">
        <v>1340</v>
      </c>
      <c r="G57" s="121">
        <f t="shared" si="3"/>
        <v>0.46430000000000005</v>
      </c>
      <c r="H57" s="584">
        <v>25950</v>
      </c>
      <c r="I57" s="589"/>
      <c r="J57" s="122">
        <f>(D57*(E57*Master!$E$5)*F57*(G57*Master!$F$5)/H57/$B$5)</f>
        <v>-1.0489243737957612E-2</v>
      </c>
      <c r="K57" s="123"/>
      <c r="L57" s="123"/>
      <c r="M57" s="123"/>
      <c r="W57" s="605"/>
      <c r="X57" s="602"/>
    </row>
    <row r="58" spans="1:24">
      <c r="A58" s="128"/>
      <c r="B58" s="129"/>
      <c r="C58" s="97" t="s">
        <v>546</v>
      </c>
      <c r="D58" s="580">
        <f>'SLR_base data'!$D$67</f>
        <v>-0.1</v>
      </c>
      <c r="E58" s="130">
        <v>0.7</v>
      </c>
      <c r="F58" s="585">
        <v>0</v>
      </c>
      <c r="G58" s="131">
        <f t="shared" si="3"/>
        <v>0.46430000000000005</v>
      </c>
      <c r="H58" s="585">
        <v>379100</v>
      </c>
      <c r="I58" s="590"/>
      <c r="J58" s="132">
        <f>(D58*(E58*Master!$E$5)*F58*(G58*Master!$F$5)/H58/$B$5)</f>
        <v>0</v>
      </c>
      <c r="K58" s="70" t="s">
        <v>510</v>
      </c>
      <c r="W58" s="601" t="s">
        <v>547</v>
      </c>
      <c r="X58" s="602">
        <v>0.41</v>
      </c>
    </row>
    <row r="59" spans="1:24">
      <c r="A59" s="128"/>
      <c r="B59" s="129"/>
      <c r="C59" s="97" t="s">
        <v>548</v>
      </c>
      <c r="D59" s="580">
        <f>'SLR_base data'!$D$67</f>
        <v>-0.1</v>
      </c>
      <c r="E59" s="130">
        <v>0.7</v>
      </c>
      <c r="F59" s="585">
        <v>0</v>
      </c>
      <c r="G59" s="131">
        <f t="shared" si="3"/>
        <v>0.46430000000000005</v>
      </c>
      <c r="H59" s="585">
        <v>5070</v>
      </c>
      <c r="I59" s="590"/>
      <c r="J59" s="132">
        <f>(D59*(E59*Master!$E$5)*F59*(G59*Master!$F$5)/H59/$B$5)</f>
        <v>0</v>
      </c>
      <c r="K59" s="70" t="s">
        <v>510</v>
      </c>
      <c r="W59" s="605"/>
      <c r="X59" s="602"/>
    </row>
    <row r="60" spans="1:24">
      <c r="A60" s="128"/>
      <c r="B60" s="129"/>
      <c r="C60" s="97" t="s">
        <v>549</v>
      </c>
      <c r="D60" s="580">
        <f>'SLR_base data'!$D$67</f>
        <v>-0.1</v>
      </c>
      <c r="E60" s="130">
        <v>0.7</v>
      </c>
      <c r="F60" s="585">
        <v>644</v>
      </c>
      <c r="G60" s="131">
        <f t="shared" si="3"/>
        <v>0.46430000000000005</v>
      </c>
      <c r="H60" s="585">
        <v>70</v>
      </c>
      <c r="I60" s="590">
        <f>X290/1000</f>
        <v>1.0000000000000001E-5</v>
      </c>
      <c r="J60" s="132">
        <f>(D60*(E60*Master!$E$5)*F60*(G60*Master!$F$5)/H60/$B$5)</f>
        <v>-1.8688075000000002</v>
      </c>
      <c r="W60" s="601" t="s">
        <v>550</v>
      </c>
      <c r="X60" s="602">
        <v>0.06</v>
      </c>
    </row>
    <row r="61" spans="1:24" s="124" customFormat="1">
      <c r="A61" s="118">
        <v>26</v>
      </c>
      <c r="B61" s="126" t="s">
        <v>233</v>
      </c>
      <c r="C61" s="102" t="s">
        <v>551</v>
      </c>
      <c r="D61" s="579">
        <f>'SLR_base data'!$D$67</f>
        <v>-0.1</v>
      </c>
      <c r="E61" s="120">
        <v>0.7</v>
      </c>
      <c r="F61" s="584">
        <f>SUM(F58:F60)</f>
        <v>644</v>
      </c>
      <c r="G61" s="121">
        <f t="shared" si="3"/>
        <v>0.46430000000000005</v>
      </c>
      <c r="H61" s="584">
        <f>SUM(H58:H60)</f>
        <v>384240</v>
      </c>
      <c r="I61" s="589">
        <f>I60</f>
        <v>1.0000000000000001E-5</v>
      </c>
      <c r="J61" s="122">
        <f>(D61*(E61*Master!$E$5)*F61*(G61*Master!$F$5)/H61/$B$5)</f>
        <v>-3.4045524932333962E-4</v>
      </c>
      <c r="K61" s="123"/>
      <c r="L61" s="123"/>
      <c r="M61" s="123"/>
      <c r="W61" s="605"/>
      <c r="X61" s="602"/>
    </row>
    <row r="62" spans="1:24" s="124" customFormat="1">
      <c r="A62" s="118">
        <v>27</v>
      </c>
      <c r="B62" s="126" t="s">
        <v>235</v>
      </c>
      <c r="C62" s="102" t="s">
        <v>405</v>
      </c>
      <c r="D62" s="579">
        <f>'SLR_base data'!D97</f>
        <v>-0.06</v>
      </c>
      <c r="E62" s="120">
        <v>0.7</v>
      </c>
      <c r="F62" s="584">
        <v>202080</v>
      </c>
      <c r="G62" s="121">
        <f t="shared" ref="G62:G68" si="4">$T$9</f>
        <v>0.46410000000000001</v>
      </c>
      <c r="H62" s="584">
        <v>646108</v>
      </c>
      <c r="I62" s="589">
        <f>(X22+X52+X138+X146+X114+X140+X214+X204+X154+X230+X216+X338+X336+X442+X596+X590+X492+X512+X644+X654)/20000</f>
        <v>2.9475E-3</v>
      </c>
      <c r="J62" s="122">
        <f>(D62*(E62*Master!$E$5)*F62*(G62*Master!$F$5)/H62/$B$5)</f>
        <v>-3.8102992998074625E-2</v>
      </c>
      <c r="K62" s="123"/>
      <c r="L62" s="123"/>
      <c r="M62" s="123"/>
      <c r="W62" s="601" t="s">
        <v>552</v>
      </c>
      <c r="X62" s="602">
        <v>0.05</v>
      </c>
    </row>
    <row r="63" spans="1:24" s="124" customFormat="1">
      <c r="A63" s="118">
        <v>28</v>
      </c>
      <c r="B63" s="126" t="s">
        <v>237</v>
      </c>
      <c r="C63" s="102" t="s">
        <v>553</v>
      </c>
      <c r="D63" s="579">
        <f>'SLR_base data'!D100</f>
        <v>-0.24</v>
      </c>
      <c r="E63" s="120">
        <v>0.7</v>
      </c>
      <c r="F63" s="584">
        <v>19924</v>
      </c>
      <c r="G63" s="121">
        <f t="shared" si="4"/>
        <v>0.46410000000000001</v>
      </c>
      <c r="H63" s="584">
        <v>4141635</v>
      </c>
      <c r="I63" s="589">
        <f>(X56+X40+X34+X36+X38+X106+X74+X160+X180+X182+X186+X174+X208+X196+X200+X152+X206+X158+X268+X242+X256+X328+X316+X326+X324+X304+X340+X346+X356+X364++X238+X460+X448+X450+X444+X314+X430+X432+X328+X490+X516+X518+X500+X586+X604+X628+X636+X634+X602+X606+X594+X524)/52000</f>
        <v>-1.0165384615384615E-3</v>
      </c>
      <c r="J63" s="122">
        <f>(D63*(E63*Master!$E$5)*F63*(G63*Master!$F$5)/H63/$B$5)</f>
        <v>-2.3442589267282121E-3</v>
      </c>
      <c r="K63" s="123"/>
      <c r="L63" s="123"/>
      <c r="M63" s="123"/>
      <c r="W63" s="605"/>
      <c r="X63" s="602"/>
    </row>
    <row r="64" spans="1:24" s="124" customFormat="1">
      <c r="A64" s="118">
        <v>29</v>
      </c>
      <c r="B64" s="126" t="s">
        <v>239</v>
      </c>
      <c r="C64" s="102" t="s">
        <v>554</v>
      </c>
      <c r="D64" s="579">
        <f>'SLR_base data'!D103</f>
        <v>-0.18</v>
      </c>
      <c r="E64" s="120">
        <v>0.7</v>
      </c>
      <c r="F64" s="584">
        <v>9330</v>
      </c>
      <c r="G64" s="121">
        <f t="shared" si="4"/>
        <v>0.46410000000000001</v>
      </c>
      <c r="H64" s="584">
        <v>1029020</v>
      </c>
      <c r="I64" s="589">
        <f>X116/1000</f>
        <v>-9.1E-4</v>
      </c>
      <c r="J64" s="122">
        <f>(D64*(E64*Master!$E$5)*F64*(G64*Master!$F$5)/H64/$B$5)</f>
        <v>-3.3137516642047773E-3</v>
      </c>
      <c r="K64" s="123"/>
      <c r="L64" s="123"/>
      <c r="M64" s="123"/>
      <c r="W64" s="601" t="s">
        <v>555</v>
      </c>
      <c r="X64" s="602">
        <v>3.29</v>
      </c>
    </row>
    <row r="65" spans="1:24">
      <c r="A65" s="128"/>
      <c r="B65" s="129"/>
      <c r="C65" s="97" t="s">
        <v>556</v>
      </c>
      <c r="D65" s="580">
        <f>'SLR_base data'!$D$97</f>
        <v>-0.06</v>
      </c>
      <c r="E65" s="130">
        <v>0.7</v>
      </c>
      <c r="F65" s="585">
        <v>103</v>
      </c>
      <c r="G65" s="131">
        <f t="shared" si="4"/>
        <v>0.46410000000000001</v>
      </c>
      <c r="H65" s="585">
        <v>7.4</v>
      </c>
      <c r="I65" s="590">
        <f>X78/1000</f>
        <v>-1.6000000000000001E-3</v>
      </c>
      <c r="J65" s="132">
        <f>(D65*(E65*Master!$E$5)*F65*(G65*Master!$F$5)/H65/$B$5)</f>
        <v>-1.6956896959459458</v>
      </c>
      <c r="W65" s="605"/>
      <c r="X65" s="602"/>
    </row>
    <row r="66" spans="1:24">
      <c r="A66" s="128"/>
      <c r="B66" s="129"/>
      <c r="C66" s="97" t="s">
        <v>557</v>
      </c>
      <c r="D66" s="580">
        <f>'SLR_base data'!$D$97</f>
        <v>-0.06</v>
      </c>
      <c r="E66" s="130">
        <v>0.7</v>
      </c>
      <c r="F66" s="585">
        <v>44087</v>
      </c>
      <c r="G66" s="131">
        <f t="shared" si="4"/>
        <v>0.46410000000000001</v>
      </c>
      <c r="H66" s="585">
        <v>2359</v>
      </c>
      <c r="I66" s="590">
        <f>(X30+X244+X264+X496+X466+X562+X564)/7000</f>
        <v>4.8642857142857151E-3</v>
      </c>
      <c r="J66" s="132">
        <f>(D66*(E66*Master!$E$5)*F66*(G66*Master!$F$5)/H66/$B$5)</f>
        <v>-2.2767926594955483</v>
      </c>
      <c r="W66" s="601" t="s">
        <v>558</v>
      </c>
      <c r="X66" s="602">
        <v>2.63</v>
      </c>
    </row>
    <row r="67" spans="1:24">
      <c r="A67" s="128"/>
      <c r="B67" s="129"/>
      <c r="C67" s="97" t="s">
        <v>559</v>
      </c>
      <c r="D67" s="580">
        <f>'SLR_base data'!$D$97</f>
        <v>-0.06</v>
      </c>
      <c r="E67" s="130">
        <v>0.7</v>
      </c>
      <c r="F67" s="585">
        <v>120</v>
      </c>
      <c r="G67" s="131">
        <f t="shared" si="4"/>
        <v>0.46410000000000001</v>
      </c>
      <c r="H67" s="585">
        <v>0</v>
      </c>
      <c r="I67" s="590">
        <f>X532/1000</f>
        <v>-1E-4</v>
      </c>
      <c r="J67" s="132">
        <v>0</v>
      </c>
      <c r="W67" s="605"/>
      <c r="X67" s="602"/>
    </row>
    <row r="68" spans="1:24" s="124" customFormat="1">
      <c r="A68" s="118">
        <v>30</v>
      </c>
      <c r="B68" s="126" t="s">
        <v>241</v>
      </c>
      <c r="C68" s="102" t="s">
        <v>560</v>
      </c>
      <c r="D68" s="579">
        <f>'SLR_base data'!$D$97</f>
        <v>-0.06</v>
      </c>
      <c r="E68" s="120">
        <v>0.7</v>
      </c>
      <c r="F68" s="584">
        <f>SUM(F65:F67)</f>
        <v>44310</v>
      </c>
      <c r="G68" s="121">
        <f t="shared" si="4"/>
        <v>0.46410000000000001</v>
      </c>
      <c r="H68" s="584">
        <f>SUM(H65:H67)</f>
        <v>2366.4</v>
      </c>
      <c r="I68" s="589">
        <f>AVERAGE(I65:I67)</f>
        <v>1.0547619047619051E-3</v>
      </c>
      <c r="J68" s="122">
        <f>(D68*(E68*Master!$E$5)*F68*(G68*Master!$F$5)/H68/$B$5)</f>
        <v>-2.2811532866379305</v>
      </c>
      <c r="K68" s="123"/>
      <c r="L68" s="123"/>
      <c r="M68" s="123"/>
      <c r="W68" s="601" t="s">
        <v>561</v>
      </c>
      <c r="X68" s="602">
        <v>-1.07</v>
      </c>
    </row>
    <row r="69" spans="1:24" s="124" customFormat="1">
      <c r="A69" s="118">
        <v>31</v>
      </c>
      <c r="B69" s="126" t="s">
        <v>243</v>
      </c>
      <c r="C69" s="102" t="s">
        <v>562</v>
      </c>
      <c r="D69" s="579">
        <f>'SLR_base data'!$D$109</f>
        <v>-0.19</v>
      </c>
      <c r="E69" s="120">
        <v>0.7</v>
      </c>
      <c r="F69" s="584">
        <v>4989</v>
      </c>
      <c r="G69" s="121">
        <f t="shared" ref="G69:G116" si="5">$T$10</f>
        <v>0.74340000000000006</v>
      </c>
      <c r="H69" s="584">
        <v>1440580</v>
      </c>
      <c r="I69" s="589">
        <f>(X48+X86+X226+X280+X332+X484+X480+X482+X616+X104)/10000</f>
        <v>1.3730000000000001E-3</v>
      </c>
      <c r="J69" s="122">
        <f>(D69*(E69*Master!$E$5)*F69*(G69*Master!$F$5)/H69/$B$5)</f>
        <v>-2.1400816242416248E-3</v>
      </c>
      <c r="K69" s="123"/>
      <c r="L69" s="123"/>
      <c r="M69" s="123"/>
      <c r="W69" s="605"/>
      <c r="X69" s="602"/>
    </row>
    <row r="70" spans="1:24" s="124" customFormat="1">
      <c r="A70" s="118">
        <v>32</v>
      </c>
      <c r="B70" s="126" t="s">
        <v>245</v>
      </c>
      <c r="C70" s="102" t="s">
        <v>563</v>
      </c>
      <c r="D70" s="579">
        <f>'SLR_base data'!$D$109</f>
        <v>-0.19</v>
      </c>
      <c r="E70" s="120">
        <v>0.7</v>
      </c>
      <c r="F70" s="584">
        <v>0</v>
      </c>
      <c r="G70" s="121">
        <f t="shared" si="5"/>
        <v>0.74340000000000006</v>
      </c>
      <c r="H70" s="584">
        <v>368190</v>
      </c>
      <c r="I70" s="589"/>
      <c r="J70" s="122">
        <f>(D70*(E70*Master!$E$5)*F70*(G70*Master!$F$5)/H70/$B$5)</f>
        <v>0</v>
      </c>
      <c r="K70" s="123" t="s">
        <v>510</v>
      </c>
      <c r="L70" s="123"/>
      <c r="M70" s="123"/>
      <c r="W70" s="601" t="s">
        <v>564</v>
      </c>
      <c r="X70" s="602">
        <v>-0.30000000000000004</v>
      </c>
    </row>
    <row r="71" spans="1:24" s="124" customFormat="1">
      <c r="A71" s="118">
        <v>33</v>
      </c>
      <c r="B71" s="126" t="s">
        <v>247</v>
      </c>
      <c r="C71" s="102" t="s">
        <v>407</v>
      </c>
      <c r="D71" s="579">
        <f>'SLR_base data'!C117+'SLR_base data'!D106</f>
        <v>-0.09</v>
      </c>
      <c r="E71" s="120">
        <v>0.7</v>
      </c>
      <c r="F71" s="584">
        <v>7491</v>
      </c>
      <c r="G71" s="121">
        <f t="shared" si="5"/>
        <v>0.74340000000000006</v>
      </c>
      <c r="H71" s="584">
        <v>2734890</v>
      </c>
      <c r="I71" s="589">
        <f>(X72+X76+X156+X342+X526)/5000</f>
        <v>2.5400000000000005E-4</v>
      </c>
      <c r="J71" s="122">
        <f>(D71*(E71*Master!$E$5)*F71*(G71*Master!$F$5)/H71/$B$5)</f>
        <v>-8.0175754829261883E-4</v>
      </c>
      <c r="K71" s="123"/>
      <c r="L71" s="123"/>
      <c r="M71" s="123"/>
      <c r="W71" s="605"/>
      <c r="X71" s="602"/>
    </row>
    <row r="72" spans="1:24" s="124" customFormat="1">
      <c r="A72" s="118">
        <v>34</v>
      </c>
      <c r="B72" s="126" t="s">
        <v>249</v>
      </c>
      <c r="C72" s="102" t="s">
        <v>565</v>
      </c>
      <c r="D72" s="579">
        <f>'SLR_base data'!$D$109</f>
        <v>-0.19</v>
      </c>
      <c r="E72" s="120">
        <v>0.7</v>
      </c>
      <c r="F72" s="584">
        <v>6435</v>
      </c>
      <c r="G72" s="121">
        <f t="shared" si="5"/>
        <v>0.74340000000000006</v>
      </c>
      <c r="H72" s="584">
        <v>157760</v>
      </c>
      <c r="I72" s="589">
        <f>(X120+X428)/2000</f>
        <v>-5.9999999999999995E-4</v>
      </c>
      <c r="J72" s="122">
        <f>(D72*(E72*Master!$E$5)*F72*(G72*Master!$F$5)/H72/$B$5)</f>
        <v>-2.5206112409672923E-2</v>
      </c>
      <c r="K72" s="123"/>
      <c r="L72" s="123"/>
      <c r="M72" s="123"/>
      <c r="W72" s="601" t="s">
        <v>566</v>
      </c>
      <c r="X72" s="602">
        <v>-0.82</v>
      </c>
    </row>
    <row r="73" spans="1:24" s="124" customFormat="1">
      <c r="A73" s="118">
        <v>35</v>
      </c>
      <c r="B73" s="126" t="s">
        <v>251</v>
      </c>
      <c r="C73" s="102" t="s">
        <v>567</v>
      </c>
      <c r="D73" s="579">
        <f>'SLR_base data'!$D$109</f>
        <v>-0.19</v>
      </c>
      <c r="E73" s="120">
        <v>0.7</v>
      </c>
      <c r="F73" s="584">
        <v>3208</v>
      </c>
      <c r="G73" s="121">
        <f t="shared" si="5"/>
        <v>0.74340000000000006</v>
      </c>
      <c r="H73" s="584">
        <v>426140</v>
      </c>
      <c r="I73" s="589">
        <f>X94/1000</f>
        <v>-2.1900000000000001E-3</v>
      </c>
      <c r="J73" s="122">
        <f>(D73*(E73*Master!$E$5)*F73*(G73*Master!$F$5)/H73/$B$5)</f>
        <v>-4.6519632280471205E-3</v>
      </c>
      <c r="K73" s="123"/>
      <c r="L73" s="123"/>
      <c r="M73" s="123"/>
      <c r="W73" s="605"/>
      <c r="X73" s="602"/>
    </row>
    <row r="74" spans="1:24" s="124" customFormat="1">
      <c r="A74" s="118">
        <v>36</v>
      </c>
      <c r="B74" s="126" t="s">
        <v>253</v>
      </c>
      <c r="C74" s="102" t="s">
        <v>568</v>
      </c>
      <c r="D74" s="579">
        <f>'SLR_base data'!$D$109</f>
        <v>-0.19</v>
      </c>
      <c r="E74" s="120">
        <v>0.7</v>
      </c>
      <c r="F74" s="584">
        <v>2237</v>
      </c>
      <c r="G74" s="121">
        <f t="shared" si="5"/>
        <v>0.74340000000000006</v>
      </c>
      <c r="H74" s="584">
        <v>74450</v>
      </c>
      <c r="I74" s="589">
        <f>(X162+X172)/2000</f>
        <v>-5.2999999999999998E-4</v>
      </c>
      <c r="J74" s="122">
        <f>(D74*(E74*Master!$E$5)*F74*(G74*Master!$F$5)/H74/$B$5)</f>
        <v>-1.8567588263935526E-2</v>
      </c>
      <c r="K74" s="123"/>
      <c r="L74" s="123"/>
      <c r="M74" s="123"/>
      <c r="W74" s="601" t="s">
        <v>569</v>
      </c>
      <c r="X74" s="602">
        <v>-0.63</v>
      </c>
    </row>
    <row r="75" spans="1:24" s="124" customFormat="1">
      <c r="A75" s="118">
        <v>37</v>
      </c>
      <c r="B75" s="126" t="s">
        <v>255</v>
      </c>
      <c r="C75" s="102" t="s">
        <v>570</v>
      </c>
      <c r="D75" s="579">
        <f>'SLR_base data'!$D$109</f>
        <v>-0.19</v>
      </c>
      <c r="E75" s="120">
        <v>0.7</v>
      </c>
      <c r="F75" s="584">
        <v>0</v>
      </c>
      <c r="G75" s="121">
        <f t="shared" si="5"/>
        <v>0.74340000000000006</v>
      </c>
      <c r="H75" s="584">
        <v>208370</v>
      </c>
      <c r="I75" s="589"/>
      <c r="J75" s="122">
        <f>(D75*(E75*Master!$E$5)*F75*(G75*Master!$F$5)/H75/$B$5)</f>
        <v>0</v>
      </c>
      <c r="K75" s="123" t="s">
        <v>510</v>
      </c>
      <c r="L75" s="123"/>
      <c r="M75" s="123"/>
      <c r="W75" s="605"/>
      <c r="X75" s="602"/>
    </row>
    <row r="76" spans="1:24" s="124" customFormat="1">
      <c r="A76" s="118">
        <v>38</v>
      </c>
      <c r="B76" s="126" t="s">
        <v>257</v>
      </c>
      <c r="C76" s="102" t="s">
        <v>571</v>
      </c>
      <c r="D76" s="579">
        <f>'SLR_base data'!$D$109</f>
        <v>-0.19</v>
      </c>
      <c r="E76" s="120">
        <v>0.7</v>
      </c>
      <c r="F76" s="584">
        <v>2414</v>
      </c>
      <c r="G76" s="121">
        <f t="shared" si="5"/>
        <v>0.74340000000000006</v>
      </c>
      <c r="H76" s="584">
        <v>214300</v>
      </c>
      <c r="I76" s="589"/>
      <c r="J76" s="122">
        <f>(D76*(E76*Master!$E$5)*F76*(G76*Master!$F$5)/H76/$B$5)</f>
        <v>-6.9609627508166122E-3</v>
      </c>
      <c r="K76" s="123"/>
      <c r="L76" s="123"/>
      <c r="M76" s="123"/>
      <c r="W76" s="601" t="s">
        <v>572</v>
      </c>
      <c r="X76" s="602">
        <v>-2.15</v>
      </c>
    </row>
    <row r="77" spans="1:24" s="124" customFormat="1">
      <c r="A77" s="118">
        <v>39</v>
      </c>
      <c r="B77" s="126" t="s">
        <v>259</v>
      </c>
      <c r="C77" s="102" t="s">
        <v>573</v>
      </c>
      <c r="D77" s="579">
        <f>'SLR_base data'!$D$109</f>
        <v>-0.19</v>
      </c>
      <c r="E77" s="120">
        <v>0.7</v>
      </c>
      <c r="F77" s="584">
        <v>660</v>
      </c>
      <c r="G77" s="121">
        <f t="shared" si="5"/>
        <v>0.74340000000000006</v>
      </c>
      <c r="H77" s="584">
        <v>147800</v>
      </c>
      <c r="I77" s="589"/>
      <c r="J77" s="122">
        <f>(D77*(E77*Master!$E$5)*F77*(G77*Master!$F$5)/H77/$B$5)</f>
        <v>-2.7594575439783488E-3</v>
      </c>
      <c r="K77" s="123"/>
      <c r="L77" s="123"/>
      <c r="M77" s="123"/>
      <c r="W77" s="605"/>
      <c r="X77" s="602"/>
    </row>
    <row r="78" spans="1:24" s="124" customFormat="1">
      <c r="A78" s="118">
        <v>40</v>
      </c>
      <c r="B78" s="126" t="s">
        <v>261</v>
      </c>
      <c r="C78" s="102" t="s">
        <v>574</v>
      </c>
      <c r="D78" s="579">
        <f>'SLR_base data'!$D$109</f>
        <v>-0.19</v>
      </c>
      <c r="E78" s="120">
        <v>0.7</v>
      </c>
      <c r="F78" s="584">
        <v>2800</v>
      </c>
      <c r="G78" s="121">
        <f t="shared" si="5"/>
        <v>0.74340000000000006</v>
      </c>
      <c r="H78" s="584">
        <v>213500</v>
      </c>
      <c r="I78" s="589"/>
      <c r="J78" s="122">
        <f>(D78*(E78*Master!$E$5)*F78*(G78*Master!$F$5)/H78/$B$5)</f>
        <v>-8.1042786885245893E-3</v>
      </c>
      <c r="K78" s="123"/>
      <c r="L78" s="123"/>
      <c r="M78" s="123"/>
      <c r="W78" s="601" t="s">
        <v>575</v>
      </c>
      <c r="X78" s="602">
        <v>-1.6</v>
      </c>
    </row>
    <row r="79" spans="1:24">
      <c r="A79" s="128"/>
      <c r="B79" s="129"/>
      <c r="C79" s="97" t="s">
        <v>576</v>
      </c>
      <c r="D79" s="580">
        <f>'SLR_base data'!$D$109</f>
        <v>-0.19</v>
      </c>
      <c r="E79" s="130">
        <v>0.7</v>
      </c>
      <c r="F79" s="585">
        <v>1288</v>
      </c>
      <c r="G79" s="131">
        <f t="shared" si="5"/>
        <v>0.74340000000000006</v>
      </c>
      <c r="H79" s="585">
        <v>0</v>
      </c>
      <c r="I79" s="590"/>
      <c r="J79" s="132">
        <v>0</v>
      </c>
      <c r="W79" s="605"/>
      <c r="X79" s="602"/>
    </row>
    <row r="80" spans="1:24">
      <c r="A80" s="128"/>
      <c r="B80" s="129"/>
      <c r="C80" s="97" t="s">
        <v>577</v>
      </c>
      <c r="D80" s="580">
        <f>'SLR_base data'!$D$109</f>
        <v>-0.19</v>
      </c>
      <c r="E80" s="130">
        <v>0.7</v>
      </c>
      <c r="F80" s="585">
        <v>378</v>
      </c>
      <c r="G80" s="131">
        <f t="shared" si="5"/>
        <v>0.74340000000000006</v>
      </c>
      <c r="H80" s="585">
        <v>0</v>
      </c>
      <c r="I80" s="590">
        <f>X262/1000</f>
        <v>1.31E-3</v>
      </c>
      <c r="J80" s="132">
        <v>0</v>
      </c>
      <c r="W80" s="601" t="s">
        <v>578</v>
      </c>
      <c r="X80" s="602">
        <v>-1.1400000000000001</v>
      </c>
    </row>
    <row r="81" spans="1:24">
      <c r="A81" s="128"/>
      <c r="B81" s="129"/>
      <c r="C81" s="97" t="s">
        <v>579</v>
      </c>
      <c r="D81" s="580">
        <f>'SLR_base data'!$D$109</f>
        <v>-0.19</v>
      </c>
      <c r="E81" s="130">
        <v>0.7</v>
      </c>
      <c r="F81" s="585">
        <v>459</v>
      </c>
      <c r="G81" s="131">
        <f t="shared" si="5"/>
        <v>0.74340000000000006</v>
      </c>
      <c r="H81" s="585">
        <v>16750</v>
      </c>
      <c r="I81" s="590"/>
      <c r="J81" s="132">
        <f>(D81*(E81*Master!$E$5)*F81*(G81*Master!$F$5)/H81/$B$5)</f>
        <v>-1.6933708880597011E-2</v>
      </c>
      <c r="W81" s="605"/>
      <c r="X81" s="602"/>
    </row>
    <row r="82" spans="1:24">
      <c r="A82" s="128"/>
      <c r="B82" s="129"/>
      <c r="C82" s="97" t="s">
        <v>580</v>
      </c>
      <c r="D82" s="580">
        <f>'SLR_base data'!$D$109</f>
        <v>-0.19</v>
      </c>
      <c r="E82" s="130">
        <v>0.7</v>
      </c>
      <c r="F82" s="585">
        <v>386</v>
      </c>
      <c r="G82" s="131">
        <f t="shared" si="5"/>
        <v>0.74340000000000006</v>
      </c>
      <c r="H82" s="585">
        <v>718</v>
      </c>
      <c r="I82" s="590"/>
      <c r="J82" s="132">
        <f>(D82*(E82*Master!$E$5)*F82*(G82*Master!$F$5)/H82/$B$5)</f>
        <v>-0.33221334610027853</v>
      </c>
      <c r="W82" s="601" t="s">
        <v>581</v>
      </c>
      <c r="X82" s="602">
        <v>0.59</v>
      </c>
    </row>
    <row r="83" spans="1:24" s="124" customFormat="1">
      <c r="A83" s="118">
        <v>41</v>
      </c>
      <c r="B83" s="126" t="s">
        <v>263</v>
      </c>
      <c r="C83" s="102" t="s">
        <v>582</v>
      </c>
      <c r="D83" s="579">
        <f>'SLR_base data'!$D$109</f>
        <v>-0.19</v>
      </c>
      <c r="E83" s="120">
        <v>0.7</v>
      </c>
      <c r="F83" s="584">
        <f>SUM(F79:F82)</f>
        <v>2511</v>
      </c>
      <c r="G83" s="121">
        <f t="shared" si="5"/>
        <v>0.74340000000000006</v>
      </c>
      <c r="H83" s="584">
        <f>SUM(H79:H82)</f>
        <v>17468</v>
      </c>
      <c r="I83" s="589">
        <f>I80</f>
        <v>1.31E-3</v>
      </c>
      <c r="J83" s="122">
        <f>(D83*(E83*Master!$E$5)*F83*(G83*Master!$F$5)/H83/$B$5)</f>
        <v>-8.8829607782802841E-2</v>
      </c>
      <c r="K83" s="123"/>
      <c r="L83" s="123"/>
      <c r="M83" s="123"/>
      <c r="W83" s="605"/>
      <c r="X83" s="602"/>
    </row>
    <row r="84" spans="1:24" s="124" customFormat="1">
      <c r="A84" s="118">
        <v>42</v>
      </c>
      <c r="B84" s="126" t="s">
        <v>265</v>
      </c>
      <c r="C84" s="102" t="s">
        <v>583</v>
      </c>
      <c r="D84" s="579">
        <f>'SLR_base data'!$D$103</f>
        <v>-0.18</v>
      </c>
      <c r="E84" s="120">
        <v>0.7</v>
      </c>
      <c r="F84" s="584">
        <v>1290</v>
      </c>
      <c r="G84" s="121">
        <f t="shared" si="5"/>
        <v>0.74340000000000006</v>
      </c>
      <c r="H84" s="584">
        <v>18000</v>
      </c>
      <c r="I84" s="589"/>
      <c r="J84" s="122">
        <f>(D84*(E84*Master!$E$5)*F84*(G84*Master!$F$5)/H84/$B$5)</f>
        <v>-4.1955637500000004E-2</v>
      </c>
      <c r="K84" s="123"/>
      <c r="L84" s="123"/>
      <c r="M84" s="123"/>
      <c r="W84" s="601" t="s">
        <v>584</v>
      </c>
      <c r="X84" s="602">
        <v>1.26</v>
      </c>
    </row>
    <row r="85" spans="1:24" s="124" customFormat="1">
      <c r="A85" s="118">
        <v>43</v>
      </c>
      <c r="B85" s="126" t="s">
        <v>267</v>
      </c>
      <c r="C85" s="102" t="s">
        <v>585</v>
      </c>
      <c r="D85" s="579">
        <f>'SLR_base data'!$D$103</f>
        <v>-0.18</v>
      </c>
      <c r="E85" s="120">
        <v>0.7</v>
      </c>
      <c r="F85" s="584">
        <v>400</v>
      </c>
      <c r="G85" s="121">
        <f t="shared" si="5"/>
        <v>0.74340000000000006</v>
      </c>
      <c r="H85" s="584">
        <v>42180</v>
      </c>
      <c r="I85" s="589">
        <f>X190/1000</f>
        <v>5.6000000000000006E-4</v>
      </c>
      <c r="J85" s="122">
        <f>(D85*(E85*Master!$E$5)*F85*(G85*Master!$F$5)/H85/$B$5)</f>
        <v>-5.5517069701280222E-3</v>
      </c>
      <c r="K85" s="123"/>
      <c r="L85" s="123"/>
      <c r="M85" s="123"/>
      <c r="W85" s="605"/>
      <c r="X85" s="602"/>
    </row>
    <row r="86" spans="1:24" s="124" customFormat="1">
      <c r="A86" s="118">
        <v>44</v>
      </c>
      <c r="B86" s="126" t="s">
        <v>269</v>
      </c>
      <c r="C86" s="102" t="s">
        <v>586</v>
      </c>
      <c r="D86" s="579">
        <f>'SLR_base data'!$D$103</f>
        <v>-0.18</v>
      </c>
      <c r="E86" s="120">
        <v>0.7</v>
      </c>
      <c r="F86" s="584">
        <v>820</v>
      </c>
      <c r="G86" s="121">
        <f t="shared" si="5"/>
        <v>0.74340000000000006</v>
      </c>
      <c r="H86" s="584">
        <v>31840</v>
      </c>
      <c r="I86" s="589">
        <f>X528/1000</f>
        <v>2.16E-3</v>
      </c>
      <c r="J86" s="122">
        <f>(D86*(E86*Master!$E$5)*F86*(G86*Master!$F$5)/H86/$B$5)</f>
        <v>-1.5076964510050254E-2</v>
      </c>
      <c r="K86" s="123"/>
      <c r="L86" s="123"/>
      <c r="M86" s="123"/>
      <c r="W86" s="601" t="s">
        <v>587</v>
      </c>
      <c r="X86" s="602">
        <v>2.87</v>
      </c>
    </row>
    <row r="87" spans="1:24" s="124" customFormat="1">
      <c r="A87" s="118">
        <v>45</v>
      </c>
      <c r="B87" s="126" t="s">
        <v>271</v>
      </c>
      <c r="C87" s="102" t="s">
        <v>588</v>
      </c>
      <c r="D87" s="579">
        <f>'SLR_base data'!$D$103</f>
        <v>-0.18</v>
      </c>
      <c r="E87" s="120">
        <v>0.7</v>
      </c>
      <c r="F87" s="584">
        <v>910</v>
      </c>
      <c r="G87" s="121">
        <f t="shared" si="5"/>
        <v>0.74340000000000006</v>
      </c>
      <c r="H87" s="584">
        <v>51460</v>
      </c>
      <c r="I87" s="589"/>
      <c r="J87" s="122">
        <f>(D87*(E87*Master!$E$5)*F87*(G87*Master!$F$5)/H87/$B$5)</f>
        <v>-1.0352487854644385E-2</v>
      </c>
      <c r="K87" s="123"/>
      <c r="L87" s="123"/>
      <c r="M87" s="123"/>
      <c r="W87" s="605"/>
      <c r="X87" s="602"/>
    </row>
    <row r="88" spans="1:24" s="124" customFormat="1">
      <c r="A88" s="118">
        <v>46</v>
      </c>
      <c r="B88" s="126" t="s">
        <v>275</v>
      </c>
      <c r="C88" s="102" t="s">
        <v>591</v>
      </c>
      <c r="D88" s="579">
        <f>'SLR_base data'!$D$103</f>
        <v>-0.18</v>
      </c>
      <c r="E88" s="120">
        <v>0.7</v>
      </c>
      <c r="F88" s="584">
        <v>2490</v>
      </c>
      <c r="G88" s="121">
        <f t="shared" si="5"/>
        <v>0.74340000000000006</v>
      </c>
      <c r="H88" s="584">
        <v>22500</v>
      </c>
      <c r="I88" s="589"/>
      <c r="J88" s="122">
        <f>(D88*(E88*Master!$E$5)*F88*(G88*Master!$F$5)/H88/$B$5)</f>
        <v>-6.4787310000000015E-2</v>
      </c>
      <c r="K88" s="123"/>
      <c r="L88" s="123"/>
      <c r="M88" s="123"/>
      <c r="W88" s="605"/>
      <c r="X88" s="602"/>
    </row>
    <row r="89" spans="1:24" s="124" customFormat="1">
      <c r="A89" s="118">
        <v>47</v>
      </c>
      <c r="B89" s="126" t="s">
        <v>273</v>
      </c>
      <c r="C89" s="102" t="s">
        <v>589</v>
      </c>
      <c r="D89" s="579">
        <f>'SLR_base data'!$D$103</f>
        <v>-0.18</v>
      </c>
      <c r="E89" s="120">
        <v>0.7</v>
      </c>
      <c r="F89" s="584">
        <v>307</v>
      </c>
      <c r="G89" s="121">
        <f t="shared" si="5"/>
        <v>0.74340000000000006</v>
      </c>
      <c r="H89" s="584">
        <v>15530</v>
      </c>
      <c r="I89" s="589"/>
      <c r="J89" s="122">
        <f>(D89*(E89*Master!$E$5)*F89*(G89*Master!$F$5)/H89/$B$5)</f>
        <v>-1.1572842401802962E-2</v>
      </c>
      <c r="K89" s="123"/>
      <c r="L89" s="123"/>
      <c r="M89" s="123"/>
      <c r="W89" s="601" t="s">
        <v>590</v>
      </c>
      <c r="X89" s="602">
        <v>-0.44</v>
      </c>
    </row>
    <row r="90" spans="1:24">
      <c r="A90" s="128"/>
      <c r="B90" s="129"/>
      <c r="C90" s="97" t="s">
        <v>592</v>
      </c>
      <c r="D90" s="580">
        <f>'SLR_base data'!$D$103</f>
        <v>-0.18</v>
      </c>
      <c r="E90" s="130">
        <v>0.7</v>
      </c>
      <c r="F90" s="585">
        <v>386</v>
      </c>
      <c r="G90" s="131">
        <f t="shared" si="5"/>
        <v>0.74340000000000006</v>
      </c>
      <c r="H90" s="585">
        <v>1520</v>
      </c>
      <c r="I90" s="590"/>
      <c r="J90" s="132">
        <f>(D90*(E90*Master!$E$5)*F90*(G90*Master!$F$5)/H90/$B$5)</f>
        <v>-0.14866777302631581</v>
      </c>
      <c r="W90" s="601" t="s">
        <v>593</v>
      </c>
      <c r="X90" s="602">
        <v>-0.45</v>
      </c>
    </row>
    <row r="91" spans="1:24" s="124" customFormat="1">
      <c r="A91" s="118">
        <v>48</v>
      </c>
      <c r="B91" s="126" t="s">
        <v>277</v>
      </c>
      <c r="C91" s="137" t="s">
        <v>594</v>
      </c>
      <c r="D91" s="579">
        <f>'SLR_base data'!$D$103</f>
        <v>-0.18</v>
      </c>
      <c r="E91" s="120">
        <v>0.7</v>
      </c>
      <c r="F91" s="584">
        <f>SUM(F90:F90)</f>
        <v>386</v>
      </c>
      <c r="G91" s="121">
        <f t="shared" si="5"/>
        <v>0.74340000000000006</v>
      </c>
      <c r="H91" s="584">
        <f>SUM(H90:H90)</f>
        <v>1520</v>
      </c>
      <c r="I91" s="589"/>
      <c r="J91" s="122">
        <f>(D91*(E91*Master!$E$5)*F91*(G91*Master!$F$5)/H91/$B$5)</f>
        <v>-0.14866777302631581</v>
      </c>
      <c r="K91" s="123"/>
      <c r="L91" s="123"/>
      <c r="M91" s="123"/>
      <c r="W91" s="605"/>
      <c r="X91" s="602"/>
    </row>
    <row r="92" spans="1:24" s="124" customFormat="1">
      <c r="A92" s="118">
        <v>49</v>
      </c>
      <c r="B92" s="126" t="s">
        <v>279</v>
      </c>
      <c r="C92" s="137" t="s">
        <v>595</v>
      </c>
      <c r="D92" s="579">
        <f>'SLR_base data'!$D$103</f>
        <v>-0.18</v>
      </c>
      <c r="E92" s="120">
        <v>0.7</v>
      </c>
      <c r="F92" s="584">
        <v>1288</v>
      </c>
      <c r="G92" s="121">
        <f t="shared" si="5"/>
        <v>0.74340000000000006</v>
      </c>
      <c r="H92" s="584">
        <v>24470</v>
      </c>
      <c r="I92" s="589"/>
      <c r="J92" s="122">
        <f>(D92*(E92*Master!$E$5)*F92*(G92*Master!$F$5)/H92/$B$5)</f>
        <v>-3.0814492031058439E-2</v>
      </c>
      <c r="K92" s="123"/>
      <c r="L92" s="123"/>
      <c r="M92" s="123"/>
      <c r="W92" s="601" t="s">
        <v>596</v>
      </c>
      <c r="X92" s="602">
        <v>-0.17</v>
      </c>
    </row>
    <row r="93" spans="1:24" s="124" customFormat="1">
      <c r="A93" s="118">
        <v>50</v>
      </c>
      <c r="B93" s="126" t="s">
        <v>281</v>
      </c>
      <c r="C93" s="137" t="s">
        <v>597</v>
      </c>
      <c r="D93" s="579">
        <f>'SLR_base data'!$D$103</f>
        <v>-0.18</v>
      </c>
      <c r="E93" s="120">
        <v>0.7</v>
      </c>
      <c r="F93" s="584">
        <v>1022</v>
      </c>
      <c r="G93" s="121">
        <f t="shared" si="5"/>
        <v>0.74340000000000006</v>
      </c>
      <c r="H93" s="584">
        <v>4490</v>
      </c>
      <c r="I93" s="589"/>
      <c r="J93" s="122">
        <f>(D93*(E93*Master!$E$5)*F93*(G93*Master!$F$5)/H93/$B$5)</f>
        <v>-0.13325320824053452</v>
      </c>
      <c r="K93" s="123"/>
      <c r="L93" s="123"/>
      <c r="M93" s="123"/>
      <c r="W93" s="605"/>
      <c r="X93" s="602"/>
    </row>
    <row r="94" spans="1:24" s="124" customFormat="1">
      <c r="A94" s="118">
        <v>51</v>
      </c>
      <c r="B94" s="126" t="s">
        <v>283</v>
      </c>
      <c r="C94" s="137" t="s">
        <v>598</v>
      </c>
      <c r="D94" s="579">
        <f>'SLR_base data'!$D$103</f>
        <v>-0.18</v>
      </c>
      <c r="E94" s="120">
        <v>0.7</v>
      </c>
      <c r="F94" s="584">
        <v>501</v>
      </c>
      <c r="G94" s="121">
        <f t="shared" si="5"/>
        <v>0.74340000000000006</v>
      </c>
      <c r="H94" s="584">
        <v>1870</v>
      </c>
      <c r="I94" s="589">
        <f>X660/1000</f>
        <v>-1.17E-3</v>
      </c>
      <c r="J94" s="122">
        <f>(D94*(E94*Master!$E$5)*F94*(G94*Master!$F$5)/H94/$B$5)</f>
        <v>-0.15684447994652406</v>
      </c>
      <c r="K94" s="123"/>
      <c r="L94" s="123"/>
      <c r="M94" s="123"/>
      <c r="W94" s="601" t="s">
        <v>599</v>
      </c>
      <c r="X94" s="602">
        <v>-2.19</v>
      </c>
    </row>
    <row r="95" spans="1:24" s="124" customFormat="1">
      <c r="A95" s="118">
        <v>52</v>
      </c>
      <c r="B95" s="126" t="s">
        <v>285</v>
      </c>
      <c r="C95" s="137" t="s">
        <v>600</v>
      </c>
      <c r="D95" s="579">
        <f>'SLR_base data'!$D$103</f>
        <v>-0.18</v>
      </c>
      <c r="E95" s="120">
        <v>0.7</v>
      </c>
      <c r="F95" s="584">
        <v>362</v>
      </c>
      <c r="G95" s="121">
        <f t="shared" si="5"/>
        <v>0.74340000000000006</v>
      </c>
      <c r="H95" s="584">
        <v>540</v>
      </c>
      <c r="I95" s="589"/>
      <c r="J95" s="122">
        <f>(D95*(E95*Master!$E$5)*F95*(G95*Master!$F$5)/H95/$B$5)</f>
        <v>-0.39245325000000003</v>
      </c>
      <c r="K95" s="123"/>
      <c r="L95" s="123"/>
      <c r="M95" s="123"/>
      <c r="W95" s="605"/>
      <c r="X95" s="602"/>
    </row>
    <row r="96" spans="1:24">
      <c r="A96" s="128"/>
      <c r="B96" s="129"/>
      <c r="C96" s="97" t="s">
        <v>601</v>
      </c>
      <c r="D96" s="580">
        <f>'SLR_base data'!$D$103</f>
        <v>-0.18</v>
      </c>
      <c r="E96" s="130">
        <v>0.7</v>
      </c>
      <c r="F96" s="585">
        <v>84</v>
      </c>
      <c r="G96" s="131">
        <f t="shared" si="5"/>
        <v>0.74340000000000006</v>
      </c>
      <c r="H96" s="585">
        <v>100</v>
      </c>
      <c r="I96" s="590"/>
      <c r="J96" s="132">
        <f>(D96*(E96*Master!$E$5)*F96*(G96*Master!$F$5)/H96/$B$5)</f>
        <v>-0.49175909999999995</v>
      </c>
      <c r="W96" s="601" t="s">
        <v>602</v>
      </c>
      <c r="X96" s="602">
        <v>1.32</v>
      </c>
    </row>
    <row r="97" spans="1:24">
      <c r="A97" s="128"/>
      <c r="B97" s="129"/>
      <c r="C97" s="97" t="s">
        <v>603</v>
      </c>
      <c r="D97" s="580">
        <f>'SLR_base data'!$D$103</f>
        <v>-0.18</v>
      </c>
      <c r="E97" s="130">
        <v>0.7</v>
      </c>
      <c r="F97" s="585">
        <v>389</v>
      </c>
      <c r="G97" s="131">
        <f t="shared" si="5"/>
        <v>0.74340000000000006</v>
      </c>
      <c r="H97" s="585">
        <v>10</v>
      </c>
      <c r="I97" s="590"/>
      <c r="J97" s="132">
        <f>(D97*(E97*Master!$E$5)*F97*(G97*Master!$F$5)/H97/$B$5)</f>
        <v>-22.773129750000003</v>
      </c>
      <c r="W97" s="605"/>
      <c r="X97" s="602"/>
    </row>
    <row r="98" spans="1:24">
      <c r="A98" s="128"/>
      <c r="B98" s="129"/>
      <c r="C98" s="97" t="s">
        <v>604</v>
      </c>
      <c r="D98" s="580">
        <f>'SLR_base data'!$D$103</f>
        <v>-0.18</v>
      </c>
      <c r="E98" s="130">
        <v>0.7</v>
      </c>
      <c r="F98" s="585">
        <v>61</v>
      </c>
      <c r="G98" s="131">
        <f t="shared" si="5"/>
        <v>0.74340000000000006</v>
      </c>
      <c r="H98" s="585">
        <v>0</v>
      </c>
      <c r="I98" s="590"/>
      <c r="J98" s="132">
        <v>0</v>
      </c>
      <c r="W98" s="601" t="s">
        <v>605</v>
      </c>
      <c r="X98" s="602">
        <v>0.36</v>
      </c>
    </row>
    <row r="99" spans="1:24">
      <c r="A99" s="128"/>
      <c r="B99" s="129"/>
      <c r="C99" s="97" t="s">
        <v>606</v>
      </c>
      <c r="D99" s="580">
        <f>'SLR_base data'!$D$103</f>
        <v>-0.18</v>
      </c>
      <c r="E99" s="130">
        <v>0.7</v>
      </c>
      <c r="F99" s="585">
        <v>153</v>
      </c>
      <c r="G99" s="131">
        <f t="shared" si="5"/>
        <v>0.74340000000000006</v>
      </c>
      <c r="H99" s="585">
        <v>90</v>
      </c>
      <c r="I99" s="590"/>
      <c r="J99" s="132">
        <f>(D99*(E99*Master!$E$5)*F99*(G99*Master!$F$5)/H99/$B$5)</f>
        <v>-0.99522675000000005</v>
      </c>
      <c r="W99" s="605"/>
      <c r="X99" s="602"/>
    </row>
    <row r="100" spans="1:24">
      <c r="A100" s="128"/>
      <c r="B100" s="129"/>
      <c r="C100" s="97" t="s">
        <v>607</v>
      </c>
      <c r="D100" s="580">
        <f>'SLR_base data'!$D$103</f>
        <v>-0.18</v>
      </c>
      <c r="E100" s="130">
        <v>0.7</v>
      </c>
      <c r="F100" s="585">
        <v>69</v>
      </c>
      <c r="G100" s="131">
        <f t="shared" si="5"/>
        <v>0.74340000000000006</v>
      </c>
      <c r="H100" s="585">
        <v>20</v>
      </c>
      <c r="I100" s="590"/>
      <c r="J100" s="132">
        <f>(D100*(E100*Master!$E$5)*F100*(G100*Master!$F$5)/H100/$B$5)</f>
        <v>-2.0197248750000005</v>
      </c>
      <c r="W100" s="601" t="s">
        <v>608</v>
      </c>
      <c r="X100" s="602">
        <v>-0.28000000000000003</v>
      </c>
    </row>
    <row r="101" spans="1:24">
      <c r="A101" s="128"/>
      <c r="B101" s="129"/>
      <c r="C101" s="97" t="s">
        <v>609</v>
      </c>
      <c r="D101" s="580">
        <f>'SLR_base data'!$D$103</f>
        <v>-0.18</v>
      </c>
      <c r="E101" s="130">
        <v>0.7</v>
      </c>
      <c r="F101" s="585">
        <v>3542</v>
      </c>
      <c r="G101" s="131">
        <f t="shared" si="5"/>
        <v>0.74340000000000006</v>
      </c>
      <c r="H101" s="585">
        <v>130</v>
      </c>
      <c r="I101" s="590"/>
      <c r="J101" s="132">
        <f>(D101*(E101*Master!$E$5)*F101*(G101*Master!$F$5)/H101/$B$5)</f>
        <v>-15.950647730769232</v>
      </c>
      <c r="W101" s="605"/>
      <c r="X101" s="602"/>
    </row>
    <row r="102" spans="1:24">
      <c r="A102" s="128"/>
      <c r="B102" s="129"/>
      <c r="C102" s="97" t="s">
        <v>610</v>
      </c>
      <c r="D102" s="580">
        <f>'SLR_base data'!$D$103</f>
        <v>-0.18</v>
      </c>
      <c r="E102" s="130">
        <v>0.7</v>
      </c>
      <c r="F102" s="585">
        <v>97</v>
      </c>
      <c r="G102" s="131">
        <f t="shared" si="5"/>
        <v>0.74340000000000006</v>
      </c>
      <c r="H102" s="585">
        <v>160</v>
      </c>
      <c r="I102" s="590"/>
      <c r="J102" s="132">
        <f>(D102*(E102*Master!$E$5)*F102*(G102*Master!$F$5)/H102/$B$5)</f>
        <v>-0.35491542187500003</v>
      </c>
      <c r="W102" s="601" t="s">
        <v>611</v>
      </c>
      <c r="X102" s="602">
        <v>0.53</v>
      </c>
    </row>
    <row r="103" spans="1:24">
      <c r="A103" s="128"/>
      <c r="B103" s="129"/>
      <c r="C103" s="97" t="s">
        <v>612</v>
      </c>
      <c r="D103" s="580">
        <f>'SLR_base data'!$D$103</f>
        <v>-0.18</v>
      </c>
      <c r="E103" s="130">
        <v>0.7</v>
      </c>
      <c r="F103" s="585">
        <v>160</v>
      </c>
      <c r="G103" s="131">
        <f t="shared" si="5"/>
        <v>0.74340000000000006</v>
      </c>
      <c r="H103" s="585">
        <v>27</v>
      </c>
      <c r="I103" s="590">
        <f>X166/1000</f>
        <v>-2.3700000000000001E-3</v>
      </c>
      <c r="J103" s="132">
        <f>(D103*(E103*Master!$E$5)*F103*(G103*Master!$F$5)/H103/$B$5)</f>
        <v>-3.4691999999999998</v>
      </c>
      <c r="W103" s="605"/>
      <c r="X103" s="602"/>
    </row>
    <row r="104" spans="1:24">
      <c r="A104" s="128"/>
      <c r="B104" s="129"/>
      <c r="C104" s="97" t="s">
        <v>613</v>
      </c>
      <c r="D104" s="580">
        <f>'SLR_base data'!$D$103</f>
        <v>-0.18</v>
      </c>
      <c r="E104" s="130">
        <v>0.7</v>
      </c>
      <c r="F104" s="585">
        <v>3735</v>
      </c>
      <c r="G104" s="131">
        <f t="shared" si="5"/>
        <v>0.74340000000000006</v>
      </c>
      <c r="H104" s="585">
        <v>65300</v>
      </c>
      <c r="I104" s="590">
        <f>X498/1000</f>
        <v>-4.0000000000000002E-4</v>
      </c>
      <c r="J104" s="132">
        <f>(D104*(E104*Master!$E$5)*F104*(G104*Master!$F$5)/H104/$B$5)</f>
        <v>-3.3485018568147014E-2</v>
      </c>
      <c r="W104" s="601" t="s">
        <v>614</v>
      </c>
      <c r="X104" s="602">
        <v>-0.04</v>
      </c>
    </row>
    <row r="105" spans="1:24">
      <c r="A105" s="128"/>
      <c r="B105" s="129"/>
      <c r="C105" s="97" t="s">
        <v>615</v>
      </c>
      <c r="D105" s="580">
        <f>'SLR_base data'!$D$103</f>
        <v>-0.18</v>
      </c>
      <c r="E105" s="130">
        <v>0.7</v>
      </c>
      <c r="F105" s="585">
        <v>148</v>
      </c>
      <c r="G105" s="131">
        <f t="shared" si="5"/>
        <v>0.74340000000000006</v>
      </c>
      <c r="H105" s="585">
        <v>230</v>
      </c>
      <c r="I105" s="590"/>
      <c r="J105" s="132">
        <f>(D105*(E105*Master!$E$5)*F105*(G105*Master!$F$5)/H105/$B$5)</f>
        <v>-0.3767098695652174</v>
      </c>
      <c r="W105" s="605"/>
      <c r="X105" s="602"/>
    </row>
    <row r="106" spans="1:24">
      <c r="A106" s="128"/>
      <c r="B106" s="129"/>
      <c r="C106" s="97" t="s">
        <v>616</v>
      </c>
      <c r="D106" s="580">
        <f>'SLR_base data'!$D$103</f>
        <v>-0.18</v>
      </c>
      <c r="E106" s="130">
        <v>0.7</v>
      </c>
      <c r="F106" s="585">
        <v>121</v>
      </c>
      <c r="G106" s="131">
        <f t="shared" si="5"/>
        <v>0.74340000000000006</v>
      </c>
      <c r="H106" s="585">
        <v>100</v>
      </c>
      <c r="I106" s="590"/>
      <c r="J106" s="132">
        <f>(D106*(E106*Master!$E$5)*F106*(G106*Master!$F$5)/H106/$B$5)</f>
        <v>-0.70836727500000007</v>
      </c>
      <c r="W106" s="601" t="s">
        <v>617</v>
      </c>
      <c r="X106" s="602">
        <v>-2.4900000000000002</v>
      </c>
    </row>
    <row r="107" spans="1:24">
      <c r="A107" s="128"/>
      <c r="B107" s="129"/>
      <c r="C107" s="97" t="s">
        <v>618</v>
      </c>
      <c r="D107" s="580">
        <f>'SLR_base data'!$D$103</f>
        <v>-0.18</v>
      </c>
      <c r="E107" s="130">
        <v>0.7</v>
      </c>
      <c r="F107" s="585">
        <v>306</v>
      </c>
      <c r="G107" s="131">
        <f t="shared" si="5"/>
        <v>0.74340000000000006</v>
      </c>
      <c r="H107" s="585">
        <v>0</v>
      </c>
      <c r="I107" s="590"/>
      <c r="J107" s="132">
        <v>0</v>
      </c>
      <c r="W107" s="605"/>
      <c r="X107" s="602"/>
    </row>
    <row r="108" spans="1:24">
      <c r="A108" s="128"/>
      <c r="B108" s="129"/>
      <c r="C108" s="97" t="s">
        <v>619</v>
      </c>
      <c r="D108" s="580">
        <f>'SLR_base data'!$D$103</f>
        <v>-0.18</v>
      </c>
      <c r="E108" s="130">
        <v>0.7</v>
      </c>
      <c r="F108" s="585">
        <v>1771</v>
      </c>
      <c r="G108" s="131">
        <f t="shared" si="5"/>
        <v>0.74340000000000006</v>
      </c>
      <c r="H108" s="585">
        <v>17700</v>
      </c>
      <c r="I108" s="590"/>
      <c r="J108" s="132">
        <f>(D108*(E108*Master!$E$5)*F108*(G108*Master!$F$5)/H108/$B$5)</f>
        <v>-5.8575825000000012E-2</v>
      </c>
      <c r="W108" s="601" t="s">
        <v>620</v>
      </c>
      <c r="X108" s="602">
        <v>-0.41</v>
      </c>
    </row>
    <row r="109" spans="1:24">
      <c r="A109" s="128"/>
      <c r="B109" s="129"/>
      <c r="C109" s="97" t="s">
        <v>621</v>
      </c>
      <c r="D109" s="580">
        <f>'SLR_base data'!$D$103</f>
        <v>-0.18</v>
      </c>
      <c r="E109" s="130">
        <v>0.7</v>
      </c>
      <c r="F109" s="585">
        <v>350</v>
      </c>
      <c r="G109" s="131">
        <f t="shared" si="5"/>
        <v>0.74340000000000006</v>
      </c>
      <c r="H109" s="585">
        <v>0</v>
      </c>
      <c r="I109" s="590"/>
      <c r="J109" s="132">
        <v>0</v>
      </c>
      <c r="W109" s="605"/>
      <c r="X109" s="602"/>
    </row>
    <row r="110" spans="1:24">
      <c r="A110" s="128"/>
      <c r="B110" s="129"/>
      <c r="C110" s="97" t="s">
        <v>622</v>
      </c>
      <c r="D110" s="580">
        <f>'SLR_base data'!$D$103</f>
        <v>-0.18</v>
      </c>
      <c r="E110" s="130">
        <v>0.7</v>
      </c>
      <c r="F110" s="585">
        <v>40</v>
      </c>
      <c r="G110" s="131">
        <f t="shared" si="5"/>
        <v>0.74340000000000006</v>
      </c>
      <c r="H110" s="585">
        <v>0</v>
      </c>
      <c r="I110" s="590"/>
      <c r="J110" s="132">
        <v>0</v>
      </c>
      <c r="W110" s="601" t="s">
        <v>623</v>
      </c>
      <c r="X110" s="602">
        <v>-2.17</v>
      </c>
    </row>
    <row r="111" spans="1:24">
      <c r="A111" s="128"/>
      <c r="B111" s="129"/>
      <c r="C111" s="97" t="s">
        <v>624</v>
      </c>
      <c r="D111" s="580">
        <f>'SLR_base data'!$D$103</f>
        <v>-0.18</v>
      </c>
      <c r="E111" s="130">
        <v>0.7</v>
      </c>
      <c r="F111" s="585">
        <v>364</v>
      </c>
      <c r="G111" s="131">
        <f t="shared" si="5"/>
        <v>0.74340000000000006</v>
      </c>
      <c r="H111" s="585">
        <v>0</v>
      </c>
      <c r="I111" s="590"/>
      <c r="J111" s="132">
        <v>0</v>
      </c>
      <c r="W111" s="605"/>
      <c r="X111" s="602"/>
    </row>
    <row r="112" spans="1:24">
      <c r="A112" s="128"/>
      <c r="B112" s="129"/>
      <c r="C112" s="97" t="s">
        <v>625</v>
      </c>
      <c r="D112" s="580">
        <f>'SLR_base data'!$D$103</f>
        <v>-0.18</v>
      </c>
      <c r="E112" s="130">
        <v>0.7</v>
      </c>
      <c r="F112" s="585">
        <v>135</v>
      </c>
      <c r="G112" s="131">
        <f t="shared" si="5"/>
        <v>0.74340000000000006</v>
      </c>
      <c r="H112" s="585">
        <v>51</v>
      </c>
      <c r="I112" s="590"/>
      <c r="J112" s="132">
        <f>(D112*(E112*Master!$E$5)*F112*(G112*Master!$F$5)/H112/$B$5)</f>
        <v>-1.549661029411765</v>
      </c>
      <c r="W112" s="601" t="s">
        <v>626</v>
      </c>
      <c r="X112" s="602">
        <v>1.69</v>
      </c>
    </row>
    <row r="113" spans="1:24">
      <c r="A113" s="128"/>
      <c r="B113" s="129"/>
      <c r="C113" s="97" t="s">
        <v>627</v>
      </c>
      <c r="D113" s="580">
        <f>'SLR_base data'!$D$103</f>
        <v>-0.18</v>
      </c>
      <c r="E113" s="130">
        <v>0.7</v>
      </c>
      <c r="F113" s="585">
        <v>158</v>
      </c>
      <c r="G113" s="131">
        <f t="shared" si="5"/>
        <v>0.74340000000000006</v>
      </c>
      <c r="H113" s="585">
        <v>110</v>
      </c>
      <c r="I113" s="590"/>
      <c r="J113" s="132">
        <f>(D113*(E113*Master!$E$5)*F113*(G113*Master!$F$5)/H113/$B$5)</f>
        <v>-0.84088677272727286</v>
      </c>
      <c r="W113" s="605"/>
      <c r="X113" s="602"/>
    </row>
    <row r="114" spans="1:24">
      <c r="A114" s="128"/>
      <c r="B114" s="129"/>
      <c r="C114" s="97" t="s">
        <v>628</v>
      </c>
      <c r="D114" s="580">
        <f>'SLR_base data'!$D$103</f>
        <v>-0.18</v>
      </c>
      <c r="E114" s="130">
        <v>0.7</v>
      </c>
      <c r="F114" s="585">
        <v>80</v>
      </c>
      <c r="G114" s="131">
        <f t="shared" si="5"/>
        <v>0.74340000000000006</v>
      </c>
      <c r="H114" s="585">
        <v>0</v>
      </c>
      <c r="I114" s="590">
        <f>(X124+X632+X624)/3000</f>
        <v>-1.9999999999999981E-5</v>
      </c>
      <c r="J114" s="132">
        <v>0</v>
      </c>
      <c r="W114" s="601" t="s">
        <v>629</v>
      </c>
      <c r="X114" s="602">
        <v>10.36</v>
      </c>
    </row>
    <row r="115" spans="1:24">
      <c r="A115" s="128"/>
      <c r="B115" s="129"/>
      <c r="C115" s="97" t="s">
        <v>630</v>
      </c>
      <c r="D115" s="580">
        <f>'SLR_base data'!$D$103</f>
        <v>-0.18</v>
      </c>
      <c r="E115" s="130">
        <v>0.7</v>
      </c>
      <c r="F115" s="585">
        <v>188</v>
      </c>
      <c r="G115" s="131">
        <f t="shared" si="5"/>
        <v>0.74340000000000006</v>
      </c>
      <c r="H115" s="585">
        <v>40</v>
      </c>
      <c r="I115" s="590"/>
      <c r="J115" s="132">
        <f>(D115*(E115*Master!$E$5)*F115*(G115*Master!$F$5)/H115/$B$5)</f>
        <v>-2.7515092499999998</v>
      </c>
      <c r="W115" s="605"/>
      <c r="X115" s="602"/>
    </row>
    <row r="116" spans="1:24" s="124" customFormat="1">
      <c r="A116" s="118">
        <v>53</v>
      </c>
      <c r="B116" s="126" t="s">
        <v>287</v>
      </c>
      <c r="C116" s="102" t="s">
        <v>631</v>
      </c>
      <c r="D116" s="579">
        <f>'SLR_base data'!$D$103</f>
        <v>-0.18</v>
      </c>
      <c r="E116" s="120">
        <v>0.7</v>
      </c>
      <c r="F116" s="584">
        <f>SUM(F96:F115)</f>
        <v>11951</v>
      </c>
      <c r="G116" s="121">
        <f t="shared" si="5"/>
        <v>0.74340000000000006</v>
      </c>
      <c r="H116" s="584">
        <f>SUM(H96:H115)</f>
        <v>84068</v>
      </c>
      <c r="I116" s="589">
        <f>(I103+I104+I114)/3</f>
        <v>-9.3000000000000016E-4</v>
      </c>
      <c r="J116" s="122">
        <f>(D116*(E116*Master!$E$5)*F116*(G116*Master!$F$5)/H116/$B$5)</f>
        <v>-8.3223629115715847E-2</v>
      </c>
      <c r="K116" s="123"/>
      <c r="L116" s="123"/>
      <c r="M116" s="123"/>
      <c r="N116" s="123"/>
      <c r="O116" s="123"/>
      <c r="P116" s="123"/>
      <c r="W116" s="601" t="s">
        <v>632</v>
      </c>
      <c r="X116" s="602">
        <v>-0.91</v>
      </c>
    </row>
    <row r="117" spans="1:24" s="124" customFormat="1">
      <c r="A117" s="136">
        <v>54</v>
      </c>
      <c r="B117" s="126" t="s">
        <v>289</v>
      </c>
      <c r="C117" s="102" t="s">
        <v>633</v>
      </c>
      <c r="D117" s="579">
        <f>'SLR_base data'!$D$88</f>
        <v>-0.17</v>
      </c>
      <c r="E117" s="120">
        <v>0</v>
      </c>
      <c r="F117" s="584">
        <v>0</v>
      </c>
      <c r="G117" s="121">
        <f t="shared" ref="G117:G164" si="6">$T$11</f>
        <v>0.46430000000000005</v>
      </c>
      <c r="H117" s="584">
        <v>31710</v>
      </c>
      <c r="I117" s="589"/>
      <c r="J117" s="122">
        <f>(D117*(E117*Master!$E$5)*F117*(G117*Master!$F$5)/H117/$B$5)</f>
        <v>0</v>
      </c>
      <c r="K117" s="123" t="s">
        <v>510</v>
      </c>
      <c r="L117" s="123"/>
      <c r="M117" s="123"/>
      <c r="N117" s="123"/>
      <c r="O117" s="123"/>
      <c r="P117" s="123"/>
      <c r="W117" s="605"/>
      <c r="X117" s="602"/>
    </row>
    <row r="118" spans="1:24" s="124" customFormat="1">
      <c r="A118" s="118">
        <v>55</v>
      </c>
      <c r="B118" s="126" t="s">
        <v>291</v>
      </c>
      <c r="C118" s="102" t="s">
        <v>465</v>
      </c>
      <c r="D118" s="579">
        <f>'SLR_base data'!$D$88</f>
        <v>-0.17</v>
      </c>
      <c r="E118" s="120">
        <f>Q18</f>
        <v>0.54081632653061229</v>
      </c>
      <c r="F118" s="584">
        <v>66</v>
      </c>
      <c r="G118" s="121">
        <f t="shared" si="6"/>
        <v>0.46430000000000005</v>
      </c>
      <c r="H118" s="584">
        <v>13730</v>
      </c>
      <c r="I118" s="589">
        <f>X82/1000</f>
        <v>5.8999999999999992E-4</v>
      </c>
      <c r="J118" s="122">
        <f>(D118*(E118*Master!$E$5)*F118*(G118*Master!$F$5)/H118/$B$5)</f>
        <v>-1.2824806304532011E-3</v>
      </c>
      <c r="K118" s="123"/>
      <c r="L118" s="123"/>
      <c r="M118" s="123"/>
      <c r="N118" s="123"/>
      <c r="O118" s="123"/>
      <c r="P118" s="123"/>
      <c r="W118" s="601" t="s">
        <v>634</v>
      </c>
      <c r="X118" s="602">
        <v>0.79</v>
      </c>
    </row>
    <row r="119" spans="1:24" s="124" customFormat="1">
      <c r="A119" s="136">
        <v>56</v>
      </c>
      <c r="B119" s="126" t="s">
        <v>293</v>
      </c>
      <c r="C119" s="102" t="s">
        <v>468</v>
      </c>
      <c r="D119" s="579">
        <f>'SLR_base data'!$D$91</f>
        <v>-0.2</v>
      </c>
      <c r="E119" s="120">
        <f>Q19</f>
        <v>0.37878787878787878</v>
      </c>
      <c r="F119" s="584">
        <v>648</v>
      </c>
      <c r="G119" s="121">
        <f t="shared" si="6"/>
        <v>0.46430000000000005</v>
      </c>
      <c r="H119" s="584">
        <v>1156</v>
      </c>
      <c r="I119" s="589">
        <f>X352/1000</f>
        <v>-1.0000000000000001E-5</v>
      </c>
      <c r="J119" s="122">
        <f>(D119*(E119*Master!$E$5)*F119*(G119*Master!$F$5)/H119/$B$5)</f>
        <v>-0.12323155866624726</v>
      </c>
      <c r="K119" s="123"/>
      <c r="L119" s="123"/>
      <c r="M119" s="123"/>
      <c r="N119" s="123"/>
      <c r="O119" s="123"/>
      <c r="P119" s="123"/>
      <c r="W119" s="605"/>
      <c r="X119" s="602"/>
    </row>
    <row r="120" spans="1:24" s="124" customFormat="1">
      <c r="A120" s="118">
        <v>57</v>
      </c>
      <c r="B120" s="126" t="s">
        <v>295</v>
      </c>
      <c r="C120" s="102" t="s">
        <v>635</v>
      </c>
      <c r="D120" s="579">
        <f>'SLR_base data'!$D$91</f>
        <v>-0.2</v>
      </c>
      <c r="E120" s="120">
        <v>0</v>
      </c>
      <c r="F120" s="584">
        <v>0</v>
      </c>
      <c r="G120" s="121">
        <f t="shared" si="6"/>
        <v>0.46430000000000005</v>
      </c>
      <c r="H120" s="584">
        <v>42440</v>
      </c>
      <c r="I120" s="589"/>
      <c r="J120" s="122">
        <f>(D120*(E120*Master!$E$5)*F120*(G120*Master!$F$5)/H120/$B$5)</f>
        <v>0</v>
      </c>
      <c r="K120" s="123" t="s">
        <v>510</v>
      </c>
      <c r="L120" s="123"/>
      <c r="M120" s="123"/>
      <c r="N120" s="123"/>
      <c r="O120" s="123"/>
      <c r="P120" s="123"/>
      <c r="W120" s="601" t="s">
        <v>636</v>
      </c>
      <c r="X120" s="602">
        <v>-1.05</v>
      </c>
    </row>
    <row r="121" spans="1:24" s="124" customFormat="1">
      <c r="A121" s="136">
        <v>58</v>
      </c>
      <c r="B121" s="126" t="s">
        <v>297</v>
      </c>
      <c r="C121" s="102" t="s">
        <v>470</v>
      </c>
      <c r="D121" s="579">
        <f>D117</f>
        <v>-0.17</v>
      </c>
      <c r="E121" s="120">
        <f t="shared" ref="E121:E126" si="7">Q20</f>
        <v>0.15548317046688381</v>
      </c>
      <c r="F121" s="584">
        <v>7314</v>
      </c>
      <c r="G121" s="121">
        <f t="shared" si="6"/>
        <v>0.46430000000000005</v>
      </c>
      <c r="H121" s="584">
        <v>26680</v>
      </c>
      <c r="I121" s="589">
        <f>(X148+X202)/2000</f>
        <v>8.1499999999999997E-4</v>
      </c>
      <c r="J121" s="122">
        <f>(D121*(E121*Master!$E$5)*F121*(G121*Master!$F$5)/H121/$B$5)</f>
        <v>-2.1027136835898012E-2</v>
      </c>
      <c r="K121" s="123"/>
      <c r="L121" s="123"/>
      <c r="M121" s="123"/>
      <c r="N121" s="123"/>
      <c r="O121" s="123"/>
      <c r="P121" s="123"/>
      <c r="W121" s="605"/>
      <c r="X121" s="602"/>
    </row>
    <row r="122" spans="1:24" s="124" customFormat="1">
      <c r="A122" s="118">
        <v>59</v>
      </c>
      <c r="B122" s="126" t="s">
        <v>299</v>
      </c>
      <c r="C122" s="102" t="s">
        <v>473</v>
      </c>
      <c r="D122" s="579">
        <f>D119</f>
        <v>-0.2</v>
      </c>
      <c r="E122" s="120">
        <f t="shared" si="7"/>
        <v>2.3547880690737835E-2</v>
      </c>
      <c r="F122" s="584">
        <v>3794</v>
      </c>
      <c r="G122" s="121">
        <f t="shared" si="6"/>
        <v>0.46430000000000005</v>
      </c>
      <c r="H122" s="584">
        <v>350770</v>
      </c>
      <c r="I122" s="589">
        <f>X536/1000</f>
        <v>4.3800000000000002E-3</v>
      </c>
      <c r="J122" s="122">
        <f>(D122*(E122*Master!$E$5)*F122*(G122*Master!$F$5)/H122/$B$5)</f>
        <v>-1.4782075195950386E-4</v>
      </c>
      <c r="K122" s="123"/>
      <c r="L122" s="123"/>
      <c r="M122" s="123"/>
      <c r="N122" s="123"/>
      <c r="O122" s="123"/>
      <c r="P122" s="123"/>
      <c r="W122" s="601" t="s">
        <v>637</v>
      </c>
      <c r="X122" s="602">
        <v>0.41</v>
      </c>
    </row>
    <row r="123" spans="1:24" s="124" customFormat="1">
      <c r="A123" s="136">
        <v>60</v>
      </c>
      <c r="B123" s="126" t="s">
        <v>301</v>
      </c>
      <c r="C123" s="102" t="s">
        <v>475</v>
      </c>
      <c r="D123" s="579">
        <f>'SLR_base data'!$D$88</f>
        <v>-0.17</v>
      </c>
      <c r="E123" s="120">
        <f t="shared" si="7"/>
        <v>8.5604223141674991E-4</v>
      </c>
      <c r="F123" s="584">
        <v>1250</v>
      </c>
      <c r="G123" s="121">
        <f t="shared" si="6"/>
        <v>0.46430000000000005</v>
      </c>
      <c r="H123" s="584">
        <v>22960</v>
      </c>
      <c r="I123" s="589">
        <f>(X322+X608)/2000</f>
        <v>6.4750000000000007E-3</v>
      </c>
      <c r="J123" s="122">
        <f>(D123*(E123*Master!$E$5)*F123*(G123*Master!$F$5)/H123/$B$5)</f>
        <v>-2.2991163085241821E-5</v>
      </c>
      <c r="K123" s="123"/>
      <c r="L123" s="123"/>
      <c r="M123" s="123"/>
      <c r="N123" s="123"/>
      <c r="O123" s="123"/>
      <c r="P123" s="123"/>
      <c r="W123" s="605"/>
      <c r="X123" s="602"/>
    </row>
    <row r="124" spans="1:24" s="124" customFormat="1">
      <c r="A124" s="118">
        <v>61</v>
      </c>
      <c r="B124" s="126" t="s">
        <v>303</v>
      </c>
      <c r="C124" s="102" t="s">
        <v>478</v>
      </c>
      <c r="D124" s="579">
        <f>'SLR_base data'!$D$88</f>
        <v>-0.17</v>
      </c>
      <c r="E124" s="120">
        <f t="shared" si="7"/>
        <v>0.33996361431170408</v>
      </c>
      <c r="F124" s="584">
        <v>3427</v>
      </c>
      <c r="G124" s="121">
        <f t="shared" si="6"/>
        <v>0.46430000000000005</v>
      </c>
      <c r="H124" s="584">
        <v>293190</v>
      </c>
      <c r="I124" s="589">
        <f>(X80+X58+X296+X350+X282+X486)/6000</f>
        <v>-1.8500000000000005E-4</v>
      </c>
      <c r="J124" s="122">
        <f>(D124*(E124*Master!$E$5)*F124*(G124*Master!$F$5)/H124/$B$5)</f>
        <v>-1.9603111543990163E-3</v>
      </c>
      <c r="K124" s="123"/>
      <c r="L124" s="123"/>
      <c r="M124" s="123"/>
      <c r="N124" s="123"/>
      <c r="O124" s="123"/>
      <c r="P124" s="123"/>
      <c r="W124" s="601" t="s">
        <v>638</v>
      </c>
      <c r="X124" s="602">
        <v>-0.66</v>
      </c>
    </row>
    <row r="125" spans="1:24" s="124" customFormat="1">
      <c r="A125" s="136">
        <v>62</v>
      </c>
      <c r="B125" s="126" t="s">
        <v>305</v>
      </c>
      <c r="C125" s="102" t="s">
        <v>480</v>
      </c>
      <c r="D125" s="579">
        <f>'SLR_base data'!$D$88</f>
        <v>-0.17</v>
      </c>
      <c r="E125" s="120">
        <f t="shared" si="7"/>
        <v>0.30561861520998868</v>
      </c>
      <c r="F125" s="584">
        <v>2389</v>
      </c>
      <c r="G125" s="121">
        <f t="shared" si="6"/>
        <v>0.46430000000000005</v>
      </c>
      <c r="H125" s="584">
        <v>169210</v>
      </c>
      <c r="I125" s="589">
        <f>(X198+X462+X638+X488)/4000</f>
        <v>6.8499999999999995E-4</v>
      </c>
      <c r="J125" s="122">
        <f>(D125*(E125*Master!$E$5)*F125*(G125*Master!$F$5)/H125/$B$5)</f>
        <v>-2.1286171173780567E-3</v>
      </c>
      <c r="K125" s="123"/>
      <c r="L125" s="123"/>
      <c r="M125" s="123"/>
      <c r="N125" s="123"/>
      <c r="O125" s="123"/>
      <c r="P125" s="123"/>
      <c r="W125" s="605"/>
      <c r="X125" s="602"/>
    </row>
    <row r="126" spans="1:24" s="124" customFormat="1">
      <c r="A126" s="118">
        <v>63</v>
      </c>
      <c r="B126" s="126" t="s">
        <v>307</v>
      </c>
      <c r="C126" s="102" t="s">
        <v>483</v>
      </c>
      <c r="D126" s="579">
        <f>'SLR_base data'!$D$88</f>
        <v>-0.17</v>
      </c>
      <c r="E126" s="120">
        <f t="shared" si="7"/>
        <v>0.31698113207547168</v>
      </c>
      <c r="F126" s="584">
        <v>13676</v>
      </c>
      <c r="G126" s="121">
        <f t="shared" si="6"/>
        <v>0.46430000000000005</v>
      </c>
      <c r="H126" s="584">
        <v>82291</v>
      </c>
      <c r="I126" s="589"/>
      <c r="J126" s="122">
        <f>(D126*(E126*Master!$E$5)*F126*(G126*Master!$F$5)/H126/$B$5)</f>
        <v>-2.5987696533906483E-2</v>
      </c>
      <c r="K126" s="123"/>
      <c r="L126" s="123"/>
      <c r="M126" s="123"/>
      <c r="N126" s="123"/>
      <c r="O126" s="123"/>
      <c r="P126" s="123"/>
      <c r="W126" s="601" t="s">
        <v>639</v>
      </c>
      <c r="X126" s="602">
        <v>1.1100000000000001</v>
      </c>
    </row>
    <row r="127" spans="1:24" s="124" customFormat="1">
      <c r="A127" s="136">
        <v>64</v>
      </c>
      <c r="B127" s="126" t="s">
        <v>309</v>
      </c>
      <c r="C127" s="102" t="s">
        <v>640</v>
      </c>
      <c r="D127" s="579">
        <f>'SLR_base data'!D91</f>
        <v>-0.2</v>
      </c>
      <c r="E127" s="120">
        <v>0</v>
      </c>
      <c r="F127" s="584">
        <v>0</v>
      </c>
      <c r="G127" s="121">
        <f t="shared" si="6"/>
        <v>0.46430000000000005</v>
      </c>
      <c r="H127" s="584">
        <v>57900</v>
      </c>
      <c r="I127" s="589"/>
      <c r="J127" s="122">
        <f>(D127*(E127*Master!$E$5)*F127*(G127*Master!$F$5)/H127/$B$5)</f>
        <v>0</v>
      </c>
      <c r="K127" s="123" t="s">
        <v>510</v>
      </c>
      <c r="L127" s="123"/>
      <c r="M127" s="123"/>
      <c r="N127" s="123"/>
      <c r="O127" s="123"/>
      <c r="P127" s="123"/>
      <c r="W127" s="605"/>
      <c r="X127" s="602"/>
    </row>
    <row r="128" spans="1:24" s="124" customFormat="1">
      <c r="A128" s="118">
        <v>65</v>
      </c>
      <c r="B128" s="126" t="s">
        <v>311</v>
      </c>
      <c r="C128" s="102" t="s">
        <v>485</v>
      </c>
      <c r="D128" s="579">
        <f>'SLR_base data'!$D$88</f>
        <v>-0.17</v>
      </c>
      <c r="E128" s="120">
        <f>Q26</f>
        <v>0.21581476627348187</v>
      </c>
      <c r="F128" s="584">
        <v>1448</v>
      </c>
      <c r="G128" s="121">
        <f t="shared" si="6"/>
        <v>0.46430000000000005</v>
      </c>
      <c r="H128" s="584">
        <v>42001</v>
      </c>
      <c r="I128" s="589"/>
      <c r="J128" s="122">
        <f>(D128*(E128*Master!$E$5)*F128*(G128*Master!$F$5)/H128/$B$5)</f>
        <v>-3.6704364566659468E-3</v>
      </c>
      <c r="K128" s="123"/>
      <c r="L128" s="123"/>
      <c r="M128" s="123"/>
      <c r="N128" s="123"/>
      <c r="O128" s="123"/>
      <c r="P128" s="123"/>
      <c r="W128" s="601" t="s">
        <v>641</v>
      </c>
      <c r="X128" s="602">
        <v>-0.54</v>
      </c>
    </row>
    <row r="129" spans="1:24" s="124" customFormat="1">
      <c r="A129" s="136">
        <v>66</v>
      </c>
      <c r="B129" s="126" t="s">
        <v>313</v>
      </c>
      <c r="C129" s="102" t="s">
        <v>488</v>
      </c>
      <c r="D129" s="579">
        <f>'SLR_base data'!$D$88</f>
        <v>-0.17</v>
      </c>
      <c r="E129" s="120">
        <f>Q27</f>
        <v>0.31454204606320302</v>
      </c>
      <c r="F129" s="584">
        <v>7600</v>
      </c>
      <c r="G129" s="121">
        <f t="shared" si="6"/>
        <v>0.46430000000000005</v>
      </c>
      <c r="H129" s="584">
        <v>144308.70000000001</v>
      </c>
      <c r="I129" s="589">
        <f>(X18+X168+X89+X90+X272+X300+X302+X360+X618)/9000</f>
        <v>2.5444444444444446E-4</v>
      </c>
      <c r="J129" s="122">
        <f>(D129*(E129*Master!$E$5)*F129*(G129*Master!$F$5)/H129/$B$5)</f>
        <v>-8.1719821209407153E-3</v>
      </c>
      <c r="K129" s="123"/>
      <c r="L129" s="123"/>
      <c r="M129" s="123"/>
      <c r="N129" s="123"/>
      <c r="O129" s="123"/>
      <c r="P129" s="123"/>
      <c r="W129" s="605"/>
      <c r="X129" s="602"/>
    </row>
    <row r="130" spans="1:24" s="124" customFormat="1">
      <c r="A130" s="118">
        <v>67</v>
      </c>
      <c r="B130" s="126" t="s">
        <v>315</v>
      </c>
      <c r="C130" s="102" t="s">
        <v>490</v>
      </c>
      <c r="D130" s="579">
        <f>'SLR_base data'!$D$88</f>
        <v>-0.17</v>
      </c>
      <c r="E130" s="120">
        <f>Q28</f>
        <v>0.37640449438202245</v>
      </c>
      <c r="F130" s="584">
        <v>531</v>
      </c>
      <c r="G130" s="121">
        <f t="shared" si="6"/>
        <v>0.46430000000000005</v>
      </c>
      <c r="H130" s="584">
        <v>18250</v>
      </c>
      <c r="I130" s="589">
        <f>X478/1000</f>
        <v>1.66E-3</v>
      </c>
      <c r="J130" s="122">
        <f>(D130*(E130*Master!$E$5)*F130*(G130*Master!$F$5)/H130/$B$5)</f>
        <v>-5.4027400858088345E-3</v>
      </c>
      <c r="K130" s="123"/>
      <c r="L130" s="123"/>
      <c r="M130" s="123"/>
      <c r="N130" s="123"/>
      <c r="O130" s="123"/>
      <c r="P130" s="123"/>
      <c r="W130" s="601" t="s">
        <v>642</v>
      </c>
      <c r="X130" s="602">
        <v>-0.85</v>
      </c>
    </row>
    <row r="131" spans="1:24" s="124" customFormat="1">
      <c r="A131" s="136">
        <v>68</v>
      </c>
      <c r="B131" s="126" t="s">
        <v>317</v>
      </c>
      <c r="C131" s="102" t="s">
        <v>493</v>
      </c>
      <c r="D131" s="579">
        <f>'SLR_base data'!$D$88</f>
        <v>-0.17</v>
      </c>
      <c r="E131" s="120">
        <f>Q29</f>
        <v>0.24334600760456274</v>
      </c>
      <c r="F131" s="584">
        <v>99</v>
      </c>
      <c r="G131" s="121">
        <f t="shared" si="6"/>
        <v>0.46430000000000005</v>
      </c>
      <c r="H131" s="584">
        <v>26721</v>
      </c>
      <c r="I131" s="589"/>
      <c r="J131" s="122">
        <f>(D131*(E131*Master!$E$5)*F131*(G131*Master!$F$5)/H131/$B$5)</f>
        <v>-4.4476882154890785E-4</v>
      </c>
      <c r="K131" s="123"/>
      <c r="L131" s="123"/>
      <c r="M131" s="123"/>
      <c r="N131" s="123"/>
      <c r="O131" s="123"/>
      <c r="P131" s="123"/>
      <c r="W131" s="605"/>
      <c r="X131" s="602"/>
    </row>
    <row r="132" spans="1:24" s="124" customFormat="1">
      <c r="A132" s="118">
        <v>69</v>
      </c>
      <c r="B132" s="126" t="s">
        <v>319</v>
      </c>
      <c r="C132" s="102" t="s">
        <v>643</v>
      </c>
      <c r="D132" s="579">
        <f>'SLR_base data'!$D$88</f>
        <v>-0.17</v>
      </c>
      <c r="E132" s="120">
        <v>0</v>
      </c>
      <c r="F132" s="584">
        <v>0</v>
      </c>
      <c r="G132" s="121">
        <f t="shared" si="6"/>
        <v>0.46430000000000005</v>
      </c>
      <c r="H132" s="584">
        <v>1310</v>
      </c>
      <c r="I132" s="589"/>
      <c r="J132" s="122">
        <f>(D132*(E132*Master!$E$5)*F132*(G132*Master!$F$5)/H132/$B$5)</f>
        <v>0</v>
      </c>
      <c r="K132" s="123" t="s">
        <v>510</v>
      </c>
      <c r="L132" s="123"/>
      <c r="M132" s="123"/>
      <c r="N132" s="123"/>
      <c r="O132" s="123"/>
      <c r="P132" s="123"/>
      <c r="W132" s="601" t="s">
        <v>644</v>
      </c>
      <c r="X132" s="602">
        <v>-0.89</v>
      </c>
    </row>
    <row r="133" spans="1:24" s="124" customFormat="1">
      <c r="A133" s="136">
        <v>70</v>
      </c>
      <c r="B133" s="126" t="s">
        <v>321</v>
      </c>
      <c r="C133" s="102" t="s">
        <v>495</v>
      </c>
      <c r="D133" s="579">
        <f>'SLR_base data'!$D$88</f>
        <v>-0.17</v>
      </c>
      <c r="E133" s="120">
        <f>Q30</f>
        <v>4.046242774566474E-2</v>
      </c>
      <c r="F133" s="584">
        <v>197</v>
      </c>
      <c r="G133" s="121">
        <f t="shared" si="6"/>
        <v>0.46430000000000005</v>
      </c>
      <c r="H133" s="584">
        <v>93</v>
      </c>
      <c r="I133" s="589"/>
      <c r="J133" s="122">
        <f>(D133*(E133*Master!$E$5)*F133*(G133*Master!$F$5)/H133/$B$5)</f>
        <v>-4.2282712179128608E-2</v>
      </c>
      <c r="K133" s="123"/>
      <c r="L133" s="123"/>
      <c r="M133" s="123"/>
      <c r="N133" s="123"/>
      <c r="O133" s="123"/>
      <c r="P133" s="123"/>
      <c r="W133" s="605"/>
      <c r="X133" s="602"/>
    </row>
    <row r="134" spans="1:24" s="124" customFormat="1">
      <c r="A134" s="118">
        <v>71</v>
      </c>
      <c r="B134" s="126" t="s">
        <v>184</v>
      </c>
      <c r="C134" s="102" t="s">
        <v>645</v>
      </c>
      <c r="D134" s="579">
        <f>'SLR_base data'!$D$88</f>
        <v>-0.17</v>
      </c>
      <c r="E134" s="120">
        <f>Q36</f>
        <v>0.18025078369905956</v>
      </c>
      <c r="F134" s="584">
        <v>451</v>
      </c>
      <c r="G134" s="121">
        <f t="shared" si="6"/>
        <v>0.46430000000000005</v>
      </c>
      <c r="H134" s="584">
        <v>19293</v>
      </c>
      <c r="I134" s="589">
        <f>(X70+X68+X258+X556)/4000</f>
        <v>-4.4999999999999999E-4</v>
      </c>
      <c r="J134" s="122">
        <f>(D134*(E134*Master!$E$5)*F134*(G134*Master!$F$5)/H134/$B$5)</f>
        <v>-2.0786509188163655E-3</v>
      </c>
      <c r="K134" s="123"/>
      <c r="L134" s="123"/>
      <c r="M134" s="123"/>
      <c r="N134" s="123"/>
      <c r="O134" s="123"/>
      <c r="P134" s="123"/>
      <c r="W134" s="601" t="s">
        <v>646</v>
      </c>
      <c r="X134" s="602">
        <v>-1.99</v>
      </c>
    </row>
    <row r="135" spans="1:24" s="124" customFormat="1">
      <c r="A135" s="136">
        <v>72</v>
      </c>
      <c r="B135" s="126" t="s">
        <v>186</v>
      </c>
      <c r="C135" s="102" t="s">
        <v>498</v>
      </c>
      <c r="D135" s="579">
        <f>'SLR_base data'!D91</f>
        <v>-0.2</v>
      </c>
      <c r="E135" s="120">
        <f>Q31</f>
        <v>0.55678233438485802</v>
      </c>
      <c r="F135" s="584">
        <v>491</v>
      </c>
      <c r="G135" s="121">
        <f t="shared" si="6"/>
        <v>0.46430000000000005</v>
      </c>
      <c r="H135" s="584">
        <v>161540</v>
      </c>
      <c r="I135" s="589"/>
      <c r="J135" s="122">
        <f>(D135*(E135*Master!$E$5)*F135*(G135*Master!$F$5)/H135/$B$5)</f>
        <v>-9.8219011225355018E-4</v>
      </c>
      <c r="K135" s="123"/>
      <c r="L135" s="123"/>
      <c r="M135" s="123"/>
      <c r="N135" s="123"/>
      <c r="O135" s="123"/>
      <c r="P135" s="123"/>
      <c r="W135" s="605"/>
      <c r="X135" s="602"/>
    </row>
    <row r="136" spans="1:24" s="124" customFormat="1">
      <c r="A136" s="118">
        <v>73</v>
      </c>
      <c r="B136" s="126" t="s">
        <v>188</v>
      </c>
      <c r="C136" s="102" t="s">
        <v>500</v>
      </c>
      <c r="D136" s="579">
        <f>'SLR_base data'!D88</f>
        <v>-0.17</v>
      </c>
      <c r="E136" s="120">
        <f>Q32</f>
        <v>0.2940185341196293</v>
      </c>
      <c r="F136" s="584">
        <v>1793</v>
      </c>
      <c r="G136" s="121">
        <f t="shared" si="6"/>
        <v>0.46430000000000005</v>
      </c>
      <c r="H136" s="584">
        <v>37545</v>
      </c>
      <c r="I136" s="589">
        <f>(X98+X270+X434)/3000</f>
        <v>-5.2666666666666671E-4</v>
      </c>
      <c r="J136" s="122">
        <f>(D136*(E136*Master!$E$5)*F136*(G136*Master!$F$5)/H136/$B$5)</f>
        <v>-6.9267659161435383E-3</v>
      </c>
      <c r="K136" s="123"/>
      <c r="L136" s="123"/>
      <c r="M136" s="123"/>
      <c r="N136" s="123"/>
      <c r="O136" s="123"/>
      <c r="P136" s="123"/>
      <c r="W136" s="601" t="s">
        <v>647</v>
      </c>
      <c r="X136" s="602">
        <v>2.93</v>
      </c>
    </row>
    <row r="137" spans="1:24" s="124" customFormat="1">
      <c r="A137" s="136">
        <v>74</v>
      </c>
      <c r="B137" s="126" t="s">
        <v>190</v>
      </c>
      <c r="C137" s="102" t="s">
        <v>648</v>
      </c>
      <c r="D137" s="579">
        <f>'SLR_base data'!$D$91</f>
        <v>-0.2</v>
      </c>
      <c r="E137" s="120">
        <v>0</v>
      </c>
      <c r="F137" s="584">
        <v>0</v>
      </c>
      <c r="G137" s="121">
        <f t="shared" si="6"/>
        <v>0.46430000000000005</v>
      </c>
      <c r="H137" s="584">
        <v>19370</v>
      </c>
      <c r="I137" s="589"/>
      <c r="J137" s="122">
        <f>(D137*(E137*Master!$E$5)*F137*(G137*Master!$F$5)/H137/$B$5)</f>
        <v>0</v>
      </c>
      <c r="K137" s="123" t="s">
        <v>510</v>
      </c>
      <c r="L137" s="123"/>
      <c r="M137" s="123"/>
      <c r="N137" s="123"/>
      <c r="O137" s="123"/>
      <c r="P137" s="123"/>
      <c r="W137" s="605"/>
      <c r="X137" s="602"/>
    </row>
    <row r="138" spans="1:24" s="124" customFormat="1">
      <c r="A138" s="118">
        <v>75</v>
      </c>
      <c r="B138" s="126" t="s">
        <v>192</v>
      </c>
      <c r="C138" s="102" t="s">
        <v>503</v>
      </c>
      <c r="D138" s="579">
        <f>'SLR_base data'!$D$91</f>
        <v>-0.2</v>
      </c>
      <c r="E138" s="120">
        <f>Q33</f>
        <v>0.82608695652173914</v>
      </c>
      <c r="F138" s="584">
        <v>47</v>
      </c>
      <c r="G138" s="121">
        <f t="shared" si="6"/>
        <v>0.46430000000000005</v>
      </c>
      <c r="H138" s="584">
        <v>4920</v>
      </c>
      <c r="I138" s="589"/>
      <c r="J138" s="122">
        <f>(D138*(E138*Master!$E$5)*F138*(G138*Master!$F$5)/H138/$B$5)</f>
        <v>-4.5800183368681522E-3</v>
      </c>
      <c r="K138" s="123"/>
      <c r="L138" s="123"/>
      <c r="M138" s="123"/>
      <c r="N138" s="123"/>
      <c r="O138" s="123"/>
      <c r="P138" s="123"/>
      <c r="W138" s="601" t="s">
        <v>649</v>
      </c>
      <c r="X138" s="602">
        <v>1.18</v>
      </c>
    </row>
    <row r="139" spans="1:24" s="124" customFormat="1">
      <c r="A139" s="136">
        <v>76</v>
      </c>
      <c r="B139" s="126" t="s">
        <v>194</v>
      </c>
      <c r="C139" s="102" t="s">
        <v>505</v>
      </c>
      <c r="D139" s="579">
        <f>'SLR_base data'!$D$88</f>
        <v>-0.17</v>
      </c>
      <c r="E139" s="120">
        <f>Q34</f>
        <v>0.12515188335358446</v>
      </c>
      <c r="F139" s="584">
        <v>4964</v>
      </c>
      <c r="G139" s="121">
        <f t="shared" si="6"/>
        <v>0.46430000000000005</v>
      </c>
      <c r="H139" s="584">
        <v>281420</v>
      </c>
      <c r="I139" s="589">
        <f>(X14+X20+X28+X92+X178+X224+X220+X298+X452+X494+X506+X622+X626+X610+X652)/15000</f>
        <v>-5.9133333333333325E-4</v>
      </c>
      <c r="J139" s="122">
        <f>(D139*(E139*Master!$E$5)*F139*(G139*Master!$F$5)/H139/$B$5)</f>
        <v>-1.0890349709937446E-3</v>
      </c>
      <c r="K139" s="123"/>
      <c r="L139" s="123"/>
      <c r="M139" s="123"/>
      <c r="N139" s="123"/>
      <c r="O139" s="123"/>
      <c r="P139" s="123"/>
      <c r="W139" s="605"/>
      <c r="X139" s="602"/>
    </row>
    <row r="140" spans="1:24" s="124" customFormat="1">
      <c r="A140" s="118">
        <v>77</v>
      </c>
      <c r="B140" s="126" t="s">
        <v>196</v>
      </c>
      <c r="C140" s="102" t="s">
        <v>508</v>
      </c>
      <c r="D140" s="579">
        <f>'SLR_base data'!$D$88</f>
        <v>-0.17</v>
      </c>
      <c r="E140" s="120">
        <f>Q35</f>
        <v>2.4471143215154419E-2</v>
      </c>
      <c r="F140" s="584">
        <v>3218</v>
      </c>
      <c r="G140" s="121">
        <f t="shared" si="6"/>
        <v>0.46430000000000005</v>
      </c>
      <c r="H140" s="584">
        <v>30930</v>
      </c>
      <c r="I140" s="589">
        <f>(X170+X294+X522+X630)/4000</f>
        <v>5.5675000000000004E-3</v>
      </c>
      <c r="J140" s="122">
        <f>(D140*(E140*Master!$E$5)*F140*(G140*Master!$F$5)/H140/$B$5)</f>
        <v>-1.2559952612474152E-3</v>
      </c>
      <c r="K140" s="123"/>
      <c r="L140" s="123"/>
      <c r="M140" s="123"/>
      <c r="W140" s="601" t="s">
        <v>650</v>
      </c>
      <c r="X140" s="602">
        <v>0.89</v>
      </c>
    </row>
    <row r="141" spans="1:24" s="124" customFormat="1">
      <c r="A141" s="136">
        <v>78</v>
      </c>
      <c r="B141" s="126" t="s">
        <v>198</v>
      </c>
      <c r="C141" s="102" t="s">
        <v>651</v>
      </c>
      <c r="D141" s="579">
        <f>'SLR_base data'!$D$88</f>
        <v>-0.17</v>
      </c>
      <c r="E141" s="120">
        <f>Q37</f>
        <v>0.27069788849893561</v>
      </c>
      <c r="F141" s="584">
        <v>12429</v>
      </c>
      <c r="G141" s="121">
        <f t="shared" si="6"/>
        <v>0.46430000000000005</v>
      </c>
      <c r="H141" s="584">
        <v>176840</v>
      </c>
      <c r="I141" s="589">
        <f>(X12+X278+X284+X344+X370+X514)/6000</f>
        <v>3.9166666666666663E-4</v>
      </c>
      <c r="J141" s="122">
        <f>(D141*(E141*Master!$E$5)*F141*(G141*Master!$F$5)/H141/$B$5)</f>
        <v>-9.3857325002910056E-3</v>
      </c>
      <c r="K141" s="123"/>
      <c r="L141" s="123"/>
      <c r="M141" s="123"/>
      <c r="W141" s="605"/>
      <c r="X141" s="602"/>
    </row>
    <row r="142" spans="1:24" s="124" customFormat="1">
      <c r="A142" s="118">
        <v>79</v>
      </c>
      <c r="B142" s="126" t="s">
        <v>200</v>
      </c>
      <c r="C142" s="102" t="s">
        <v>652</v>
      </c>
      <c r="D142" s="579">
        <f>'SLR_base data'!$D$88</f>
        <v>-0.17</v>
      </c>
      <c r="E142" s="120">
        <v>0</v>
      </c>
      <c r="F142" s="584">
        <v>0</v>
      </c>
      <c r="G142" s="121">
        <f t="shared" si="6"/>
        <v>0.46430000000000005</v>
      </c>
      <c r="H142" s="584">
        <v>15238</v>
      </c>
      <c r="I142" s="589"/>
      <c r="J142" s="122">
        <f>(D142*(E142*Master!$E$5)*F142*(G142*Master!$F$5)/H142/$B$5)</f>
        <v>0</v>
      </c>
      <c r="K142" s="123" t="s">
        <v>510</v>
      </c>
      <c r="L142" s="123"/>
      <c r="M142" s="123"/>
      <c r="W142" s="601" t="s">
        <v>653</v>
      </c>
      <c r="X142" s="602">
        <v>-0.94</v>
      </c>
    </row>
    <row r="143" spans="1:24" s="124" customFormat="1">
      <c r="A143" s="136">
        <v>80</v>
      </c>
      <c r="B143" s="126" t="s">
        <v>202</v>
      </c>
      <c r="C143" s="102" t="s">
        <v>654</v>
      </c>
      <c r="D143" s="579">
        <f>'SLR_base data'!$D$88</f>
        <v>-0.17</v>
      </c>
      <c r="E143" s="120">
        <f>E140</f>
        <v>2.4471143215154419E-2</v>
      </c>
      <c r="F143" s="584">
        <v>25148</v>
      </c>
      <c r="G143" s="121">
        <f t="shared" si="6"/>
        <v>0.46430000000000005</v>
      </c>
      <c r="H143" s="584">
        <v>10243</v>
      </c>
      <c r="I143" s="589">
        <f>(X32+X530+X558+X584+X574+X614)/6000</f>
        <v>1.8450000000000001E-3</v>
      </c>
      <c r="J143" s="122">
        <f>(D143*(E143*Master!$E$5)*F143*(G143*Master!$F$5)/H143/$B$5)</f>
        <v>-2.9638632380064995E-2</v>
      </c>
      <c r="K143" s="123" t="s">
        <v>655</v>
      </c>
      <c r="L143" s="123"/>
      <c r="M143" s="123"/>
      <c r="W143" s="605"/>
      <c r="X143" s="602"/>
    </row>
    <row r="144" spans="1:24">
      <c r="A144" s="128"/>
      <c r="B144" s="129"/>
      <c r="C144" s="97" t="s">
        <v>656</v>
      </c>
      <c r="D144" s="580">
        <f>'SLR_base data'!$D$88</f>
        <v>-0.17</v>
      </c>
      <c r="E144" s="130">
        <f>E140</f>
        <v>2.4471143215154419E-2</v>
      </c>
      <c r="F144" s="585">
        <v>4988</v>
      </c>
      <c r="G144" s="131">
        <f t="shared" si="6"/>
        <v>0.46430000000000005</v>
      </c>
      <c r="H144" s="585">
        <v>18760</v>
      </c>
      <c r="I144" s="590">
        <f>(X212+X476)/2000</f>
        <v>6.3900000000000007E-3</v>
      </c>
      <c r="J144" s="132">
        <f>(D144*(E144*Master!$E$5)*F144*(G144*Master!$F$5)/H144/$B$5)</f>
        <v>-3.2097816644174391E-3</v>
      </c>
      <c r="K144" s="70" t="s">
        <v>655</v>
      </c>
      <c r="W144" s="601" t="s">
        <v>657</v>
      </c>
      <c r="X144" s="602">
        <v>-0.72</v>
      </c>
    </row>
    <row r="145" spans="1:24">
      <c r="A145" s="128"/>
      <c r="B145" s="129"/>
      <c r="C145" s="97" t="s">
        <v>658</v>
      </c>
      <c r="D145" s="580">
        <f>'SLR_base data'!$D$88</f>
        <v>-0.17</v>
      </c>
      <c r="E145" s="130">
        <v>0</v>
      </c>
      <c r="F145" s="585">
        <v>0</v>
      </c>
      <c r="G145" s="131">
        <f t="shared" si="6"/>
        <v>0.46430000000000005</v>
      </c>
      <c r="H145" s="585">
        <v>68</v>
      </c>
      <c r="I145" s="590"/>
      <c r="J145" s="132">
        <f>(D145*(E145*Master!$E$5)*F145*(G145*Master!$F$5)/H145/$B$5)</f>
        <v>0</v>
      </c>
      <c r="K145" s="70" t="s">
        <v>510</v>
      </c>
      <c r="W145" s="605"/>
      <c r="X145" s="602"/>
    </row>
    <row r="146" spans="1:24" s="124" customFormat="1">
      <c r="A146" s="118">
        <v>81</v>
      </c>
      <c r="B146" s="126" t="s">
        <v>204</v>
      </c>
      <c r="C146" s="102" t="s">
        <v>659</v>
      </c>
      <c r="D146" s="579">
        <f>'SLR_base data'!$D$88</f>
        <v>-0.17</v>
      </c>
      <c r="E146" s="120">
        <f>AVERAGE(E144:E145)</f>
        <v>1.223557160757721E-2</v>
      </c>
      <c r="F146" s="584">
        <f>SUM(F144:F145)</f>
        <v>4988</v>
      </c>
      <c r="G146" s="121">
        <f t="shared" si="6"/>
        <v>0.46430000000000005</v>
      </c>
      <c r="H146" s="584">
        <f>SUM(H144:H145)</f>
        <v>18828</v>
      </c>
      <c r="I146" s="589">
        <f>I144</f>
        <v>6.3900000000000007E-3</v>
      </c>
      <c r="J146" s="122">
        <f>(D146*(E146*Master!$E$5)*F146*(G146*Master!$F$5)/H146/$B$5)</f>
        <v>-1.5990945406965994E-3</v>
      </c>
      <c r="K146" s="123" t="s">
        <v>660</v>
      </c>
      <c r="L146" s="123"/>
      <c r="M146" s="123"/>
      <c r="W146" s="601" t="s">
        <v>661</v>
      </c>
      <c r="X146" s="602">
        <v>1.25</v>
      </c>
    </row>
    <row r="147" spans="1:24" s="124" customFormat="1">
      <c r="A147" s="118">
        <v>82</v>
      </c>
      <c r="B147" s="126" t="s">
        <v>206</v>
      </c>
      <c r="C147" s="102" t="s">
        <v>662</v>
      </c>
      <c r="D147" s="579">
        <f>'SLR_base data'!$D$91</f>
        <v>-0.2</v>
      </c>
      <c r="E147" s="120">
        <f>E126</f>
        <v>0.31698113207547168</v>
      </c>
      <c r="F147" s="584">
        <v>362</v>
      </c>
      <c r="G147" s="121">
        <f t="shared" si="6"/>
        <v>0.46430000000000005</v>
      </c>
      <c r="H147" s="584">
        <v>11810</v>
      </c>
      <c r="I147" s="589"/>
      <c r="J147" s="122">
        <f>(D147*(E147*Master!$E$5)*F147*(G147*Master!$F$5)/H147/$B$5)</f>
        <v>-5.6389829533653917E-3</v>
      </c>
      <c r="K147" s="123" t="s">
        <v>663</v>
      </c>
      <c r="L147" s="123"/>
      <c r="M147" s="123"/>
      <c r="W147" s="605"/>
      <c r="X147" s="602"/>
    </row>
    <row r="148" spans="1:24" s="124" customFormat="1">
      <c r="A148" s="118">
        <v>83</v>
      </c>
      <c r="B148" s="126" t="s">
        <v>208</v>
      </c>
      <c r="C148" s="102" t="s">
        <v>664</v>
      </c>
      <c r="D148" s="579">
        <f>'SLR_base data'!$D$91</f>
        <v>-0.2</v>
      </c>
      <c r="E148" s="120">
        <f>Q38</f>
        <v>0.50857142857142856</v>
      </c>
      <c r="F148" s="584">
        <v>175</v>
      </c>
      <c r="G148" s="121">
        <f t="shared" si="6"/>
        <v>0.46430000000000005</v>
      </c>
      <c r="H148" s="584">
        <v>51010</v>
      </c>
      <c r="I148" s="589"/>
      <c r="J148" s="122">
        <f>(D148*(E148*Master!$E$5)*F148*(G148*Master!$F$5)/H148/$B$5)</f>
        <v>-1.0126127229954914E-3</v>
      </c>
      <c r="K148" s="123"/>
      <c r="L148" s="123"/>
      <c r="M148" s="123"/>
      <c r="W148" s="601" t="s">
        <v>665</v>
      </c>
      <c r="X148" s="602">
        <v>-1.17</v>
      </c>
    </row>
    <row r="149" spans="1:24" s="124" customFormat="1">
      <c r="A149" s="118">
        <v>84</v>
      </c>
      <c r="B149" s="126" t="s">
        <v>210</v>
      </c>
      <c r="C149" s="102" t="s">
        <v>666</v>
      </c>
      <c r="D149" s="579">
        <f>'SLR_base data'!D94</f>
        <v>-0.19</v>
      </c>
      <c r="E149" s="120">
        <v>0</v>
      </c>
      <c r="F149" s="584">
        <v>0</v>
      </c>
      <c r="G149" s="121">
        <f t="shared" si="6"/>
        <v>0.46430000000000005</v>
      </c>
      <c r="H149" s="584">
        <v>89170</v>
      </c>
      <c r="I149" s="589"/>
      <c r="J149" s="122">
        <f>(D149*(E149*Master!$E$5)*F149*(G149*Master!$F$5)/H149/$B$5)</f>
        <v>0</v>
      </c>
      <c r="K149" s="123" t="s">
        <v>510</v>
      </c>
      <c r="L149" s="123"/>
      <c r="M149" s="123"/>
      <c r="W149" s="605"/>
      <c r="X149" s="602"/>
    </row>
    <row r="150" spans="1:24" s="124" customFormat="1">
      <c r="A150" s="118">
        <v>85</v>
      </c>
      <c r="B150" s="126" t="s">
        <v>212</v>
      </c>
      <c r="C150" s="102" t="s">
        <v>667</v>
      </c>
      <c r="D150" s="579">
        <f>'SLR_base data'!$D$91</f>
        <v>-0.2</v>
      </c>
      <c r="E150" s="120">
        <f>E138</f>
        <v>0.82608695652173914</v>
      </c>
      <c r="F150" s="584">
        <v>5835</v>
      </c>
      <c r="G150" s="121">
        <f t="shared" si="6"/>
        <v>0.46430000000000005</v>
      </c>
      <c r="H150" s="584">
        <v>12891</v>
      </c>
      <c r="I150" s="589"/>
      <c r="J150" s="122">
        <f>(D150*(E150*Master!$E$5)*F150*(G150*Master!$F$5)/H150/$B$5)</f>
        <v>-0.21701448052736491</v>
      </c>
      <c r="K150" s="123" t="s">
        <v>668</v>
      </c>
      <c r="L150" s="123"/>
      <c r="M150" s="123"/>
      <c r="W150" s="601" t="s">
        <v>669</v>
      </c>
      <c r="X150" s="602">
        <v>-0.87</v>
      </c>
    </row>
    <row r="151" spans="1:24" s="124" customFormat="1">
      <c r="A151" s="118">
        <v>86</v>
      </c>
      <c r="B151" s="126" t="s">
        <v>214</v>
      </c>
      <c r="C151" s="102" t="s">
        <v>670</v>
      </c>
      <c r="D151" s="579">
        <f>'SLR_base data'!$D$91</f>
        <v>-0.2</v>
      </c>
      <c r="E151" s="120">
        <f>Q38</f>
        <v>0.50857142857142856</v>
      </c>
      <c r="F151" s="584">
        <v>175</v>
      </c>
      <c r="G151" s="121">
        <f t="shared" si="6"/>
        <v>0.46430000000000005</v>
      </c>
      <c r="H151" s="584">
        <v>136340</v>
      </c>
      <c r="I151" s="589"/>
      <c r="J151" s="122">
        <f>(D151*(E151*Master!$E$5)*F151*(G151*Master!$F$5)/H151/$B$5)</f>
        <v>-3.7885708522810628E-4</v>
      </c>
      <c r="K151" s="123" t="s">
        <v>671</v>
      </c>
      <c r="L151" s="123"/>
      <c r="M151" s="123"/>
      <c r="W151" s="605"/>
      <c r="X151" s="602"/>
    </row>
    <row r="152" spans="1:24" s="124" customFormat="1">
      <c r="A152" s="118">
        <v>87</v>
      </c>
      <c r="B152" s="126" t="s">
        <v>216</v>
      </c>
      <c r="C152" s="102" t="s">
        <v>672</v>
      </c>
      <c r="D152" s="579">
        <f>'SLR_base data'!$D$94</f>
        <v>-0.19</v>
      </c>
      <c r="E152" s="120">
        <v>0.7</v>
      </c>
      <c r="F152" s="584">
        <v>37653</v>
      </c>
      <c r="G152" s="121">
        <f t="shared" si="6"/>
        <v>0.46430000000000005</v>
      </c>
      <c r="H152" s="584">
        <v>2154940</v>
      </c>
      <c r="I152" s="589">
        <f>(X42+X232+X234+X318+X366+X372+X438+X440+X568+X250)/10000</f>
        <v>-1.0799999999999991E-4</v>
      </c>
      <c r="J152" s="122">
        <f>(D152*(E152*Master!$E$5)*F152*(G152*Master!$F$5)/H152/$B$5)</f>
        <v>-6.7436456777798916E-3</v>
      </c>
      <c r="K152" s="123"/>
      <c r="L152" s="123"/>
      <c r="M152" s="123"/>
      <c r="W152" s="601" t="s">
        <v>673</v>
      </c>
      <c r="X152" s="602">
        <v>2.46</v>
      </c>
    </row>
    <row r="153" spans="1:24" s="124" customFormat="1">
      <c r="A153" s="118">
        <v>88</v>
      </c>
      <c r="B153" s="126" t="s">
        <v>218</v>
      </c>
      <c r="C153" s="102" t="s">
        <v>674</v>
      </c>
      <c r="D153" s="579">
        <f>'SLR_base data'!$D$94</f>
        <v>-0.19</v>
      </c>
      <c r="E153" s="120">
        <f>Q38</f>
        <v>0.50857142857142856</v>
      </c>
      <c r="F153" s="584">
        <v>2872</v>
      </c>
      <c r="G153" s="121">
        <f t="shared" si="6"/>
        <v>0.46430000000000005</v>
      </c>
      <c r="H153" s="584">
        <v>412920</v>
      </c>
      <c r="I153" s="589">
        <f>(X176+X122+X458)/3000</f>
        <v>1.7333333333333334E-4</v>
      </c>
      <c r="J153" s="122">
        <f>(D153*(E153*Master!$E$5)*F153*(G153*Master!$F$5)/H153/$B$5)</f>
        <v>-1.9503060897302837E-3</v>
      </c>
      <c r="K153" s="123" t="s">
        <v>671</v>
      </c>
      <c r="L153" s="123"/>
      <c r="M153" s="123"/>
      <c r="W153" s="605"/>
      <c r="X153" s="602"/>
    </row>
    <row r="154" spans="1:24">
      <c r="A154" s="128"/>
      <c r="B154" s="129"/>
      <c r="C154" s="97" t="s">
        <v>675</v>
      </c>
      <c r="D154" s="580">
        <f>'SLR_base data'!$D$94</f>
        <v>-0.19</v>
      </c>
      <c r="E154" s="130">
        <v>0</v>
      </c>
      <c r="F154" s="585">
        <v>0</v>
      </c>
      <c r="G154" s="131">
        <f t="shared" si="6"/>
        <v>0.46430000000000005</v>
      </c>
      <c r="H154" s="585">
        <v>24810</v>
      </c>
      <c r="I154" s="590"/>
      <c r="J154" s="132">
        <f>(D154*(E154*Master!$E$5)*F154*(G154*Master!$F$5)/H154/$B$5)</f>
        <v>0</v>
      </c>
      <c r="K154" s="70" t="s">
        <v>510</v>
      </c>
      <c r="W154" s="601" t="s">
        <v>676</v>
      </c>
      <c r="X154" s="602">
        <v>2.23</v>
      </c>
    </row>
    <row r="155" spans="1:24" s="124" customFormat="1">
      <c r="A155" s="118">
        <v>89</v>
      </c>
      <c r="B155" s="126" t="s">
        <v>220</v>
      </c>
      <c r="C155" s="102" t="s">
        <v>677</v>
      </c>
      <c r="D155" s="579">
        <f>'SLR_base data'!$D$94</f>
        <v>-0.19</v>
      </c>
      <c r="E155" s="120">
        <v>0</v>
      </c>
      <c r="F155" s="584">
        <f>SUM(F154)</f>
        <v>0</v>
      </c>
      <c r="G155" s="121">
        <f t="shared" si="6"/>
        <v>0.46430000000000005</v>
      </c>
      <c r="H155" s="584">
        <f>SUM(H154)</f>
        <v>24810</v>
      </c>
      <c r="I155" s="589"/>
      <c r="J155" s="122">
        <f>(D155*(E155*Master!$E$5)*F155*(G155*Master!$F$5)/H155/$B$5)</f>
        <v>0</v>
      </c>
      <c r="K155" s="123" t="s">
        <v>510</v>
      </c>
      <c r="L155" s="123"/>
      <c r="M155" s="123"/>
      <c r="W155" s="605"/>
      <c r="X155" s="602"/>
    </row>
    <row r="156" spans="1:24">
      <c r="A156" s="128"/>
      <c r="B156" s="129"/>
      <c r="C156" s="97" t="s">
        <v>678</v>
      </c>
      <c r="D156" s="580">
        <f>'SLR_base data'!D88</f>
        <v>-0.17</v>
      </c>
      <c r="E156" s="130">
        <v>0</v>
      </c>
      <c r="F156" s="585">
        <v>0</v>
      </c>
      <c r="G156" s="131">
        <f t="shared" si="6"/>
        <v>0.46430000000000005</v>
      </c>
      <c r="H156" s="585">
        <v>197</v>
      </c>
      <c r="I156" s="590"/>
      <c r="J156" s="132">
        <f>(D156*(E156*Master!$E$5)*F156*(G156*Master!$F$5)/H156/$B$5)</f>
        <v>0</v>
      </c>
      <c r="W156" s="601" t="s">
        <v>679</v>
      </c>
      <c r="X156" s="602">
        <v>2.46</v>
      </c>
    </row>
    <row r="157" spans="1:24">
      <c r="A157" s="128"/>
      <c r="B157" s="129"/>
      <c r="C157" s="97" t="s">
        <v>680</v>
      </c>
      <c r="D157" s="580">
        <f>'SLR_base data'!D91</f>
        <v>-0.2</v>
      </c>
      <c r="E157" s="130">
        <f>E138</f>
        <v>0.82608695652173914</v>
      </c>
      <c r="F157" s="585">
        <v>20</v>
      </c>
      <c r="G157" s="131">
        <f t="shared" si="6"/>
        <v>0.46430000000000005</v>
      </c>
      <c r="H157" s="585">
        <v>21300</v>
      </c>
      <c r="I157" s="590"/>
      <c r="J157" s="132">
        <f>(D157*(E157*Master!$E$5)*F157*(G157*Master!$F$5)/H157/$B$5)</f>
        <v>-4.5017860787915914E-4</v>
      </c>
      <c r="K157" s="70" t="s">
        <v>668</v>
      </c>
      <c r="W157" s="605"/>
      <c r="X157" s="602"/>
    </row>
    <row r="158" spans="1:24">
      <c r="A158" s="128"/>
      <c r="B158" s="129"/>
      <c r="C158" s="97" t="s">
        <v>681</v>
      </c>
      <c r="D158" s="580">
        <f>'SLR_base data'!$D$88</f>
        <v>-0.17</v>
      </c>
      <c r="E158" s="130">
        <v>0.7</v>
      </c>
      <c r="F158" s="585">
        <v>1117</v>
      </c>
      <c r="G158" s="131">
        <f t="shared" si="6"/>
        <v>0.46430000000000005</v>
      </c>
      <c r="H158" s="585">
        <v>30</v>
      </c>
      <c r="I158" s="590">
        <f>X574/1000</f>
        <v>5.0000000000000002E-5</v>
      </c>
      <c r="J158" s="132">
        <f>(D158*(E158*Master!$E$5)*F158*(G158*Master!$F$5)/H158/$B$5)</f>
        <v>-12.857531020833335</v>
      </c>
      <c r="W158" s="601" t="s">
        <v>682</v>
      </c>
      <c r="X158" s="602">
        <v>2.13</v>
      </c>
    </row>
    <row r="159" spans="1:24">
      <c r="A159" s="128"/>
      <c r="B159" s="129"/>
      <c r="C159" s="97" t="s">
        <v>683</v>
      </c>
      <c r="D159" s="580">
        <f>'SLR_base data'!$D$88</f>
        <v>-0.17</v>
      </c>
      <c r="E159" s="130">
        <f>E139</f>
        <v>0.12515188335358446</v>
      </c>
      <c r="F159" s="585">
        <v>12</v>
      </c>
      <c r="G159" s="131">
        <f t="shared" si="6"/>
        <v>0.46430000000000005</v>
      </c>
      <c r="H159" s="585">
        <v>0</v>
      </c>
      <c r="I159" s="590"/>
      <c r="J159" s="132">
        <v>0</v>
      </c>
      <c r="K159" s="70" t="s">
        <v>684</v>
      </c>
      <c r="W159" s="605"/>
      <c r="X159" s="602"/>
    </row>
    <row r="160" spans="1:24">
      <c r="A160" s="128"/>
      <c r="B160" s="129"/>
      <c r="C160" s="97" t="s">
        <v>685</v>
      </c>
      <c r="D160" s="580">
        <f>'SLR_base data'!D91</f>
        <v>-0.2</v>
      </c>
      <c r="E160" s="130">
        <v>0</v>
      </c>
      <c r="F160" s="585">
        <v>0</v>
      </c>
      <c r="G160" s="131">
        <f t="shared" si="6"/>
        <v>0.46430000000000005</v>
      </c>
      <c r="H160" s="585">
        <v>10630</v>
      </c>
      <c r="I160" s="590"/>
      <c r="J160" s="132">
        <f>(D160*(E160*Master!$E$5)*F160*(G160*Master!$F$5)/H160/$B$5)</f>
        <v>0</v>
      </c>
      <c r="W160" s="601" t="s">
        <v>686</v>
      </c>
      <c r="X160" s="602">
        <v>-5.44</v>
      </c>
    </row>
    <row r="161" spans="1:24">
      <c r="A161" s="128"/>
      <c r="B161" s="129"/>
      <c r="C161" s="97" t="s">
        <v>687</v>
      </c>
      <c r="D161" s="580">
        <f>'SLR_base data'!D88</f>
        <v>-0.17</v>
      </c>
      <c r="E161" s="130">
        <f>E124</f>
        <v>0.33996361431170408</v>
      </c>
      <c r="F161" s="585">
        <v>4</v>
      </c>
      <c r="G161" s="131">
        <f t="shared" si="6"/>
        <v>0.46430000000000005</v>
      </c>
      <c r="H161" s="585">
        <v>0</v>
      </c>
      <c r="I161" s="590"/>
      <c r="J161" s="132">
        <v>0</v>
      </c>
      <c r="K161" s="70" t="s">
        <v>688</v>
      </c>
      <c r="W161" s="605"/>
      <c r="X161" s="602"/>
    </row>
    <row r="162" spans="1:24">
      <c r="A162" s="128"/>
      <c r="B162" s="129"/>
      <c r="C162" s="97" t="s">
        <v>689</v>
      </c>
      <c r="D162" s="580">
        <f>'SLR_base data'!D88</f>
        <v>-0.17</v>
      </c>
      <c r="E162" s="130">
        <v>0</v>
      </c>
      <c r="F162" s="585">
        <v>0</v>
      </c>
      <c r="G162" s="131">
        <f t="shared" si="6"/>
        <v>0.46430000000000005</v>
      </c>
      <c r="H162" s="585">
        <v>10</v>
      </c>
      <c r="I162" s="590"/>
      <c r="J162" s="132">
        <f>(D162*(E162*Master!$E$5)*F162*(G162*Master!$F$5)/H162/$B$5)</f>
        <v>0</v>
      </c>
      <c r="W162" s="601" t="s">
        <v>690</v>
      </c>
      <c r="X162" s="602">
        <v>-0.53</v>
      </c>
    </row>
    <row r="163" spans="1:24">
      <c r="A163" s="128"/>
      <c r="B163" s="129"/>
      <c r="C163" s="97" t="s">
        <v>691</v>
      </c>
      <c r="D163" s="580">
        <f>'SLR_base data'!D91</f>
        <v>-0.2</v>
      </c>
      <c r="E163" s="130">
        <f>E126</f>
        <v>0.31698113207547168</v>
      </c>
      <c r="F163" s="585">
        <v>293.5</v>
      </c>
      <c r="G163" s="131">
        <f t="shared" si="6"/>
        <v>0.46430000000000005</v>
      </c>
      <c r="H163" s="585">
        <v>55690</v>
      </c>
      <c r="I163" s="590"/>
      <c r="J163" s="132">
        <f>(D163*(E163*Master!$E$5)*F163*(G163*Master!$F$5)/H163/$B$5)</f>
        <v>-9.6955621923247636E-4</v>
      </c>
      <c r="K163" s="70" t="s">
        <v>663</v>
      </c>
      <c r="W163" s="605"/>
      <c r="X163" s="602"/>
    </row>
    <row r="164" spans="1:24" s="124" customFormat="1">
      <c r="A164" s="118">
        <v>90</v>
      </c>
      <c r="B164" s="126" t="s">
        <v>222</v>
      </c>
      <c r="C164" s="102" t="s">
        <v>692</v>
      </c>
      <c r="D164" s="579">
        <f>AVERAGE(D156:D163)</f>
        <v>-0.18124999999999999</v>
      </c>
      <c r="E164" s="120">
        <f>AVERAGE(E156:E163)</f>
        <v>0.28852294828281239</v>
      </c>
      <c r="F164" s="584">
        <f>SUM(F156:F163)</f>
        <v>1446.5</v>
      </c>
      <c r="G164" s="121">
        <f t="shared" si="6"/>
        <v>0.46430000000000005</v>
      </c>
      <c r="H164" s="584">
        <f>SUM(H156:H163)</f>
        <v>87857</v>
      </c>
      <c r="I164" s="589">
        <f>I158</f>
        <v>5.0000000000000002E-5</v>
      </c>
      <c r="J164" s="122">
        <f>(D164*(E164*Master!$E$5)*F164*(G164*Master!$F$5)/H164/$B$5)</f>
        <v>-2.4984988048903753E-3</v>
      </c>
      <c r="K164" s="123"/>
      <c r="L164" s="123"/>
      <c r="M164" s="123"/>
      <c r="W164" s="601" t="s">
        <v>693</v>
      </c>
      <c r="X164" s="602">
        <v>-0.61</v>
      </c>
    </row>
    <row r="165" spans="1:24" s="124" customFormat="1">
      <c r="A165" s="118">
        <v>91</v>
      </c>
      <c r="B165" s="126" t="s">
        <v>224</v>
      </c>
      <c r="C165" s="102" t="s">
        <v>694</v>
      </c>
      <c r="D165" s="579">
        <v>0</v>
      </c>
      <c r="E165" s="120">
        <v>0</v>
      </c>
      <c r="F165" s="584">
        <v>0</v>
      </c>
      <c r="G165" s="121">
        <f t="shared" ref="G165:G189" si="8">$T$8</f>
        <v>0.46430000000000005</v>
      </c>
      <c r="H165" s="584">
        <v>2078000</v>
      </c>
      <c r="I165" s="589"/>
      <c r="J165" s="122">
        <f>(D165*(E165*Master!$E$5)*F165*(G165*Master!$F$5)/H165/$B$5)</f>
        <v>0</v>
      </c>
      <c r="K165" s="123" t="s">
        <v>510</v>
      </c>
      <c r="L165" s="123"/>
      <c r="M165" s="123"/>
      <c r="W165" s="605"/>
      <c r="X165" s="602"/>
    </row>
    <row r="166" spans="1:24" s="124" customFormat="1">
      <c r="A166" s="118">
        <v>92</v>
      </c>
      <c r="B166" s="126" t="s">
        <v>226</v>
      </c>
      <c r="C166" s="102" t="s">
        <v>695</v>
      </c>
      <c r="D166" s="579">
        <v>0</v>
      </c>
      <c r="E166" s="120">
        <v>0</v>
      </c>
      <c r="F166" s="584">
        <v>0</v>
      </c>
      <c r="G166" s="121">
        <f t="shared" si="8"/>
        <v>0.46430000000000005</v>
      </c>
      <c r="H166" s="584">
        <v>107272</v>
      </c>
      <c r="I166" s="589"/>
      <c r="J166" s="122">
        <f>(D166*(E166*Master!$E$5)*F166*(G166*Master!$F$5)/H166/$B$5)</f>
        <v>0</v>
      </c>
      <c r="K166" s="123" t="s">
        <v>510</v>
      </c>
      <c r="L166" s="123"/>
      <c r="M166" s="123"/>
      <c r="W166" s="601" t="s">
        <v>696</v>
      </c>
      <c r="X166" s="602">
        <v>-2.37</v>
      </c>
    </row>
    <row r="167" spans="1:24">
      <c r="A167" s="128"/>
      <c r="B167" s="129"/>
      <c r="C167" s="97" t="s">
        <v>697</v>
      </c>
      <c r="D167" s="580">
        <v>0</v>
      </c>
      <c r="E167" s="130">
        <v>0</v>
      </c>
      <c r="F167" s="585">
        <v>0</v>
      </c>
      <c r="G167" s="131">
        <f t="shared" si="8"/>
        <v>0.46430000000000005</v>
      </c>
      <c r="H167" s="585">
        <v>47270</v>
      </c>
      <c r="I167" s="590"/>
      <c r="J167" s="132">
        <f>(D167*(E167*Master!$E$5)*F167*(G167*Master!$F$5)/H167/$B$5)</f>
        <v>0</v>
      </c>
      <c r="K167" s="70" t="s">
        <v>510</v>
      </c>
      <c r="W167" s="605"/>
      <c r="X167" s="602"/>
    </row>
    <row r="168" spans="1:24">
      <c r="A168" s="128"/>
      <c r="B168" s="129"/>
      <c r="C168" s="97" t="s">
        <v>698</v>
      </c>
      <c r="D168" s="580">
        <v>0</v>
      </c>
      <c r="E168" s="130">
        <v>0</v>
      </c>
      <c r="F168" s="585">
        <v>0</v>
      </c>
      <c r="G168" s="131">
        <f t="shared" si="8"/>
        <v>0.46430000000000005</v>
      </c>
      <c r="H168" s="585">
        <v>326600</v>
      </c>
      <c r="I168" s="590"/>
      <c r="J168" s="132">
        <f>(D168*(E168*Master!$E$5)*F168*(G168*Master!$F$5)/H168/$B$5)</f>
        <v>0</v>
      </c>
      <c r="K168" s="70" t="s">
        <v>510</v>
      </c>
      <c r="W168" s="601" t="s">
        <v>699</v>
      </c>
      <c r="X168" s="602">
        <v>0.03</v>
      </c>
    </row>
    <row r="169" spans="1:24">
      <c r="A169" s="128"/>
      <c r="B169" s="129"/>
      <c r="C169" s="97" t="s">
        <v>700</v>
      </c>
      <c r="D169" s="580">
        <v>0</v>
      </c>
      <c r="E169" s="130">
        <v>0</v>
      </c>
      <c r="F169" s="585">
        <v>0</v>
      </c>
      <c r="G169" s="131">
        <f t="shared" si="8"/>
        <v>0.46430000000000005</v>
      </c>
      <c r="H169" s="585">
        <v>266400</v>
      </c>
      <c r="I169" s="590"/>
      <c r="J169" s="132">
        <f>(D169*(E169*Master!$E$5)*F169*(G169*Master!$F$5)/H169/$B$5)</f>
        <v>0</v>
      </c>
      <c r="K169" s="70" t="s">
        <v>510</v>
      </c>
      <c r="W169" s="605"/>
      <c r="X169" s="602"/>
    </row>
    <row r="170" spans="1:24" s="124" customFormat="1">
      <c r="A170" s="118">
        <v>93</v>
      </c>
      <c r="B170" s="126" t="s">
        <v>228</v>
      </c>
      <c r="C170" s="102" t="s">
        <v>701</v>
      </c>
      <c r="D170" s="579">
        <v>0</v>
      </c>
      <c r="E170" s="120">
        <v>0</v>
      </c>
      <c r="F170" s="584">
        <f>SUM(F167:F169)</f>
        <v>0</v>
      </c>
      <c r="G170" s="121">
        <f t="shared" si="8"/>
        <v>0.46430000000000005</v>
      </c>
      <c r="H170" s="584">
        <f>SUM(H167:H169)</f>
        <v>640270</v>
      </c>
      <c r="I170" s="589"/>
      <c r="J170" s="122">
        <f>(D170*(E170*Master!$E$5)*F170*(G170*Master!$F$5)/H170/$B$5)</f>
        <v>0</v>
      </c>
      <c r="K170" s="123" t="s">
        <v>510</v>
      </c>
      <c r="L170" s="123"/>
      <c r="M170" s="123"/>
      <c r="W170" s="601" t="s">
        <v>702</v>
      </c>
      <c r="X170" s="602">
        <v>0.76</v>
      </c>
    </row>
    <row r="171" spans="1:24" s="124" customFormat="1">
      <c r="A171" s="118">
        <v>94</v>
      </c>
      <c r="B171" s="126" t="s">
        <v>230</v>
      </c>
      <c r="C171" s="102" t="s">
        <v>703</v>
      </c>
      <c r="D171" s="579">
        <f>'SLR_base data'!$D$94</f>
        <v>-0.19</v>
      </c>
      <c r="E171" s="120">
        <v>0</v>
      </c>
      <c r="F171" s="584">
        <v>0</v>
      </c>
      <c r="G171" s="121">
        <f t="shared" si="8"/>
        <v>0.46430000000000005</v>
      </c>
      <c r="H171" s="584">
        <v>17473.2</v>
      </c>
      <c r="I171" s="589"/>
      <c r="J171" s="122">
        <f>(D171*(E171*Master!$E$5)*F171*(G171*Master!$F$5)/H171/$B$5)</f>
        <v>0</v>
      </c>
      <c r="K171" s="123" t="s">
        <v>510</v>
      </c>
      <c r="L171" s="123"/>
      <c r="M171" s="123"/>
      <c r="W171" s="605"/>
      <c r="X171" s="602"/>
    </row>
    <row r="172" spans="1:24" s="124" customFormat="1">
      <c r="A172" s="118">
        <v>95</v>
      </c>
      <c r="B172" s="126" t="s">
        <v>232</v>
      </c>
      <c r="C172" s="102" t="s">
        <v>704</v>
      </c>
      <c r="D172" s="579">
        <f>'SLR_base data'!$D$94</f>
        <v>-0.19</v>
      </c>
      <c r="E172" s="120">
        <v>0</v>
      </c>
      <c r="F172" s="584">
        <v>0</v>
      </c>
      <c r="G172" s="121">
        <f t="shared" si="8"/>
        <v>0.46430000000000005</v>
      </c>
      <c r="H172" s="584">
        <v>47567</v>
      </c>
      <c r="I172" s="589"/>
      <c r="J172" s="122">
        <f>(D172*(E172*Master!$E$5)*F172*(G172*Master!$F$5)/H172/$B$5)</f>
        <v>0</v>
      </c>
      <c r="K172" s="123" t="s">
        <v>510</v>
      </c>
      <c r="L172" s="123"/>
      <c r="M172" s="123"/>
      <c r="W172" s="601" t="s">
        <v>705</v>
      </c>
      <c r="X172" s="602">
        <v>-0.53</v>
      </c>
    </row>
    <row r="173" spans="1:24" s="124" customFormat="1">
      <c r="A173" s="118">
        <v>96</v>
      </c>
      <c r="B173" s="126" t="s">
        <v>234</v>
      </c>
      <c r="C173" s="102" t="s">
        <v>706</v>
      </c>
      <c r="D173" s="579">
        <f>'SLR_base data'!$D$94</f>
        <v>-0.19</v>
      </c>
      <c r="E173" s="120">
        <v>0.7</v>
      </c>
      <c r="F173" s="584">
        <v>310</v>
      </c>
      <c r="G173" s="121">
        <f t="shared" si="8"/>
        <v>0.46430000000000005</v>
      </c>
      <c r="H173" s="584">
        <v>25233</v>
      </c>
      <c r="I173" s="589"/>
      <c r="J173" s="122">
        <f>(D173*(E173*Master!$E$5)*F173*(G173*Master!$F$5)/H173/$B$5)</f>
        <v>-4.7415807177109337E-3</v>
      </c>
      <c r="K173" s="123"/>
      <c r="L173" s="123"/>
      <c r="M173" s="123"/>
      <c r="W173" s="605"/>
      <c r="X173" s="602"/>
    </row>
    <row r="174" spans="1:24" s="124" customFormat="1">
      <c r="A174" s="118">
        <v>97</v>
      </c>
      <c r="B174" s="126" t="s">
        <v>236</v>
      </c>
      <c r="C174" s="102" t="s">
        <v>707</v>
      </c>
      <c r="D174" s="579">
        <f>'SLR_base data'!$D$85</f>
        <v>-0.22</v>
      </c>
      <c r="E174" s="120">
        <v>0.7</v>
      </c>
      <c r="F174" s="584">
        <v>162</v>
      </c>
      <c r="G174" s="121">
        <f t="shared" si="8"/>
        <v>0.46430000000000005</v>
      </c>
      <c r="H174" s="584">
        <v>82</v>
      </c>
      <c r="I174" s="589"/>
      <c r="J174" s="122">
        <f>(D174*(E174*Master!$E$5)*F174*(G174*Master!$F$5)/H174/$B$5)</f>
        <v>-0.88287777439024406</v>
      </c>
      <c r="K174" s="123"/>
      <c r="L174" s="123"/>
      <c r="M174" s="123"/>
      <c r="W174" s="601" t="s">
        <v>708</v>
      </c>
      <c r="X174" s="602">
        <v>-2.29</v>
      </c>
    </row>
    <row r="175" spans="1:24" s="124" customFormat="1">
      <c r="A175" s="118">
        <v>98</v>
      </c>
      <c r="B175" s="126" t="s">
        <v>238</v>
      </c>
      <c r="C175" s="102" t="s">
        <v>709</v>
      </c>
      <c r="D175" s="579">
        <f>'SLR_base data'!$D$85</f>
        <v>-0.22</v>
      </c>
      <c r="E175" s="120">
        <v>0.7</v>
      </c>
      <c r="F175" s="584">
        <v>2440</v>
      </c>
      <c r="G175" s="121">
        <f t="shared" si="8"/>
        <v>0.46430000000000005</v>
      </c>
      <c r="H175" s="584">
        <v>482940</v>
      </c>
      <c r="I175" s="589">
        <f>X554/1000</f>
        <v>1.56E-3</v>
      </c>
      <c r="J175" s="122">
        <f>(D175*(E175*Master!$E$5)*F175*(G175*Master!$F$5)/H175/$B$5)</f>
        <v>-2.2578551165776286E-3</v>
      </c>
      <c r="K175" s="123"/>
      <c r="L175" s="123"/>
      <c r="M175" s="123"/>
      <c r="W175" s="605"/>
      <c r="X175" s="602"/>
    </row>
    <row r="176" spans="1:24" s="124" customFormat="1">
      <c r="A176" s="118">
        <v>99</v>
      </c>
      <c r="B176" s="126" t="s">
        <v>240</v>
      </c>
      <c r="C176" s="102" t="s">
        <v>710</v>
      </c>
      <c r="D176" s="579">
        <f>'SLR_base data'!$D$85</f>
        <v>-0.22</v>
      </c>
      <c r="E176" s="120">
        <v>0.7</v>
      </c>
      <c r="F176" s="584">
        <v>273</v>
      </c>
      <c r="G176" s="121">
        <f t="shared" si="8"/>
        <v>0.46430000000000005</v>
      </c>
      <c r="H176" s="584">
        <v>5156</v>
      </c>
      <c r="I176" s="589">
        <f>(X136+X470)/2000</f>
        <v>2.1150000000000001E-3</v>
      </c>
      <c r="J176" s="122">
        <f>(D176*(E176*Master!$E$5)*F176*(G176*Master!$F$5)/H176/$B$5)</f>
        <v>-2.3661875242436001E-2</v>
      </c>
      <c r="K176" s="123"/>
      <c r="L176" s="123"/>
      <c r="M176" s="123"/>
      <c r="W176" s="601" t="s">
        <v>711</v>
      </c>
      <c r="X176" s="602">
        <v>-0.19</v>
      </c>
    </row>
    <row r="177" spans="1:24" s="124" customFormat="1">
      <c r="A177" s="118">
        <v>100</v>
      </c>
      <c r="B177" s="126" t="s">
        <v>242</v>
      </c>
      <c r="C177" s="102" t="s">
        <v>712</v>
      </c>
      <c r="D177" s="579">
        <f>'SLR_base data'!$D$85</f>
        <v>-0.22</v>
      </c>
      <c r="E177" s="120">
        <v>0.7</v>
      </c>
      <c r="F177" s="584">
        <v>26</v>
      </c>
      <c r="G177" s="121">
        <f t="shared" si="8"/>
        <v>0.46430000000000005</v>
      </c>
      <c r="H177" s="584">
        <v>9725</v>
      </c>
      <c r="I177" s="589"/>
      <c r="J177" s="122">
        <f>(D177*(E177*Master!$E$5)*F177*(G177*Master!$F$5)/H177/$B$5)</f>
        <v>-1.1947668380462725E-3</v>
      </c>
      <c r="K177" s="123"/>
      <c r="L177" s="123"/>
      <c r="M177" s="123"/>
      <c r="W177" s="605"/>
      <c r="X177" s="602"/>
    </row>
    <row r="178" spans="1:24" s="124" customFormat="1">
      <c r="A178" s="118">
        <v>101</v>
      </c>
      <c r="B178" s="126" t="s">
        <v>244</v>
      </c>
      <c r="C178" s="102" t="s">
        <v>713</v>
      </c>
      <c r="D178" s="579">
        <f>'SLR_base data'!$D$85</f>
        <v>-0.22</v>
      </c>
      <c r="E178" s="120">
        <v>0.7</v>
      </c>
      <c r="F178" s="584">
        <v>499</v>
      </c>
      <c r="G178" s="121">
        <f t="shared" si="8"/>
        <v>0.46430000000000005</v>
      </c>
      <c r="H178" s="584">
        <v>1510</v>
      </c>
      <c r="I178" s="589"/>
      <c r="J178" s="122">
        <f>(D178*(E178*Master!$E$5)*F178*(G178*Master!$F$5)/H178/$B$5)</f>
        <v>-0.14768045447019867</v>
      </c>
      <c r="K178" s="123"/>
      <c r="L178" s="123"/>
      <c r="M178" s="123"/>
      <c r="W178" s="601" t="s">
        <v>714</v>
      </c>
      <c r="X178" s="602">
        <v>-0.81</v>
      </c>
    </row>
    <row r="179" spans="1:24" s="124" customFormat="1">
      <c r="A179" s="118">
        <v>102</v>
      </c>
      <c r="B179" s="126" t="s">
        <v>246</v>
      </c>
      <c r="C179" s="102" t="s">
        <v>715</v>
      </c>
      <c r="D179" s="579">
        <f>'SLR_base data'!$D$85</f>
        <v>-0.22</v>
      </c>
      <c r="E179" s="120">
        <v>0.7</v>
      </c>
      <c r="F179" s="584">
        <v>2092</v>
      </c>
      <c r="G179" s="121">
        <f t="shared" si="8"/>
        <v>0.46430000000000005</v>
      </c>
      <c r="H179" s="584">
        <v>17670</v>
      </c>
      <c r="I179" s="589">
        <f>X656/1000</f>
        <v>4.0000000000000002E-4</v>
      </c>
      <c r="J179" s="122">
        <f>(D179*(E179*Master!$E$5)*F179*(G179*Master!$F$5)/H179/$B$5)</f>
        <v>-5.2908390775325415E-2</v>
      </c>
      <c r="K179" s="123"/>
      <c r="L179" s="123"/>
      <c r="M179" s="123"/>
      <c r="W179" s="605"/>
      <c r="X179" s="602"/>
    </row>
    <row r="180" spans="1:24" s="124" customFormat="1">
      <c r="A180" s="118">
        <v>103</v>
      </c>
      <c r="B180" s="126" t="s">
        <v>248</v>
      </c>
      <c r="C180" s="102" t="s">
        <v>716</v>
      </c>
      <c r="D180" s="579">
        <f>'SLR_base data'!$D$85</f>
        <v>-0.22</v>
      </c>
      <c r="E180" s="120">
        <v>0.7</v>
      </c>
      <c r="F180" s="584">
        <v>563</v>
      </c>
      <c r="G180" s="121">
        <f t="shared" si="8"/>
        <v>0.46430000000000005</v>
      </c>
      <c r="H180" s="584">
        <v>660</v>
      </c>
      <c r="I180" s="589"/>
      <c r="J180" s="122">
        <f>(D180*(E180*Master!$E$5)*F180*(G180*Master!$F$5)/H180/$B$5)</f>
        <v>-0.38120964583333333</v>
      </c>
      <c r="K180" s="123"/>
      <c r="L180" s="123"/>
      <c r="M180" s="123"/>
      <c r="W180" s="601" t="s">
        <v>717</v>
      </c>
      <c r="X180" s="602">
        <v>-1.23</v>
      </c>
    </row>
    <row r="181" spans="1:24" s="124" customFormat="1">
      <c r="A181" s="118">
        <v>104</v>
      </c>
      <c r="B181" s="126" t="s">
        <v>250</v>
      </c>
      <c r="C181" s="102" t="s">
        <v>718</v>
      </c>
      <c r="D181" s="579">
        <f>'SLR_base data'!$D$85</f>
        <v>-0.22</v>
      </c>
      <c r="E181" s="120">
        <v>0.7</v>
      </c>
      <c r="F181" s="584">
        <v>2640</v>
      </c>
      <c r="G181" s="121">
        <f t="shared" si="8"/>
        <v>0.46430000000000005</v>
      </c>
      <c r="H181" s="584">
        <v>1735720</v>
      </c>
      <c r="I181" s="589">
        <f>(X56+X60+X62)/3000</f>
        <v>1.5333333333333331E-4</v>
      </c>
      <c r="J181" s="122">
        <f>(D181*(E181*Master!$E$5)*F181*(G181*Master!$F$5)/H181/$B$5)</f>
        <v>-6.7971003387643175E-4</v>
      </c>
      <c r="K181" s="123"/>
      <c r="L181" s="123"/>
      <c r="M181" s="123"/>
      <c r="W181" s="605"/>
      <c r="X181" s="602"/>
    </row>
    <row r="182" spans="1:24" s="124" customFormat="1">
      <c r="A182" s="118">
        <v>106</v>
      </c>
      <c r="B182" s="126" t="s">
        <v>252</v>
      </c>
      <c r="C182" s="102" t="s">
        <v>719</v>
      </c>
      <c r="D182" s="579">
        <f>'SLR_base data'!$D$85</f>
        <v>-0.22</v>
      </c>
      <c r="E182" s="120">
        <v>0.7</v>
      </c>
      <c r="F182" s="584">
        <v>7200</v>
      </c>
      <c r="G182" s="121">
        <f t="shared" si="8"/>
        <v>0.46430000000000005</v>
      </c>
      <c r="H182" s="584">
        <v>391220</v>
      </c>
      <c r="I182" s="589">
        <f>X578/1000</f>
        <v>2.2000000000000001E-4</v>
      </c>
      <c r="J182" s="122">
        <f>(D182*(E182*Master!$E$5)*F182*(G182*Master!$F$5)/H182/$B$5)</f>
        <v>-8.2245258422371029E-3</v>
      </c>
      <c r="K182" s="123"/>
      <c r="L182" s="123"/>
      <c r="M182" s="123"/>
      <c r="W182" s="601" t="s">
        <v>720</v>
      </c>
      <c r="X182" s="602">
        <v>-0.19</v>
      </c>
    </row>
    <row r="183" spans="1:24" s="124" customFormat="1">
      <c r="A183" s="118">
        <v>105</v>
      </c>
      <c r="B183" s="126" t="s">
        <v>254</v>
      </c>
      <c r="C183" s="102" t="s">
        <v>721</v>
      </c>
      <c r="D183" s="579">
        <f>'SLR_base data'!$D$85</f>
        <v>-0.22</v>
      </c>
      <c r="E183" s="120">
        <v>0.7</v>
      </c>
      <c r="F183" s="584">
        <v>1318</v>
      </c>
      <c r="G183" s="121">
        <f t="shared" si="8"/>
        <v>0.46430000000000005</v>
      </c>
      <c r="H183" s="584">
        <v>5446</v>
      </c>
      <c r="I183" s="589"/>
      <c r="J183" s="122">
        <f>(D183*(E183*Master!$E$5)*F183*(G183*Master!$F$5)/H183/$B$5)</f>
        <v>-0.10815265745501287</v>
      </c>
      <c r="K183" s="123"/>
      <c r="L183" s="123"/>
      <c r="M183" s="123"/>
      <c r="W183" s="605"/>
      <c r="X183" s="602"/>
    </row>
    <row r="184" spans="1:24">
      <c r="A184" s="128"/>
      <c r="B184" s="129"/>
      <c r="C184" s="97" t="s">
        <v>722</v>
      </c>
      <c r="D184" s="580">
        <f>'SLR_base data'!$D$85</f>
        <v>-0.22</v>
      </c>
      <c r="E184" s="130">
        <v>0.7</v>
      </c>
      <c r="F184" s="585">
        <v>58</v>
      </c>
      <c r="G184" s="131">
        <f t="shared" si="8"/>
        <v>0.46430000000000005</v>
      </c>
      <c r="H184" s="585">
        <v>81900</v>
      </c>
      <c r="I184" s="590"/>
      <c r="J184" s="132">
        <f>(D184*(E184*Master!$E$5)*F184*(G184*Master!$F$5)/H184/$B$5)</f>
        <v>-3.164779914529915E-4</v>
      </c>
      <c r="W184" s="601" t="s">
        <v>723</v>
      </c>
      <c r="X184" s="602">
        <v>-0.03</v>
      </c>
    </row>
    <row r="185" spans="1:24">
      <c r="A185" s="128"/>
      <c r="B185" s="129"/>
      <c r="C185" s="97" t="s">
        <v>724</v>
      </c>
      <c r="D185" s="580">
        <f>'SLR_base data'!$D$85</f>
        <v>-0.22</v>
      </c>
      <c r="E185" s="130">
        <v>0.7</v>
      </c>
      <c r="F185" s="585">
        <v>225</v>
      </c>
      <c r="G185" s="131">
        <f t="shared" si="8"/>
        <v>0.46430000000000005</v>
      </c>
      <c r="H185" s="585">
        <v>6630</v>
      </c>
      <c r="I185" s="590"/>
      <c r="J185" s="132">
        <f>(D185*(E185*Master!$E$5)*F185*(G185*Master!$F$5)/H185/$B$5)</f>
        <v>-1.5165907805429863E-2</v>
      </c>
      <c r="W185" s="605"/>
      <c r="X185" s="602"/>
    </row>
    <row r="186" spans="1:24">
      <c r="A186" s="128"/>
      <c r="B186" s="129"/>
      <c r="C186" s="97" t="s">
        <v>725</v>
      </c>
      <c r="D186" s="580">
        <f>'SLR_base data'!$D$85</f>
        <v>-0.22</v>
      </c>
      <c r="E186" s="130">
        <v>0.7</v>
      </c>
      <c r="F186" s="585">
        <v>40</v>
      </c>
      <c r="G186" s="131">
        <f t="shared" si="8"/>
        <v>0.46430000000000005</v>
      </c>
      <c r="H186" s="585">
        <v>0</v>
      </c>
      <c r="I186" s="590"/>
      <c r="J186" s="132">
        <v>0</v>
      </c>
      <c r="W186" s="601" t="s">
        <v>726</v>
      </c>
      <c r="X186" s="602">
        <v>-8</v>
      </c>
    </row>
    <row r="187" spans="1:24">
      <c r="A187" s="128"/>
      <c r="B187" s="129"/>
      <c r="C187" s="97" t="s">
        <v>727</v>
      </c>
      <c r="D187" s="580">
        <f>'SLR_base data'!$D$85</f>
        <v>-0.22</v>
      </c>
      <c r="E187" s="130">
        <v>0.7</v>
      </c>
      <c r="F187" s="585">
        <v>196</v>
      </c>
      <c r="G187" s="131">
        <f t="shared" si="8"/>
        <v>0.46430000000000005</v>
      </c>
      <c r="H187" s="585">
        <v>138980</v>
      </c>
      <c r="I187" s="590"/>
      <c r="J187" s="132">
        <f>(D187*(E187*Master!$E$5)*F187*(G187*Master!$F$5)/H187/$B$5)</f>
        <v>-6.3023596920420207E-4</v>
      </c>
      <c r="W187" s="605"/>
      <c r="X187" s="602"/>
    </row>
    <row r="188" spans="1:24">
      <c r="A188" s="128"/>
      <c r="B188" s="129"/>
      <c r="C188" s="97" t="s">
        <v>728</v>
      </c>
      <c r="D188" s="580">
        <f>'SLR_base data'!$D$85</f>
        <v>-0.22</v>
      </c>
      <c r="E188" s="130">
        <v>0.7</v>
      </c>
      <c r="F188" s="585">
        <v>1906</v>
      </c>
      <c r="G188" s="131">
        <f t="shared" si="8"/>
        <v>0.46430000000000005</v>
      </c>
      <c r="H188" s="585">
        <v>235170</v>
      </c>
      <c r="I188" s="590"/>
      <c r="J188" s="132">
        <f>(D188*(E188*Master!$E$5)*F188*(G188*Master!$F$5)/H188/$B$5)</f>
        <v>-3.6219328889739344E-3</v>
      </c>
      <c r="W188" s="601" t="s">
        <v>729</v>
      </c>
      <c r="X188" s="602">
        <v>0.84</v>
      </c>
    </row>
    <row r="189" spans="1:24" s="124" customFormat="1">
      <c r="A189" s="118">
        <v>107</v>
      </c>
      <c r="B189" s="126" t="s">
        <v>256</v>
      </c>
      <c r="C189" s="102" t="s">
        <v>730</v>
      </c>
      <c r="D189" s="579">
        <f>'SLR_base data'!$D$85</f>
        <v>-0.22</v>
      </c>
      <c r="E189" s="120">
        <v>0.7</v>
      </c>
      <c r="F189" s="584">
        <f>SUM(F174:F188)</f>
        <v>19638</v>
      </c>
      <c r="G189" s="121">
        <f t="shared" si="8"/>
        <v>0.46430000000000005</v>
      </c>
      <c r="H189" s="584">
        <f>SUM(H174:H188)</f>
        <v>3112809</v>
      </c>
      <c r="I189" s="589"/>
      <c r="J189" s="122">
        <f>(D189*(E189*Master!$E$5)*F189*(G189*Master!$F$5)/H189/$B$5)</f>
        <v>-2.8193189085806425E-3</v>
      </c>
      <c r="K189" s="123"/>
      <c r="L189" s="123"/>
      <c r="M189" s="123"/>
      <c r="W189" s="605"/>
      <c r="X189" s="602"/>
    </row>
    <row r="190" spans="1:24" s="124" customFormat="1">
      <c r="A190" s="118">
        <v>108</v>
      </c>
      <c r="B190" s="126" t="s">
        <v>258</v>
      </c>
      <c r="C190" s="102" t="s">
        <v>731</v>
      </c>
      <c r="D190" s="579">
        <f>'SLR_base data'!$D$82</f>
        <v>-0.21</v>
      </c>
      <c r="E190" s="120">
        <v>0.7</v>
      </c>
      <c r="F190" s="584">
        <v>2450</v>
      </c>
      <c r="G190" s="121">
        <f t="shared" ref="G190:G251" si="9">$T$12</f>
        <v>0.55180000000000007</v>
      </c>
      <c r="H190" s="584">
        <v>35420</v>
      </c>
      <c r="I190" s="589">
        <f>X24/1000</f>
        <v>5.0000000000000002E-5</v>
      </c>
      <c r="J190" s="122">
        <f>(D190*(E190*Master!$E$5)*F190*(G190*Master!$F$5)/H190/$B$5)</f>
        <v>-3.5066835474308299E-2</v>
      </c>
      <c r="K190" s="123"/>
      <c r="L190" s="123"/>
      <c r="M190" s="123"/>
      <c r="W190" s="601" t="s">
        <v>732</v>
      </c>
      <c r="X190" s="602">
        <v>0.56000000000000005</v>
      </c>
    </row>
    <row r="191" spans="1:24" s="124" customFormat="1">
      <c r="A191" s="118">
        <v>109</v>
      </c>
      <c r="B191" s="126" t="s">
        <v>260</v>
      </c>
      <c r="C191" s="102" t="s">
        <v>733</v>
      </c>
      <c r="D191" s="579">
        <f>'SLR_base data'!$D$82</f>
        <v>-0.21</v>
      </c>
      <c r="E191" s="120">
        <v>0.7</v>
      </c>
      <c r="F191" s="584">
        <v>1835</v>
      </c>
      <c r="G191" s="121">
        <f t="shared" si="9"/>
        <v>0.55180000000000007</v>
      </c>
      <c r="H191" s="584">
        <v>299810</v>
      </c>
      <c r="I191" s="589">
        <f>(X102+X468)/2000</f>
        <v>-2.0499999999999997E-4</v>
      </c>
      <c r="J191" s="122">
        <f>(D191*(E191*Master!$E$5)*F191*(G191*Master!$F$5)/H191/$B$5)</f>
        <v>-3.1029087380340888E-3</v>
      </c>
      <c r="K191" s="123"/>
      <c r="L191" s="123"/>
      <c r="M191" s="123"/>
      <c r="W191" s="605"/>
      <c r="X191" s="602"/>
    </row>
    <row r="192" spans="1:24" s="124" customFormat="1">
      <c r="A192" s="118">
        <v>110</v>
      </c>
      <c r="B192" s="126" t="s">
        <v>262</v>
      </c>
      <c r="C192" s="102" t="s">
        <v>734</v>
      </c>
      <c r="D192" s="579">
        <f>'SLR_base data'!$D$82</f>
        <v>-0.21</v>
      </c>
      <c r="E192" s="120">
        <v>0.7</v>
      </c>
      <c r="F192" s="584">
        <v>1148</v>
      </c>
      <c r="G192" s="121">
        <f t="shared" si="9"/>
        <v>0.55180000000000007</v>
      </c>
      <c r="H192" s="584">
        <v>98810</v>
      </c>
      <c r="I192" s="589"/>
      <c r="J192" s="122">
        <f>(D192*(E192*Master!$E$5)*F192*(G192*Master!$F$5)/H192/$B$5)</f>
        <v>-5.8900643153526975E-3</v>
      </c>
      <c r="K192" s="123"/>
      <c r="L192" s="123"/>
      <c r="M192" s="123"/>
      <c r="W192" s="601" t="s">
        <v>735</v>
      </c>
      <c r="X192" s="602">
        <v>-1.36</v>
      </c>
    </row>
    <row r="193" spans="1:24">
      <c r="A193" s="128"/>
      <c r="B193" s="129"/>
      <c r="C193" s="97" t="s">
        <v>736</v>
      </c>
      <c r="D193" s="580">
        <f>'SLR_base data'!$D$82</f>
        <v>-0.21</v>
      </c>
      <c r="E193" s="130">
        <v>0.7</v>
      </c>
      <c r="F193" s="585">
        <v>998</v>
      </c>
      <c r="G193" s="131">
        <f t="shared" si="9"/>
        <v>0.55180000000000007</v>
      </c>
      <c r="H193" s="585">
        <v>413090</v>
      </c>
      <c r="I193" s="590"/>
      <c r="J193" s="132">
        <f>(D193*(E193*Master!$E$5)*F193*(G193*Master!$F$5)/H193/$B$5)</f>
        <v>-1.2247992386646978E-3</v>
      </c>
      <c r="W193" s="605"/>
      <c r="X193" s="602"/>
    </row>
    <row r="194" spans="1:24">
      <c r="A194" s="128"/>
      <c r="B194" s="129"/>
      <c r="C194" s="97" t="s">
        <v>737</v>
      </c>
      <c r="D194" s="580">
        <f>'SLR_base data'!$D$82</f>
        <v>-0.21</v>
      </c>
      <c r="E194" s="130">
        <v>0.7</v>
      </c>
      <c r="F194" s="585">
        <v>1770</v>
      </c>
      <c r="G194" s="131">
        <f t="shared" si="9"/>
        <v>0.55180000000000007</v>
      </c>
      <c r="H194" s="585">
        <v>155850</v>
      </c>
      <c r="I194" s="590"/>
      <c r="J194" s="132">
        <f>(D194*(E194*Master!$E$5)*F194*(G194*Master!$F$5)/H194/$B$5)</f>
        <v>-5.7576532723772863E-3</v>
      </c>
      <c r="W194" s="601" t="s">
        <v>738</v>
      </c>
      <c r="X194" s="602">
        <v>-0.51</v>
      </c>
    </row>
    <row r="195" spans="1:24" s="124" customFormat="1">
      <c r="A195" s="118">
        <v>111</v>
      </c>
      <c r="B195" s="126" t="s">
        <v>264</v>
      </c>
      <c r="C195" s="102" t="s">
        <v>739</v>
      </c>
      <c r="D195" s="579">
        <f>'SLR_base data'!$D$82</f>
        <v>-0.21</v>
      </c>
      <c r="E195" s="120">
        <v>0.7</v>
      </c>
      <c r="F195" s="584">
        <f>SUM(F193:F194)</f>
        <v>2768</v>
      </c>
      <c r="G195" s="121">
        <f t="shared" si="9"/>
        <v>0.55180000000000007</v>
      </c>
      <c r="H195" s="584">
        <f>SUM(H193:H194)</f>
        <v>568940</v>
      </c>
      <c r="I195" s="589"/>
      <c r="J195" s="122">
        <f>(D195*(E195*Master!$E$5)*F195*(G195*Master!$F$5)/H195/$B$5)</f>
        <v>-2.4664860617991352E-3</v>
      </c>
      <c r="K195" s="123"/>
      <c r="L195" s="123"/>
      <c r="M195" s="123"/>
      <c r="W195" s="605"/>
      <c r="X195" s="602"/>
    </row>
    <row r="196" spans="1:24" s="124" customFormat="1">
      <c r="A196" s="118">
        <v>112</v>
      </c>
      <c r="B196" s="126" t="s">
        <v>266</v>
      </c>
      <c r="C196" s="102" t="s">
        <v>740</v>
      </c>
      <c r="D196" s="579">
        <f>'SLR_base data'!$D$55</f>
        <v>-7.0000000000000007E-2</v>
      </c>
      <c r="E196" s="120">
        <v>0.7</v>
      </c>
      <c r="F196" s="584">
        <v>121</v>
      </c>
      <c r="G196" s="121">
        <f t="shared" si="9"/>
        <v>0.55180000000000007</v>
      </c>
      <c r="H196" s="584">
        <v>34450</v>
      </c>
      <c r="I196" s="589">
        <f>X134/1000</f>
        <v>-1.99E-3</v>
      </c>
      <c r="J196" s="122">
        <f>(D196*(E196*Master!$E$5)*F196*(G196*Master!$F$5)/H196/$B$5)</f>
        <v>-5.9354539187227878E-4</v>
      </c>
      <c r="K196" s="123"/>
      <c r="L196" s="123"/>
      <c r="M196" s="123"/>
      <c r="W196" s="601" t="s">
        <v>741</v>
      </c>
      <c r="X196" s="602">
        <v>-3.24</v>
      </c>
    </row>
    <row r="197" spans="1:24" s="124" customFormat="1">
      <c r="A197" s="118">
        <v>113</v>
      </c>
      <c r="B197" s="126" t="s">
        <v>268</v>
      </c>
      <c r="C197" s="102" t="s">
        <v>742</v>
      </c>
      <c r="D197" s="579">
        <f>'SLR_base data'!$D$55</f>
        <v>-7.0000000000000007E-2</v>
      </c>
      <c r="E197" s="120">
        <v>0.7</v>
      </c>
      <c r="F197" s="584">
        <v>0</v>
      </c>
      <c r="G197" s="121">
        <f t="shared" si="9"/>
        <v>0.55180000000000007</v>
      </c>
      <c r="H197" s="584">
        <v>121600</v>
      </c>
      <c r="I197" s="589"/>
      <c r="J197" s="122">
        <f>(D197*(E197*Master!$E$5)*F197*(G197*Master!$F$5)/H197/$B$5)</f>
        <v>0</v>
      </c>
      <c r="K197" s="123" t="s">
        <v>510</v>
      </c>
      <c r="L197" s="123"/>
      <c r="M197" s="123"/>
      <c r="W197" s="605"/>
      <c r="X197" s="602"/>
    </row>
    <row r="198" spans="1:24" s="124" customFormat="1">
      <c r="A198" s="118">
        <v>114</v>
      </c>
      <c r="B198" s="126" t="s">
        <v>270</v>
      </c>
      <c r="C198" s="102" t="s">
        <v>743</v>
      </c>
      <c r="D198" s="579">
        <f>'SLR_base data'!D58</f>
        <v>-0.13</v>
      </c>
      <c r="E198" s="120">
        <v>0.7</v>
      </c>
      <c r="F198" s="584">
        <v>403</v>
      </c>
      <c r="G198" s="121">
        <f t="shared" si="9"/>
        <v>0.55180000000000007</v>
      </c>
      <c r="H198" s="584">
        <v>92130</v>
      </c>
      <c r="I198" s="589"/>
      <c r="J198" s="122">
        <f>(D198*(E198*Master!$E$5)*F198*(G198*Master!$F$5)/H198/$B$5)</f>
        <v>-1.3727994003039186E-3</v>
      </c>
      <c r="K198" s="123"/>
      <c r="L198" s="123"/>
      <c r="M198" s="123"/>
      <c r="W198" s="601" t="s">
        <v>744</v>
      </c>
      <c r="X198" s="602">
        <v>0.5</v>
      </c>
    </row>
    <row r="199" spans="1:24" s="124" customFormat="1">
      <c r="A199" s="118">
        <v>115</v>
      </c>
      <c r="B199" s="126" t="s">
        <v>272</v>
      </c>
      <c r="C199" s="102" t="s">
        <v>745</v>
      </c>
      <c r="D199" s="579">
        <f>'SLR_base data'!$D$55</f>
        <v>-7.0000000000000007E-2</v>
      </c>
      <c r="E199" s="120">
        <v>0.7</v>
      </c>
      <c r="F199" s="584">
        <v>515</v>
      </c>
      <c r="G199" s="121">
        <f t="shared" si="9"/>
        <v>0.55180000000000007</v>
      </c>
      <c r="H199" s="584">
        <v>205000</v>
      </c>
      <c r="I199" s="589"/>
      <c r="J199" s="122">
        <f>(D199*(E199*Master!$E$5)*F199*(G199*Master!$F$5)/H199/$B$5)</f>
        <v>-4.2453271341463421E-4</v>
      </c>
      <c r="K199" s="123"/>
      <c r="L199" s="123"/>
      <c r="M199" s="123"/>
      <c r="W199" s="605"/>
      <c r="X199" s="602"/>
    </row>
    <row r="200" spans="1:24" s="124" customFormat="1">
      <c r="A200" s="118">
        <v>116</v>
      </c>
      <c r="B200" s="126" t="s">
        <v>274</v>
      </c>
      <c r="C200" s="102" t="s">
        <v>746</v>
      </c>
      <c r="D200" s="579">
        <f>'SLR_base data'!$D$55</f>
        <v>-7.0000000000000007E-2</v>
      </c>
      <c r="E200" s="120">
        <v>0.7</v>
      </c>
      <c r="F200" s="584">
        <v>539</v>
      </c>
      <c r="G200" s="121">
        <f t="shared" si="9"/>
        <v>0.55180000000000007</v>
      </c>
      <c r="H200" s="584">
        <v>156000</v>
      </c>
      <c r="I200" s="589">
        <f>X550/1000</f>
        <v>1.31E-3</v>
      </c>
      <c r="J200" s="122">
        <f>(D200*(E200*Master!$E$5)*F200*(G200*Master!$F$5)/H200/$B$5)</f>
        <v>-5.8387779647435902E-4</v>
      </c>
      <c r="K200" s="123"/>
      <c r="L200" s="123"/>
      <c r="M200" s="123"/>
      <c r="W200" s="601" t="s">
        <v>747</v>
      </c>
      <c r="X200" s="602">
        <v>-1.92</v>
      </c>
    </row>
    <row r="201" spans="1:24" s="124" customFormat="1">
      <c r="A201" s="118">
        <v>117</v>
      </c>
      <c r="B201" s="126" t="s">
        <v>276</v>
      </c>
      <c r="C201" s="102" t="s">
        <v>748</v>
      </c>
      <c r="D201" s="579">
        <f>'SLR_base data'!$D$55</f>
        <v>-7.0000000000000007E-2</v>
      </c>
      <c r="E201" s="120">
        <v>0.7</v>
      </c>
      <c r="F201" s="584">
        <v>320</v>
      </c>
      <c r="G201" s="121">
        <f t="shared" si="9"/>
        <v>0.55180000000000007</v>
      </c>
      <c r="H201" s="584">
        <v>142400</v>
      </c>
      <c r="I201" s="589"/>
      <c r="J201" s="122">
        <f>(D201*(E201*Master!$E$5)*F201*(G201*Master!$F$5)/H201/$B$5)</f>
        <v>-3.7974999999999999E-4</v>
      </c>
      <c r="K201" s="123"/>
      <c r="L201" s="123"/>
      <c r="M201" s="123"/>
      <c r="W201" s="605"/>
      <c r="X201" s="602"/>
    </row>
    <row r="202" spans="1:24" s="124" customFormat="1">
      <c r="A202" s="118">
        <v>118</v>
      </c>
      <c r="B202" s="126" t="s">
        <v>278</v>
      </c>
      <c r="C202" s="102" t="s">
        <v>749</v>
      </c>
      <c r="D202" s="579">
        <f>'SLR_base data'!$D$55</f>
        <v>-7.0000000000000007E-2</v>
      </c>
      <c r="E202" s="120">
        <v>0.7</v>
      </c>
      <c r="F202" s="584">
        <v>853</v>
      </c>
      <c r="G202" s="121">
        <f t="shared" si="9"/>
        <v>0.55180000000000007</v>
      </c>
      <c r="H202" s="584">
        <v>770000</v>
      </c>
      <c r="I202" s="589"/>
      <c r="J202" s="122">
        <f>(D202*(E202*Master!$E$5)*F202*(G202*Master!$F$5)/H202/$B$5)</f>
        <v>-1.8720442045454551E-4</v>
      </c>
      <c r="K202" s="123"/>
      <c r="L202" s="123"/>
      <c r="M202" s="123"/>
      <c r="W202" s="601" t="s">
        <v>750</v>
      </c>
      <c r="X202" s="602">
        <v>2.8</v>
      </c>
    </row>
    <row r="203" spans="1:24" s="124" customFormat="1">
      <c r="A203" s="118">
        <v>119</v>
      </c>
      <c r="B203" s="126" t="s">
        <v>280</v>
      </c>
      <c r="C203" s="102" t="s">
        <v>751</v>
      </c>
      <c r="D203" s="579">
        <f>'SLR_base data'!$D$55</f>
        <v>-7.0000000000000007E-2</v>
      </c>
      <c r="E203" s="120">
        <v>0.7</v>
      </c>
      <c r="F203" s="584">
        <v>531</v>
      </c>
      <c r="G203" s="121">
        <f t="shared" si="9"/>
        <v>0.55180000000000007</v>
      </c>
      <c r="H203" s="584">
        <v>93040</v>
      </c>
      <c r="I203" s="589"/>
      <c r="J203" s="122">
        <f>(D203*(E203*Master!$E$5)*F203*(G203*Master!$F$5)/H203/$B$5)</f>
        <v>-9.644564300300948E-4</v>
      </c>
      <c r="K203" s="123"/>
      <c r="L203" s="123"/>
      <c r="M203" s="123"/>
      <c r="W203" s="605"/>
      <c r="X203" s="602"/>
    </row>
    <row r="204" spans="1:24" s="124" customFormat="1">
      <c r="A204" s="118">
        <v>120</v>
      </c>
      <c r="B204" s="126" t="s">
        <v>282</v>
      </c>
      <c r="C204" s="102" t="s">
        <v>752</v>
      </c>
      <c r="D204" s="579">
        <f>'SLR_base data'!$D$55</f>
        <v>-7.0000000000000007E-2</v>
      </c>
      <c r="E204" s="120">
        <v>0.7</v>
      </c>
      <c r="F204" s="584">
        <v>56</v>
      </c>
      <c r="G204" s="121">
        <f t="shared" si="9"/>
        <v>0.55180000000000007</v>
      </c>
      <c r="H204" s="584">
        <v>35500</v>
      </c>
      <c r="I204" s="589"/>
      <c r="J204" s="122">
        <f>(D204*(E204*Master!$E$5)*F204*(G204*Master!$F$5)/H204/$B$5)</f>
        <v>-2.6657380281690143E-4</v>
      </c>
      <c r="K204" s="123"/>
      <c r="L204" s="123"/>
      <c r="M204" s="123"/>
      <c r="W204" s="601" t="s">
        <v>753</v>
      </c>
      <c r="X204" s="602">
        <v>-1.31</v>
      </c>
    </row>
    <row r="205" spans="1:24">
      <c r="A205" s="128"/>
      <c r="B205" s="129"/>
      <c r="C205" s="97" t="s">
        <v>754</v>
      </c>
      <c r="D205" s="580">
        <f>'SLR_base data'!$D$55</f>
        <v>-7.0000000000000007E-2</v>
      </c>
      <c r="E205" s="130">
        <v>0.7</v>
      </c>
      <c r="F205" s="585">
        <v>965</v>
      </c>
      <c r="G205" s="131">
        <f t="shared" si="9"/>
        <v>0.55180000000000007</v>
      </c>
      <c r="H205" s="585">
        <v>750</v>
      </c>
      <c r="I205" s="590"/>
      <c r="J205" s="132">
        <f>(D205*(E205*Master!$E$5)*F205*(G205*Master!$F$5)/H205/$B$5)</f>
        <v>-0.21743219166666669</v>
      </c>
      <c r="W205" s="605"/>
      <c r="X205" s="602"/>
    </row>
    <row r="206" spans="1:24">
      <c r="A206" s="128"/>
      <c r="B206" s="129"/>
      <c r="C206" s="97" t="s">
        <v>755</v>
      </c>
      <c r="D206" s="580">
        <f>'SLR_base data'!$D$55</f>
        <v>-7.0000000000000007E-2</v>
      </c>
      <c r="E206" s="130">
        <v>0.7</v>
      </c>
      <c r="F206" s="585">
        <v>80</v>
      </c>
      <c r="G206" s="131">
        <f t="shared" si="9"/>
        <v>0.55180000000000007</v>
      </c>
      <c r="H206" s="585">
        <v>5520</v>
      </c>
      <c r="I206" s="590"/>
      <c r="J206" s="132">
        <f>(D206*(E206*Master!$E$5)*F206*(G206*Master!$F$5)/H206/$B$5)</f>
        <v>-2.4491123188405801E-3</v>
      </c>
      <c r="W206" s="601" t="s">
        <v>756</v>
      </c>
      <c r="X206" s="602">
        <v>-0.36</v>
      </c>
    </row>
    <row r="207" spans="1:24">
      <c r="A207" s="128"/>
      <c r="B207" s="129"/>
      <c r="C207" s="97" t="s">
        <v>757</v>
      </c>
      <c r="D207" s="580">
        <f>'SLR_base data'!$D$55</f>
        <v>-7.0000000000000007E-2</v>
      </c>
      <c r="E207" s="130">
        <v>0.7</v>
      </c>
      <c r="F207" s="585">
        <v>350</v>
      </c>
      <c r="G207" s="131">
        <f t="shared" si="9"/>
        <v>0.55180000000000007</v>
      </c>
      <c r="H207" s="585">
        <v>16100</v>
      </c>
      <c r="I207" s="590"/>
      <c r="J207" s="132">
        <f>(D207*(E207*Master!$E$5)*F207*(G207*Master!$F$5)/H207/$B$5)</f>
        <v>-3.6736684782608703E-3</v>
      </c>
      <c r="W207" s="605"/>
      <c r="X207" s="602"/>
    </row>
    <row r="208" spans="1:24">
      <c r="A208" s="128"/>
      <c r="B208" s="129"/>
      <c r="C208" s="97" t="s">
        <v>758</v>
      </c>
      <c r="D208" s="580">
        <f>'SLR_base data'!$D$55</f>
        <v>-7.0000000000000007E-2</v>
      </c>
      <c r="E208" s="130">
        <v>0.7</v>
      </c>
      <c r="F208" s="585">
        <v>579</v>
      </c>
      <c r="G208" s="131">
        <f t="shared" si="9"/>
        <v>0.55180000000000007</v>
      </c>
      <c r="H208" s="585">
        <v>26000</v>
      </c>
      <c r="I208" s="590"/>
      <c r="J208" s="132">
        <f>(D208*(E208*Master!$E$5)*F208*(G208*Master!$F$5)/H208/$B$5)</f>
        <v>-3.7632494711538466E-3</v>
      </c>
      <c r="W208" s="601" t="s">
        <v>759</v>
      </c>
      <c r="X208" s="602">
        <v>-1.9500000000000002</v>
      </c>
    </row>
    <row r="209" spans="1:24">
      <c r="A209" s="128"/>
      <c r="B209" s="129"/>
      <c r="C209" s="97" t="s">
        <v>760</v>
      </c>
      <c r="D209" s="580">
        <f>'SLR_base data'!$D$55</f>
        <v>-7.0000000000000007E-2</v>
      </c>
      <c r="E209" s="130">
        <v>0.7</v>
      </c>
      <c r="F209" s="585">
        <v>0</v>
      </c>
      <c r="G209" s="131">
        <f t="shared" si="9"/>
        <v>0.55180000000000007</v>
      </c>
      <c r="H209" s="585">
        <v>405210</v>
      </c>
      <c r="I209" s="590"/>
      <c r="J209" s="132">
        <f>(D209*(E209*Master!$E$5)*F209*(G209*Master!$F$5)/H209/$B$5)</f>
        <v>0</v>
      </c>
      <c r="K209" s="70" t="s">
        <v>510</v>
      </c>
      <c r="W209" s="605"/>
      <c r="X209" s="602"/>
    </row>
    <row r="210" spans="1:24">
      <c r="A210" s="128"/>
      <c r="B210" s="129"/>
      <c r="C210" s="97" t="s">
        <v>761</v>
      </c>
      <c r="D210" s="580">
        <f>'SLR_base data'!$D$55</f>
        <v>-7.0000000000000007E-2</v>
      </c>
      <c r="E210" s="130">
        <v>0.7</v>
      </c>
      <c r="F210" s="585">
        <v>754</v>
      </c>
      <c r="G210" s="131">
        <f t="shared" si="9"/>
        <v>0.55180000000000007</v>
      </c>
      <c r="H210" s="585">
        <v>396610</v>
      </c>
      <c r="I210" s="590"/>
      <c r="J210" s="132">
        <f>(D210*(E210*Master!$E$5)*F210*(G210*Master!$F$5)/H210/$B$5)</f>
        <v>-3.2126652757116564E-4</v>
      </c>
      <c r="W210" s="601" t="s">
        <v>762</v>
      </c>
      <c r="X210" s="602">
        <v>-0.67</v>
      </c>
    </row>
    <row r="211" spans="1:24">
      <c r="A211" s="128"/>
      <c r="B211" s="129"/>
      <c r="C211" s="97" t="s">
        <v>763</v>
      </c>
      <c r="D211" s="580">
        <f>'SLR_base data'!$D$55</f>
        <v>-7.0000000000000007E-2</v>
      </c>
      <c r="E211" s="130">
        <v>0.7</v>
      </c>
      <c r="F211" s="585">
        <v>0</v>
      </c>
      <c r="G211" s="131">
        <f t="shared" si="9"/>
        <v>0.55180000000000007</v>
      </c>
      <c r="H211" s="585">
        <v>437820</v>
      </c>
      <c r="I211" s="590"/>
      <c r="J211" s="132">
        <f>(D211*(E211*Master!$E$5)*F211*(G211*Master!$F$5)/H211/$B$5)</f>
        <v>0</v>
      </c>
      <c r="K211" s="70" t="s">
        <v>510</v>
      </c>
      <c r="W211" s="605"/>
      <c r="X211" s="602"/>
    </row>
    <row r="212" spans="1:24">
      <c r="A212" s="128"/>
      <c r="B212" s="129"/>
      <c r="C212" s="97" t="s">
        <v>764</v>
      </c>
      <c r="D212" s="580">
        <f>'SLR_base data'!$D$55</f>
        <v>-7.0000000000000007E-2</v>
      </c>
      <c r="E212" s="130">
        <v>0.7</v>
      </c>
      <c r="F212" s="585">
        <v>60</v>
      </c>
      <c r="G212" s="131">
        <f t="shared" si="9"/>
        <v>0.55180000000000007</v>
      </c>
      <c r="H212" s="585">
        <v>0</v>
      </c>
      <c r="I212" s="590"/>
      <c r="J212" s="132">
        <v>0</v>
      </c>
      <c r="W212" s="601" t="s">
        <v>765</v>
      </c>
      <c r="X212" s="602">
        <v>12.47</v>
      </c>
    </row>
    <row r="213" spans="1:24">
      <c r="A213" s="128"/>
      <c r="B213" s="129"/>
      <c r="C213" s="97" t="s">
        <v>766</v>
      </c>
      <c r="D213" s="580">
        <f>'SLR_base data'!$D$55</f>
        <v>-7.0000000000000007E-2</v>
      </c>
      <c r="E213" s="130">
        <v>0.7</v>
      </c>
      <c r="F213" s="585">
        <v>403</v>
      </c>
      <c r="G213" s="131">
        <f t="shared" si="9"/>
        <v>0.55180000000000007</v>
      </c>
      <c r="H213" s="585">
        <v>34191.4</v>
      </c>
      <c r="I213" s="590"/>
      <c r="J213" s="132">
        <f>(D213*(E213*Master!$E$5)*F213*(G213*Master!$F$5)/H213/$B$5)</f>
        <v>-1.99180104499962E-3</v>
      </c>
      <c r="W213" s="605"/>
      <c r="X213" s="602"/>
    </row>
    <row r="214" spans="1:24" s="124" customFormat="1">
      <c r="A214" s="118">
        <v>121</v>
      </c>
      <c r="B214" s="126" t="s">
        <v>284</v>
      </c>
      <c r="C214" s="102" t="s">
        <v>767</v>
      </c>
      <c r="D214" s="579">
        <f>'SLR_base data'!$D$55</f>
        <v>-7.0000000000000007E-2</v>
      </c>
      <c r="E214" s="120">
        <v>0.7</v>
      </c>
      <c r="F214" s="584">
        <f>SUM(F196:F213)</f>
        <v>6529</v>
      </c>
      <c r="G214" s="121">
        <f t="shared" si="9"/>
        <v>0.55180000000000007</v>
      </c>
      <c r="H214" s="584">
        <f>SUM(H196:H213)</f>
        <v>2972321.4</v>
      </c>
      <c r="I214" s="589"/>
      <c r="J214" s="122">
        <f>(D214*(E214*Master!$E$5)*F214*(G214*Master!$F$5)/H214/$B$5)</f>
        <v>-3.7120062075050164E-4</v>
      </c>
      <c r="K214" s="123"/>
      <c r="L214" s="123"/>
      <c r="M214" s="123"/>
      <c r="W214" s="601" t="s">
        <v>768</v>
      </c>
      <c r="X214" s="602">
        <v>3.33</v>
      </c>
    </row>
    <row r="215" spans="1:24">
      <c r="A215" s="128"/>
      <c r="B215" s="129"/>
      <c r="C215" s="97" t="s">
        <v>769</v>
      </c>
      <c r="D215" s="580">
        <v>0</v>
      </c>
      <c r="E215" s="130">
        <v>0.7</v>
      </c>
      <c r="F215" s="585">
        <v>0</v>
      </c>
      <c r="G215" s="131">
        <f t="shared" si="9"/>
        <v>0.55180000000000007</v>
      </c>
      <c r="H215" s="585">
        <v>52100</v>
      </c>
      <c r="I215" s="590"/>
      <c r="J215" s="132">
        <f>(D215*(E215*Master!$E$5)*F215*(G215*Master!$F$5)/H215/$B$5)</f>
        <v>0</v>
      </c>
      <c r="K215" s="70" t="s">
        <v>510</v>
      </c>
      <c r="W215" s="605"/>
      <c r="X215" s="602"/>
    </row>
    <row r="216" spans="1:24">
      <c r="A216" s="128"/>
      <c r="B216" s="129"/>
      <c r="C216" s="97" t="s">
        <v>770</v>
      </c>
      <c r="D216" s="580">
        <v>0</v>
      </c>
      <c r="E216" s="130">
        <v>0.7</v>
      </c>
      <c r="F216" s="585">
        <v>0</v>
      </c>
      <c r="G216" s="131">
        <f t="shared" si="9"/>
        <v>0.55180000000000007</v>
      </c>
      <c r="H216" s="585">
        <v>493300</v>
      </c>
      <c r="I216" s="590"/>
      <c r="J216" s="132">
        <f>(D216*(E216*Master!$E$5)*F216*(G216*Master!$F$5)/H216/$B$5)</f>
        <v>0</v>
      </c>
      <c r="K216" s="70" t="s">
        <v>510</v>
      </c>
      <c r="W216" s="601" t="s">
        <v>771</v>
      </c>
      <c r="X216" s="602">
        <v>2.66</v>
      </c>
    </row>
    <row r="217" spans="1:24">
      <c r="A217" s="128"/>
      <c r="B217" s="129"/>
      <c r="C217" s="97" t="s">
        <v>772</v>
      </c>
      <c r="D217" s="580">
        <f>'SLR_base data'!$D$58</f>
        <v>-0.13</v>
      </c>
      <c r="E217" s="130">
        <v>0.7</v>
      </c>
      <c r="F217" s="585">
        <v>169</v>
      </c>
      <c r="G217" s="131">
        <f t="shared" si="9"/>
        <v>0.55180000000000007</v>
      </c>
      <c r="H217" s="585">
        <v>105500</v>
      </c>
      <c r="I217" s="590"/>
      <c r="J217" s="132">
        <f>(D217*(E217*Master!$E$5)*F217*(G217*Master!$F$5)/H217/$B$5)</f>
        <v>-5.027329502369669E-4</v>
      </c>
      <c r="W217" s="605"/>
      <c r="X217" s="602"/>
    </row>
    <row r="218" spans="1:24">
      <c r="A218" s="128"/>
      <c r="B218" s="129"/>
      <c r="C218" s="97" t="s">
        <v>773</v>
      </c>
      <c r="D218" s="580">
        <f>'SLR_base data'!$D$58</f>
        <v>-0.13</v>
      </c>
      <c r="E218" s="130">
        <v>0.7</v>
      </c>
      <c r="F218" s="585">
        <v>296</v>
      </c>
      <c r="G218" s="131">
        <f t="shared" si="9"/>
        <v>0.55180000000000007</v>
      </c>
      <c r="H218" s="585">
        <v>3100</v>
      </c>
      <c r="I218" s="590"/>
      <c r="J218" s="132">
        <f>(D218*(E218*Master!$E$5)*F218*(G218*Master!$F$5)/H218/$B$5)</f>
        <v>-2.9966300000000001E-2</v>
      </c>
      <c r="W218" s="601" t="s">
        <v>774</v>
      </c>
      <c r="X218" s="602">
        <v>-7.0000000000000007E-2</v>
      </c>
    </row>
    <row r="219" spans="1:24">
      <c r="A219" s="128"/>
      <c r="B219" s="129"/>
      <c r="C219" s="97" t="s">
        <v>775</v>
      </c>
      <c r="D219" s="580">
        <f>'SLR_base data'!$D$58</f>
        <v>-0.13</v>
      </c>
      <c r="E219" s="130">
        <v>0.7</v>
      </c>
      <c r="F219" s="585">
        <v>885</v>
      </c>
      <c r="G219" s="131">
        <f t="shared" si="9"/>
        <v>0.55180000000000007</v>
      </c>
      <c r="H219" s="585">
        <v>51600</v>
      </c>
      <c r="I219" s="590">
        <f>X354/1000</f>
        <v>1.32E-3</v>
      </c>
      <c r="J219" s="132">
        <f>(D219*(E219*Master!$E$5)*F219*(G219*Master!$F$5)/H219/$B$5)</f>
        <v>-5.3826566133720931E-3</v>
      </c>
      <c r="W219" s="605"/>
      <c r="X219" s="602"/>
    </row>
    <row r="220" spans="1:24">
      <c r="A220" s="128"/>
      <c r="B220" s="129"/>
      <c r="C220" s="97" t="s">
        <v>776</v>
      </c>
      <c r="D220" s="580">
        <f>'SLR_base data'!$D$58</f>
        <v>-0.13</v>
      </c>
      <c r="E220" s="130">
        <v>0.7</v>
      </c>
      <c r="F220" s="585">
        <v>209</v>
      </c>
      <c r="G220" s="131">
        <f t="shared" si="9"/>
        <v>0.55180000000000007</v>
      </c>
      <c r="H220" s="585">
        <v>490</v>
      </c>
      <c r="I220" s="590"/>
      <c r="J220" s="132">
        <f>(D220*(E220*Master!$E$5)*F220*(G220*Master!$F$5)/H220/$B$5)</f>
        <v>-0.13386076785714285</v>
      </c>
      <c r="W220" s="601" t="s">
        <v>777</v>
      </c>
      <c r="X220" s="602">
        <v>-1.86</v>
      </c>
    </row>
    <row r="221" spans="1:24" s="124" customFormat="1">
      <c r="A221" s="118">
        <v>122</v>
      </c>
      <c r="B221" s="126" t="s">
        <v>286</v>
      </c>
      <c r="C221" s="102" t="s">
        <v>778</v>
      </c>
      <c r="D221" s="579">
        <f>'SLR_base data'!$D$58</f>
        <v>-0.13</v>
      </c>
      <c r="E221" s="120">
        <v>0.7</v>
      </c>
      <c r="F221" s="584">
        <f>SUM(F198:F220)</f>
        <v>14496</v>
      </c>
      <c r="G221" s="121">
        <f t="shared" si="9"/>
        <v>0.55180000000000007</v>
      </c>
      <c r="H221" s="584">
        <f>SUM(H198:H220)</f>
        <v>6494682.7999999998</v>
      </c>
      <c r="I221" s="589">
        <f>I219</f>
        <v>1.32E-3</v>
      </c>
      <c r="J221" s="122">
        <f>(D221*(E221*Master!$E$5)*F221*(G221*Master!$F$5)/H221/$B$5)</f>
        <v>-7.0047613102829293E-4</v>
      </c>
      <c r="K221" s="123"/>
      <c r="L221" s="123"/>
      <c r="M221" s="123"/>
      <c r="W221" s="605"/>
      <c r="X221" s="602"/>
    </row>
    <row r="222" spans="1:24">
      <c r="A222" s="128"/>
      <c r="B222" s="129"/>
      <c r="C222" s="97" t="s">
        <v>779</v>
      </c>
      <c r="D222" s="580">
        <f>'SLR_base data'!D64</f>
        <v>-0.17</v>
      </c>
      <c r="E222" s="130">
        <v>0.7</v>
      </c>
      <c r="F222" s="585">
        <v>1600</v>
      </c>
      <c r="G222" s="131">
        <f t="shared" si="9"/>
        <v>0.55180000000000007</v>
      </c>
      <c r="H222" s="585">
        <v>576900</v>
      </c>
      <c r="I222" s="590"/>
      <c r="J222" s="132">
        <f>(D222*(E222*Master!$E$5)*F222*(G222*Master!$F$5)/H222/$B$5)</f>
        <v>-1.1382249956664932E-3</v>
      </c>
      <c r="W222" s="601" t="s">
        <v>780</v>
      </c>
      <c r="X222" s="602">
        <v>0.18</v>
      </c>
    </row>
    <row r="223" spans="1:24">
      <c r="A223" s="128"/>
      <c r="B223" s="129"/>
      <c r="C223" s="97" t="s">
        <v>781</v>
      </c>
      <c r="D223" s="580">
        <f>'SLR_base data'!D58</f>
        <v>-0.13</v>
      </c>
      <c r="E223" s="130">
        <v>0.7</v>
      </c>
      <c r="F223" s="585">
        <v>37</v>
      </c>
      <c r="G223" s="131">
        <f t="shared" si="9"/>
        <v>0.55180000000000007</v>
      </c>
      <c r="H223" s="585">
        <v>257000</v>
      </c>
      <c r="I223" s="590"/>
      <c r="J223" s="132">
        <f>(D223*(E223*Master!$E$5)*F223*(G223*Master!$F$5)/H223/$B$5)</f>
        <v>-4.5182650778210125E-5</v>
      </c>
      <c r="W223" s="605"/>
      <c r="X223" s="602"/>
    </row>
    <row r="224" spans="1:24" s="124" customFormat="1">
      <c r="A224" s="118">
        <v>123</v>
      </c>
      <c r="B224" s="126" t="s">
        <v>288</v>
      </c>
      <c r="C224" s="102" t="s">
        <v>782</v>
      </c>
      <c r="D224" s="579">
        <f>AVERAGE(D222:D223)</f>
        <v>-0.15000000000000002</v>
      </c>
      <c r="E224" s="120">
        <v>0.7</v>
      </c>
      <c r="F224" s="584">
        <f>SUM(F222:F223)</f>
        <v>1637</v>
      </c>
      <c r="G224" s="121">
        <f t="shared" si="9"/>
        <v>0.55180000000000007</v>
      </c>
      <c r="H224" s="584">
        <f>SUM(H222:H223)</f>
        <v>833900</v>
      </c>
      <c r="I224" s="589"/>
      <c r="J224" s="122">
        <f>(D224*(E224*Master!$E$5)*F224*(G224*Master!$F$5)/H224/$B$5)</f>
        <v>-7.108626858736061E-4</v>
      </c>
      <c r="K224" s="123"/>
      <c r="L224" s="123"/>
      <c r="M224" s="123"/>
      <c r="W224" s="601" t="s">
        <v>783</v>
      </c>
      <c r="X224" s="602">
        <v>-1.1200000000000001</v>
      </c>
    </row>
    <row r="225" spans="1:24" s="124" customFormat="1">
      <c r="A225" s="136">
        <v>124</v>
      </c>
      <c r="B225" s="126" t="s">
        <v>290</v>
      </c>
      <c r="C225" s="102" t="s">
        <v>784</v>
      </c>
      <c r="D225" s="579">
        <v>0</v>
      </c>
      <c r="E225" s="120">
        <v>0.7</v>
      </c>
      <c r="F225" s="584">
        <v>0</v>
      </c>
      <c r="G225" s="121">
        <f t="shared" si="9"/>
        <v>0.55180000000000007</v>
      </c>
      <c r="H225" s="584">
        <v>9070</v>
      </c>
      <c r="I225" s="589"/>
      <c r="J225" s="122">
        <f>(D225*(E225*Master!$E$5)*F225*(G225*Master!$F$5)/H225/$B$5)</f>
        <v>0</v>
      </c>
      <c r="K225" s="123" t="s">
        <v>510</v>
      </c>
      <c r="L225" s="123"/>
      <c r="M225" s="123"/>
      <c r="W225" s="605"/>
      <c r="X225" s="602"/>
    </row>
    <row r="226" spans="1:24" s="124" customFormat="1">
      <c r="A226" s="136">
        <v>125</v>
      </c>
      <c r="B226" s="126" t="s">
        <v>292</v>
      </c>
      <c r="C226" s="102" t="s">
        <v>785</v>
      </c>
      <c r="D226" s="579">
        <f>'SLR_base data'!$D$61</f>
        <v>-0.12</v>
      </c>
      <c r="E226" s="120">
        <v>0.7</v>
      </c>
      <c r="F226" s="584">
        <v>536</v>
      </c>
      <c r="G226" s="121">
        <f t="shared" si="9"/>
        <v>0.55180000000000007</v>
      </c>
      <c r="H226" s="584">
        <v>272000</v>
      </c>
      <c r="I226" s="589">
        <f>X292/1000</f>
        <v>-1.72E-3</v>
      </c>
      <c r="J226" s="122">
        <f>(D226*(E226*Master!$E$5)*F226*(G226*Master!$F$5)/H226/$B$5)</f>
        <v>-5.7086955882352944E-4</v>
      </c>
      <c r="K226" s="123"/>
      <c r="L226" s="123"/>
      <c r="M226" s="123"/>
      <c r="W226" s="601" t="s">
        <v>786</v>
      </c>
      <c r="X226" s="602">
        <v>2.4900000000000002</v>
      </c>
    </row>
    <row r="227" spans="1:24" s="124" customFormat="1">
      <c r="A227" s="136">
        <v>126</v>
      </c>
      <c r="B227" s="126" t="s">
        <v>294</v>
      </c>
      <c r="C227" s="102" t="s">
        <v>787</v>
      </c>
      <c r="D227" s="579">
        <f>'SLR_base data'!$D$64</f>
        <v>-0.17</v>
      </c>
      <c r="E227" s="120">
        <v>0.7</v>
      </c>
      <c r="F227" s="584">
        <v>4828</v>
      </c>
      <c r="G227" s="121">
        <f t="shared" si="9"/>
        <v>0.55180000000000007</v>
      </c>
      <c r="H227" s="584">
        <v>410950</v>
      </c>
      <c r="I227" s="589"/>
      <c r="J227" s="122">
        <f>(D227*(E227*Master!$E$5)*F227*(G227*Master!$F$5)/H227/$B$5)</f>
        <v>-4.8215530721498964E-3</v>
      </c>
      <c r="K227" s="123"/>
      <c r="L227" s="123"/>
      <c r="M227" s="123"/>
      <c r="W227" s="605"/>
      <c r="X227" s="602"/>
    </row>
    <row r="228" spans="1:24" s="124" customFormat="1">
      <c r="A228" s="136">
        <v>127</v>
      </c>
      <c r="B228" s="126" t="s">
        <v>296</v>
      </c>
      <c r="C228" s="102" t="s">
        <v>788</v>
      </c>
      <c r="D228" s="579">
        <v>0</v>
      </c>
      <c r="E228" s="120">
        <v>0.7</v>
      </c>
      <c r="F228" s="584">
        <v>0</v>
      </c>
      <c r="G228" s="121">
        <f t="shared" si="9"/>
        <v>0.55180000000000007</v>
      </c>
      <c r="H228" s="584">
        <v>53750</v>
      </c>
      <c r="I228" s="589"/>
      <c r="J228" s="122">
        <f>(D228*(E228*Master!$E$5)*F228*(G228*Master!$F$5)/H228/$B$5)</f>
        <v>0</v>
      </c>
      <c r="K228" s="123" t="s">
        <v>510</v>
      </c>
      <c r="L228" s="123"/>
      <c r="M228" s="123"/>
      <c r="W228" s="601" t="s">
        <v>789</v>
      </c>
      <c r="X228" s="602">
        <v>1.0900000000000001</v>
      </c>
    </row>
    <row r="229" spans="1:24" s="124" customFormat="1">
      <c r="A229" s="136">
        <v>128</v>
      </c>
      <c r="B229" s="126" t="s">
        <v>298</v>
      </c>
      <c r="C229" s="102" t="s">
        <v>790</v>
      </c>
      <c r="D229" s="579">
        <f>'SLR_base data'!$D$64</f>
        <v>-0.17</v>
      </c>
      <c r="E229" s="120">
        <v>0.7</v>
      </c>
      <c r="F229" s="584">
        <v>177</v>
      </c>
      <c r="G229" s="121">
        <f t="shared" si="9"/>
        <v>0.55180000000000007</v>
      </c>
      <c r="H229" s="584">
        <v>910</v>
      </c>
      <c r="I229" s="589"/>
      <c r="J229" s="122">
        <f>(D229*(E229*Master!$E$5)*F229*(G229*Master!$F$5)/H229/$B$5)</f>
        <v>-7.9825298076923082E-2</v>
      </c>
      <c r="K229" s="123" t="s">
        <v>510</v>
      </c>
      <c r="L229" s="123"/>
      <c r="M229" s="123"/>
      <c r="W229" s="605"/>
      <c r="X229" s="602"/>
    </row>
    <row r="230" spans="1:24" s="124" customFormat="1">
      <c r="A230" s="136">
        <v>129</v>
      </c>
      <c r="B230" s="126" t="s">
        <v>300</v>
      </c>
      <c r="C230" s="102" t="s">
        <v>791</v>
      </c>
      <c r="D230" s="579">
        <f>'SLR_base data'!$D$64</f>
        <v>-0.17</v>
      </c>
      <c r="E230" s="120">
        <v>0.7</v>
      </c>
      <c r="F230" s="584">
        <v>2470</v>
      </c>
      <c r="G230" s="121">
        <f t="shared" si="9"/>
        <v>0.55180000000000007</v>
      </c>
      <c r="H230" s="584">
        <v>490000</v>
      </c>
      <c r="I230" s="589"/>
      <c r="J230" s="122">
        <f>(D230*(E230*Master!$E$5)*F230*(G230*Master!$F$5)/H230/$B$5)</f>
        <v>-2.0687573214285718E-3</v>
      </c>
      <c r="K230" s="123"/>
      <c r="L230" s="123"/>
      <c r="M230" s="123"/>
      <c r="W230" s="601" t="s">
        <v>792</v>
      </c>
      <c r="X230" s="602">
        <v>0.02</v>
      </c>
    </row>
    <row r="231" spans="1:24" s="124" customFormat="1">
      <c r="A231" s="136">
        <v>130</v>
      </c>
      <c r="B231" s="126" t="s">
        <v>302</v>
      </c>
      <c r="C231" s="102" t="s">
        <v>793</v>
      </c>
      <c r="D231" s="579">
        <v>0</v>
      </c>
      <c r="E231" s="120">
        <v>0.7</v>
      </c>
      <c r="F231" s="584">
        <v>0</v>
      </c>
      <c r="G231" s="121">
        <f t="shared" si="9"/>
        <v>0.55180000000000007</v>
      </c>
      <c r="H231" s="584">
        <v>19010</v>
      </c>
      <c r="I231" s="589"/>
      <c r="J231" s="122">
        <f>(D231*(E231*Master!$E$5)*F231*(G231*Master!$F$5)/H231/$B$5)</f>
        <v>0</v>
      </c>
      <c r="K231" s="123" t="s">
        <v>510</v>
      </c>
      <c r="L231" s="123"/>
      <c r="M231" s="123"/>
      <c r="W231" s="605"/>
      <c r="X231" s="602"/>
    </row>
    <row r="232" spans="1:24" s="124" customFormat="1">
      <c r="A232" s="136">
        <v>131</v>
      </c>
      <c r="B232" s="126" t="s">
        <v>304</v>
      </c>
      <c r="C232" s="102" t="s">
        <v>794</v>
      </c>
      <c r="D232" s="579">
        <f>'SLR_base data'!D64</f>
        <v>-0.17</v>
      </c>
      <c r="E232" s="120">
        <v>0.7</v>
      </c>
      <c r="F232" s="584">
        <v>1424</v>
      </c>
      <c r="G232" s="121">
        <f t="shared" si="9"/>
        <v>0.55180000000000007</v>
      </c>
      <c r="H232" s="584">
        <v>369744</v>
      </c>
      <c r="I232" s="589">
        <f>X308/1000</f>
        <v>2.0200000000000001E-3</v>
      </c>
      <c r="J232" s="122">
        <f>(D232*(E232*Master!$E$5)*F232*(G232*Master!$F$5)/H232/$B$5)</f>
        <v>-1.5805838093383531E-3</v>
      </c>
      <c r="K232" s="123"/>
      <c r="L232" s="123"/>
      <c r="M232" s="123"/>
      <c r="W232" s="601" t="s">
        <v>795</v>
      </c>
      <c r="X232" s="602">
        <v>0.16</v>
      </c>
    </row>
    <row r="233" spans="1:24" s="124" customFormat="1">
      <c r="A233" s="136">
        <v>132</v>
      </c>
      <c r="B233" s="126" t="s">
        <v>306</v>
      </c>
      <c r="C233" s="102" t="s">
        <v>796</v>
      </c>
      <c r="D233" s="579">
        <v>0</v>
      </c>
      <c r="E233" s="120">
        <v>0.7</v>
      </c>
      <c r="F233" s="584">
        <v>0</v>
      </c>
      <c r="G233" s="121">
        <f t="shared" si="9"/>
        <v>0.55180000000000007</v>
      </c>
      <c r="H233" s="584">
        <v>137620</v>
      </c>
      <c r="I233" s="589"/>
      <c r="J233" s="122">
        <f>(D233*(E233*Master!$E$5)*F233*(G233*Master!$F$5)/H233/$B$5)</f>
        <v>0</v>
      </c>
      <c r="K233" s="123" t="s">
        <v>510</v>
      </c>
      <c r="L233" s="123"/>
      <c r="M233" s="123"/>
      <c r="W233" s="605"/>
      <c r="X233" s="602"/>
    </row>
    <row r="234" spans="1:24" s="124" customFormat="1">
      <c r="A234" s="136">
        <v>133</v>
      </c>
      <c r="B234" s="126" t="s">
        <v>308</v>
      </c>
      <c r="C234" s="102" t="s">
        <v>797</v>
      </c>
      <c r="D234" s="579">
        <v>0</v>
      </c>
      <c r="E234" s="120">
        <v>0.7</v>
      </c>
      <c r="F234" s="584">
        <v>0</v>
      </c>
      <c r="G234" s="121">
        <f t="shared" si="9"/>
        <v>0.55180000000000007</v>
      </c>
      <c r="H234" s="584">
        <v>230870</v>
      </c>
      <c r="I234" s="589"/>
      <c r="J234" s="122">
        <f>(D234*(E234*Master!$E$5)*F234*(G234*Master!$F$5)/H234/$B$5)</f>
        <v>0</v>
      </c>
      <c r="K234" s="123" t="s">
        <v>510</v>
      </c>
      <c r="L234" s="123"/>
      <c r="M234" s="123"/>
      <c r="W234" s="601" t="s">
        <v>798</v>
      </c>
      <c r="X234" s="602">
        <v>0.18</v>
      </c>
    </row>
    <row r="235" spans="1:24" s="124" customFormat="1">
      <c r="A235" s="136">
        <v>134</v>
      </c>
      <c r="B235" s="126" t="s">
        <v>310</v>
      </c>
      <c r="C235" s="102" t="s">
        <v>799</v>
      </c>
      <c r="D235" s="579">
        <v>0</v>
      </c>
      <c r="E235" s="120">
        <v>0.7</v>
      </c>
      <c r="F235" s="584">
        <v>0</v>
      </c>
      <c r="G235" s="121">
        <f t="shared" si="9"/>
        <v>0.55180000000000007</v>
      </c>
      <c r="H235" s="584">
        <v>164500</v>
      </c>
      <c r="I235" s="589"/>
      <c r="J235" s="122">
        <f>(D235*(E235*Master!$E$5)*F235*(G235*Master!$F$5)/H235/$B$5)</f>
        <v>0</v>
      </c>
      <c r="K235" s="123" t="s">
        <v>510</v>
      </c>
      <c r="L235" s="123"/>
      <c r="M235" s="123"/>
      <c r="W235" s="605"/>
      <c r="X235" s="602"/>
    </row>
    <row r="236" spans="1:24">
      <c r="A236" s="128"/>
      <c r="B236" s="129"/>
      <c r="C236" s="97" t="s">
        <v>800</v>
      </c>
      <c r="D236" s="580">
        <v>0</v>
      </c>
      <c r="E236" s="130">
        <v>0.7</v>
      </c>
      <c r="F236" s="585">
        <v>0</v>
      </c>
      <c r="G236" s="131">
        <f t="shared" si="9"/>
        <v>0.55180000000000007</v>
      </c>
      <c r="H236" s="585">
        <v>22300</v>
      </c>
      <c r="I236" s="590"/>
      <c r="J236" s="132">
        <f>(D236*(E236*Master!$E$5)*F236*(G236*Master!$F$5)/H236/$B$5)</f>
        <v>0</v>
      </c>
      <c r="K236" s="70" t="s">
        <v>510</v>
      </c>
      <c r="W236" s="601" t="s">
        <v>801</v>
      </c>
      <c r="X236" s="602">
        <v>-0.5</v>
      </c>
    </row>
    <row r="237" spans="1:24">
      <c r="A237" s="128"/>
      <c r="B237" s="129"/>
      <c r="C237" s="97" t="s">
        <v>802</v>
      </c>
      <c r="D237" s="580">
        <v>0</v>
      </c>
      <c r="E237" s="130">
        <v>0.7</v>
      </c>
      <c r="F237" s="585">
        <v>340</v>
      </c>
      <c r="G237" s="131">
        <f t="shared" si="9"/>
        <v>0.55180000000000007</v>
      </c>
      <c r="H237" s="585">
        <v>1500</v>
      </c>
      <c r="I237" s="590"/>
      <c r="J237" s="132">
        <f>(D237*(E237*Master!$E$5)*F237*(G237*Master!$F$5)/H237/$B$5)</f>
        <v>0</v>
      </c>
      <c r="W237" s="605"/>
      <c r="X237" s="602"/>
    </row>
    <row r="238" spans="1:24">
      <c r="A238" s="128"/>
      <c r="B238" s="129"/>
      <c r="C238" s="97" t="s">
        <v>803</v>
      </c>
      <c r="D238" s="580">
        <f>'SLR_base data'!$D$61</f>
        <v>-0.12</v>
      </c>
      <c r="E238" s="130">
        <v>0.7</v>
      </c>
      <c r="F238" s="585">
        <v>314</v>
      </c>
      <c r="G238" s="131">
        <f t="shared" si="9"/>
        <v>0.55180000000000007</v>
      </c>
      <c r="H238" s="585">
        <v>17010</v>
      </c>
      <c r="I238" s="590"/>
      <c r="J238" s="132">
        <f>(D238*(E238*Master!$E$5)*F238*(G238*Master!$F$5)/H238/$B$5)</f>
        <v>-5.3476913580246914E-3</v>
      </c>
      <c r="W238" s="601" t="s">
        <v>804</v>
      </c>
      <c r="X238" s="602">
        <v>0.26</v>
      </c>
    </row>
    <row r="239" spans="1:24">
      <c r="A239" s="128"/>
      <c r="B239" s="129"/>
      <c r="C239" s="97" t="s">
        <v>805</v>
      </c>
      <c r="D239" s="580">
        <f>'SLR_base data'!$D$61</f>
        <v>-0.12</v>
      </c>
      <c r="E239" s="130">
        <v>0.7</v>
      </c>
      <c r="F239" s="585">
        <v>2234</v>
      </c>
      <c r="G239" s="131">
        <f t="shared" si="9"/>
        <v>0.55180000000000007</v>
      </c>
      <c r="H239" s="585">
        <v>75720</v>
      </c>
      <c r="I239" s="590"/>
      <c r="J239" s="132">
        <f>(D239*(E239*Master!$E$5)*F239*(G239*Master!$F$5)/H239/$B$5)</f>
        <v>-8.5469972266244056E-3</v>
      </c>
      <c r="W239" s="605"/>
      <c r="X239" s="602"/>
    </row>
    <row r="240" spans="1:24">
      <c r="A240" s="128"/>
      <c r="B240" s="129"/>
      <c r="C240" s="97" t="s">
        <v>806</v>
      </c>
      <c r="D240" s="580">
        <f>'SLR_base data'!$D$64</f>
        <v>-0.17</v>
      </c>
      <c r="E240" s="130">
        <v>0.7</v>
      </c>
      <c r="F240" s="585">
        <v>185</v>
      </c>
      <c r="G240" s="131">
        <f t="shared" si="9"/>
        <v>0.55180000000000007</v>
      </c>
      <c r="H240" s="585">
        <v>0</v>
      </c>
      <c r="I240" s="590"/>
      <c r="J240" s="132">
        <v>0</v>
      </c>
      <c r="W240" s="601" t="s">
        <v>807</v>
      </c>
      <c r="X240" s="602">
        <v>-1.48</v>
      </c>
    </row>
    <row r="241" spans="1:24">
      <c r="A241" s="128"/>
      <c r="B241" s="129"/>
      <c r="C241" s="97" t="s">
        <v>808</v>
      </c>
      <c r="D241" s="580">
        <f>'SLR_base data'!$D$64</f>
        <v>-0.17</v>
      </c>
      <c r="E241" s="130">
        <v>0.7</v>
      </c>
      <c r="F241" s="585">
        <v>207</v>
      </c>
      <c r="G241" s="131">
        <f t="shared" si="9"/>
        <v>0.55180000000000007</v>
      </c>
      <c r="H241" s="585">
        <v>0</v>
      </c>
      <c r="I241" s="590">
        <f>X474/1000</f>
        <v>-4.3E-3</v>
      </c>
      <c r="J241" s="132">
        <v>0</v>
      </c>
      <c r="W241" s="605"/>
      <c r="X241" s="602"/>
    </row>
    <row r="242" spans="1:24">
      <c r="A242" s="128"/>
      <c r="B242" s="129"/>
      <c r="C242" s="97" t="s">
        <v>809</v>
      </c>
      <c r="D242" s="580">
        <f>'SLR_base data'!$D$64</f>
        <v>-0.17</v>
      </c>
      <c r="E242" s="130">
        <v>0.7</v>
      </c>
      <c r="F242" s="585">
        <v>491</v>
      </c>
      <c r="G242" s="131">
        <f t="shared" si="9"/>
        <v>0.55180000000000007</v>
      </c>
      <c r="H242" s="585">
        <v>30</v>
      </c>
      <c r="I242" s="590">
        <f>X504/1000</f>
        <v>-3.15E-3</v>
      </c>
      <c r="J242" s="132">
        <f>(D242*(E242*Master!$E$5)*F242*(G242*Master!$F$5)/H242/$B$5)</f>
        <v>-6.7169004583333329</v>
      </c>
      <c r="W242" s="601" t="s">
        <v>810</v>
      </c>
      <c r="X242" s="602">
        <v>-0.89</v>
      </c>
    </row>
    <row r="243" spans="1:24">
      <c r="A243" s="128"/>
      <c r="B243" s="129"/>
      <c r="C243" s="97" t="s">
        <v>811</v>
      </c>
      <c r="D243" s="580">
        <f>'SLR_base data'!D61</f>
        <v>-0.12</v>
      </c>
      <c r="E243" s="130">
        <v>0.7</v>
      </c>
      <c r="F243" s="585">
        <v>3025</v>
      </c>
      <c r="G243" s="131">
        <f t="shared" si="9"/>
        <v>0.55180000000000007</v>
      </c>
      <c r="H243" s="585">
        <v>441280</v>
      </c>
      <c r="I243" s="590"/>
      <c r="J243" s="132">
        <f>(D243*(E243*Master!$E$5)*F243*(G243*Master!$F$5)/H243/$B$5)</f>
        <v>-1.9858760310913705E-3</v>
      </c>
      <c r="W243" s="605"/>
      <c r="X243" s="602"/>
    </row>
    <row r="244" spans="1:24">
      <c r="A244" s="128"/>
      <c r="B244" s="129"/>
      <c r="C244" s="97" t="s">
        <v>812</v>
      </c>
      <c r="D244" s="580">
        <f>'SLR_base data'!D82</f>
        <v>-0.21</v>
      </c>
      <c r="E244" s="130">
        <v>0.7</v>
      </c>
      <c r="F244" s="585">
        <v>853</v>
      </c>
      <c r="G244" s="131">
        <f t="shared" si="9"/>
        <v>0.55180000000000007</v>
      </c>
      <c r="H244" s="585">
        <v>1366980</v>
      </c>
      <c r="I244" s="590"/>
      <c r="J244" s="132">
        <f>(D244*(E244*Master!$E$5)*F244*(G244*Master!$F$5)/H244/$B$5)</f>
        <v>-3.163486014791731E-4</v>
      </c>
      <c r="W244" s="601" t="s">
        <v>813</v>
      </c>
      <c r="X244" s="602">
        <v>1.61</v>
      </c>
    </row>
    <row r="245" spans="1:24" s="124" customFormat="1">
      <c r="A245" s="118">
        <v>135</v>
      </c>
      <c r="B245" s="126" t="s">
        <v>312</v>
      </c>
      <c r="C245" s="102" t="s">
        <v>814</v>
      </c>
      <c r="D245" s="579">
        <f>AVERAGE(D236:D244)</f>
        <v>-0.12000000000000001</v>
      </c>
      <c r="E245" s="120">
        <v>0.7</v>
      </c>
      <c r="F245" s="584">
        <f>SUM(F236:F244)</f>
        <v>7649</v>
      </c>
      <c r="G245" s="121">
        <f t="shared" si="9"/>
        <v>0.55180000000000007</v>
      </c>
      <c r="H245" s="584">
        <f>SUM(H236:H244)</f>
        <v>1924820</v>
      </c>
      <c r="I245" s="589">
        <f>(I242+I241)/2</f>
        <v>-3.725E-3</v>
      </c>
      <c r="J245" s="122">
        <f>(D245*(E245*Master!$E$5)*F245*(G245*Master!$F$5)/H245/$B$5)</f>
        <v>-1.151212609490758E-3</v>
      </c>
      <c r="K245" s="123"/>
      <c r="L245" s="123"/>
      <c r="M245" s="123"/>
      <c r="W245" s="605"/>
      <c r="X245" s="602"/>
    </row>
    <row r="246" spans="1:24" s="124" customFormat="1">
      <c r="A246" s="118">
        <v>136</v>
      </c>
      <c r="B246" s="126" t="s">
        <v>314</v>
      </c>
      <c r="C246" s="102" t="s">
        <v>815</v>
      </c>
      <c r="D246" s="579">
        <f>'SLR_base data'!$D$64</f>
        <v>-0.17</v>
      </c>
      <c r="E246" s="120">
        <v>0.7</v>
      </c>
      <c r="F246" s="584">
        <v>0</v>
      </c>
      <c r="G246" s="121">
        <f t="shared" si="9"/>
        <v>0.55180000000000007</v>
      </c>
      <c r="H246" s="584">
        <v>258810</v>
      </c>
      <c r="I246" s="589"/>
      <c r="J246" s="122">
        <f>(D246*(E246*Master!$E$5)*F246*(G246*Master!$F$5)/H246/$B$5)</f>
        <v>0</v>
      </c>
      <c r="K246" s="123" t="s">
        <v>510</v>
      </c>
      <c r="L246" s="123"/>
      <c r="M246" s="123"/>
      <c r="W246" s="601" t="s">
        <v>816</v>
      </c>
      <c r="X246" s="602">
        <v>1.06</v>
      </c>
    </row>
    <row r="247" spans="1:24" s="124" customFormat="1">
      <c r="A247" s="118">
        <v>137</v>
      </c>
      <c r="B247" s="126" t="s">
        <v>316</v>
      </c>
      <c r="C247" s="102" t="s">
        <v>817</v>
      </c>
      <c r="D247" s="579">
        <f>'SLR_base data'!$D$64</f>
        <v>-0.17</v>
      </c>
      <c r="E247" s="120">
        <v>0.7</v>
      </c>
      <c r="F247" s="584">
        <v>1572</v>
      </c>
      <c r="G247" s="121">
        <f t="shared" si="9"/>
        <v>0.55180000000000007</v>
      </c>
      <c r="H247" s="584">
        <v>388080</v>
      </c>
      <c r="I247" s="589"/>
      <c r="J247" s="122">
        <f>(D247*(E247*Master!$E$5)*F247*(G247*Master!$F$5)/H247/$B$5)</f>
        <v>-1.6624169372294372E-3</v>
      </c>
      <c r="K247" s="123"/>
      <c r="L247" s="123"/>
      <c r="M247" s="123"/>
      <c r="W247" s="605"/>
      <c r="X247" s="602"/>
    </row>
    <row r="248" spans="1:24" s="124" customFormat="1">
      <c r="A248" s="118">
        <v>138</v>
      </c>
      <c r="B248" s="126" t="s">
        <v>318</v>
      </c>
      <c r="C248" s="102" t="s">
        <v>818</v>
      </c>
      <c r="D248" s="579">
        <f>'SLR_base data'!$D$64</f>
        <v>-0.17</v>
      </c>
      <c r="E248" s="120">
        <v>0.7</v>
      </c>
      <c r="F248" s="584">
        <v>2798</v>
      </c>
      <c r="G248" s="121">
        <f t="shared" si="9"/>
        <v>0.55180000000000007</v>
      </c>
      <c r="H248" s="584">
        <v>971080</v>
      </c>
      <c r="I248" s="589">
        <f>(X218+X194+X464+X472+X520+X534)/6000</f>
        <v>-5.8333333333333346E-5</v>
      </c>
      <c r="J248" s="122">
        <f>(D248*(E248*Master!$E$5)*F248*(G248*Master!$F$5)/H248/$B$5)</f>
        <v>-1.1825006152943116E-3</v>
      </c>
      <c r="K248" s="123"/>
      <c r="L248" s="123"/>
      <c r="M248" s="123"/>
      <c r="W248" s="601" t="s">
        <v>819</v>
      </c>
      <c r="X248" s="602">
        <v>0.91</v>
      </c>
    </row>
    <row r="249" spans="1:24">
      <c r="A249" s="128"/>
      <c r="B249" s="129"/>
      <c r="C249" s="97" t="s">
        <v>820</v>
      </c>
      <c r="D249" s="580">
        <f>'SLR_base data'!$D$64</f>
        <v>-0.17</v>
      </c>
      <c r="E249" s="130">
        <v>0.7</v>
      </c>
      <c r="F249" s="585">
        <v>0</v>
      </c>
      <c r="G249" s="131">
        <f t="shared" si="9"/>
        <v>0.55180000000000007</v>
      </c>
      <c r="H249" s="585">
        <v>23620</v>
      </c>
      <c r="I249" s="590"/>
      <c r="J249" s="132">
        <f>(D249*(E249*Master!$E$5)*F249*(G249*Master!$F$5)/H249/$B$5)</f>
        <v>0</v>
      </c>
      <c r="K249" s="70" t="s">
        <v>510</v>
      </c>
      <c r="W249" s="605"/>
      <c r="X249" s="602"/>
    </row>
    <row r="250" spans="1:24">
      <c r="A250" s="128"/>
      <c r="B250" s="129"/>
      <c r="C250" s="97" t="s">
        <v>821</v>
      </c>
      <c r="D250" s="580">
        <f>'SLR_base data'!$D$64</f>
        <v>-0.17</v>
      </c>
      <c r="E250" s="130">
        <v>0.7</v>
      </c>
      <c r="F250" s="585">
        <v>0</v>
      </c>
      <c r="G250" s="131">
        <f t="shared" si="9"/>
        <v>0.55180000000000007</v>
      </c>
      <c r="H250" s="585">
        <v>12240</v>
      </c>
      <c r="I250" s="590"/>
      <c r="J250" s="132">
        <f>(D250*(E250*Master!$E$5)*F250*(G250*Master!$F$5)/H250/$B$5)</f>
        <v>0</v>
      </c>
      <c r="K250" s="70" t="s">
        <v>510</v>
      </c>
      <c r="W250" s="601" t="s">
        <v>822</v>
      </c>
      <c r="X250" s="602">
        <v>0.60000000000000009</v>
      </c>
    </row>
    <row r="251" spans="1:24" s="124" customFormat="1">
      <c r="A251" s="118">
        <v>139</v>
      </c>
      <c r="B251" s="126" t="s">
        <v>320</v>
      </c>
      <c r="C251" s="137" t="s">
        <v>823</v>
      </c>
      <c r="D251" s="579">
        <f>'SLR_base data'!$D$64</f>
        <v>-0.17</v>
      </c>
      <c r="E251" s="120">
        <v>0.7</v>
      </c>
      <c r="F251" s="584">
        <f>SUM(F249:F250)</f>
        <v>0</v>
      </c>
      <c r="G251" s="121">
        <f t="shared" si="9"/>
        <v>0.55180000000000007</v>
      </c>
      <c r="H251" s="584">
        <f>SUM(H249:H250)</f>
        <v>35860</v>
      </c>
      <c r="I251" s="589"/>
      <c r="J251" s="122">
        <f>(D251*(E251*Master!$E$5)*F251*(G251*Master!$F$5)/H251/$B$5)</f>
        <v>0</v>
      </c>
      <c r="K251" s="123"/>
      <c r="L251" s="123"/>
      <c r="M251" s="123"/>
      <c r="W251" s="605"/>
      <c r="X251" s="602"/>
    </row>
    <row r="252" spans="1:24">
      <c r="A252" s="79"/>
      <c r="B252" s="70"/>
      <c r="C252" s="138" t="s">
        <v>824</v>
      </c>
      <c r="D252" s="581">
        <f>'SLR_base data'!$D$112</f>
        <v>-0.15</v>
      </c>
      <c r="E252" s="130">
        <v>0.7</v>
      </c>
      <c r="F252" s="586">
        <v>17968</v>
      </c>
      <c r="G252" s="94">
        <f>$T$13</f>
        <v>0.62760000000000005</v>
      </c>
      <c r="H252" s="586">
        <f>F252</f>
        <v>17968</v>
      </c>
      <c r="I252" s="591">
        <f>(X306+X312+X424+X542+X620+X378+X380+X382+X130+X96)/10000</f>
        <v>2.4529999999999999E-3</v>
      </c>
      <c r="J252" s="132">
        <f>(D252*(E252*Master!$E$5)*F252*(G252*Master!$F$5)/H252/$B$5)</f>
        <v>-0.41186249999999996</v>
      </c>
      <c r="K252" s="70" t="s">
        <v>825</v>
      </c>
      <c r="W252" s="601" t="s">
        <v>826</v>
      </c>
      <c r="X252" s="602">
        <v>-3.87</v>
      </c>
    </row>
    <row r="253" spans="1:24">
      <c r="A253" s="79"/>
      <c r="B253" s="70"/>
      <c r="C253" s="138" t="s">
        <v>827</v>
      </c>
      <c r="D253" s="581">
        <f>'SLR_base data'!$D$112</f>
        <v>-0.15</v>
      </c>
      <c r="E253" s="130">
        <v>0.7</v>
      </c>
      <c r="F253" s="585">
        <v>29.6</v>
      </c>
      <c r="G253" s="94">
        <f>$T$13</f>
        <v>0.62760000000000005</v>
      </c>
      <c r="H253" s="586">
        <f>F253</f>
        <v>29.6</v>
      </c>
      <c r="I253" s="592"/>
      <c r="J253" s="132">
        <f>(D253*(E253*Master!$E$5)*F253*(G253*Master!$F$5)/H253/$B$5)</f>
        <v>-0.41186249999999996</v>
      </c>
      <c r="K253" s="70" t="s">
        <v>825</v>
      </c>
      <c r="W253" s="605"/>
      <c r="X253" s="602"/>
    </row>
    <row r="254" spans="1:24">
      <c r="A254" s="79"/>
      <c r="B254" s="70"/>
      <c r="C254" s="138" t="s">
        <v>828</v>
      </c>
      <c r="D254" s="581">
        <f>'SLR_base data'!$D$112</f>
        <v>-0.15</v>
      </c>
      <c r="E254" s="130">
        <v>0.7</v>
      </c>
      <c r="F254" s="585">
        <v>698</v>
      </c>
      <c r="G254" s="94">
        <f>$T$13</f>
        <v>0.62760000000000005</v>
      </c>
      <c r="H254" s="586">
        <f>F254</f>
        <v>698</v>
      </c>
      <c r="I254" s="592"/>
      <c r="J254" s="132">
        <f>(D254*(E254*Master!$E$5)*F254*(G254*Master!$F$5)/H254/$B$5)</f>
        <v>-0.41186249999999996</v>
      </c>
      <c r="K254" s="70" t="s">
        <v>825</v>
      </c>
      <c r="W254" s="601" t="s">
        <v>829</v>
      </c>
      <c r="X254" s="602">
        <v>-1.49</v>
      </c>
    </row>
    <row r="255" spans="1:24">
      <c r="A255" s="79"/>
      <c r="B255" s="70"/>
      <c r="C255" s="138" t="s">
        <v>830</v>
      </c>
      <c r="D255" s="581">
        <f>'SLR_base data'!$D$112</f>
        <v>-0.15</v>
      </c>
      <c r="E255" s="130">
        <v>0.7</v>
      </c>
      <c r="F255" s="586">
        <v>2948.4</v>
      </c>
      <c r="G255" s="94">
        <f>$T$13</f>
        <v>0.62760000000000005</v>
      </c>
      <c r="H255" s="586">
        <f>F255</f>
        <v>2948.4</v>
      </c>
      <c r="I255" s="591">
        <f>X246/1000</f>
        <v>1.06E-3</v>
      </c>
      <c r="J255" s="132">
        <f>(D255*(E255*Master!$E$5)*F255*(G255*Master!$F$5)/H255/$B$5)</f>
        <v>-0.41186249999999996</v>
      </c>
      <c r="K255" s="70" t="s">
        <v>825</v>
      </c>
      <c r="W255" s="605"/>
      <c r="X255" s="602"/>
    </row>
    <row r="256" spans="1:24" s="124" customFormat="1">
      <c r="A256" s="141">
        <v>140</v>
      </c>
      <c r="B256" s="142" t="s">
        <v>322</v>
      </c>
      <c r="C256" s="143" t="s">
        <v>831</v>
      </c>
      <c r="D256" s="582">
        <f>'SLR_base data'!$D$112</f>
        <v>-0.15</v>
      </c>
      <c r="E256" s="144">
        <v>0.7</v>
      </c>
      <c r="F256" s="587">
        <f>SUM(F252:F255)</f>
        <v>21644</v>
      </c>
      <c r="G256" s="145">
        <f>$T$13</f>
        <v>0.62760000000000005</v>
      </c>
      <c r="H256" s="593">
        <f>F256</f>
        <v>21644</v>
      </c>
      <c r="I256" s="594">
        <f>(I252+I255)/2</f>
        <v>1.7564999999999998E-3</v>
      </c>
      <c r="J256" s="122">
        <f>(D256*(E256*Master!$E$5)*F256*(G256*Master!$F$5)/H256/$B$5)</f>
        <v>-0.41186249999999996</v>
      </c>
      <c r="K256" s="123" t="s">
        <v>825</v>
      </c>
      <c r="L256" s="123"/>
      <c r="M256" s="123"/>
      <c r="W256" s="601" t="s">
        <v>832</v>
      </c>
      <c r="X256" s="602">
        <v>0.62</v>
      </c>
    </row>
    <row r="257" spans="1:24">
      <c r="A257" s="70"/>
      <c r="B257" s="70"/>
      <c r="C257" s="70"/>
      <c r="D257" s="70"/>
      <c r="W257" s="605"/>
      <c r="X257" s="602"/>
    </row>
    <row r="258" spans="1:24">
      <c r="A258" s="70"/>
      <c r="B258" s="70"/>
      <c r="C258" s="70"/>
      <c r="D258" s="70"/>
      <c r="W258" s="601" t="s">
        <v>833</v>
      </c>
      <c r="X258" s="602">
        <v>-0.28000000000000003</v>
      </c>
    </row>
    <row r="259" spans="1:24">
      <c r="A259" s="148" t="s">
        <v>834</v>
      </c>
      <c r="B259" s="149">
        <v>2008</v>
      </c>
      <c r="C259" s="150" t="s">
        <v>835</v>
      </c>
      <c r="D259" s="70"/>
      <c r="W259" s="605"/>
      <c r="X259" s="602"/>
    </row>
    <row r="260" spans="1:24">
      <c r="A260" s="70"/>
      <c r="B260" s="70"/>
      <c r="C260" s="70"/>
      <c r="D260" s="70"/>
      <c r="W260" s="601" t="s">
        <v>836</v>
      </c>
      <c r="X260" s="602">
        <v>-0.63</v>
      </c>
    </row>
    <row r="261" spans="1:24">
      <c r="A261" s="70"/>
      <c r="B261" s="70"/>
      <c r="C261" s="70"/>
      <c r="D261" s="70"/>
      <c r="W261" s="605"/>
      <c r="X261" s="602"/>
    </row>
    <row r="262" spans="1:24">
      <c r="A262" s="70"/>
      <c r="B262" s="70"/>
      <c r="C262" s="70"/>
      <c r="D262" s="70"/>
      <c r="W262" s="601" t="s">
        <v>837</v>
      </c>
      <c r="X262" s="602">
        <v>1.31</v>
      </c>
    </row>
    <row r="263" spans="1:24">
      <c r="A263" s="70"/>
      <c r="B263" s="70"/>
      <c r="C263" s="70"/>
      <c r="D263" s="70"/>
      <c r="W263" s="605"/>
      <c r="X263" s="602"/>
    </row>
    <row r="264" spans="1:24">
      <c r="A264" s="70"/>
      <c r="B264" s="70"/>
      <c r="C264" s="70"/>
      <c r="D264" s="70"/>
      <c r="W264" s="601" t="s">
        <v>838</v>
      </c>
      <c r="X264" s="602">
        <v>6.6</v>
      </c>
    </row>
    <row r="265" spans="1:24">
      <c r="A265" s="70"/>
      <c r="B265" s="70"/>
      <c r="C265" s="70"/>
      <c r="D265" s="70"/>
      <c r="W265" s="605"/>
      <c r="X265" s="602"/>
    </row>
    <row r="266" spans="1:24">
      <c r="A266" s="70"/>
      <c r="B266" s="70"/>
      <c r="C266" s="70"/>
      <c r="D266" s="70"/>
      <c r="W266" s="601" t="s">
        <v>839</v>
      </c>
      <c r="X266" s="602">
        <v>-1.07</v>
      </c>
    </row>
    <row r="267" spans="1:24">
      <c r="A267" s="70"/>
      <c r="B267" s="70"/>
      <c r="C267" s="70"/>
      <c r="D267" s="70"/>
      <c r="W267" s="605"/>
      <c r="X267" s="602"/>
    </row>
    <row r="268" spans="1:24">
      <c r="A268" s="70"/>
      <c r="B268" s="70"/>
      <c r="C268" s="70"/>
      <c r="D268" s="70"/>
      <c r="W268" s="601" t="s">
        <v>840</v>
      </c>
      <c r="X268" s="602">
        <v>-0.63</v>
      </c>
    </row>
    <row r="269" spans="1:24">
      <c r="A269" s="70"/>
      <c r="B269" s="70"/>
      <c r="C269" s="70"/>
      <c r="D269" s="70"/>
      <c r="W269" s="605"/>
      <c r="X269" s="602"/>
    </row>
    <row r="270" spans="1:24">
      <c r="A270" s="70"/>
      <c r="B270" s="70"/>
      <c r="C270" s="70"/>
      <c r="D270" s="70"/>
      <c r="W270" s="601" t="s">
        <v>841</v>
      </c>
      <c r="X270" s="602">
        <v>-0.44</v>
      </c>
    </row>
    <row r="271" spans="1:24">
      <c r="A271" s="70"/>
      <c r="B271" s="70"/>
      <c r="C271" s="70"/>
      <c r="D271" s="70"/>
      <c r="W271" s="605"/>
      <c r="X271" s="602"/>
    </row>
    <row r="272" spans="1:24">
      <c r="A272" s="70"/>
      <c r="B272" s="70"/>
      <c r="C272" s="70"/>
      <c r="D272" s="70"/>
      <c r="W272" s="601" t="s">
        <v>842</v>
      </c>
      <c r="X272" s="602">
        <v>0.2</v>
      </c>
    </row>
    <row r="273" spans="1:24">
      <c r="A273" s="70"/>
      <c r="B273" s="70"/>
      <c r="C273" s="70"/>
      <c r="D273" s="70"/>
      <c r="W273" s="605"/>
      <c r="X273" s="602"/>
    </row>
    <row r="274" spans="1:24">
      <c r="A274" s="70"/>
      <c r="B274" s="70"/>
      <c r="C274" s="70"/>
      <c r="D274" s="70"/>
      <c r="W274" s="601" t="s">
        <v>843</v>
      </c>
      <c r="X274" s="602">
        <v>1.3</v>
      </c>
    </row>
    <row r="275" spans="1:24">
      <c r="A275" s="70"/>
      <c r="B275" s="70"/>
      <c r="C275" s="70"/>
      <c r="D275" s="70"/>
      <c r="W275" s="605"/>
      <c r="X275" s="602"/>
    </row>
    <row r="276" spans="1:24">
      <c r="A276" s="70"/>
      <c r="B276" s="70"/>
      <c r="C276" s="70"/>
      <c r="D276" s="70"/>
      <c r="W276" s="601" t="s">
        <v>844</v>
      </c>
      <c r="X276" s="602">
        <v>1.31</v>
      </c>
    </row>
    <row r="277" spans="1:24">
      <c r="A277" s="70"/>
      <c r="B277" s="70"/>
      <c r="C277" s="70"/>
      <c r="D277" s="70"/>
      <c r="W277" s="605"/>
      <c r="X277" s="602"/>
    </row>
    <row r="278" spans="1:24">
      <c r="A278" s="70"/>
      <c r="B278" s="70"/>
      <c r="C278" s="70"/>
      <c r="D278" s="70"/>
      <c r="W278" s="601" t="s">
        <v>845</v>
      </c>
      <c r="X278" s="602">
        <v>-0.61</v>
      </c>
    </row>
    <row r="279" spans="1:24">
      <c r="A279" s="70"/>
      <c r="B279" s="70"/>
      <c r="C279" s="70"/>
      <c r="D279" s="70"/>
      <c r="W279" s="605"/>
      <c r="X279" s="602"/>
    </row>
    <row r="280" spans="1:24">
      <c r="A280" s="70"/>
      <c r="B280" s="70"/>
      <c r="C280" s="70"/>
      <c r="D280" s="70"/>
      <c r="W280" s="601" t="s">
        <v>846</v>
      </c>
      <c r="X280" s="602">
        <v>1.42</v>
      </c>
    </row>
    <row r="281" spans="1:24">
      <c r="A281" s="70"/>
      <c r="B281" s="70"/>
      <c r="C281" s="70"/>
      <c r="D281" s="70"/>
      <c r="W281" s="605"/>
      <c r="X281" s="602"/>
    </row>
    <row r="282" spans="1:24">
      <c r="A282" s="70"/>
      <c r="B282" s="70"/>
      <c r="C282" s="70"/>
      <c r="D282" s="70"/>
      <c r="W282" s="601" t="s">
        <v>847</v>
      </c>
      <c r="X282" s="602">
        <v>-0.03</v>
      </c>
    </row>
    <row r="283" spans="1:24">
      <c r="A283" s="70"/>
      <c r="B283" s="70"/>
      <c r="C283" s="70"/>
      <c r="D283" s="70"/>
      <c r="W283" s="605"/>
      <c r="X283" s="602"/>
    </row>
    <row r="284" spans="1:24">
      <c r="A284" s="70"/>
      <c r="B284" s="70"/>
      <c r="C284" s="70"/>
      <c r="D284" s="70"/>
      <c r="W284" s="601" t="s">
        <v>848</v>
      </c>
      <c r="X284" s="602">
        <v>0.43</v>
      </c>
    </row>
    <row r="285" spans="1:24">
      <c r="A285" s="70"/>
      <c r="B285" s="70"/>
      <c r="C285" s="70"/>
      <c r="D285" s="70"/>
      <c r="W285" s="605"/>
      <c r="X285" s="602"/>
    </row>
    <row r="286" spans="1:24">
      <c r="A286" s="70"/>
      <c r="B286" s="70"/>
      <c r="C286" s="70"/>
      <c r="D286" s="70"/>
      <c r="W286" s="601" t="s">
        <v>849</v>
      </c>
      <c r="X286" s="602">
        <v>-1.53</v>
      </c>
    </row>
    <row r="287" spans="1:24">
      <c r="A287" s="70"/>
      <c r="B287" s="70"/>
      <c r="C287" s="70"/>
      <c r="D287" s="70"/>
      <c r="W287" s="605"/>
      <c r="X287" s="602"/>
    </row>
    <row r="288" spans="1:24">
      <c r="A288" s="70"/>
      <c r="B288" s="70"/>
      <c r="C288" s="70"/>
      <c r="D288" s="70"/>
      <c r="W288" s="601" t="s">
        <v>850</v>
      </c>
      <c r="X288" s="602">
        <v>-0.96</v>
      </c>
    </row>
    <row r="289" spans="1:24">
      <c r="A289" s="70"/>
      <c r="B289" s="70"/>
      <c r="C289" s="70"/>
      <c r="D289" s="70"/>
      <c r="W289" s="605"/>
      <c r="X289" s="602"/>
    </row>
    <row r="290" spans="1:24">
      <c r="A290" s="70"/>
      <c r="B290" s="70"/>
      <c r="C290" s="70"/>
      <c r="D290" s="70"/>
      <c r="W290" s="601" t="s">
        <v>851</v>
      </c>
      <c r="X290" s="602">
        <v>0.01</v>
      </c>
    </row>
    <row r="291" spans="1:24">
      <c r="A291" s="70"/>
      <c r="B291" s="70"/>
      <c r="C291" s="70"/>
      <c r="D291" s="70"/>
      <c r="W291" s="605"/>
      <c r="X291" s="602"/>
    </row>
    <row r="292" spans="1:24">
      <c r="A292" s="70"/>
      <c r="B292" s="70"/>
      <c r="C292" s="70"/>
      <c r="D292" s="70"/>
      <c r="W292" s="601" t="s">
        <v>852</v>
      </c>
      <c r="X292" s="602">
        <v>-1.72</v>
      </c>
    </row>
    <row r="293" spans="1:24">
      <c r="A293" s="70"/>
      <c r="B293" s="70"/>
      <c r="C293" s="70"/>
      <c r="D293" s="70"/>
      <c r="W293" s="605"/>
      <c r="X293" s="602"/>
    </row>
    <row r="294" spans="1:24">
      <c r="A294" s="70"/>
      <c r="B294" s="70"/>
      <c r="C294" s="70"/>
      <c r="D294" s="70"/>
      <c r="W294" s="606">
        <v>42069</v>
      </c>
      <c r="X294" s="602">
        <v>7.94</v>
      </c>
    </row>
    <row r="295" spans="1:24">
      <c r="A295" s="70"/>
      <c r="B295" s="70"/>
      <c r="C295" s="70"/>
      <c r="D295" s="70"/>
      <c r="W295" s="605"/>
      <c r="X295" s="602"/>
    </row>
    <row r="296" spans="1:24">
      <c r="A296" s="70"/>
      <c r="B296" s="70"/>
      <c r="C296" s="70"/>
      <c r="D296" s="70"/>
      <c r="W296" s="601" t="s">
        <v>853</v>
      </c>
      <c r="X296" s="602">
        <v>-0.16</v>
      </c>
    </row>
    <row r="297" spans="1:24">
      <c r="A297" s="70"/>
      <c r="B297" s="70"/>
      <c r="C297" s="70"/>
      <c r="D297" s="70"/>
      <c r="W297" s="605"/>
      <c r="X297" s="602"/>
    </row>
    <row r="298" spans="1:24">
      <c r="A298" s="70"/>
      <c r="B298" s="70"/>
      <c r="C298" s="70"/>
      <c r="D298" s="70"/>
      <c r="W298" s="601" t="s">
        <v>854</v>
      </c>
      <c r="X298" s="602">
        <v>-0.82</v>
      </c>
    </row>
    <row r="299" spans="1:24">
      <c r="A299" s="70"/>
      <c r="B299" s="70"/>
      <c r="C299" s="70"/>
      <c r="D299" s="70"/>
      <c r="W299" s="605"/>
      <c r="X299" s="602"/>
    </row>
    <row r="300" spans="1:24">
      <c r="A300" s="70"/>
      <c r="B300" s="70"/>
      <c r="C300" s="70"/>
      <c r="D300" s="70"/>
      <c r="W300" s="601" t="s">
        <v>855</v>
      </c>
      <c r="X300" s="602">
        <v>0.85</v>
      </c>
    </row>
    <row r="301" spans="1:24">
      <c r="A301" s="70"/>
      <c r="B301" s="70"/>
      <c r="C301" s="70"/>
      <c r="D301" s="70"/>
      <c r="W301" s="605"/>
      <c r="X301" s="602"/>
    </row>
    <row r="302" spans="1:24">
      <c r="A302" s="70"/>
      <c r="B302" s="70"/>
      <c r="C302" s="70"/>
      <c r="D302" s="70"/>
      <c r="W302" s="601" t="s">
        <v>856</v>
      </c>
      <c r="X302" s="602">
        <v>0.86</v>
      </c>
    </row>
    <row r="303" spans="1:24">
      <c r="A303" s="70"/>
      <c r="B303" s="70"/>
      <c r="C303" s="70"/>
      <c r="D303" s="70"/>
      <c r="W303" s="605"/>
      <c r="X303" s="602"/>
    </row>
    <row r="304" spans="1:24">
      <c r="A304" s="70"/>
      <c r="B304" s="70"/>
      <c r="C304" s="70"/>
      <c r="D304" s="70"/>
      <c r="W304" s="601" t="s">
        <v>857</v>
      </c>
      <c r="X304" s="602">
        <v>-1.36</v>
      </c>
    </row>
    <row r="305" spans="1:24">
      <c r="A305" s="70"/>
      <c r="B305" s="70"/>
      <c r="C305" s="70"/>
      <c r="D305" s="70"/>
      <c r="W305" s="605"/>
      <c r="X305" s="602"/>
    </row>
    <row r="306" spans="1:24">
      <c r="A306" s="70"/>
      <c r="B306" s="70"/>
      <c r="C306" s="70"/>
      <c r="D306" s="70"/>
      <c r="W306" s="601" t="s">
        <v>858</v>
      </c>
      <c r="X306" s="602">
        <v>-0.11</v>
      </c>
    </row>
    <row r="307" spans="1:24">
      <c r="A307" s="70"/>
      <c r="B307" s="70"/>
      <c r="C307" s="70"/>
      <c r="D307" s="70"/>
      <c r="W307" s="605"/>
      <c r="X307" s="602"/>
    </row>
    <row r="308" spans="1:24">
      <c r="A308" s="70"/>
      <c r="B308" s="70"/>
      <c r="C308" s="70"/>
      <c r="D308" s="70"/>
      <c r="W308" s="601" t="s">
        <v>859</v>
      </c>
      <c r="X308" s="602">
        <v>2.02</v>
      </c>
    </row>
    <row r="309" spans="1:24">
      <c r="A309" s="70"/>
      <c r="B309" s="70"/>
      <c r="C309" s="70"/>
      <c r="D309" s="70"/>
      <c r="W309" s="605"/>
      <c r="X309" s="602"/>
    </row>
    <row r="310" spans="1:24">
      <c r="A310" s="70"/>
      <c r="B310" s="70"/>
      <c r="C310" s="70"/>
      <c r="D310" s="70"/>
      <c r="W310" s="601" t="s">
        <v>860</v>
      </c>
      <c r="X310" s="602">
        <v>-1.1400000000000001</v>
      </c>
    </row>
    <row r="311" spans="1:24">
      <c r="A311" s="70"/>
      <c r="B311" s="70"/>
      <c r="C311" s="70"/>
      <c r="D311" s="70"/>
      <c r="W311" s="605"/>
      <c r="X311" s="602"/>
    </row>
    <row r="312" spans="1:24">
      <c r="A312" s="70"/>
      <c r="B312" s="70"/>
      <c r="C312" s="70"/>
      <c r="D312" s="70"/>
      <c r="W312" s="601" t="s">
        <v>861</v>
      </c>
      <c r="X312" s="602">
        <v>-0.60000000000000009</v>
      </c>
    </row>
    <row r="313" spans="1:24">
      <c r="A313" s="70"/>
      <c r="B313" s="70"/>
      <c r="C313" s="70"/>
      <c r="D313" s="70"/>
      <c r="W313" s="605"/>
      <c r="X313" s="602"/>
    </row>
    <row r="314" spans="1:24">
      <c r="A314" s="70"/>
      <c r="B314" s="70"/>
      <c r="C314" s="70"/>
      <c r="D314" s="70"/>
      <c r="W314" s="601" t="s">
        <v>862</v>
      </c>
      <c r="X314" s="602">
        <v>1.1000000000000001</v>
      </c>
    </row>
    <row r="315" spans="1:24">
      <c r="A315" s="70"/>
      <c r="B315" s="70"/>
      <c r="C315" s="70"/>
      <c r="D315" s="70"/>
      <c r="W315" s="605"/>
      <c r="X315" s="602"/>
    </row>
    <row r="316" spans="1:24">
      <c r="A316" s="70"/>
      <c r="B316" s="70"/>
      <c r="C316" s="70"/>
      <c r="D316" s="70"/>
      <c r="W316" s="601" t="s">
        <v>863</v>
      </c>
      <c r="X316" s="602">
        <v>-2.81</v>
      </c>
    </row>
    <row r="317" spans="1:24">
      <c r="A317" s="70"/>
      <c r="B317" s="70"/>
      <c r="C317" s="70"/>
      <c r="D317" s="70"/>
      <c r="W317" s="605"/>
      <c r="X317" s="602"/>
    </row>
    <row r="318" spans="1:24">
      <c r="A318" s="70"/>
      <c r="B318" s="70"/>
      <c r="C318" s="70"/>
      <c r="D318" s="70"/>
      <c r="W318" s="601" t="s">
        <v>864</v>
      </c>
      <c r="X318" s="602">
        <v>0.27</v>
      </c>
    </row>
    <row r="319" spans="1:24">
      <c r="A319" s="70"/>
      <c r="B319" s="70"/>
      <c r="C319" s="70"/>
      <c r="D319" s="70"/>
      <c r="W319" s="605"/>
      <c r="X319" s="602"/>
    </row>
    <row r="320" spans="1:24">
      <c r="A320" s="70"/>
      <c r="B320" s="70"/>
      <c r="C320" s="70"/>
      <c r="D320" s="70"/>
      <c r="W320" s="601" t="s">
        <v>865</v>
      </c>
      <c r="X320" s="602">
        <v>0.27</v>
      </c>
    </row>
    <row r="321" spans="1:24">
      <c r="A321" s="70"/>
      <c r="B321" s="70"/>
      <c r="C321" s="70"/>
      <c r="D321" s="70"/>
      <c r="W321" s="605"/>
      <c r="X321" s="602"/>
    </row>
    <row r="322" spans="1:24">
      <c r="A322" s="70"/>
      <c r="B322" s="70"/>
      <c r="C322" s="70"/>
      <c r="D322" s="70"/>
      <c r="W322" s="601" t="s">
        <v>866</v>
      </c>
      <c r="X322" s="602">
        <v>4.49</v>
      </c>
    </row>
    <row r="323" spans="1:24">
      <c r="A323" s="70"/>
      <c r="B323" s="70"/>
      <c r="C323" s="70"/>
      <c r="D323" s="70"/>
      <c r="W323" s="605"/>
      <c r="X323" s="602"/>
    </row>
    <row r="324" spans="1:24">
      <c r="A324" s="70"/>
      <c r="B324" s="70"/>
      <c r="C324" s="70"/>
      <c r="D324" s="70"/>
      <c r="W324" s="601" t="s">
        <v>867</v>
      </c>
      <c r="X324" s="602">
        <v>-3.13</v>
      </c>
    </row>
    <row r="325" spans="1:24">
      <c r="A325" s="70"/>
      <c r="B325" s="70"/>
      <c r="C325" s="70"/>
      <c r="D325" s="70"/>
      <c r="W325" s="605"/>
      <c r="X325" s="602"/>
    </row>
    <row r="326" spans="1:24">
      <c r="A326" s="70"/>
      <c r="B326" s="70"/>
      <c r="C326" s="70"/>
      <c r="D326" s="70"/>
      <c r="W326" s="601" t="s">
        <v>868</v>
      </c>
      <c r="X326" s="602">
        <v>-2</v>
      </c>
    </row>
    <row r="327" spans="1:24">
      <c r="A327" s="70"/>
      <c r="B327" s="70"/>
      <c r="C327" s="70"/>
      <c r="D327" s="70"/>
      <c r="W327" s="605"/>
      <c r="X327" s="602"/>
    </row>
    <row r="328" spans="1:24">
      <c r="A328" s="70"/>
      <c r="B328" s="70"/>
      <c r="C328" s="70"/>
      <c r="D328" s="70"/>
      <c r="W328" s="601" t="s">
        <v>869</v>
      </c>
      <c r="X328" s="602">
        <v>-3.05</v>
      </c>
    </row>
    <row r="329" spans="1:24">
      <c r="A329" s="70"/>
      <c r="B329" s="70"/>
      <c r="C329" s="70"/>
      <c r="D329" s="70"/>
      <c r="W329" s="605"/>
      <c r="X329" s="602"/>
    </row>
    <row r="330" spans="1:24">
      <c r="A330" s="70"/>
      <c r="B330" s="70"/>
      <c r="C330" s="70"/>
      <c r="D330" s="70"/>
      <c r="W330" s="601" t="s">
        <v>870</v>
      </c>
      <c r="X330" s="602">
        <v>-0.99</v>
      </c>
    </row>
    <row r="331" spans="1:24">
      <c r="A331" s="70"/>
      <c r="B331" s="70"/>
      <c r="C331" s="70"/>
      <c r="D331" s="70"/>
      <c r="W331" s="605"/>
      <c r="X331" s="602"/>
    </row>
    <row r="332" spans="1:24">
      <c r="A332" s="70"/>
      <c r="B332" s="70"/>
      <c r="C332" s="70"/>
      <c r="D332" s="70"/>
      <c r="W332" s="601" t="s">
        <v>871</v>
      </c>
      <c r="X332" s="602">
        <v>2.58</v>
      </c>
    </row>
    <row r="333" spans="1:24">
      <c r="A333" s="70"/>
      <c r="B333" s="70"/>
      <c r="C333" s="70"/>
      <c r="D333" s="70"/>
      <c r="W333" s="605"/>
      <c r="X333" s="602"/>
    </row>
    <row r="334" spans="1:24">
      <c r="A334" s="70"/>
      <c r="B334" s="70"/>
      <c r="C334" s="70"/>
      <c r="D334" s="70"/>
      <c r="W334" s="601" t="s">
        <v>872</v>
      </c>
      <c r="X334" s="602">
        <v>0.33</v>
      </c>
    </row>
    <row r="335" spans="1:24">
      <c r="A335" s="70"/>
      <c r="B335" s="70"/>
      <c r="C335" s="70"/>
      <c r="D335" s="70"/>
      <c r="W335" s="605"/>
      <c r="X335" s="602"/>
    </row>
    <row r="336" spans="1:24">
      <c r="A336" s="70"/>
      <c r="B336" s="70"/>
      <c r="C336" s="70"/>
      <c r="D336" s="70"/>
      <c r="W336" s="601" t="s">
        <v>873</v>
      </c>
      <c r="X336" s="602">
        <v>3.97</v>
      </c>
    </row>
    <row r="337" spans="1:24">
      <c r="A337" s="70"/>
      <c r="B337" s="70"/>
      <c r="C337" s="70"/>
      <c r="D337" s="70"/>
      <c r="W337" s="605"/>
      <c r="X337" s="602"/>
    </row>
    <row r="338" spans="1:24">
      <c r="A338" s="70"/>
      <c r="B338" s="70"/>
      <c r="C338" s="70"/>
      <c r="D338" s="70"/>
      <c r="W338" s="601" t="s">
        <v>874</v>
      </c>
      <c r="X338" s="602">
        <v>0.83</v>
      </c>
    </row>
    <row r="339" spans="1:24">
      <c r="A339" s="70"/>
      <c r="B339" s="70"/>
      <c r="C339" s="70"/>
      <c r="D339" s="70"/>
      <c r="W339" s="605"/>
      <c r="X339" s="602"/>
    </row>
    <row r="340" spans="1:24">
      <c r="A340" s="70"/>
      <c r="B340" s="70"/>
      <c r="C340" s="70"/>
      <c r="D340" s="70"/>
      <c r="W340" s="601" t="s">
        <v>875</v>
      </c>
      <c r="X340" s="602">
        <v>2.63</v>
      </c>
    </row>
    <row r="341" spans="1:24">
      <c r="A341" s="70"/>
      <c r="B341" s="70"/>
      <c r="C341" s="70"/>
      <c r="D341" s="70"/>
      <c r="W341" s="605"/>
      <c r="X341" s="602"/>
    </row>
    <row r="342" spans="1:24">
      <c r="A342" s="70"/>
      <c r="B342" s="70"/>
      <c r="C342" s="70"/>
      <c r="D342" s="70"/>
      <c r="W342" s="601" t="s">
        <v>876</v>
      </c>
      <c r="X342" s="602">
        <v>0.51</v>
      </c>
    </row>
    <row r="343" spans="1:24">
      <c r="A343" s="70"/>
      <c r="B343" s="70"/>
      <c r="C343" s="70"/>
      <c r="D343" s="70"/>
      <c r="W343" s="605"/>
      <c r="X343" s="602"/>
    </row>
    <row r="344" spans="1:24">
      <c r="A344" s="70"/>
      <c r="B344" s="70"/>
      <c r="C344" s="70"/>
      <c r="D344" s="70"/>
      <c r="W344" s="601" t="s">
        <v>877</v>
      </c>
      <c r="X344" s="602">
        <v>-0.03</v>
      </c>
    </row>
    <row r="345" spans="1:24">
      <c r="A345" s="70"/>
      <c r="B345" s="70"/>
      <c r="C345" s="70"/>
      <c r="D345" s="70"/>
      <c r="W345" s="605"/>
      <c r="X345" s="602"/>
    </row>
    <row r="346" spans="1:24">
      <c r="A346" s="70"/>
      <c r="B346" s="70"/>
      <c r="C346" s="70"/>
      <c r="D346" s="70"/>
      <c r="W346" s="601" t="s">
        <v>878</v>
      </c>
      <c r="X346" s="602">
        <v>0.78</v>
      </c>
    </row>
    <row r="347" spans="1:24">
      <c r="A347" s="70"/>
      <c r="B347" s="70"/>
      <c r="C347" s="70"/>
      <c r="D347" s="70"/>
      <c r="W347" s="605"/>
      <c r="X347" s="602"/>
    </row>
    <row r="348" spans="1:24">
      <c r="A348" s="70"/>
      <c r="B348" s="70"/>
      <c r="C348" s="70"/>
      <c r="D348" s="70"/>
      <c r="W348" s="601" t="s">
        <v>879</v>
      </c>
      <c r="X348" s="602">
        <v>-2.91</v>
      </c>
    </row>
    <row r="349" spans="1:24">
      <c r="A349" s="70"/>
      <c r="B349" s="70"/>
      <c r="C349" s="70"/>
      <c r="D349" s="70"/>
      <c r="W349" s="605"/>
      <c r="X349" s="602"/>
    </row>
    <row r="350" spans="1:24">
      <c r="A350" s="70"/>
      <c r="B350" s="70"/>
      <c r="C350" s="70"/>
      <c r="D350" s="70"/>
      <c r="W350" s="601" t="s">
        <v>880</v>
      </c>
      <c r="X350" s="602">
        <v>-0.17</v>
      </c>
    </row>
    <row r="351" spans="1:24">
      <c r="A351" s="70"/>
      <c r="B351" s="70"/>
      <c r="C351" s="70"/>
      <c r="D351" s="70"/>
      <c r="W351" s="605"/>
      <c r="X351" s="602"/>
    </row>
    <row r="352" spans="1:24">
      <c r="A352" s="70"/>
      <c r="B352" s="70"/>
      <c r="C352" s="70"/>
      <c r="D352" s="70"/>
      <c r="W352" s="601" t="s">
        <v>881</v>
      </c>
      <c r="X352" s="602">
        <v>-0.01</v>
      </c>
    </row>
    <row r="353" spans="1:24">
      <c r="A353" s="70"/>
      <c r="B353" s="70"/>
      <c r="C353" s="70"/>
      <c r="D353" s="70"/>
      <c r="W353" s="605"/>
      <c r="X353" s="602"/>
    </row>
    <row r="354" spans="1:24">
      <c r="A354" s="70"/>
      <c r="B354" s="70"/>
      <c r="C354" s="70"/>
      <c r="D354" s="70"/>
      <c r="W354" s="601" t="s">
        <v>882</v>
      </c>
      <c r="X354" s="602">
        <v>1.32</v>
      </c>
    </row>
    <row r="355" spans="1:24">
      <c r="A355" s="70"/>
      <c r="B355" s="70"/>
      <c r="C355" s="70"/>
      <c r="D355" s="70"/>
      <c r="W355" s="605"/>
      <c r="X355" s="602"/>
    </row>
    <row r="356" spans="1:24">
      <c r="A356" s="70"/>
      <c r="B356" s="70"/>
      <c r="C356" s="70"/>
      <c r="D356" s="70"/>
      <c r="W356" s="601" t="s">
        <v>883</v>
      </c>
      <c r="X356" s="602">
        <v>-0.82</v>
      </c>
    </row>
    <row r="357" spans="1:24">
      <c r="A357" s="70"/>
      <c r="B357" s="70"/>
      <c r="C357" s="70"/>
      <c r="D357" s="70"/>
      <c r="W357" s="605"/>
      <c r="X357" s="602"/>
    </row>
    <row r="358" spans="1:24">
      <c r="A358" s="70"/>
      <c r="B358" s="70"/>
      <c r="C358" s="70"/>
      <c r="D358" s="70"/>
      <c r="W358" s="601" t="s">
        <v>884</v>
      </c>
      <c r="X358" s="602">
        <v>-0.18</v>
      </c>
    </row>
    <row r="359" spans="1:24">
      <c r="A359" s="70"/>
      <c r="B359" s="70"/>
      <c r="C359" s="70"/>
      <c r="D359" s="70"/>
      <c r="W359" s="605"/>
      <c r="X359" s="602"/>
    </row>
    <row r="360" spans="1:24">
      <c r="A360" s="70"/>
      <c r="B360" s="70"/>
      <c r="C360" s="70"/>
      <c r="D360" s="70"/>
      <c r="W360" s="601" t="s">
        <v>885</v>
      </c>
      <c r="X360" s="602">
        <v>-0.57000000000000006</v>
      </c>
    </row>
    <row r="361" spans="1:24">
      <c r="A361" s="70"/>
      <c r="B361" s="70"/>
      <c r="C361" s="70"/>
      <c r="D361" s="70"/>
      <c r="W361" s="605"/>
      <c r="X361" s="602"/>
    </row>
    <row r="362" spans="1:24">
      <c r="A362" s="70"/>
      <c r="B362" s="70"/>
      <c r="C362" s="70"/>
      <c r="D362" s="70"/>
      <c r="W362" s="601" t="s">
        <v>886</v>
      </c>
      <c r="X362" s="602">
        <v>0.63</v>
      </c>
    </row>
    <row r="363" spans="1:24">
      <c r="A363" s="70"/>
      <c r="B363" s="70"/>
      <c r="C363" s="70"/>
      <c r="D363" s="70"/>
      <c r="W363" s="605"/>
      <c r="X363" s="602"/>
    </row>
    <row r="364" spans="1:24">
      <c r="A364" s="70"/>
      <c r="B364" s="70"/>
      <c r="C364" s="70"/>
      <c r="D364" s="70"/>
      <c r="W364" s="601" t="s">
        <v>887</v>
      </c>
      <c r="X364" s="602">
        <v>-0.32</v>
      </c>
    </row>
    <row r="365" spans="1:24">
      <c r="A365" s="70"/>
      <c r="B365" s="70"/>
      <c r="C365" s="70"/>
      <c r="D365" s="70"/>
      <c r="W365" s="605"/>
      <c r="X365" s="602"/>
    </row>
    <row r="366" spans="1:24">
      <c r="A366" s="70"/>
      <c r="B366" s="70"/>
      <c r="C366" s="70"/>
      <c r="D366" s="70"/>
      <c r="W366" s="601" t="s">
        <v>888</v>
      </c>
      <c r="X366" s="602">
        <v>1.48</v>
      </c>
    </row>
    <row r="367" spans="1:24">
      <c r="A367" s="70"/>
      <c r="B367" s="70"/>
      <c r="C367" s="70"/>
      <c r="D367" s="70"/>
      <c r="W367" s="605"/>
      <c r="X367" s="602"/>
    </row>
    <row r="368" spans="1:24">
      <c r="A368" s="70"/>
      <c r="B368" s="70"/>
      <c r="C368" s="70"/>
      <c r="D368" s="70"/>
      <c r="W368" s="601" t="s">
        <v>889</v>
      </c>
      <c r="X368" s="602">
        <v>-1.5</v>
      </c>
    </row>
    <row r="369" spans="1:24">
      <c r="A369" s="70"/>
      <c r="B369" s="70"/>
      <c r="C369" s="70"/>
      <c r="D369" s="70"/>
      <c r="W369" s="605"/>
      <c r="X369" s="602"/>
    </row>
    <row r="370" spans="1:24">
      <c r="A370" s="70"/>
      <c r="B370" s="70"/>
      <c r="C370" s="70"/>
      <c r="D370" s="70"/>
      <c r="W370" s="601" t="s">
        <v>890</v>
      </c>
      <c r="X370" s="602">
        <v>0.66</v>
      </c>
    </row>
    <row r="371" spans="1:24">
      <c r="A371" s="70"/>
      <c r="B371" s="70"/>
      <c r="C371" s="70"/>
      <c r="D371" s="70"/>
      <c r="W371" s="605"/>
      <c r="X371" s="602"/>
    </row>
    <row r="372" spans="1:24">
      <c r="A372" s="70"/>
      <c r="B372" s="70"/>
      <c r="C372" s="70"/>
      <c r="D372" s="70"/>
      <c r="W372" s="601" t="s">
        <v>891</v>
      </c>
      <c r="X372" s="602">
        <v>1.32</v>
      </c>
    </row>
    <row r="373" spans="1:24">
      <c r="A373" s="70"/>
      <c r="B373" s="70"/>
      <c r="C373" s="70"/>
      <c r="D373" s="70"/>
      <c r="W373" s="605"/>
      <c r="X373" s="602"/>
    </row>
    <row r="374" spans="1:24">
      <c r="A374" s="70"/>
      <c r="B374" s="70"/>
      <c r="C374" s="70"/>
      <c r="D374" s="70"/>
      <c r="W374" s="601" t="s">
        <v>892</v>
      </c>
      <c r="X374" s="602">
        <v>6.98</v>
      </c>
    </row>
    <row r="375" spans="1:24">
      <c r="A375" s="70"/>
      <c r="B375" s="70"/>
      <c r="C375" s="70"/>
      <c r="D375" s="70"/>
      <c r="W375" s="605"/>
      <c r="X375" s="602"/>
    </row>
    <row r="376" spans="1:24">
      <c r="A376" s="70"/>
      <c r="B376" s="70"/>
      <c r="C376" s="70"/>
      <c r="D376" s="70"/>
      <c r="W376" s="601" t="s">
        <v>893</v>
      </c>
      <c r="X376" s="602">
        <v>8.27</v>
      </c>
    </row>
    <row r="377" spans="1:24">
      <c r="A377" s="70"/>
      <c r="B377" s="70"/>
      <c r="C377" s="70"/>
      <c r="D377" s="70"/>
      <c r="W377" s="605"/>
      <c r="X377" s="602"/>
    </row>
    <row r="378" spans="1:24">
      <c r="A378" s="70"/>
      <c r="B378" s="70"/>
      <c r="C378" s="70"/>
      <c r="D378" s="70"/>
      <c r="W378" s="601" t="s">
        <v>894</v>
      </c>
      <c r="X378" s="602">
        <v>5.37</v>
      </c>
    </row>
    <row r="379" spans="1:24">
      <c r="A379" s="70"/>
      <c r="B379" s="70"/>
      <c r="C379" s="70"/>
      <c r="D379" s="70"/>
      <c r="W379" s="605"/>
      <c r="X379" s="602"/>
    </row>
    <row r="380" spans="1:24">
      <c r="A380" s="70"/>
      <c r="B380" s="70"/>
      <c r="C380" s="70"/>
      <c r="D380" s="70"/>
      <c r="W380" s="601" t="s">
        <v>895</v>
      </c>
      <c r="X380" s="602">
        <v>5.38</v>
      </c>
    </row>
    <row r="381" spans="1:24">
      <c r="A381" s="70"/>
      <c r="B381" s="70"/>
      <c r="C381" s="70"/>
      <c r="D381" s="70"/>
      <c r="W381" s="605"/>
      <c r="X381" s="602"/>
    </row>
    <row r="382" spans="1:24">
      <c r="A382" s="70"/>
      <c r="B382" s="70"/>
      <c r="C382" s="70"/>
      <c r="D382" s="70"/>
      <c r="W382" s="601" t="s">
        <v>896</v>
      </c>
      <c r="X382" s="602">
        <v>5.38</v>
      </c>
    </row>
    <row r="383" spans="1:24">
      <c r="A383" s="70"/>
      <c r="B383" s="70"/>
      <c r="C383" s="70"/>
      <c r="D383" s="70"/>
      <c r="W383" s="605"/>
      <c r="X383" s="602"/>
    </row>
    <row r="384" spans="1:24">
      <c r="A384" s="70"/>
      <c r="B384" s="70"/>
      <c r="C384" s="70"/>
      <c r="D384" s="70"/>
      <c r="W384" s="601" t="s">
        <v>897</v>
      </c>
      <c r="X384" s="602">
        <v>0.96</v>
      </c>
    </row>
    <row r="385" spans="1:24">
      <c r="A385" s="70"/>
      <c r="B385" s="70"/>
      <c r="C385" s="70"/>
      <c r="D385" s="70"/>
      <c r="W385" s="605"/>
      <c r="X385" s="602"/>
    </row>
    <row r="386" spans="1:24">
      <c r="A386" s="70"/>
      <c r="B386" s="70"/>
      <c r="C386" s="70"/>
      <c r="D386" s="70"/>
      <c r="W386" s="601" t="s">
        <v>898</v>
      </c>
      <c r="X386" s="602">
        <v>-0.94</v>
      </c>
    </row>
    <row r="387" spans="1:24">
      <c r="A387" s="70"/>
      <c r="B387" s="70"/>
      <c r="C387" s="70"/>
      <c r="D387" s="70"/>
      <c r="W387" s="605"/>
      <c r="X387" s="602"/>
    </row>
    <row r="388" spans="1:24">
      <c r="A388" s="70"/>
      <c r="B388" s="70"/>
      <c r="C388" s="70"/>
      <c r="D388" s="70"/>
      <c r="W388" s="601" t="s">
        <v>899</v>
      </c>
      <c r="X388" s="602">
        <v>-0.57000000000000006</v>
      </c>
    </row>
    <row r="389" spans="1:24">
      <c r="A389" s="70"/>
      <c r="B389" s="70"/>
      <c r="C389" s="70"/>
      <c r="D389" s="70"/>
      <c r="W389" s="605"/>
      <c r="X389" s="602"/>
    </row>
    <row r="390" spans="1:24">
      <c r="A390" s="70"/>
      <c r="B390" s="70"/>
      <c r="C390" s="70"/>
      <c r="D390" s="70"/>
      <c r="W390" s="601" t="s">
        <v>900</v>
      </c>
      <c r="X390" s="602">
        <v>-4.3600000000000003</v>
      </c>
    </row>
    <row r="391" spans="1:24">
      <c r="A391" s="70"/>
      <c r="B391" s="70"/>
      <c r="C391" s="70"/>
      <c r="D391" s="70"/>
      <c r="W391" s="605"/>
      <c r="X391" s="602"/>
    </row>
    <row r="392" spans="1:24">
      <c r="A392" s="70"/>
      <c r="B392" s="70"/>
      <c r="C392" s="70"/>
      <c r="D392" s="70"/>
      <c r="W392" s="601" t="s">
        <v>901</v>
      </c>
      <c r="X392" s="602">
        <v>1.41</v>
      </c>
    </row>
    <row r="393" spans="1:24">
      <c r="A393" s="70"/>
      <c r="B393" s="70"/>
      <c r="C393" s="70"/>
      <c r="D393" s="70"/>
      <c r="W393" s="605"/>
      <c r="X393" s="602"/>
    </row>
    <row r="394" spans="1:24">
      <c r="A394" s="70"/>
      <c r="B394" s="70"/>
      <c r="C394" s="70"/>
      <c r="D394" s="70"/>
      <c r="W394" s="601" t="s">
        <v>902</v>
      </c>
      <c r="X394" s="602">
        <v>3.38</v>
      </c>
    </row>
    <row r="395" spans="1:24">
      <c r="A395" s="70"/>
      <c r="B395" s="70"/>
      <c r="C395" s="70"/>
      <c r="D395" s="70"/>
      <c r="W395" s="605"/>
      <c r="X395" s="602"/>
    </row>
    <row r="396" spans="1:24">
      <c r="A396" s="70"/>
      <c r="B396" s="70"/>
      <c r="C396" s="70"/>
      <c r="D396" s="70"/>
      <c r="W396" s="601" t="s">
        <v>903</v>
      </c>
      <c r="X396" s="602">
        <v>2.1800000000000002</v>
      </c>
    </row>
    <row r="397" spans="1:24">
      <c r="A397" s="70"/>
      <c r="B397" s="70"/>
      <c r="C397" s="70"/>
      <c r="D397" s="70"/>
      <c r="W397" s="605"/>
      <c r="X397" s="602"/>
    </row>
    <row r="398" spans="1:24">
      <c r="A398" s="70"/>
      <c r="B398" s="70"/>
      <c r="C398" s="70"/>
      <c r="D398" s="70"/>
      <c r="W398" s="601" t="s">
        <v>904</v>
      </c>
      <c r="X398" s="602">
        <v>1.1400000000000001</v>
      </c>
    </row>
    <row r="399" spans="1:24">
      <c r="A399" s="70"/>
      <c r="B399" s="70"/>
      <c r="C399" s="70"/>
      <c r="D399" s="70"/>
      <c r="W399" s="605"/>
      <c r="X399" s="602"/>
    </row>
    <row r="400" spans="1:24">
      <c r="A400" s="70"/>
      <c r="B400" s="70"/>
      <c r="C400" s="70"/>
      <c r="D400" s="70"/>
      <c r="W400" s="601" t="s">
        <v>905</v>
      </c>
      <c r="X400" s="602">
        <v>-0.62</v>
      </c>
    </row>
    <row r="401" spans="1:24">
      <c r="A401" s="70"/>
      <c r="B401" s="70"/>
      <c r="C401" s="70"/>
      <c r="D401" s="70"/>
      <c r="W401" s="605"/>
      <c r="X401" s="602"/>
    </row>
    <row r="402" spans="1:24">
      <c r="A402" s="70"/>
      <c r="B402" s="70"/>
      <c r="C402" s="70"/>
      <c r="D402" s="70"/>
      <c r="W402" s="601" t="s">
        <v>906</v>
      </c>
      <c r="X402" s="602">
        <v>-4.7300000000000004</v>
      </c>
    </row>
    <row r="403" spans="1:24">
      <c r="A403" s="70"/>
      <c r="B403" s="70"/>
      <c r="C403" s="70"/>
      <c r="D403" s="70"/>
      <c r="W403" s="605"/>
      <c r="X403" s="602"/>
    </row>
    <row r="404" spans="1:24">
      <c r="A404" s="70"/>
      <c r="B404" s="70"/>
      <c r="C404" s="70"/>
      <c r="D404" s="70"/>
      <c r="W404" s="601" t="s">
        <v>907</v>
      </c>
      <c r="X404" s="602">
        <v>6.11</v>
      </c>
    </row>
    <row r="405" spans="1:24">
      <c r="A405" s="70"/>
      <c r="B405" s="70"/>
      <c r="C405" s="70"/>
      <c r="D405" s="70"/>
      <c r="W405" s="605"/>
      <c r="X405" s="602"/>
    </row>
    <row r="406" spans="1:24">
      <c r="A406" s="70"/>
      <c r="B406" s="70"/>
      <c r="C406" s="70"/>
      <c r="D406" s="70"/>
      <c r="W406" s="601" t="s">
        <v>908</v>
      </c>
      <c r="X406" s="602">
        <v>4.54</v>
      </c>
    </row>
    <row r="407" spans="1:24">
      <c r="A407" s="70"/>
      <c r="B407" s="70"/>
      <c r="C407" s="70"/>
      <c r="D407" s="70"/>
      <c r="W407" s="605"/>
      <c r="X407" s="602"/>
    </row>
    <row r="408" spans="1:24">
      <c r="A408" s="70"/>
      <c r="B408" s="70"/>
      <c r="C408" s="70"/>
      <c r="D408" s="70"/>
      <c r="W408" s="601" t="s">
        <v>909</v>
      </c>
      <c r="X408" s="602">
        <v>3.8</v>
      </c>
    </row>
    <row r="409" spans="1:24">
      <c r="A409" s="70"/>
      <c r="B409" s="70"/>
      <c r="C409" s="70"/>
      <c r="D409" s="70"/>
      <c r="W409" s="605"/>
      <c r="X409" s="602"/>
    </row>
    <row r="410" spans="1:24">
      <c r="A410" s="70"/>
      <c r="B410" s="70"/>
      <c r="C410" s="70"/>
      <c r="D410" s="70"/>
      <c r="W410" s="601" t="s">
        <v>910</v>
      </c>
      <c r="X410" s="602">
        <v>-2.06</v>
      </c>
    </row>
    <row r="411" spans="1:24">
      <c r="A411" s="70"/>
      <c r="B411" s="70"/>
      <c r="C411" s="70"/>
      <c r="D411" s="70"/>
      <c r="W411" s="605"/>
      <c r="X411" s="602"/>
    </row>
    <row r="412" spans="1:24">
      <c r="A412" s="70"/>
      <c r="B412" s="70"/>
      <c r="C412" s="70"/>
      <c r="D412" s="70"/>
      <c r="W412" s="601" t="s">
        <v>911</v>
      </c>
      <c r="X412" s="602">
        <v>0.51</v>
      </c>
    </row>
    <row r="413" spans="1:24">
      <c r="A413" s="70"/>
      <c r="B413" s="70"/>
      <c r="C413" s="70"/>
      <c r="D413" s="70"/>
      <c r="W413" s="605"/>
      <c r="X413" s="602"/>
    </row>
    <row r="414" spans="1:24">
      <c r="A414" s="70"/>
      <c r="B414" s="70"/>
      <c r="C414" s="70"/>
      <c r="D414" s="70"/>
      <c r="W414" s="601" t="s">
        <v>912</v>
      </c>
      <c r="X414" s="602">
        <v>-0.94</v>
      </c>
    </row>
    <row r="415" spans="1:24">
      <c r="A415" s="70"/>
      <c r="B415" s="70"/>
      <c r="C415" s="70"/>
      <c r="D415" s="70"/>
      <c r="W415" s="605"/>
      <c r="X415" s="602"/>
    </row>
    <row r="416" spans="1:24">
      <c r="A416" s="70"/>
      <c r="B416" s="70"/>
      <c r="C416" s="70"/>
      <c r="D416" s="70"/>
      <c r="W416" s="601" t="s">
        <v>913</v>
      </c>
      <c r="X416" s="602">
        <v>-3.41</v>
      </c>
    </row>
    <row r="417" spans="1:24">
      <c r="A417" s="70"/>
      <c r="B417" s="70"/>
      <c r="C417" s="70"/>
      <c r="D417" s="70"/>
      <c r="W417" s="605"/>
      <c r="X417" s="602"/>
    </row>
    <row r="418" spans="1:24">
      <c r="A418" s="70"/>
      <c r="B418" s="70"/>
      <c r="C418" s="70"/>
      <c r="D418" s="70"/>
      <c r="W418" s="601" t="s">
        <v>914</v>
      </c>
      <c r="X418" s="602">
        <v>-1.1400000000000001</v>
      </c>
    </row>
    <row r="419" spans="1:24">
      <c r="A419" s="70"/>
      <c r="B419" s="70"/>
      <c r="C419" s="70"/>
      <c r="D419" s="70"/>
      <c r="W419" s="605"/>
      <c r="X419" s="602"/>
    </row>
    <row r="420" spans="1:24">
      <c r="A420" s="70"/>
      <c r="B420" s="70"/>
      <c r="C420" s="70"/>
      <c r="D420" s="70"/>
      <c r="W420" s="601" t="s">
        <v>915</v>
      </c>
      <c r="X420" s="602">
        <v>-1.22</v>
      </c>
    </row>
    <row r="421" spans="1:24">
      <c r="A421" s="70"/>
      <c r="B421" s="70"/>
      <c r="C421" s="70"/>
      <c r="D421" s="70"/>
      <c r="W421" s="605"/>
      <c r="X421" s="602"/>
    </row>
    <row r="422" spans="1:24">
      <c r="A422" s="70"/>
      <c r="B422" s="70"/>
      <c r="C422" s="70"/>
      <c r="D422" s="70"/>
      <c r="W422" s="601" t="s">
        <v>916</v>
      </c>
      <c r="X422" s="602">
        <v>0.59</v>
      </c>
    </row>
    <row r="423" spans="1:24">
      <c r="A423" s="70"/>
      <c r="B423" s="70"/>
      <c r="C423" s="70"/>
      <c r="D423" s="70"/>
      <c r="W423" s="605"/>
      <c r="X423" s="602"/>
    </row>
    <row r="424" spans="1:24">
      <c r="A424" s="70"/>
      <c r="B424" s="70"/>
      <c r="C424" s="70"/>
      <c r="D424" s="70"/>
      <c r="W424" s="601" t="s">
        <v>917</v>
      </c>
      <c r="X424" s="602">
        <v>4.12</v>
      </c>
    </row>
    <row r="425" spans="1:24">
      <c r="A425" s="70"/>
      <c r="B425" s="70"/>
      <c r="C425" s="70"/>
      <c r="D425" s="70"/>
      <c r="W425" s="605"/>
      <c r="X425" s="602"/>
    </row>
    <row r="426" spans="1:24">
      <c r="A426" s="70"/>
      <c r="B426" s="70"/>
      <c r="C426" s="70"/>
      <c r="D426" s="70"/>
      <c r="W426" s="601" t="s">
        <v>918</v>
      </c>
      <c r="X426" s="602">
        <v>-2.16</v>
      </c>
    </row>
    <row r="427" spans="1:24">
      <c r="A427" s="70"/>
      <c r="B427" s="70"/>
      <c r="C427" s="70"/>
      <c r="D427" s="70"/>
      <c r="W427" s="605"/>
      <c r="X427" s="602"/>
    </row>
    <row r="428" spans="1:24">
      <c r="A428" s="70"/>
      <c r="B428" s="70"/>
      <c r="C428" s="70"/>
      <c r="D428" s="70"/>
      <c r="W428" s="601" t="s">
        <v>919</v>
      </c>
      <c r="X428" s="602">
        <v>-0.15</v>
      </c>
    </row>
    <row r="429" spans="1:24">
      <c r="A429" s="70"/>
      <c r="B429" s="70"/>
      <c r="C429" s="70"/>
      <c r="D429" s="70"/>
      <c r="W429" s="605"/>
      <c r="X429" s="602"/>
    </row>
    <row r="430" spans="1:24">
      <c r="A430" s="70"/>
      <c r="B430" s="70"/>
      <c r="C430" s="70"/>
      <c r="D430" s="70"/>
      <c r="W430" s="601" t="s">
        <v>920</v>
      </c>
      <c r="X430" s="602">
        <v>-1.1200000000000001</v>
      </c>
    </row>
    <row r="431" spans="1:24">
      <c r="A431" s="70"/>
      <c r="B431" s="70"/>
      <c r="C431" s="70"/>
      <c r="D431" s="70"/>
      <c r="W431" s="605"/>
      <c r="X431" s="602"/>
    </row>
    <row r="432" spans="1:24">
      <c r="A432" s="70"/>
      <c r="B432" s="70"/>
      <c r="C432" s="70"/>
      <c r="D432" s="70"/>
      <c r="W432" s="601" t="s">
        <v>921</v>
      </c>
      <c r="X432" s="602">
        <v>-1.17</v>
      </c>
    </row>
    <row r="433" spans="1:24">
      <c r="A433" s="70"/>
      <c r="B433" s="70"/>
      <c r="C433" s="70"/>
      <c r="D433" s="70"/>
      <c r="W433" s="605"/>
      <c r="X433" s="602"/>
    </row>
    <row r="434" spans="1:24">
      <c r="A434" s="70"/>
      <c r="B434" s="70"/>
      <c r="C434" s="70"/>
      <c r="D434" s="70"/>
      <c r="W434" s="601" t="s">
        <v>922</v>
      </c>
      <c r="X434" s="602">
        <v>-1.5</v>
      </c>
    </row>
    <row r="435" spans="1:24">
      <c r="A435" s="70"/>
      <c r="B435" s="70"/>
      <c r="C435" s="70"/>
      <c r="D435" s="70"/>
      <c r="W435" s="605"/>
      <c r="X435" s="602"/>
    </row>
    <row r="436" spans="1:24">
      <c r="A436" s="70"/>
      <c r="B436" s="70"/>
      <c r="C436" s="70"/>
      <c r="D436" s="70"/>
      <c r="W436" s="601" t="s">
        <v>923</v>
      </c>
      <c r="X436" s="602">
        <v>-2.98</v>
      </c>
    </row>
    <row r="437" spans="1:24">
      <c r="A437" s="70"/>
      <c r="B437" s="70"/>
      <c r="C437" s="70"/>
      <c r="D437" s="70"/>
      <c r="W437" s="605"/>
      <c r="X437" s="602"/>
    </row>
    <row r="438" spans="1:24">
      <c r="A438" s="70"/>
      <c r="B438" s="70"/>
      <c r="C438" s="70"/>
      <c r="D438" s="70"/>
      <c r="W438" s="601" t="s">
        <v>924</v>
      </c>
      <c r="X438" s="602">
        <v>-1.91</v>
      </c>
    </row>
    <row r="439" spans="1:24">
      <c r="A439" s="70"/>
      <c r="B439" s="70"/>
      <c r="C439" s="70"/>
      <c r="D439" s="70"/>
      <c r="W439" s="605"/>
      <c r="X439" s="602"/>
    </row>
    <row r="440" spans="1:24">
      <c r="A440" s="70"/>
      <c r="B440" s="70"/>
      <c r="C440" s="70"/>
      <c r="D440" s="70"/>
      <c r="W440" s="601" t="s">
        <v>925</v>
      </c>
      <c r="X440" s="602">
        <v>-4.84</v>
      </c>
    </row>
    <row r="441" spans="1:24">
      <c r="A441" s="70"/>
      <c r="B441" s="70"/>
      <c r="C441" s="70"/>
      <c r="D441" s="70"/>
      <c r="W441" s="605"/>
      <c r="X441" s="602"/>
    </row>
    <row r="442" spans="1:24">
      <c r="A442" s="70"/>
      <c r="B442" s="70"/>
      <c r="C442" s="70"/>
      <c r="D442" s="70"/>
      <c r="W442" s="601" t="s">
        <v>926</v>
      </c>
      <c r="X442" s="602">
        <v>0.59</v>
      </c>
    </row>
    <row r="443" spans="1:24">
      <c r="A443" s="70"/>
      <c r="B443" s="70"/>
      <c r="C443" s="70"/>
      <c r="D443" s="70"/>
      <c r="W443" s="605"/>
      <c r="X443" s="602"/>
    </row>
    <row r="444" spans="1:24">
      <c r="A444" s="70"/>
      <c r="B444" s="70"/>
      <c r="C444" s="70"/>
      <c r="D444" s="70"/>
      <c r="W444" s="601" t="s">
        <v>927</v>
      </c>
      <c r="X444" s="602">
        <v>2.42</v>
      </c>
    </row>
    <row r="445" spans="1:24">
      <c r="A445" s="70"/>
      <c r="B445" s="70"/>
      <c r="C445" s="70"/>
      <c r="D445" s="70"/>
      <c r="W445" s="605"/>
      <c r="X445" s="602"/>
    </row>
    <row r="446" spans="1:24">
      <c r="A446" s="70"/>
      <c r="B446" s="70"/>
      <c r="C446" s="70"/>
      <c r="D446" s="70"/>
      <c r="W446" s="601" t="s">
        <v>928</v>
      </c>
      <c r="X446" s="602">
        <v>2.67</v>
      </c>
    </row>
    <row r="447" spans="1:24">
      <c r="A447" s="70"/>
      <c r="B447" s="70"/>
      <c r="C447" s="70"/>
      <c r="D447" s="70"/>
      <c r="W447" s="605"/>
      <c r="X447" s="602"/>
    </row>
    <row r="448" spans="1:24">
      <c r="A448" s="70"/>
      <c r="B448" s="70"/>
      <c r="C448" s="70"/>
      <c r="D448" s="70"/>
      <c r="W448" s="601" t="s">
        <v>929</v>
      </c>
      <c r="X448" s="602">
        <v>-1.65</v>
      </c>
    </row>
    <row r="449" spans="1:24">
      <c r="A449" s="70"/>
      <c r="B449" s="70"/>
      <c r="C449" s="70"/>
      <c r="D449" s="70"/>
      <c r="W449" s="605"/>
      <c r="X449" s="602"/>
    </row>
    <row r="450" spans="1:24">
      <c r="A450" s="70"/>
      <c r="B450" s="70"/>
      <c r="C450" s="70"/>
      <c r="D450" s="70"/>
      <c r="W450" s="601" t="s">
        <v>930</v>
      </c>
      <c r="X450" s="602">
        <v>-3.23</v>
      </c>
    </row>
    <row r="451" spans="1:24">
      <c r="A451" s="70"/>
      <c r="B451" s="70"/>
      <c r="C451" s="70"/>
      <c r="D451" s="70"/>
      <c r="W451" s="605"/>
      <c r="X451" s="602"/>
    </row>
    <row r="452" spans="1:24">
      <c r="A452" s="70"/>
      <c r="B452" s="70"/>
      <c r="C452" s="70"/>
      <c r="D452" s="70"/>
      <c r="W452" s="601" t="s">
        <v>931</v>
      </c>
      <c r="X452" s="602">
        <v>-1.56</v>
      </c>
    </row>
    <row r="453" spans="1:24">
      <c r="A453" s="70"/>
      <c r="B453" s="70"/>
      <c r="C453" s="70"/>
      <c r="D453" s="70"/>
      <c r="W453" s="605"/>
      <c r="X453" s="602"/>
    </row>
    <row r="454" spans="1:24">
      <c r="A454" s="70"/>
      <c r="B454" s="70"/>
      <c r="C454" s="70"/>
      <c r="D454" s="70"/>
      <c r="W454" s="601" t="s">
        <v>932</v>
      </c>
      <c r="X454" s="602">
        <v>-0.95</v>
      </c>
    </row>
    <row r="455" spans="1:24">
      <c r="A455" s="70"/>
      <c r="B455" s="70"/>
      <c r="C455" s="70"/>
      <c r="D455" s="70"/>
      <c r="W455" s="605"/>
      <c r="X455" s="602"/>
    </row>
    <row r="456" spans="1:24">
      <c r="A456" s="70"/>
      <c r="B456" s="70"/>
      <c r="C456" s="70"/>
      <c r="D456" s="70"/>
      <c r="W456" s="601" t="s">
        <v>933</v>
      </c>
      <c r="X456" s="602">
        <v>1.61</v>
      </c>
    </row>
    <row r="457" spans="1:24">
      <c r="A457" s="70"/>
      <c r="B457" s="70"/>
      <c r="C457" s="70"/>
      <c r="D457" s="70"/>
      <c r="W457" s="605"/>
      <c r="X457" s="602"/>
    </row>
    <row r="458" spans="1:24">
      <c r="A458" s="70"/>
      <c r="B458" s="70"/>
      <c r="C458" s="70"/>
      <c r="D458" s="70"/>
      <c r="W458" s="601" t="s">
        <v>934</v>
      </c>
      <c r="X458" s="602">
        <v>0.30000000000000004</v>
      </c>
    </row>
    <row r="459" spans="1:24">
      <c r="A459" s="70"/>
      <c r="B459" s="70"/>
      <c r="C459" s="70"/>
      <c r="D459" s="70"/>
      <c r="W459" s="605"/>
      <c r="X459" s="602"/>
    </row>
    <row r="460" spans="1:24">
      <c r="A460" s="70"/>
      <c r="B460" s="70"/>
      <c r="C460" s="70"/>
      <c r="D460" s="70"/>
      <c r="W460" s="601" t="s">
        <v>935</v>
      </c>
      <c r="X460" s="602">
        <v>0.25</v>
      </c>
    </row>
    <row r="461" spans="1:24">
      <c r="A461" s="70"/>
      <c r="B461" s="70"/>
      <c r="C461" s="70"/>
      <c r="D461" s="70"/>
      <c r="W461" s="605"/>
      <c r="X461" s="602"/>
    </row>
    <row r="462" spans="1:24">
      <c r="A462" s="70"/>
      <c r="B462" s="70"/>
      <c r="C462" s="70"/>
      <c r="D462" s="70"/>
      <c r="W462" s="601" t="s">
        <v>936</v>
      </c>
      <c r="X462" s="602">
        <v>-0.37</v>
      </c>
    </row>
    <row r="463" spans="1:24">
      <c r="A463" s="70"/>
      <c r="B463" s="70"/>
      <c r="C463" s="70"/>
      <c r="D463" s="70"/>
      <c r="W463" s="605"/>
      <c r="X463" s="602"/>
    </row>
    <row r="464" spans="1:24">
      <c r="A464" s="70"/>
      <c r="B464" s="70"/>
      <c r="C464" s="70"/>
      <c r="D464" s="70"/>
      <c r="W464" s="601" t="s">
        <v>937</v>
      </c>
      <c r="X464" s="602">
        <v>-0.53</v>
      </c>
    </row>
    <row r="465" spans="1:24">
      <c r="A465" s="70"/>
      <c r="B465" s="70"/>
      <c r="C465" s="70"/>
      <c r="D465" s="70"/>
      <c r="W465" s="605"/>
      <c r="X465" s="602"/>
    </row>
    <row r="466" spans="1:24">
      <c r="A466" s="70"/>
      <c r="B466" s="70"/>
      <c r="C466" s="70"/>
      <c r="D466" s="70"/>
      <c r="W466" s="601" t="s">
        <v>938</v>
      </c>
      <c r="X466" s="602">
        <v>3.37</v>
      </c>
    </row>
    <row r="467" spans="1:24">
      <c r="A467" s="70"/>
      <c r="B467" s="70"/>
      <c r="C467" s="70"/>
      <c r="D467" s="70"/>
      <c r="W467" s="605"/>
      <c r="X467" s="602"/>
    </row>
    <row r="468" spans="1:24">
      <c r="A468" s="70"/>
      <c r="B468" s="70"/>
      <c r="C468" s="70"/>
      <c r="D468" s="70"/>
      <c r="W468" s="601" t="s">
        <v>939</v>
      </c>
      <c r="X468" s="602">
        <v>-0.94</v>
      </c>
    </row>
    <row r="469" spans="1:24">
      <c r="A469" s="70"/>
      <c r="B469" s="70"/>
      <c r="C469" s="70"/>
      <c r="D469" s="70"/>
      <c r="W469" s="605"/>
      <c r="X469" s="602"/>
    </row>
    <row r="470" spans="1:24">
      <c r="A470" s="70"/>
      <c r="B470" s="70"/>
      <c r="C470" s="70"/>
      <c r="D470" s="70"/>
      <c r="W470" s="601" t="s">
        <v>940</v>
      </c>
      <c r="X470" s="602">
        <v>1.3</v>
      </c>
    </row>
    <row r="471" spans="1:24">
      <c r="A471" s="70"/>
      <c r="B471" s="70"/>
      <c r="C471" s="70"/>
      <c r="D471" s="70"/>
      <c r="W471" s="605"/>
      <c r="X471" s="602"/>
    </row>
    <row r="472" spans="1:24">
      <c r="A472" s="70"/>
      <c r="B472" s="70"/>
      <c r="C472" s="70"/>
      <c r="D472" s="70"/>
      <c r="W472" s="601" t="s">
        <v>941</v>
      </c>
      <c r="X472" s="602">
        <v>0.22</v>
      </c>
    </row>
    <row r="473" spans="1:24">
      <c r="A473" s="70"/>
      <c r="B473" s="70"/>
      <c r="C473" s="70"/>
      <c r="D473" s="70"/>
      <c r="W473" s="605"/>
      <c r="X473" s="602"/>
    </row>
    <row r="474" spans="1:24">
      <c r="A474" s="70"/>
      <c r="B474" s="70"/>
      <c r="C474" s="70"/>
      <c r="D474" s="70"/>
      <c r="W474" s="601" t="s">
        <v>942</v>
      </c>
      <c r="X474" s="602">
        <v>-4.3</v>
      </c>
    </row>
    <row r="475" spans="1:24">
      <c r="A475" s="70"/>
      <c r="B475" s="70"/>
      <c r="C475" s="70"/>
      <c r="D475" s="70"/>
      <c r="W475" s="605"/>
      <c r="X475" s="602"/>
    </row>
    <row r="476" spans="1:24">
      <c r="A476" s="70"/>
      <c r="B476" s="70"/>
      <c r="C476" s="70"/>
      <c r="D476" s="70"/>
      <c r="W476" s="601" t="s">
        <v>943</v>
      </c>
      <c r="X476" s="602">
        <v>0.31</v>
      </c>
    </row>
    <row r="477" spans="1:24">
      <c r="A477" s="70"/>
      <c r="B477" s="70"/>
      <c r="C477" s="70"/>
      <c r="D477" s="70"/>
      <c r="W477" s="605"/>
      <c r="X477" s="602"/>
    </row>
    <row r="478" spans="1:24">
      <c r="A478" s="70"/>
      <c r="B478" s="70"/>
      <c r="C478" s="70"/>
      <c r="D478" s="70"/>
      <c r="W478" s="601" t="s">
        <v>944</v>
      </c>
      <c r="X478" s="602">
        <v>1.66</v>
      </c>
    </row>
    <row r="479" spans="1:24">
      <c r="A479" s="70"/>
      <c r="B479" s="70"/>
      <c r="C479" s="70"/>
      <c r="D479" s="70"/>
      <c r="W479" s="605"/>
      <c r="X479" s="602"/>
    </row>
    <row r="480" spans="1:24">
      <c r="A480" s="70"/>
      <c r="B480" s="70"/>
      <c r="C480" s="70"/>
      <c r="D480" s="70"/>
      <c r="W480" s="601" t="s">
        <v>945</v>
      </c>
      <c r="X480" s="602">
        <v>-0.25</v>
      </c>
    </row>
    <row r="481" spans="1:24">
      <c r="A481" s="70"/>
      <c r="B481" s="70"/>
      <c r="C481" s="70"/>
      <c r="D481" s="70"/>
      <c r="W481" s="605"/>
      <c r="X481" s="602"/>
    </row>
    <row r="482" spans="1:24">
      <c r="A482" s="70"/>
      <c r="B482" s="70"/>
      <c r="C482" s="70"/>
      <c r="D482" s="70"/>
      <c r="W482" s="601" t="s">
        <v>946</v>
      </c>
      <c r="X482" s="602">
        <v>3</v>
      </c>
    </row>
    <row r="483" spans="1:24">
      <c r="A483" s="70"/>
      <c r="B483" s="70"/>
      <c r="C483" s="70"/>
      <c r="D483" s="70"/>
      <c r="W483" s="605"/>
      <c r="X483" s="602"/>
    </row>
    <row r="484" spans="1:24">
      <c r="A484" s="70"/>
      <c r="B484" s="70"/>
      <c r="C484" s="70"/>
      <c r="D484" s="70"/>
      <c r="W484" s="601" t="s">
        <v>947</v>
      </c>
      <c r="X484" s="602">
        <v>1.24</v>
      </c>
    </row>
    <row r="485" spans="1:24">
      <c r="A485" s="70"/>
      <c r="B485" s="70"/>
      <c r="C485" s="70"/>
      <c r="D485" s="70"/>
      <c r="W485" s="605"/>
      <c r="X485" s="602"/>
    </row>
    <row r="486" spans="1:24">
      <c r="A486" s="70"/>
      <c r="B486" s="70"/>
      <c r="C486" s="70"/>
      <c r="D486" s="70"/>
      <c r="W486" s="601" t="s">
        <v>948</v>
      </c>
      <c r="X486" s="602">
        <v>-0.02</v>
      </c>
    </row>
    <row r="487" spans="1:24">
      <c r="A487" s="70"/>
      <c r="B487" s="70"/>
      <c r="C487" s="70"/>
      <c r="D487" s="70"/>
      <c r="W487" s="605"/>
      <c r="X487" s="602"/>
    </row>
    <row r="488" spans="1:24">
      <c r="A488" s="70"/>
      <c r="B488" s="70"/>
      <c r="C488" s="70"/>
      <c r="D488" s="70"/>
      <c r="W488" s="601" t="s">
        <v>949</v>
      </c>
      <c r="X488" s="602">
        <v>1.42</v>
      </c>
    </row>
    <row r="489" spans="1:24">
      <c r="A489" s="70"/>
      <c r="B489" s="70"/>
      <c r="C489" s="70"/>
      <c r="D489" s="70"/>
      <c r="W489" s="605"/>
      <c r="X489" s="602"/>
    </row>
    <row r="490" spans="1:24">
      <c r="A490" s="70"/>
      <c r="B490" s="70"/>
      <c r="C490" s="70"/>
      <c r="D490" s="70"/>
      <c r="W490" s="601" t="s">
        <v>950</v>
      </c>
      <c r="X490" s="602">
        <v>-1.4</v>
      </c>
    </row>
    <row r="491" spans="1:24">
      <c r="A491" s="70"/>
      <c r="B491" s="70"/>
      <c r="C491" s="70"/>
      <c r="D491" s="70"/>
      <c r="W491" s="605"/>
      <c r="X491" s="602"/>
    </row>
    <row r="492" spans="1:24">
      <c r="A492" s="70"/>
      <c r="B492" s="70"/>
      <c r="C492" s="70"/>
      <c r="D492" s="70"/>
      <c r="W492" s="601" t="s">
        <v>951</v>
      </c>
      <c r="X492" s="602">
        <v>11.68</v>
      </c>
    </row>
    <row r="493" spans="1:24">
      <c r="A493" s="70"/>
      <c r="B493" s="70"/>
      <c r="C493" s="70"/>
      <c r="D493" s="70"/>
      <c r="W493" s="605"/>
      <c r="X493" s="602"/>
    </row>
    <row r="494" spans="1:24">
      <c r="A494" s="70"/>
      <c r="B494" s="70"/>
      <c r="C494" s="70"/>
      <c r="D494" s="70"/>
      <c r="W494" s="601" t="s">
        <v>952</v>
      </c>
      <c r="X494" s="602">
        <v>0.03</v>
      </c>
    </row>
    <row r="495" spans="1:24">
      <c r="A495" s="70"/>
      <c r="B495" s="70"/>
      <c r="C495" s="70"/>
      <c r="D495" s="70"/>
      <c r="W495" s="605"/>
      <c r="X495" s="602"/>
    </row>
    <row r="496" spans="1:24">
      <c r="A496" s="70"/>
      <c r="B496" s="70"/>
      <c r="C496" s="70"/>
      <c r="D496" s="70"/>
      <c r="W496" s="601" t="s">
        <v>953</v>
      </c>
      <c r="X496" s="602">
        <v>3.13</v>
      </c>
    </row>
    <row r="497" spans="1:24">
      <c r="A497" s="70"/>
      <c r="B497" s="70"/>
      <c r="C497" s="70"/>
      <c r="D497" s="70"/>
      <c r="W497" s="605"/>
      <c r="X497" s="602"/>
    </row>
    <row r="498" spans="1:24">
      <c r="A498" s="70"/>
      <c r="B498" s="70"/>
      <c r="C498" s="70"/>
      <c r="D498" s="70"/>
      <c r="W498" s="601" t="s">
        <v>954</v>
      </c>
      <c r="X498" s="602">
        <v>-0.4</v>
      </c>
    </row>
    <row r="499" spans="1:24">
      <c r="A499" s="70"/>
      <c r="B499" s="70"/>
      <c r="C499" s="70"/>
      <c r="D499" s="70"/>
      <c r="W499" s="605"/>
      <c r="X499" s="602"/>
    </row>
    <row r="500" spans="1:24">
      <c r="A500" s="70"/>
      <c r="B500" s="70"/>
      <c r="C500" s="70"/>
      <c r="D500" s="70"/>
      <c r="W500" s="601" t="s">
        <v>955</v>
      </c>
      <c r="X500" s="602">
        <v>-1.34</v>
      </c>
    </row>
    <row r="501" spans="1:24">
      <c r="A501" s="70"/>
      <c r="B501" s="70"/>
      <c r="C501" s="70"/>
      <c r="D501" s="70"/>
      <c r="W501" s="605"/>
      <c r="X501" s="602"/>
    </row>
    <row r="502" spans="1:24">
      <c r="A502" s="70"/>
      <c r="B502" s="70"/>
      <c r="C502" s="70"/>
      <c r="D502" s="70"/>
      <c r="W502" s="601" t="s">
        <v>956</v>
      </c>
      <c r="X502" s="602">
        <v>0.97</v>
      </c>
    </row>
    <row r="503" spans="1:24">
      <c r="A503" s="70"/>
      <c r="B503" s="70"/>
      <c r="C503" s="70"/>
      <c r="D503" s="70"/>
      <c r="W503" s="605"/>
      <c r="X503" s="602"/>
    </row>
    <row r="504" spans="1:24">
      <c r="W504" s="601" t="s">
        <v>957</v>
      </c>
      <c r="X504" s="602">
        <v>-3.15</v>
      </c>
    </row>
    <row r="505" spans="1:24">
      <c r="W505" s="605"/>
      <c r="X505" s="602"/>
    </row>
    <row r="506" spans="1:24">
      <c r="W506" s="601" t="s">
        <v>958</v>
      </c>
      <c r="X506" s="602">
        <v>-0.15</v>
      </c>
    </row>
    <row r="507" spans="1:24">
      <c r="W507" s="605"/>
      <c r="X507" s="602"/>
    </row>
    <row r="508" spans="1:24">
      <c r="W508" s="601" t="s">
        <v>959</v>
      </c>
      <c r="X508" s="602">
        <v>-0.03</v>
      </c>
    </row>
    <row r="509" spans="1:24">
      <c r="W509" s="605"/>
      <c r="X509" s="602"/>
    </row>
    <row r="510" spans="1:24">
      <c r="W510" s="601" t="s">
        <v>960</v>
      </c>
      <c r="X510" s="602">
        <v>0.37</v>
      </c>
    </row>
    <row r="511" spans="1:24">
      <c r="W511" s="605"/>
      <c r="X511" s="602"/>
    </row>
    <row r="512" spans="1:24">
      <c r="W512" s="601" t="s">
        <v>961</v>
      </c>
      <c r="X512" s="602">
        <v>-0.8</v>
      </c>
    </row>
    <row r="513" spans="23:24">
      <c r="W513" s="605"/>
      <c r="X513" s="602"/>
    </row>
    <row r="514" spans="23:24">
      <c r="W514" s="601" t="s">
        <v>962</v>
      </c>
      <c r="X514" s="602">
        <v>1.03</v>
      </c>
    </row>
    <row r="515" spans="23:24">
      <c r="W515" s="605"/>
      <c r="X515" s="602"/>
    </row>
    <row r="516" spans="23:24">
      <c r="W516" s="601" t="s">
        <v>963</v>
      </c>
      <c r="X516" s="602">
        <v>-1.58</v>
      </c>
    </row>
    <row r="517" spans="23:24">
      <c r="W517" s="605"/>
      <c r="X517" s="602"/>
    </row>
    <row r="518" spans="23:24">
      <c r="W518" s="601" t="s">
        <v>964</v>
      </c>
      <c r="X518" s="602">
        <v>-3.53</v>
      </c>
    </row>
    <row r="519" spans="23:24">
      <c r="W519" s="605"/>
      <c r="X519" s="602"/>
    </row>
    <row r="520" spans="23:24">
      <c r="W520" s="601" t="s">
        <v>965</v>
      </c>
      <c r="X520" s="602">
        <v>-0.60000000000000009</v>
      </c>
    </row>
    <row r="521" spans="23:24">
      <c r="W521" s="605"/>
      <c r="X521" s="602"/>
    </row>
    <row r="522" spans="23:24">
      <c r="W522" s="601" t="s">
        <v>966</v>
      </c>
      <c r="X522" s="602">
        <v>10.58</v>
      </c>
    </row>
    <row r="523" spans="23:24">
      <c r="W523" s="605"/>
      <c r="X523" s="602"/>
    </row>
    <row r="524" spans="23:24">
      <c r="W524" s="601" t="s">
        <v>967</v>
      </c>
      <c r="X524" s="602">
        <v>-2.81</v>
      </c>
    </row>
    <row r="525" spans="23:24">
      <c r="W525" s="605"/>
      <c r="X525" s="602"/>
    </row>
    <row r="526" spans="23:24">
      <c r="W526" s="601" t="s">
        <v>968</v>
      </c>
      <c r="X526" s="602">
        <v>1.27</v>
      </c>
    </row>
    <row r="527" spans="23:24">
      <c r="W527" s="605"/>
      <c r="X527" s="602"/>
    </row>
    <row r="528" spans="23:24">
      <c r="W528" s="601" t="s">
        <v>969</v>
      </c>
      <c r="X528" s="602">
        <v>2.16</v>
      </c>
    </row>
    <row r="529" spans="23:24">
      <c r="W529" s="605"/>
      <c r="X529" s="602"/>
    </row>
    <row r="530" spans="23:24">
      <c r="W530" s="601" t="s">
        <v>970</v>
      </c>
      <c r="X530" s="602">
        <v>1.84</v>
      </c>
    </row>
    <row r="531" spans="23:24">
      <c r="W531" s="605"/>
      <c r="X531" s="602"/>
    </row>
    <row r="532" spans="23:24">
      <c r="W532" s="601" t="s">
        <v>971</v>
      </c>
      <c r="X532" s="602">
        <v>-0.1</v>
      </c>
    </row>
    <row r="533" spans="23:24">
      <c r="W533" s="605"/>
      <c r="X533" s="602"/>
    </row>
    <row r="534" spans="23:24">
      <c r="W534" s="601" t="s">
        <v>972</v>
      </c>
      <c r="X534" s="602">
        <v>1.1400000000000001</v>
      </c>
    </row>
    <row r="535" spans="23:24">
      <c r="W535" s="605"/>
      <c r="X535" s="602"/>
    </row>
    <row r="536" spans="23:24">
      <c r="W536" s="601" t="s">
        <v>973</v>
      </c>
      <c r="X536" s="602">
        <v>4.38</v>
      </c>
    </row>
    <row r="537" spans="23:24">
      <c r="W537" s="605"/>
      <c r="X537" s="602"/>
    </row>
    <row r="538" spans="23:24">
      <c r="W538" s="601" t="s">
        <v>974</v>
      </c>
      <c r="X538" s="602">
        <v>0.89</v>
      </c>
    </row>
    <row r="539" spans="23:24">
      <c r="W539" s="605"/>
      <c r="X539" s="602"/>
    </row>
    <row r="540" spans="23:24">
      <c r="W540" s="601" t="s">
        <v>975</v>
      </c>
      <c r="X540" s="602">
        <v>-0.89</v>
      </c>
    </row>
    <row r="541" spans="23:24">
      <c r="W541" s="605"/>
      <c r="X541" s="602"/>
    </row>
    <row r="542" spans="23:24">
      <c r="W542" s="601" t="s">
        <v>976</v>
      </c>
      <c r="X542" s="602">
        <v>2.04</v>
      </c>
    </row>
    <row r="543" spans="23:24">
      <c r="W543" s="605"/>
      <c r="X543" s="602"/>
    </row>
    <row r="544" spans="23:24">
      <c r="W544" s="601" t="s">
        <v>977</v>
      </c>
      <c r="X544" s="602">
        <v>-0.45</v>
      </c>
    </row>
    <row r="545" spans="23:24">
      <c r="W545" s="605"/>
      <c r="X545" s="602"/>
    </row>
    <row r="546" spans="23:24">
      <c r="W546" s="601" t="s">
        <v>978</v>
      </c>
      <c r="X546" s="602">
        <v>-1.39</v>
      </c>
    </row>
    <row r="547" spans="23:24">
      <c r="W547" s="605"/>
      <c r="X547" s="602"/>
    </row>
    <row r="548" spans="23:24">
      <c r="W548" s="601" t="s">
        <v>979</v>
      </c>
      <c r="X548" s="602">
        <v>-0.21</v>
      </c>
    </row>
    <row r="549" spans="23:24">
      <c r="W549" s="605"/>
      <c r="X549" s="602"/>
    </row>
    <row r="550" spans="23:24">
      <c r="W550" s="601" t="s">
        <v>980</v>
      </c>
      <c r="X550" s="602">
        <v>1.31</v>
      </c>
    </row>
    <row r="551" spans="23:24">
      <c r="W551" s="605"/>
      <c r="X551" s="602"/>
    </row>
    <row r="552" spans="23:24">
      <c r="W552" s="601" t="s">
        <v>981</v>
      </c>
      <c r="X552" s="602">
        <v>-0.30000000000000004</v>
      </c>
    </row>
    <row r="553" spans="23:24">
      <c r="W553" s="605"/>
      <c r="X553" s="602"/>
    </row>
    <row r="554" spans="23:24">
      <c r="W554" s="601" t="s">
        <v>982</v>
      </c>
      <c r="X554" s="602">
        <v>1.56</v>
      </c>
    </row>
    <row r="555" spans="23:24">
      <c r="W555" s="605"/>
      <c r="X555" s="602"/>
    </row>
    <row r="556" spans="23:24">
      <c r="W556" s="601" t="s">
        <v>983</v>
      </c>
      <c r="X556" s="602">
        <v>-0.15</v>
      </c>
    </row>
    <row r="557" spans="23:24">
      <c r="W557" s="605"/>
      <c r="X557" s="602"/>
    </row>
    <row r="558" spans="23:24">
      <c r="W558" s="601" t="s">
        <v>984</v>
      </c>
      <c r="X558" s="602">
        <v>1.54</v>
      </c>
    </row>
    <row r="559" spans="23:24">
      <c r="W559" s="605"/>
      <c r="X559" s="602"/>
    </row>
    <row r="560" spans="23:24">
      <c r="W560" s="601" t="s">
        <v>985</v>
      </c>
      <c r="X560" s="602">
        <v>-0.53</v>
      </c>
    </row>
    <row r="561" spans="23:24">
      <c r="W561" s="605"/>
      <c r="X561" s="602"/>
    </row>
    <row r="562" spans="23:24">
      <c r="W562" s="601" t="s">
        <v>986</v>
      </c>
      <c r="X562" s="602">
        <v>6.44</v>
      </c>
    </row>
    <row r="563" spans="23:24">
      <c r="W563" s="605"/>
      <c r="X563" s="602"/>
    </row>
    <row r="564" spans="23:24">
      <c r="W564" s="601" t="s">
        <v>987</v>
      </c>
      <c r="X564" s="602">
        <v>6.47</v>
      </c>
    </row>
    <row r="565" spans="23:24">
      <c r="W565" s="605"/>
      <c r="X565" s="602"/>
    </row>
    <row r="566" spans="23:24">
      <c r="W566" s="601" t="s">
        <v>988</v>
      </c>
      <c r="X566" s="602">
        <v>0.22</v>
      </c>
    </row>
    <row r="567" spans="23:24">
      <c r="W567" s="605"/>
      <c r="X567" s="602"/>
    </row>
    <row r="568" spans="23:24">
      <c r="W568" s="601" t="s">
        <v>989</v>
      </c>
      <c r="X568" s="602">
        <v>1.1400000000000001</v>
      </c>
    </row>
    <row r="569" spans="23:24">
      <c r="W569" s="605"/>
      <c r="X569" s="602"/>
    </row>
    <row r="570" spans="23:24">
      <c r="W570" s="601" t="s">
        <v>990</v>
      </c>
      <c r="X570" s="602">
        <v>-0.31</v>
      </c>
    </row>
    <row r="571" spans="23:24">
      <c r="W571" s="605"/>
      <c r="X571" s="602"/>
    </row>
    <row r="572" spans="23:24">
      <c r="W572" s="601" t="s">
        <v>991</v>
      </c>
      <c r="X572" s="602">
        <v>-0.32</v>
      </c>
    </row>
    <row r="573" spans="23:24">
      <c r="W573" s="605"/>
      <c r="X573" s="602"/>
    </row>
    <row r="574" spans="23:24">
      <c r="W574" s="601" t="s">
        <v>992</v>
      </c>
      <c r="X574" s="602">
        <v>0.05</v>
      </c>
    </row>
    <row r="575" spans="23:24">
      <c r="W575" s="605"/>
      <c r="X575" s="602"/>
    </row>
    <row r="576" spans="23:24">
      <c r="W576" s="601" t="s">
        <v>993</v>
      </c>
      <c r="X576" s="602">
        <v>-1.44</v>
      </c>
    </row>
    <row r="577" spans="23:24">
      <c r="W577" s="605"/>
      <c r="X577" s="602"/>
    </row>
    <row r="578" spans="23:24">
      <c r="W578" s="601" t="s">
        <v>994</v>
      </c>
      <c r="X578" s="602">
        <v>0.22</v>
      </c>
    </row>
    <row r="579" spans="23:24">
      <c r="W579" s="605"/>
      <c r="X579" s="602"/>
    </row>
    <row r="580" spans="23:24">
      <c r="W580" s="601" t="s">
        <v>995</v>
      </c>
      <c r="X580" s="602">
        <v>4.03</v>
      </c>
    </row>
    <row r="581" spans="23:24">
      <c r="W581" s="605"/>
      <c r="X581" s="602"/>
    </row>
    <row r="582" spans="23:24">
      <c r="W582" s="601" t="s">
        <v>996</v>
      </c>
      <c r="X582" s="602">
        <v>3.12</v>
      </c>
    </row>
    <row r="583" spans="23:24">
      <c r="W583" s="605"/>
      <c r="X583" s="602"/>
    </row>
    <row r="584" spans="23:24">
      <c r="W584" s="601" t="s">
        <v>997</v>
      </c>
      <c r="X584" s="602">
        <v>3.12</v>
      </c>
    </row>
    <row r="585" spans="23:24">
      <c r="W585" s="605"/>
      <c r="X585" s="602"/>
    </row>
    <row r="586" spans="23:24">
      <c r="W586" s="601" t="s">
        <v>998</v>
      </c>
      <c r="X586" s="602">
        <v>6.11</v>
      </c>
    </row>
    <row r="587" spans="23:24">
      <c r="W587" s="605"/>
      <c r="X587" s="602"/>
    </row>
    <row r="588" spans="23:24">
      <c r="W588" s="601" t="s">
        <v>999</v>
      </c>
      <c r="X588" s="602">
        <v>1.53</v>
      </c>
    </row>
    <row r="589" spans="23:24">
      <c r="W589" s="605"/>
      <c r="X589" s="602"/>
    </row>
    <row r="590" spans="23:24">
      <c r="W590" s="601" t="s">
        <v>1000</v>
      </c>
      <c r="X590" s="602">
        <v>-1.22</v>
      </c>
    </row>
    <row r="591" spans="23:24">
      <c r="W591" s="605"/>
      <c r="X591" s="602"/>
    </row>
    <row r="592" spans="23:24">
      <c r="W592" s="601" t="s">
        <v>1001</v>
      </c>
      <c r="X592" s="602">
        <v>3.57</v>
      </c>
    </row>
    <row r="593" spans="23:24">
      <c r="W593" s="605"/>
      <c r="X593" s="602"/>
    </row>
    <row r="594" spans="23:24">
      <c r="W594" s="601" t="s">
        <v>1002</v>
      </c>
      <c r="X594" s="602">
        <v>-0.57000000000000006</v>
      </c>
    </row>
    <row r="595" spans="23:24">
      <c r="W595" s="605"/>
      <c r="X595" s="602"/>
    </row>
    <row r="596" spans="23:24">
      <c r="W596" s="601" t="s">
        <v>1003</v>
      </c>
      <c r="X596" s="602">
        <v>4.09</v>
      </c>
    </row>
    <row r="597" spans="23:24">
      <c r="W597" s="605"/>
      <c r="X597" s="602"/>
    </row>
    <row r="598" spans="23:24">
      <c r="W598" s="601" t="s">
        <v>1004</v>
      </c>
      <c r="X598" s="602">
        <v>1.1000000000000001</v>
      </c>
    </row>
    <row r="599" spans="23:24">
      <c r="W599" s="605"/>
      <c r="X599" s="602"/>
    </row>
    <row r="600" spans="23:24">
      <c r="W600" s="601" t="s">
        <v>1005</v>
      </c>
      <c r="X600" s="602">
        <v>-0.48</v>
      </c>
    </row>
    <row r="601" spans="23:24">
      <c r="W601" s="605"/>
      <c r="X601" s="602"/>
    </row>
    <row r="602" spans="23:24">
      <c r="W602" s="601" t="s">
        <v>1006</v>
      </c>
      <c r="X602" s="602">
        <v>-0.81</v>
      </c>
    </row>
    <row r="603" spans="23:24">
      <c r="W603" s="605"/>
      <c r="X603" s="602"/>
    </row>
    <row r="604" spans="23:24">
      <c r="W604" s="601" t="s">
        <v>1007</v>
      </c>
      <c r="X604" s="602">
        <v>0.59</v>
      </c>
    </row>
    <row r="605" spans="23:24">
      <c r="W605" s="605"/>
      <c r="X605" s="602"/>
    </row>
    <row r="606" spans="23:24">
      <c r="W606" s="601" t="s">
        <v>1008</v>
      </c>
      <c r="X606" s="602">
        <v>-0.81</v>
      </c>
    </row>
    <row r="607" spans="23:24">
      <c r="W607" s="605"/>
      <c r="X607" s="602"/>
    </row>
    <row r="608" spans="23:24">
      <c r="W608" s="601" t="s">
        <v>1009</v>
      </c>
      <c r="X608" s="602">
        <v>8.4600000000000009</v>
      </c>
    </row>
    <row r="609" spans="23:24">
      <c r="W609" s="605"/>
      <c r="X609" s="602"/>
    </row>
    <row r="610" spans="23:24">
      <c r="W610" s="601" t="s">
        <v>1010</v>
      </c>
      <c r="X610" s="602">
        <v>-0.81</v>
      </c>
    </row>
    <row r="611" spans="23:24">
      <c r="W611" s="605"/>
      <c r="X611" s="602"/>
    </row>
    <row r="612" spans="23:24">
      <c r="W612" s="601" t="s">
        <v>1011</v>
      </c>
      <c r="X612" s="602">
        <v>-4.09</v>
      </c>
    </row>
    <row r="613" spans="23:24">
      <c r="W613" s="605"/>
      <c r="X613" s="602"/>
    </row>
    <row r="614" spans="23:24">
      <c r="W614" s="601" t="s">
        <v>1012</v>
      </c>
      <c r="X614" s="602">
        <v>2.96</v>
      </c>
    </row>
    <row r="615" spans="23:24">
      <c r="W615" s="605"/>
      <c r="X615" s="602"/>
    </row>
    <row r="616" spans="23:24">
      <c r="W616" s="601" t="s">
        <v>1013</v>
      </c>
      <c r="X616" s="602">
        <v>1.01</v>
      </c>
    </row>
    <row r="617" spans="23:24">
      <c r="W617" s="605"/>
      <c r="X617" s="602"/>
    </row>
    <row r="618" spans="23:24">
      <c r="W618" s="601" t="s">
        <v>1014</v>
      </c>
      <c r="X618" s="602">
        <v>1.53</v>
      </c>
    </row>
    <row r="619" spans="23:24">
      <c r="W619" s="605"/>
      <c r="X619" s="602"/>
    </row>
    <row r="620" spans="23:24">
      <c r="W620" s="601" t="s">
        <v>1015</v>
      </c>
      <c r="X620" s="602">
        <v>2.48</v>
      </c>
    </row>
    <row r="621" spans="23:24">
      <c r="W621" s="605"/>
      <c r="X621" s="602"/>
    </row>
    <row r="622" spans="23:24">
      <c r="W622" s="601" t="s">
        <v>1016</v>
      </c>
      <c r="X622" s="602">
        <v>-0.5</v>
      </c>
    </row>
    <row r="623" spans="23:24">
      <c r="W623" s="605"/>
      <c r="X623" s="602"/>
    </row>
    <row r="624" spans="23:24">
      <c r="W624" s="601" t="s">
        <v>1017</v>
      </c>
      <c r="X624" s="602">
        <v>0.56000000000000005</v>
      </c>
    </row>
    <row r="625" spans="23:24">
      <c r="W625" s="605"/>
      <c r="X625" s="602"/>
    </row>
    <row r="626" spans="23:24">
      <c r="W626" s="601" t="s">
        <v>1018</v>
      </c>
      <c r="X626" s="602">
        <v>-1.4</v>
      </c>
    </row>
    <row r="627" spans="23:24">
      <c r="W627" s="605"/>
      <c r="X627" s="602"/>
    </row>
    <row r="628" spans="23:24">
      <c r="W628" s="601" t="s">
        <v>1019</v>
      </c>
      <c r="X628" s="602">
        <v>-3.82</v>
      </c>
    </row>
    <row r="629" spans="23:24">
      <c r="W629" s="605"/>
      <c r="X629" s="602"/>
    </row>
    <row r="630" spans="23:24">
      <c r="W630" s="601" t="s">
        <v>1020</v>
      </c>
      <c r="X630" s="602">
        <v>2.99</v>
      </c>
    </row>
    <row r="631" spans="23:24">
      <c r="W631" s="605"/>
      <c r="X631" s="602"/>
    </row>
    <row r="632" spans="23:24">
      <c r="W632" s="601" t="s">
        <v>1021</v>
      </c>
      <c r="X632" s="602">
        <v>0.04</v>
      </c>
    </row>
    <row r="633" spans="23:24">
      <c r="W633" s="605"/>
      <c r="X633" s="602"/>
    </row>
    <row r="634" spans="23:24">
      <c r="W634" s="601" t="s">
        <v>1022</v>
      </c>
      <c r="X634" s="602">
        <v>1.29</v>
      </c>
    </row>
    <row r="635" spans="23:24">
      <c r="W635" s="605"/>
      <c r="X635" s="602"/>
    </row>
    <row r="636" spans="23:24">
      <c r="W636" s="601" t="s">
        <v>1023</v>
      </c>
      <c r="X636" s="602">
        <v>-0.68</v>
      </c>
    </row>
    <row r="637" spans="23:24">
      <c r="W637" s="605"/>
      <c r="X637" s="602"/>
    </row>
    <row r="638" spans="23:24">
      <c r="W638" s="601" t="s">
        <v>1024</v>
      </c>
      <c r="X638" s="602">
        <v>1.19</v>
      </c>
    </row>
    <row r="639" spans="23:24">
      <c r="W639" s="605"/>
      <c r="X639" s="602"/>
    </row>
    <row r="640" spans="23:24">
      <c r="W640" s="601" t="s">
        <v>1025</v>
      </c>
      <c r="X640" s="602">
        <v>-2.31</v>
      </c>
    </row>
    <row r="641" spans="23:24">
      <c r="W641" s="605"/>
      <c r="X641" s="602"/>
    </row>
    <row r="642" spans="23:24">
      <c r="W642" s="601" t="s">
        <v>1026</v>
      </c>
      <c r="X642" s="602">
        <v>-2.83</v>
      </c>
    </row>
    <row r="643" spans="23:24">
      <c r="W643" s="605"/>
      <c r="X643" s="602"/>
    </row>
    <row r="644" spans="23:24">
      <c r="W644" s="601" t="s">
        <v>1027</v>
      </c>
      <c r="X644" s="602">
        <v>2.25</v>
      </c>
    </row>
    <row r="645" spans="23:24">
      <c r="W645" s="605"/>
      <c r="X645" s="602"/>
    </row>
    <row r="646" spans="23:24">
      <c r="W646" s="601" t="s">
        <v>1028</v>
      </c>
      <c r="X646" s="602">
        <v>-0.60000000000000009</v>
      </c>
    </row>
    <row r="647" spans="23:24">
      <c r="W647" s="605"/>
      <c r="X647" s="602"/>
    </row>
    <row r="648" spans="23:24">
      <c r="W648" s="601" t="s">
        <v>1029</v>
      </c>
      <c r="X648" s="602">
        <v>0.06</v>
      </c>
    </row>
    <row r="649" spans="23:24">
      <c r="W649" s="605"/>
      <c r="X649" s="602"/>
    </row>
    <row r="650" spans="23:24">
      <c r="W650" s="601" t="s">
        <v>1030</v>
      </c>
      <c r="X650" s="602">
        <v>-0.13</v>
      </c>
    </row>
    <row r="651" spans="23:24">
      <c r="W651" s="605"/>
      <c r="X651" s="602"/>
    </row>
    <row r="652" spans="23:24">
      <c r="W652" s="601" t="s">
        <v>1031</v>
      </c>
      <c r="X652" s="602">
        <v>1.05</v>
      </c>
    </row>
    <row r="653" spans="23:24">
      <c r="W653" s="605"/>
      <c r="X653" s="602"/>
    </row>
    <row r="654" spans="23:24">
      <c r="W654" s="601" t="s">
        <v>1032</v>
      </c>
      <c r="X654" s="602">
        <v>6.23</v>
      </c>
    </row>
    <row r="655" spans="23:24">
      <c r="W655" s="605"/>
      <c r="X655" s="602"/>
    </row>
    <row r="656" spans="23:24">
      <c r="W656" s="601" t="s">
        <v>1033</v>
      </c>
      <c r="X656" s="602">
        <v>0.4</v>
      </c>
    </row>
    <row r="657" spans="23:24">
      <c r="W657" s="605"/>
      <c r="X657" s="602"/>
    </row>
    <row r="658" spans="23:24">
      <c r="W658" s="601" t="s">
        <v>1034</v>
      </c>
      <c r="X658" s="602">
        <v>1.32</v>
      </c>
    </row>
    <row r="659" spans="23:24">
      <c r="W659" s="605"/>
      <c r="X659" s="602"/>
    </row>
    <row r="660" spans="23:24">
      <c r="W660" s="601" t="s">
        <v>1035</v>
      </c>
      <c r="X660" s="602">
        <v>-1.17</v>
      </c>
    </row>
  </sheetData>
  <sheetProtection selectLockedCells="1" selectUnlockedCells="1"/>
  <mergeCells count="4">
    <mergeCell ref="O5:S5"/>
    <mergeCell ref="N16:N17"/>
    <mergeCell ref="O16:O17"/>
    <mergeCell ref="P16:P17"/>
  </mergeCells>
  <pageMargins left="0.75" right="0.75" top="1" bottom="1" header="0.51180555555555551" footer="0.51180555555555551"/>
  <pageSetup paperSize="9" firstPageNumber="0" orientation="portrait" horizontalDpi="300" verticalDpi="300"/>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tint="0.39997558519241921"/>
  </sheetPr>
  <dimension ref="A1:W145"/>
  <sheetViews>
    <sheetView workbookViewId="0">
      <selection activeCell="D49" sqref="D49"/>
    </sheetView>
  </sheetViews>
  <sheetFormatPr baseColWidth="10" defaultColWidth="10.5" defaultRowHeight="15" x14ac:dyDescent="0"/>
  <cols>
    <col min="1" max="1" width="7.5" style="108" customWidth="1"/>
    <col min="2" max="2" width="6.6640625" style="70" customWidth="1"/>
    <col min="3" max="3" width="26.83203125" style="70" customWidth="1"/>
    <col min="4" max="4" width="15" style="70" customWidth="1"/>
    <col min="5" max="5" width="10.5" style="112"/>
    <col min="6" max="6" width="10.5" style="156"/>
    <col min="7" max="7" width="2.33203125" style="70" customWidth="1"/>
    <col min="8" max="11" width="10.5" style="70"/>
    <col min="12" max="12" width="20.5" style="70" customWidth="1"/>
    <col min="13" max="16384" width="10.5" style="70"/>
  </cols>
  <sheetData>
    <row r="1" spans="1:23">
      <c r="J1" s="70" t="str">
        <f>'SLR_impacts by country'!A3</f>
        <v>alpha (=coeff. TEMP*time)</v>
      </c>
      <c r="K1" s="70">
        <f>'SLR_impacts by country'!B3</f>
        <v>9.5428051565828198E-4</v>
      </c>
      <c r="M1" s="70" t="s">
        <v>1036</v>
      </c>
      <c r="N1" s="70" t="s">
        <v>1037</v>
      </c>
      <c r="R1" s="70" t="s">
        <v>1038</v>
      </c>
      <c r="W1" s="170"/>
    </row>
    <row r="2" spans="1:23">
      <c r="J2" s="70" t="str">
        <f>'SLR_impacts by country'!A4</f>
        <v>beta (=coeff. time)</v>
      </c>
      <c r="K2" s="70">
        <f>'SLR_impacts by country'!B4</f>
        <v>3.421295961130852E-3</v>
      </c>
      <c r="M2" s="70" t="s">
        <v>1039</v>
      </c>
      <c r="W2" s="170"/>
    </row>
    <row r="3" spans="1:23">
      <c r="M3" s="512">
        <v>2050</v>
      </c>
      <c r="N3" s="512"/>
      <c r="O3" s="512"/>
      <c r="P3" s="512"/>
      <c r="Q3" s="512"/>
      <c r="R3" s="512">
        <v>2100</v>
      </c>
      <c r="S3" s="512"/>
      <c r="T3" s="512"/>
      <c r="U3" s="512"/>
      <c r="V3" s="512"/>
      <c r="W3" s="171"/>
    </row>
    <row r="4" spans="1:23">
      <c r="M4" s="512" t="s">
        <v>1040</v>
      </c>
      <c r="N4" s="512"/>
      <c r="O4" s="512"/>
      <c r="P4" s="512"/>
      <c r="Q4" s="512"/>
      <c r="R4" s="512" t="s">
        <v>1040</v>
      </c>
      <c r="S4" s="512"/>
      <c r="T4" s="512"/>
      <c r="U4" s="512"/>
      <c r="V4" s="512"/>
      <c r="W4" s="171"/>
    </row>
    <row r="5" spans="1:23" ht="37" customHeight="1">
      <c r="A5" s="154" t="s">
        <v>422</v>
      </c>
      <c r="B5" s="155" t="s">
        <v>0</v>
      </c>
      <c r="C5" s="155" t="s">
        <v>1</v>
      </c>
      <c r="D5" s="117" t="s">
        <v>429</v>
      </c>
      <c r="E5" s="116" t="s">
        <v>428</v>
      </c>
      <c r="F5" s="156" t="s">
        <v>2</v>
      </c>
      <c r="J5" s="540" t="s">
        <v>422</v>
      </c>
      <c r="K5" s="540" t="s">
        <v>0</v>
      </c>
      <c r="L5" s="540" t="s">
        <v>1</v>
      </c>
      <c r="M5" s="188">
        <v>1</v>
      </c>
      <c r="N5" s="189">
        <v>2</v>
      </c>
      <c r="O5" s="190">
        <v>3</v>
      </c>
      <c r="P5" s="191">
        <v>4</v>
      </c>
      <c r="Q5" s="192">
        <v>5</v>
      </c>
      <c r="R5" s="188">
        <v>1</v>
      </c>
      <c r="S5" s="189">
        <v>2</v>
      </c>
      <c r="T5" s="190">
        <v>3</v>
      </c>
      <c r="U5" s="191">
        <v>4</v>
      </c>
      <c r="V5" s="192">
        <v>5</v>
      </c>
      <c r="W5" s="156" t="s">
        <v>2</v>
      </c>
    </row>
    <row r="6" spans="1:23">
      <c r="A6" s="128">
        <v>1</v>
      </c>
      <c r="B6" s="157" t="s">
        <v>183</v>
      </c>
      <c r="C6" s="97" t="s">
        <v>439</v>
      </c>
      <c r="D6" s="152">
        <f>'SLR_impacts by country'!J7</f>
        <v>-2.6316328291252082E-3</v>
      </c>
      <c r="E6" s="158">
        <v>-8.8454545454545502E-4</v>
      </c>
      <c r="J6" s="531">
        <v>1</v>
      </c>
      <c r="K6" s="538" t="s">
        <v>183</v>
      </c>
      <c r="L6" s="532" t="s">
        <v>439</v>
      </c>
      <c r="M6" s="70">
        <f>$D6*(($K$1+$K$2*M$5-$E6)*($M$3-2000))</f>
        <v>-6.9213547798507998E-4</v>
      </c>
      <c r="N6" s="70">
        <f t="shared" ref="N6:Q21" si="0">$D6*(($K$1+$K$2*N$5-$E6)*($M$3-2000))</f>
        <v>-1.1423152164583515E-3</v>
      </c>
      <c r="O6" s="70">
        <f t="shared" si="0"/>
        <v>-1.5924949549316234E-3</v>
      </c>
      <c r="P6" s="70">
        <f t="shared" si="0"/>
        <v>-2.0426746934048947E-3</v>
      </c>
      <c r="Q6" s="70">
        <f t="shared" si="0"/>
        <v>-2.4928544318781661E-3</v>
      </c>
      <c r="R6" s="70">
        <f>$D6*(($K$1+$K$2*R$5-$E6)*($R$3-2000))</f>
        <v>-1.38427095597016E-3</v>
      </c>
      <c r="S6" s="70">
        <f t="shared" ref="S6:V21" si="1">$D6*(($K$1+$K$2*S$5-$E6)*($R$3-2000))</f>
        <v>-2.2846304329167031E-3</v>
      </c>
      <c r="T6" s="70">
        <f t="shared" si="1"/>
        <v>-3.1849899098632469E-3</v>
      </c>
      <c r="U6" s="70">
        <f t="shared" si="1"/>
        <v>-4.0853493868097893E-3</v>
      </c>
      <c r="V6" s="70">
        <f t="shared" si="1"/>
        <v>-4.9857088637563322E-3</v>
      </c>
      <c r="W6" s="156"/>
    </row>
    <row r="7" spans="1:23">
      <c r="A7" s="128">
        <v>2</v>
      </c>
      <c r="B7" s="129" t="s">
        <v>185</v>
      </c>
      <c r="C7" s="97" t="s">
        <v>441</v>
      </c>
      <c r="D7" s="152">
        <f>'SLR_impacts by country'!J8</f>
        <v>-5.6722561983471066E-2</v>
      </c>
      <c r="E7" s="158">
        <v>-1.3712500000000001E-3</v>
      </c>
      <c r="J7" s="531">
        <v>2</v>
      </c>
      <c r="K7" s="538" t="s">
        <v>185</v>
      </c>
      <c r="L7" s="532" t="s">
        <v>441</v>
      </c>
      <c r="M7" s="70">
        <f t="shared" ref="M7:Q38" si="2">$D7*(($K$1+$K$2*M$5-$E7)*($M$3-2000))</f>
        <v>-1.6298736051896214E-2</v>
      </c>
      <c r="N7" s="70">
        <f t="shared" si="0"/>
        <v>-2.6001969662848411E-2</v>
      </c>
      <c r="O7" s="70">
        <f t="shared" si="0"/>
        <v>-3.5705203273800612E-2</v>
      </c>
      <c r="P7" s="70">
        <f t="shared" si="0"/>
        <v>-4.5408436884752802E-2</v>
      </c>
      <c r="Q7" s="70">
        <f t="shared" si="0"/>
        <v>-5.5111670495705013E-2</v>
      </c>
      <c r="R7" s="70">
        <f t="shared" ref="R7:V38" si="3">$D7*(($K$1+$K$2*R$5-$E7)*($R$3-2000))</f>
        <v>-3.2597472103792428E-2</v>
      </c>
      <c r="S7" s="70">
        <f t="shared" si="1"/>
        <v>-5.2003939325696823E-2</v>
      </c>
      <c r="T7" s="70">
        <f t="shared" si="1"/>
        <v>-7.1410406547601224E-2</v>
      </c>
      <c r="U7" s="70">
        <f t="shared" si="1"/>
        <v>-9.0816873769505604E-2</v>
      </c>
      <c r="V7" s="70">
        <f t="shared" si="1"/>
        <v>-0.11022334099141003</v>
      </c>
      <c r="W7" s="156"/>
    </row>
    <row r="8" spans="1:23">
      <c r="A8" s="128">
        <v>3</v>
      </c>
      <c r="B8" s="129" t="s">
        <v>187</v>
      </c>
      <c r="C8" s="97" t="s">
        <v>497</v>
      </c>
      <c r="D8" s="152">
        <f>'SLR_impacts by country'!J31</f>
        <v>-0.56111482579061001</v>
      </c>
      <c r="E8" s="158">
        <v>-9.8749999999999988E-4</v>
      </c>
      <c r="J8" s="531">
        <v>3</v>
      </c>
      <c r="K8" s="538" t="s">
        <v>187</v>
      </c>
      <c r="L8" s="532" t="s">
        <v>497</v>
      </c>
      <c r="M8" s="70">
        <f t="shared" si="2"/>
        <v>-0.15046508614876267</v>
      </c>
      <c r="N8" s="70">
        <f t="shared" si="0"/>
        <v>-0.24645208050916542</v>
      </c>
      <c r="O8" s="70">
        <f t="shared" si="0"/>
        <v>-0.34243907486956826</v>
      </c>
      <c r="P8" s="70">
        <f t="shared" si="0"/>
        <v>-0.43842606922997102</v>
      </c>
      <c r="Q8" s="70">
        <f t="shared" si="0"/>
        <v>-0.53441306359037377</v>
      </c>
      <c r="R8" s="70">
        <f t="shared" si="3"/>
        <v>-0.30093017229752533</v>
      </c>
      <c r="S8" s="70">
        <f t="shared" si="1"/>
        <v>-0.49290416101833084</v>
      </c>
      <c r="T8" s="70">
        <f t="shared" si="1"/>
        <v>-0.68487814973913652</v>
      </c>
      <c r="U8" s="70">
        <f t="shared" si="1"/>
        <v>-0.87685213845994203</v>
      </c>
      <c r="V8" s="70">
        <f t="shared" si="1"/>
        <v>-1.0688261271807475</v>
      </c>
      <c r="W8" s="156"/>
    </row>
    <row r="9" spans="1:23">
      <c r="A9" s="128">
        <v>4</v>
      </c>
      <c r="B9" s="129" t="s">
        <v>189</v>
      </c>
      <c r="C9" s="97" t="s">
        <v>499</v>
      </c>
      <c r="D9" s="152">
        <f>'SLR_impacts by country'!J32</f>
        <v>-1.257310061372549E-3</v>
      </c>
      <c r="E9" s="158">
        <v>1.74666666666667E-3</v>
      </c>
      <c r="J9" s="531">
        <v>4</v>
      </c>
      <c r="K9" s="538" t="s">
        <v>189</v>
      </c>
      <c r="L9" s="532" t="s">
        <v>499</v>
      </c>
      <c r="M9" s="70">
        <f t="shared" si="2"/>
        <v>-1.652677377353986E-4</v>
      </c>
      <c r="N9" s="70">
        <f t="shared" si="0"/>
        <v>-3.8034922947855285E-4</v>
      </c>
      <c r="O9" s="70">
        <f t="shared" si="0"/>
        <v>-5.9543072122170712E-4</v>
      </c>
      <c r="P9" s="70">
        <f t="shared" si="0"/>
        <v>-8.1051221296486134E-4</v>
      </c>
      <c r="Q9" s="70">
        <f t="shared" si="0"/>
        <v>-1.0255937047080157E-3</v>
      </c>
      <c r="R9" s="70">
        <f t="shared" si="3"/>
        <v>-3.3053547547079719E-4</v>
      </c>
      <c r="S9" s="70">
        <f t="shared" si="1"/>
        <v>-7.6069845895710569E-4</v>
      </c>
      <c r="T9" s="70">
        <f t="shared" si="1"/>
        <v>-1.1908614424434142E-3</v>
      </c>
      <c r="U9" s="70">
        <f t="shared" si="1"/>
        <v>-1.6210244259297227E-3</v>
      </c>
      <c r="V9" s="70">
        <f t="shared" si="1"/>
        <v>-2.0511874094160313E-3</v>
      </c>
      <c r="W9" s="156"/>
    </row>
    <row r="10" spans="1:23">
      <c r="A10" s="128">
        <v>5</v>
      </c>
      <c r="B10" s="129" t="s">
        <v>191</v>
      </c>
      <c r="C10" s="97" t="s">
        <v>502</v>
      </c>
      <c r="D10" s="152">
        <f>'SLR_impacts by country'!J33</f>
        <v>-4.679563625000001</v>
      </c>
      <c r="E10" s="158">
        <v>1.74666666666667E-3</v>
      </c>
      <c r="J10" s="531">
        <v>5</v>
      </c>
      <c r="K10" s="538" t="s">
        <v>191</v>
      </c>
      <c r="L10" s="532" t="s">
        <v>502</v>
      </c>
      <c r="M10" s="70">
        <f t="shared" si="2"/>
        <v>-0.61510753604273727</v>
      </c>
      <c r="N10" s="70">
        <f t="shared" si="0"/>
        <v>-1.4156161425461049</v>
      </c>
      <c r="O10" s="70">
        <f t="shared" si="0"/>
        <v>-2.2161247490494724</v>
      </c>
      <c r="P10" s="70">
        <f t="shared" si="0"/>
        <v>-3.0166333555528397</v>
      </c>
      <c r="Q10" s="70">
        <f t="shared" si="0"/>
        <v>-3.8171419620562075</v>
      </c>
      <c r="R10" s="70">
        <f t="shared" si="3"/>
        <v>-1.2302150720854745</v>
      </c>
      <c r="S10" s="70">
        <f t="shared" si="1"/>
        <v>-2.8312322850922098</v>
      </c>
      <c r="T10" s="70">
        <f t="shared" si="1"/>
        <v>-4.4322494980989449</v>
      </c>
      <c r="U10" s="70">
        <f t="shared" si="1"/>
        <v>-6.0332667111056795</v>
      </c>
      <c r="V10" s="70">
        <f t="shared" si="1"/>
        <v>-7.634283924112415</v>
      </c>
      <c r="W10" s="156"/>
    </row>
    <row r="11" spans="1:23">
      <c r="A11" s="128">
        <v>6</v>
      </c>
      <c r="B11" s="129" t="s">
        <v>193</v>
      </c>
      <c r="C11" s="97" t="s">
        <v>504</v>
      </c>
      <c r="D11" s="152">
        <f>'SLR_impacts by country'!J34</f>
        <v>-0.28728148663029385</v>
      </c>
      <c r="E11" s="158">
        <v>5.5263157894736806E-4</v>
      </c>
      <c r="J11" s="531">
        <v>6</v>
      </c>
      <c r="K11" s="538" t="s">
        <v>193</v>
      </c>
      <c r="L11" s="532" t="s">
        <v>504</v>
      </c>
      <c r="M11" s="70">
        <f t="shared" si="2"/>
        <v>-5.4913064677883976E-2</v>
      </c>
      <c r="N11" s="70">
        <f t="shared" si="0"/>
        <v>-0.10405681417367853</v>
      </c>
      <c r="O11" s="70">
        <f t="shared" si="0"/>
        <v>-0.15320056366947307</v>
      </c>
      <c r="P11" s="70">
        <f t="shared" si="0"/>
        <v>-0.20234431316526766</v>
      </c>
      <c r="Q11" s="70">
        <f t="shared" si="0"/>
        <v>-0.25148806266106222</v>
      </c>
      <c r="R11" s="70">
        <f t="shared" si="3"/>
        <v>-0.10982612935576795</v>
      </c>
      <c r="S11" s="70">
        <f t="shared" si="1"/>
        <v>-0.20811362834735705</v>
      </c>
      <c r="T11" s="70">
        <f t="shared" si="1"/>
        <v>-0.30640112733894614</v>
      </c>
      <c r="U11" s="70">
        <f t="shared" si="1"/>
        <v>-0.40468862633053532</v>
      </c>
      <c r="V11" s="70">
        <f t="shared" si="1"/>
        <v>-0.50297612532212443</v>
      </c>
      <c r="W11" s="156"/>
    </row>
    <row r="12" spans="1:23">
      <c r="A12" s="128">
        <v>7</v>
      </c>
      <c r="B12" s="129" t="s">
        <v>195</v>
      </c>
      <c r="C12" s="97" t="s">
        <v>507</v>
      </c>
      <c r="D12" s="152">
        <f>'SLR_impacts by country'!J35</f>
        <v>-6.1364195445789776E-2</v>
      </c>
      <c r="E12" s="158">
        <v>7.3249999999999997E-4</v>
      </c>
      <c r="J12" s="531">
        <v>7</v>
      </c>
      <c r="K12" s="538" t="s">
        <v>195</v>
      </c>
      <c r="L12" s="532" t="s">
        <v>507</v>
      </c>
      <c r="M12" s="70">
        <f t="shared" si="2"/>
        <v>-1.1177722847282381E-2</v>
      </c>
      <c r="N12" s="70">
        <f t="shared" si="0"/>
        <v>-2.1674976549118621E-2</v>
      </c>
      <c r="O12" s="70">
        <f t="shared" si="0"/>
        <v>-3.2172230250954864E-2</v>
      </c>
      <c r="P12" s="70">
        <f t="shared" si="0"/>
        <v>-4.2669483952791097E-2</v>
      </c>
      <c r="Q12" s="70">
        <f t="shared" si="0"/>
        <v>-5.3166737654627337E-2</v>
      </c>
      <c r="R12" s="70">
        <f t="shared" si="3"/>
        <v>-2.2355445694564761E-2</v>
      </c>
      <c r="S12" s="70">
        <f t="shared" si="1"/>
        <v>-4.3349953098237241E-2</v>
      </c>
      <c r="T12" s="70">
        <f t="shared" si="1"/>
        <v>-6.4344460501909728E-2</v>
      </c>
      <c r="U12" s="70">
        <f t="shared" si="1"/>
        <v>-8.5338967905582194E-2</v>
      </c>
      <c r="V12" s="70">
        <f t="shared" si="1"/>
        <v>-0.10633347530925467</v>
      </c>
      <c r="W12" s="156"/>
    </row>
    <row r="13" spans="1:23">
      <c r="A13" s="128">
        <v>8</v>
      </c>
      <c r="B13" s="129" t="s">
        <v>197</v>
      </c>
      <c r="C13" s="97" t="s">
        <v>509</v>
      </c>
      <c r="D13" s="152">
        <f>'SLR_impacts by country'!J36</f>
        <v>0</v>
      </c>
      <c r="E13" s="158"/>
      <c r="F13" s="156" t="s">
        <v>510</v>
      </c>
      <c r="J13" s="531">
        <v>8</v>
      </c>
      <c r="K13" s="538" t="s">
        <v>197</v>
      </c>
      <c r="L13" s="532" t="s">
        <v>509</v>
      </c>
      <c r="M13" s="70">
        <f t="shared" si="2"/>
        <v>0</v>
      </c>
      <c r="N13" s="70">
        <f t="shared" si="0"/>
        <v>0</v>
      </c>
      <c r="O13" s="70">
        <f t="shared" si="0"/>
        <v>0</v>
      </c>
      <c r="P13" s="70">
        <f t="shared" si="0"/>
        <v>0</v>
      </c>
      <c r="Q13" s="70">
        <f t="shared" si="0"/>
        <v>0</v>
      </c>
      <c r="R13" s="70">
        <f t="shared" si="3"/>
        <v>0</v>
      </c>
      <c r="S13" s="70">
        <f t="shared" si="1"/>
        <v>0</v>
      </c>
      <c r="T13" s="70">
        <f t="shared" si="1"/>
        <v>0</v>
      </c>
      <c r="U13" s="70">
        <f t="shared" si="1"/>
        <v>0</v>
      </c>
      <c r="V13" s="70">
        <f t="shared" si="1"/>
        <v>0</v>
      </c>
      <c r="W13" s="156" t="s">
        <v>510</v>
      </c>
    </row>
    <row r="14" spans="1:23">
      <c r="A14" s="128">
        <v>9</v>
      </c>
      <c r="B14" s="129" t="s">
        <v>199</v>
      </c>
      <c r="C14" s="97" t="s">
        <v>513</v>
      </c>
      <c r="D14" s="152">
        <f>'SLR_impacts by country'!J37</f>
        <v>-7.1483941011235966E-2</v>
      </c>
      <c r="E14" s="158">
        <v>9.8666666666666716E-4</v>
      </c>
      <c r="J14" s="531">
        <v>9</v>
      </c>
      <c r="K14" s="538" t="s">
        <v>199</v>
      </c>
      <c r="L14" s="532" t="s">
        <v>513</v>
      </c>
      <c r="M14" s="70">
        <f t="shared" si="2"/>
        <v>-1.2112631447959666E-2</v>
      </c>
      <c r="N14" s="70">
        <f t="shared" si="0"/>
        <v>-2.4341017381332552E-2</v>
      </c>
      <c r="O14" s="70">
        <f t="shared" si="0"/>
        <v>-3.6569403314705436E-2</v>
      </c>
      <c r="P14" s="70">
        <f t="shared" si="0"/>
        <v>-4.8797789248078316E-2</v>
      </c>
      <c r="Q14" s="70">
        <f t="shared" si="0"/>
        <v>-6.1026175181451196E-2</v>
      </c>
      <c r="R14" s="70">
        <f t="shared" si="3"/>
        <v>-2.4225262895919333E-2</v>
      </c>
      <c r="S14" s="70">
        <f t="shared" si="1"/>
        <v>-4.8682034762665104E-2</v>
      </c>
      <c r="T14" s="70">
        <f t="shared" si="1"/>
        <v>-7.3138806629410871E-2</v>
      </c>
      <c r="U14" s="70">
        <f t="shared" si="1"/>
        <v>-9.7595578496156632E-2</v>
      </c>
      <c r="V14" s="70">
        <f t="shared" si="1"/>
        <v>-0.12205235036290239</v>
      </c>
      <c r="W14" s="156"/>
    </row>
    <row r="15" spans="1:23">
      <c r="A15" s="128">
        <v>10</v>
      </c>
      <c r="B15" s="129" t="s">
        <v>201</v>
      </c>
      <c r="C15" s="97" t="s">
        <v>519</v>
      </c>
      <c r="D15" s="152">
        <f>'SLR_impacts by country'!J40</f>
        <v>-4.217942278846154E-2</v>
      </c>
      <c r="E15" s="158"/>
      <c r="J15" s="531">
        <v>10</v>
      </c>
      <c r="K15" s="538" t="s">
        <v>201</v>
      </c>
      <c r="L15" s="532" t="s">
        <v>519</v>
      </c>
      <c r="M15" s="70">
        <f t="shared" si="2"/>
        <v>-9.2279645078867933E-3</v>
      </c>
      <c r="N15" s="70">
        <f t="shared" si="0"/>
        <v>-1.6443378949336496E-2</v>
      </c>
      <c r="O15" s="70">
        <f t="shared" si="0"/>
        <v>-2.3658793390786203E-2</v>
      </c>
      <c r="P15" s="70">
        <f t="shared" si="0"/>
        <v>-3.0874207832235902E-2</v>
      </c>
      <c r="Q15" s="70">
        <f t="shared" si="0"/>
        <v>-3.8089622273685605E-2</v>
      </c>
      <c r="R15" s="70">
        <f t="shared" si="3"/>
        <v>-1.8455929015773587E-2</v>
      </c>
      <c r="S15" s="70">
        <f t="shared" si="1"/>
        <v>-3.2886757898672993E-2</v>
      </c>
      <c r="T15" s="70">
        <f t="shared" si="1"/>
        <v>-4.7317586781572406E-2</v>
      </c>
      <c r="U15" s="70">
        <f t="shared" si="1"/>
        <v>-6.1748415664471805E-2</v>
      </c>
      <c r="V15" s="70">
        <f t="shared" si="1"/>
        <v>-7.6179244547371211E-2</v>
      </c>
      <c r="W15" s="156"/>
    </row>
    <row r="16" spans="1:23">
      <c r="A16" s="128">
        <v>11</v>
      </c>
      <c r="B16" s="129" t="s">
        <v>203</v>
      </c>
      <c r="C16" s="97" t="s">
        <v>521</v>
      </c>
      <c r="D16" s="152">
        <f>'SLR_impacts by country'!J41</f>
        <v>-0.34425401315789472</v>
      </c>
      <c r="E16" s="158"/>
      <c r="J16" s="531">
        <v>11</v>
      </c>
      <c r="K16" s="538" t="s">
        <v>203</v>
      </c>
      <c r="L16" s="532" t="s">
        <v>521</v>
      </c>
      <c r="M16" s="70">
        <f t="shared" si="2"/>
        <v>-7.5315488100697062E-2</v>
      </c>
      <c r="N16" s="70">
        <f t="shared" si="0"/>
        <v>-0.13420523134170667</v>
      </c>
      <c r="O16" s="70">
        <f t="shared" si="0"/>
        <v>-0.19309497458271629</v>
      </c>
      <c r="P16" s="70">
        <f t="shared" si="0"/>
        <v>-0.25198471782372589</v>
      </c>
      <c r="Q16" s="70">
        <f t="shared" si="0"/>
        <v>-0.31087446106473554</v>
      </c>
      <c r="R16" s="70">
        <f t="shared" si="3"/>
        <v>-0.15063097620139412</v>
      </c>
      <c r="S16" s="70">
        <f t="shared" si="1"/>
        <v>-0.26841046268341334</v>
      </c>
      <c r="T16" s="70">
        <f t="shared" si="1"/>
        <v>-0.38618994916543259</v>
      </c>
      <c r="U16" s="70">
        <f t="shared" si="1"/>
        <v>-0.50396943564745178</v>
      </c>
      <c r="V16" s="70">
        <f t="shared" si="1"/>
        <v>-0.62174892212947108</v>
      </c>
      <c r="W16" s="156"/>
    </row>
    <row r="17" spans="1:23">
      <c r="A17" s="159">
        <v>12</v>
      </c>
      <c r="B17" s="129" t="s">
        <v>205</v>
      </c>
      <c r="C17" s="97" t="s">
        <v>522</v>
      </c>
      <c r="D17" s="152">
        <f>'SLR_impacts by country'!J42</f>
        <v>-1.9439166966696668E-3</v>
      </c>
      <c r="E17" s="158"/>
      <c r="J17" s="533">
        <v>12</v>
      </c>
      <c r="K17" s="538" t="s">
        <v>205</v>
      </c>
      <c r="L17" s="532" t="s">
        <v>522</v>
      </c>
      <c r="M17" s="70">
        <f t="shared" si="2"/>
        <v>-4.2528780853927161E-4</v>
      </c>
      <c r="N17" s="70">
        <f t="shared" si="0"/>
        <v>-7.5782352569380958E-4</v>
      </c>
      <c r="O17" s="70">
        <f t="shared" si="0"/>
        <v>-1.0903592428483475E-3</v>
      </c>
      <c r="P17" s="70">
        <f t="shared" si="0"/>
        <v>-1.4228949600028852E-3</v>
      </c>
      <c r="Q17" s="70">
        <f t="shared" si="0"/>
        <v>-1.7554306771574233E-3</v>
      </c>
      <c r="R17" s="70">
        <f t="shared" si="3"/>
        <v>-8.5057561707854322E-4</v>
      </c>
      <c r="S17" s="70">
        <f t="shared" si="1"/>
        <v>-1.5156470513876192E-3</v>
      </c>
      <c r="T17" s="70">
        <f t="shared" si="1"/>
        <v>-2.180718485696695E-3</v>
      </c>
      <c r="U17" s="70">
        <f t="shared" si="1"/>
        <v>-2.8457899200057704E-3</v>
      </c>
      <c r="V17" s="70">
        <f t="shared" si="1"/>
        <v>-3.5108613543148467E-3</v>
      </c>
      <c r="W17" s="156"/>
    </row>
    <row r="18" spans="1:23">
      <c r="A18" s="128">
        <v>13</v>
      </c>
      <c r="B18" s="129" t="s">
        <v>207</v>
      </c>
      <c r="C18" s="97" t="s">
        <v>524</v>
      </c>
      <c r="D18" s="152">
        <f>'SLR_impacts by country'!J43</f>
        <v>-2.5648914173076926E-2</v>
      </c>
      <c r="E18" s="158">
        <v>3.2900000000000004E-3</v>
      </c>
      <c r="J18" s="531">
        <v>13</v>
      </c>
      <c r="K18" s="538" t="s">
        <v>207</v>
      </c>
      <c r="L18" s="532" t="s">
        <v>524</v>
      </c>
      <c r="M18" s="70">
        <f t="shared" si="2"/>
        <v>-1.3921928940737864E-3</v>
      </c>
      <c r="N18" s="70">
        <f t="shared" si="0"/>
        <v>-5.7798192174607832E-3</v>
      </c>
      <c r="O18" s="70">
        <f t="shared" si="0"/>
        <v>-1.016744554084778E-2</v>
      </c>
      <c r="P18" s="70">
        <f t="shared" si="0"/>
        <v>-1.4555071864234779E-2</v>
      </c>
      <c r="Q18" s="70">
        <f t="shared" si="0"/>
        <v>-1.8942698187621773E-2</v>
      </c>
      <c r="R18" s="70">
        <f t="shared" si="3"/>
        <v>-2.7843857881475727E-3</v>
      </c>
      <c r="S18" s="70">
        <f t="shared" si="1"/>
        <v>-1.1559638434921566E-2</v>
      </c>
      <c r="T18" s="70">
        <f t="shared" si="1"/>
        <v>-2.0334891081695561E-2</v>
      </c>
      <c r="U18" s="70">
        <f t="shared" si="1"/>
        <v>-2.9110143728469557E-2</v>
      </c>
      <c r="V18" s="70">
        <f t="shared" si="1"/>
        <v>-3.7885396375243546E-2</v>
      </c>
      <c r="W18" s="156"/>
    </row>
    <row r="19" spans="1:23">
      <c r="A19" s="128">
        <v>14</v>
      </c>
      <c r="B19" s="129" t="s">
        <v>209</v>
      </c>
      <c r="C19" s="97" t="s">
        <v>525</v>
      </c>
      <c r="D19" s="152">
        <f>'SLR_impacts by country'!J44</f>
        <v>0</v>
      </c>
      <c r="E19" s="158"/>
      <c r="F19" s="156" t="s">
        <v>510</v>
      </c>
      <c r="J19" s="531">
        <v>14</v>
      </c>
      <c r="K19" s="538" t="s">
        <v>209</v>
      </c>
      <c r="L19" s="532" t="s">
        <v>525</v>
      </c>
      <c r="M19" s="70">
        <f t="shared" si="2"/>
        <v>0</v>
      </c>
      <c r="N19" s="70">
        <f t="shared" si="0"/>
        <v>0</v>
      </c>
      <c r="O19" s="70">
        <f t="shared" si="0"/>
        <v>0</v>
      </c>
      <c r="P19" s="70">
        <f t="shared" si="0"/>
        <v>0</v>
      </c>
      <c r="Q19" s="70">
        <f t="shared" si="0"/>
        <v>0</v>
      </c>
      <c r="R19" s="70">
        <f t="shared" si="3"/>
        <v>0</v>
      </c>
      <c r="S19" s="70">
        <f t="shared" si="1"/>
        <v>0</v>
      </c>
      <c r="T19" s="70">
        <f t="shared" si="1"/>
        <v>0</v>
      </c>
      <c r="U19" s="70">
        <f t="shared" si="1"/>
        <v>0</v>
      </c>
      <c r="V19" s="70">
        <f t="shared" si="1"/>
        <v>0</v>
      </c>
      <c r="W19" s="156" t="s">
        <v>510</v>
      </c>
    </row>
    <row r="20" spans="1:23">
      <c r="A20" s="128">
        <v>15</v>
      </c>
      <c r="B20" s="129" t="s">
        <v>211</v>
      </c>
      <c r="C20" s="97" t="s">
        <v>527</v>
      </c>
      <c r="D20" s="152">
        <f>'SLR_impacts by country'!J45</f>
        <v>-1.4479876905972043E-2</v>
      </c>
      <c r="E20" s="158"/>
      <c r="J20" s="531">
        <v>15</v>
      </c>
      <c r="K20" s="538" t="s">
        <v>211</v>
      </c>
      <c r="L20" s="532" t="s">
        <v>527</v>
      </c>
      <c r="M20" s="70">
        <f t="shared" si="2"/>
        <v>-3.1678904388286752E-3</v>
      </c>
      <c r="N20" s="70">
        <f t="shared" si="0"/>
        <v>-5.6448876576323777E-3</v>
      </c>
      <c r="O20" s="70">
        <f t="shared" si="0"/>
        <v>-8.1218848764360793E-3</v>
      </c>
      <c r="P20" s="70">
        <f t="shared" si="0"/>
        <v>-1.0598882095239782E-2</v>
      </c>
      <c r="Q20" s="70">
        <f t="shared" si="0"/>
        <v>-1.3075879314043484E-2</v>
      </c>
      <c r="R20" s="70">
        <f t="shared" si="3"/>
        <v>-6.3357808776573505E-3</v>
      </c>
      <c r="S20" s="70">
        <f t="shared" si="1"/>
        <v>-1.1289775315264755E-2</v>
      </c>
      <c r="T20" s="70">
        <f t="shared" si="1"/>
        <v>-1.6243769752872159E-2</v>
      </c>
      <c r="U20" s="70">
        <f t="shared" si="1"/>
        <v>-2.1197764190479564E-2</v>
      </c>
      <c r="V20" s="70">
        <f t="shared" si="1"/>
        <v>-2.6151758628086968E-2</v>
      </c>
      <c r="W20" s="156"/>
    </row>
    <row r="21" spans="1:23">
      <c r="A21" s="128">
        <v>16</v>
      </c>
      <c r="B21" s="129" t="s">
        <v>213</v>
      </c>
      <c r="C21" s="97" t="s">
        <v>528</v>
      </c>
      <c r="D21" s="152">
        <f>'SLR_impacts by country'!J46</f>
        <v>-7.4963694216101703E-2</v>
      </c>
      <c r="E21" s="158">
        <v>2.6700000000000001E-3</v>
      </c>
      <c r="J21" s="531">
        <v>16</v>
      </c>
      <c r="K21" s="538" t="s">
        <v>213</v>
      </c>
      <c r="L21" s="532" t="s">
        <v>528</v>
      </c>
      <c r="M21" s="70">
        <f t="shared" si="2"/>
        <v>-6.3928156734098362E-3</v>
      </c>
      <c r="N21" s="70">
        <f t="shared" si="0"/>
        <v>-1.9216464886059683E-2</v>
      </c>
      <c r="O21" s="70">
        <f t="shared" si="0"/>
        <v>-3.2040114098709528E-2</v>
      </c>
      <c r="P21" s="70">
        <f t="shared" si="0"/>
        <v>-4.4863763311359384E-2</v>
      </c>
      <c r="Q21" s="70">
        <f t="shared" si="0"/>
        <v>-5.7687412524009225E-2</v>
      </c>
      <c r="R21" s="70">
        <f t="shared" si="3"/>
        <v>-1.2785631346819672E-2</v>
      </c>
      <c r="S21" s="70">
        <f t="shared" si="1"/>
        <v>-3.8432929772119366E-2</v>
      </c>
      <c r="T21" s="70">
        <f t="shared" si="1"/>
        <v>-6.4080228197419056E-2</v>
      </c>
      <c r="U21" s="70">
        <f t="shared" si="1"/>
        <v>-8.9727526622718767E-2</v>
      </c>
      <c r="V21" s="70">
        <f t="shared" si="1"/>
        <v>-0.11537482504801845</v>
      </c>
      <c r="W21" s="156"/>
    </row>
    <row r="22" spans="1:23">
      <c r="A22" s="128">
        <v>17</v>
      </c>
      <c r="B22" s="129" t="s">
        <v>215</v>
      </c>
      <c r="C22" s="97" t="s">
        <v>530</v>
      </c>
      <c r="D22" s="152">
        <f>'SLR_impacts by country'!J47</f>
        <v>-6.8252099999999993</v>
      </c>
      <c r="E22" s="158"/>
      <c r="J22" s="531">
        <v>17</v>
      </c>
      <c r="K22" s="538" t="s">
        <v>215</v>
      </c>
      <c r="L22" s="532" t="s">
        <v>530</v>
      </c>
      <c r="M22" s="70">
        <f t="shared" si="2"/>
        <v>-1.4932114162572983</v>
      </c>
      <c r="N22" s="70">
        <f t="shared" si="2"/>
        <v>-2.6607645866007932</v>
      </c>
      <c r="O22" s="70">
        <f t="shared" si="2"/>
        <v>-3.8283177569442883</v>
      </c>
      <c r="P22" s="70">
        <f t="shared" si="2"/>
        <v>-4.9958709272877826</v>
      </c>
      <c r="Q22" s="70">
        <f t="shared" si="2"/>
        <v>-6.1634240976312782</v>
      </c>
      <c r="R22" s="70">
        <f t="shared" si="3"/>
        <v>-2.9864228325145965</v>
      </c>
      <c r="S22" s="70">
        <f t="shared" si="3"/>
        <v>-5.3215291732015864</v>
      </c>
      <c r="T22" s="70">
        <f t="shared" si="3"/>
        <v>-7.6566355138885767</v>
      </c>
      <c r="U22" s="70">
        <f t="shared" si="3"/>
        <v>-9.9917418545755652</v>
      </c>
      <c r="V22" s="70">
        <f t="shared" si="3"/>
        <v>-12.326848195262556</v>
      </c>
      <c r="W22" s="156"/>
    </row>
    <row r="23" spans="1:23">
      <c r="A23" s="128">
        <v>18</v>
      </c>
      <c r="B23" s="129" t="s">
        <v>217</v>
      </c>
      <c r="C23" s="97" t="s">
        <v>531</v>
      </c>
      <c r="D23" s="152">
        <f>'SLR_impacts by country'!J48</f>
        <v>-3.9134932294264332E-3</v>
      </c>
      <c r="E23" s="158"/>
      <c r="J23" s="531">
        <v>18</v>
      </c>
      <c r="K23" s="538" t="s">
        <v>217</v>
      </c>
      <c r="L23" s="532" t="s">
        <v>531</v>
      </c>
      <c r="M23" s="70">
        <f t="shared" si="2"/>
        <v>-8.5618944583759214E-4</v>
      </c>
      <c r="N23" s="70">
        <f t="shared" si="2"/>
        <v>-1.5256503748250717E-3</v>
      </c>
      <c r="O23" s="70">
        <f t="shared" si="2"/>
        <v>-2.1951113038125515E-3</v>
      </c>
      <c r="P23" s="70">
        <f t="shared" si="2"/>
        <v>-2.8645722328000307E-3</v>
      </c>
      <c r="Q23" s="70">
        <f t="shared" si="2"/>
        <v>-3.5340331617875103E-3</v>
      </c>
      <c r="R23" s="70">
        <f t="shared" si="3"/>
        <v>-1.7123788916751843E-3</v>
      </c>
      <c r="S23" s="70">
        <f t="shared" si="3"/>
        <v>-3.0513007496501435E-3</v>
      </c>
      <c r="T23" s="70">
        <f t="shared" si="3"/>
        <v>-4.3902226076251031E-3</v>
      </c>
      <c r="U23" s="70">
        <f t="shared" si="3"/>
        <v>-5.7291444656000614E-3</v>
      </c>
      <c r="V23" s="70">
        <f t="shared" si="3"/>
        <v>-7.0680663235750205E-3</v>
      </c>
      <c r="W23" s="156"/>
    </row>
    <row r="24" spans="1:23">
      <c r="A24" s="128">
        <v>19</v>
      </c>
      <c r="B24" s="129" t="s">
        <v>219</v>
      </c>
      <c r="C24" s="97" t="s">
        <v>533</v>
      </c>
      <c r="D24" s="152">
        <f>'SLR_impacts by country'!J49</f>
        <v>-8.1976098546988514E-3</v>
      </c>
      <c r="E24" s="158"/>
      <c r="J24" s="531">
        <v>19</v>
      </c>
      <c r="K24" s="538" t="s">
        <v>219</v>
      </c>
      <c r="L24" s="532" t="s">
        <v>533</v>
      </c>
      <c r="M24" s="70">
        <f t="shared" si="2"/>
        <v>-1.7934634423057544E-3</v>
      </c>
      <c r="N24" s="70">
        <f t="shared" si="2"/>
        <v>-3.1957859166461366E-3</v>
      </c>
      <c r="O24" s="70">
        <f t="shared" si="2"/>
        <v>-4.5981083909865193E-3</v>
      </c>
      <c r="P24" s="70">
        <f t="shared" si="2"/>
        <v>-6.0004308653269015E-3</v>
      </c>
      <c r="Q24" s="70">
        <f t="shared" si="2"/>
        <v>-7.4027533396672845E-3</v>
      </c>
      <c r="R24" s="70">
        <f t="shared" si="3"/>
        <v>-3.5869268846115089E-3</v>
      </c>
      <c r="S24" s="70">
        <f t="shared" si="3"/>
        <v>-6.3915718332922733E-3</v>
      </c>
      <c r="T24" s="70">
        <f t="shared" si="3"/>
        <v>-9.1962167819730385E-3</v>
      </c>
      <c r="U24" s="70">
        <f t="shared" si="3"/>
        <v>-1.2000861730653803E-2</v>
      </c>
      <c r="V24" s="70">
        <f t="shared" si="3"/>
        <v>-1.4805506679334569E-2</v>
      </c>
      <c r="W24" s="156"/>
    </row>
    <row r="25" spans="1:23">
      <c r="A25" s="128">
        <v>20</v>
      </c>
      <c r="B25" s="129" t="s">
        <v>221</v>
      </c>
      <c r="C25" s="97" t="s">
        <v>537</v>
      </c>
      <c r="D25" s="152">
        <f>'SLR_impacts by country'!J52</f>
        <v>-5.0745113013536359E-3</v>
      </c>
      <c r="E25" s="158"/>
      <c r="J25" s="531">
        <v>20</v>
      </c>
      <c r="K25" s="538" t="s">
        <v>221</v>
      </c>
      <c r="L25" s="532" t="s">
        <v>537</v>
      </c>
      <c r="M25" s="70">
        <f t="shared" si="2"/>
        <v>-1.1101956140701793E-3</v>
      </c>
      <c r="N25" s="70">
        <f t="shared" si="2"/>
        <v>-1.9782658650718821E-3</v>
      </c>
      <c r="O25" s="70">
        <f t="shared" si="2"/>
        <v>-2.8463361160735853E-3</v>
      </c>
      <c r="P25" s="70">
        <f t="shared" si="2"/>
        <v>-3.7144063670752877E-3</v>
      </c>
      <c r="Q25" s="70">
        <f t="shared" si="2"/>
        <v>-4.5824766180769909E-3</v>
      </c>
      <c r="R25" s="70">
        <f t="shared" si="3"/>
        <v>-2.2203912281403585E-3</v>
      </c>
      <c r="S25" s="70">
        <f t="shared" si="3"/>
        <v>-3.9565317301437641E-3</v>
      </c>
      <c r="T25" s="70">
        <f t="shared" si="3"/>
        <v>-5.6926722321471706E-3</v>
      </c>
      <c r="U25" s="70">
        <f t="shared" si="3"/>
        <v>-7.4288127341505753E-3</v>
      </c>
      <c r="V25" s="70">
        <f t="shared" si="3"/>
        <v>-9.1649532361539818E-3</v>
      </c>
      <c r="W25" s="156"/>
    </row>
    <row r="26" spans="1:23">
      <c r="A26" s="128">
        <v>21</v>
      </c>
      <c r="B26" s="129" t="s">
        <v>223</v>
      </c>
      <c r="C26" s="97" t="s">
        <v>539</v>
      </c>
      <c r="D26" s="152">
        <f>'SLR_impacts by country'!J53</f>
        <v>-1.2732748838214633E-3</v>
      </c>
      <c r="E26" s="158"/>
      <c r="J26" s="531">
        <v>21</v>
      </c>
      <c r="K26" s="538" t="s">
        <v>223</v>
      </c>
      <c r="L26" s="532" t="s">
        <v>539</v>
      </c>
      <c r="M26" s="70">
        <f t="shared" si="2"/>
        <v>-2.7856558150678065E-4</v>
      </c>
      <c r="N26" s="70">
        <f t="shared" si="2"/>
        <v>-4.9637809237816698E-4</v>
      </c>
      <c r="O26" s="70">
        <f t="shared" si="2"/>
        <v>-7.1419060324955336E-4</v>
      </c>
      <c r="P26" s="70">
        <f t="shared" si="2"/>
        <v>-9.3200311412093963E-4</v>
      </c>
      <c r="Q26" s="70">
        <f t="shared" si="2"/>
        <v>-1.1498156249923259E-3</v>
      </c>
      <c r="R26" s="70">
        <f t="shared" si="3"/>
        <v>-5.571311630135613E-4</v>
      </c>
      <c r="S26" s="70">
        <f t="shared" si="3"/>
        <v>-9.9275618475633395E-4</v>
      </c>
      <c r="T26" s="70">
        <f t="shared" si="3"/>
        <v>-1.4283812064991067E-3</v>
      </c>
      <c r="U26" s="70">
        <f t="shared" si="3"/>
        <v>-1.8640062282418793E-3</v>
      </c>
      <c r="V26" s="70">
        <f t="shared" si="3"/>
        <v>-2.2996312499846518E-3</v>
      </c>
      <c r="W26" s="156"/>
    </row>
    <row r="27" spans="1:23">
      <c r="A27" s="128">
        <v>22</v>
      </c>
      <c r="B27" s="129" t="s">
        <v>225</v>
      </c>
      <c r="C27" s="97" t="s">
        <v>540</v>
      </c>
      <c r="D27" s="152">
        <f>'SLR_impacts by country'!J54</f>
        <v>-7.9123842566830636E-4</v>
      </c>
      <c r="E27" s="158">
        <v>3.33333333333333E-4</v>
      </c>
      <c r="J27" s="531">
        <v>22</v>
      </c>
      <c r="K27" s="538" t="s">
        <v>225</v>
      </c>
      <c r="L27" s="532" t="s">
        <v>540</v>
      </c>
      <c r="M27" s="70">
        <f t="shared" si="2"/>
        <v>-1.5991890504982368E-4</v>
      </c>
      <c r="N27" s="70">
        <f t="shared" si="2"/>
        <v>-2.9527194655134918E-4</v>
      </c>
      <c r="O27" s="70">
        <f t="shared" si="2"/>
        <v>-4.3062498805287471E-4</v>
      </c>
      <c r="P27" s="70">
        <f t="shared" si="2"/>
        <v>-5.6597802955440024E-4</v>
      </c>
      <c r="Q27" s="70">
        <f t="shared" si="2"/>
        <v>-7.0133107105592582E-4</v>
      </c>
      <c r="R27" s="70">
        <f t="shared" si="3"/>
        <v>-3.1983781009964736E-4</v>
      </c>
      <c r="S27" s="70">
        <f t="shared" si="3"/>
        <v>-5.9054389310269836E-4</v>
      </c>
      <c r="T27" s="70">
        <f t="shared" si="3"/>
        <v>-8.6124997610574942E-4</v>
      </c>
      <c r="U27" s="70">
        <f t="shared" si="3"/>
        <v>-1.1319560591088005E-3</v>
      </c>
      <c r="V27" s="70">
        <f t="shared" si="3"/>
        <v>-1.4026621421118516E-3</v>
      </c>
      <c r="W27" s="156"/>
    </row>
    <row r="28" spans="1:23">
      <c r="A28" s="128">
        <v>23</v>
      </c>
      <c r="B28" s="129" t="s">
        <v>227</v>
      </c>
      <c r="C28" s="97" t="s">
        <v>542</v>
      </c>
      <c r="D28" s="152">
        <f>'SLR_impacts by country'!J55</f>
        <v>0</v>
      </c>
      <c r="E28" s="158"/>
      <c r="F28" s="156" t="s">
        <v>510</v>
      </c>
      <c r="J28" s="531">
        <v>23</v>
      </c>
      <c r="K28" s="538" t="s">
        <v>227</v>
      </c>
      <c r="L28" s="532" t="s">
        <v>542</v>
      </c>
      <c r="M28" s="70">
        <f t="shared" si="2"/>
        <v>0</v>
      </c>
      <c r="N28" s="70">
        <f t="shared" si="2"/>
        <v>0</v>
      </c>
      <c r="O28" s="70">
        <f t="shared" si="2"/>
        <v>0</v>
      </c>
      <c r="P28" s="70">
        <f t="shared" si="2"/>
        <v>0</v>
      </c>
      <c r="Q28" s="70">
        <f t="shared" si="2"/>
        <v>0</v>
      </c>
      <c r="R28" s="70">
        <f t="shared" si="3"/>
        <v>0</v>
      </c>
      <c r="S28" s="70">
        <f t="shared" si="3"/>
        <v>0</v>
      </c>
      <c r="T28" s="70">
        <f t="shared" si="3"/>
        <v>0</v>
      </c>
      <c r="U28" s="70">
        <f t="shared" si="3"/>
        <v>0</v>
      </c>
      <c r="V28" s="70">
        <f t="shared" si="3"/>
        <v>0</v>
      </c>
      <c r="W28" s="156" t="s">
        <v>510</v>
      </c>
    </row>
    <row r="29" spans="1:23">
      <c r="A29" s="128">
        <v>24</v>
      </c>
      <c r="B29" s="129" t="s">
        <v>229</v>
      </c>
      <c r="C29" s="97" t="s">
        <v>543</v>
      </c>
      <c r="D29" s="152">
        <f>'SLR_impacts by country'!J56</f>
        <v>-8.088134278644841E-4</v>
      </c>
      <c r="E29" s="158"/>
      <c r="J29" s="531">
        <v>24</v>
      </c>
      <c r="K29" s="538" t="s">
        <v>229</v>
      </c>
      <c r="L29" s="532" t="s">
        <v>543</v>
      </c>
      <c r="M29" s="70">
        <f t="shared" si="2"/>
        <v>-1.7695125045375109E-4</v>
      </c>
      <c r="N29" s="70">
        <f t="shared" si="2"/>
        <v>-3.1531075615680906E-4</v>
      </c>
      <c r="O29" s="70">
        <f t="shared" si="2"/>
        <v>-4.53670261859867E-4</v>
      </c>
      <c r="P29" s="70">
        <f t="shared" si="2"/>
        <v>-5.9202976756292489E-4</v>
      </c>
      <c r="Q29" s="70">
        <f t="shared" si="2"/>
        <v>-7.3038927326598288E-4</v>
      </c>
      <c r="R29" s="70">
        <f t="shared" si="3"/>
        <v>-3.5390250090750218E-4</v>
      </c>
      <c r="S29" s="70">
        <f t="shared" si="3"/>
        <v>-6.3062151231361812E-4</v>
      </c>
      <c r="T29" s="70">
        <f t="shared" si="3"/>
        <v>-9.07340523719734E-4</v>
      </c>
      <c r="U29" s="70">
        <f t="shared" si="3"/>
        <v>-1.1840595351258498E-3</v>
      </c>
      <c r="V29" s="70">
        <f t="shared" si="3"/>
        <v>-1.4607785465319658E-3</v>
      </c>
      <c r="W29" s="156"/>
    </row>
    <row r="30" spans="1:23">
      <c r="A30" s="128">
        <v>25</v>
      </c>
      <c r="B30" s="129" t="s">
        <v>231</v>
      </c>
      <c r="C30" s="97" t="s">
        <v>545</v>
      </c>
      <c r="D30" s="152">
        <f>'SLR_impacts by country'!J57</f>
        <v>-1.0489243737957612E-2</v>
      </c>
      <c r="E30" s="158"/>
      <c r="J30" s="531">
        <v>25</v>
      </c>
      <c r="K30" s="538" t="s">
        <v>231</v>
      </c>
      <c r="L30" s="532" t="s">
        <v>545</v>
      </c>
      <c r="M30" s="70">
        <f t="shared" si="2"/>
        <v>-2.2948244079557529E-3</v>
      </c>
      <c r="N30" s="70">
        <f t="shared" si="2"/>
        <v>-4.0891647697553256E-3</v>
      </c>
      <c r="O30" s="70">
        <f t="shared" si="2"/>
        <v>-5.8835051315548987E-3</v>
      </c>
      <c r="P30" s="70">
        <f t="shared" si="2"/>
        <v>-7.677845493354471E-3</v>
      </c>
      <c r="Q30" s="70">
        <f t="shared" si="2"/>
        <v>-9.4721858551540441E-3</v>
      </c>
      <c r="R30" s="70">
        <f t="shared" si="3"/>
        <v>-4.5896488159115059E-3</v>
      </c>
      <c r="S30" s="70">
        <f t="shared" si="3"/>
        <v>-8.1783295395106512E-3</v>
      </c>
      <c r="T30" s="70">
        <f t="shared" si="3"/>
        <v>-1.1767010263109797E-2</v>
      </c>
      <c r="U30" s="70">
        <f t="shared" si="3"/>
        <v>-1.5355690986708942E-2</v>
      </c>
      <c r="V30" s="70">
        <f t="shared" si="3"/>
        <v>-1.8944371710308088E-2</v>
      </c>
      <c r="W30" s="156"/>
    </row>
    <row r="31" spans="1:23">
      <c r="A31" s="128">
        <v>26</v>
      </c>
      <c r="B31" s="129" t="s">
        <v>233</v>
      </c>
      <c r="C31" s="97" t="s">
        <v>551</v>
      </c>
      <c r="D31" s="152">
        <f>'SLR_impacts by country'!J61</f>
        <v>-3.4045524932333962E-4</v>
      </c>
      <c r="E31" s="158">
        <v>1.0000000000000001E-5</v>
      </c>
      <c r="J31" s="531">
        <v>26</v>
      </c>
      <c r="K31" s="538" t="s">
        <v>233</v>
      </c>
      <c r="L31" s="532" t="s">
        <v>551</v>
      </c>
      <c r="M31" s="70">
        <f t="shared" si="2"/>
        <v>-7.4314171392267573E-5</v>
      </c>
      <c r="N31" s="70">
        <f t="shared" si="2"/>
        <v>-1.3255407986505452E-4</v>
      </c>
      <c r="O31" s="70">
        <f t="shared" si="2"/>
        <v>-1.9079398833784145E-4</v>
      </c>
      <c r="P31" s="70">
        <f t="shared" si="2"/>
        <v>-2.4903389681062843E-4</v>
      </c>
      <c r="Q31" s="70">
        <f t="shared" si="2"/>
        <v>-3.0727380528341536E-4</v>
      </c>
      <c r="R31" s="70">
        <f t="shared" si="3"/>
        <v>-1.4862834278453515E-4</v>
      </c>
      <c r="S31" s="70">
        <f t="shared" si="3"/>
        <v>-2.6510815973010903E-4</v>
      </c>
      <c r="T31" s="70">
        <f t="shared" si="3"/>
        <v>-3.8158797667568289E-4</v>
      </c>
      <c r="U31" s="70">
        <f t="shared" si="3"/>
        <v>-4.9806779362125686E-4</v>
      </c>
      <c r="V31" s="70">
        <f t="shared" si="3"/>
        <v>-6.1454761056683072E-4</v>
      </c>
      <c r="W31" s="156"/>
    </row>
    <row r="32" spans="1:23">
      <c r="A32" s="128">
        <v>27</v>
      </c>
      <c r="B32" s="129" t="s">
        <v>235</v>
      </c>
      <c r="C32" s="97" t="s">
        <v>405</v>
      </c>
      <c r="D32" s="152">
        <f>'SLR_impacts by country'!J62</f>
        <v>-3.8102992998074625E-2</v>
      </c>
      <c r="E32" s="158">
        <v>2.9475E-3</v>
      </c>
      <c r="J32" s="531">
        <v>27</v>
      </c>
      <c r="K32" s="538" t="s">
        <v>235</v>
      </c>
      <c r="L32" s="532" t="s">
        <v>405</v>
      </c>
      <c r="M32" s="70">
        <f t="shared" si="2"/>
        <v>-2.7206993997905726E-3</v>
      </c>
      <c r="N32" s="70">
        <f t="shared" si="2"/>
        <v>-9.2387802023560645E-3</v>
      </c>
      <c r="O32" s="70">
        <f t="shared" si="2"/>
        <v>-1.5756861004921557E-2</v>
      </c>
      <c r="P32" s="70">
        <f t="shared" si="2"/>
        <v>-2.2274941807487049E-2</v>
      </c>
      <c r="Q32" s="70">
        <f t="shared" si="2"/>
        <v>-2.8793022610052541E-2</v>
      </c>
      <c r="R32" s="70">
        <f t="shared" si="3"/>
        <v>-5.4413987995811453E-3</v>
      </c>
      <c r="S32" s="70">
        <f t="shared" si="3"/>
        <v>-1.8477560404712129E-2</v>
      </c>
      <c r="T32" s="70">
        <f t="shared" si="3"/>
        <v>-3.1513722009843113E-2</v>
      </c>
      <c r="U32" s="70">
        <f t="shared" si="3"/>
        <v>-4.4549883614974098E-2</v>
      </c>
      <c r="V32" s="70">
        <f t="shared" si="3"/>
        <v>-5.7586045220105082E-2</v>
      </c>
      <c r="W32" s="156"/>
    </row>
    <row r="33" spans="1:23">
      <c r="A33" s="128">
        <v>28</v>
      </c>
      <c r="B33" s="129" t="s">
        <v>237</v>
      </c>
      <c r="C33" s="97" t="s">
        <v>553</v>
      </c>
      <c r="D33" s="152">
        <f>'SLR_impacts by country'!J63</f>
        <v>-2.3442589267282121E-3</v>
      </c>
      <c r="E33" s="158">
        <v>-1.01653846153846E-3</v>
      </c>
      <c r="J33" s="531">
        <v>28</v>
      </c>
      <c r="K33" s="538" t="s">
        <v>237</v>
      </c>
      <c r="L33" s="532" t="s">
        <v>553</v>
      </c>
      <c r="M33" s="70">
        <f t="shared" si="2"/>
        <v>-6.3202567890595026E-4</v>
      </c>
      <c r="N33" s="70">
        <f t="shared" si="2"/>
        <v>-1.033045858798959E-3</v>
      </c>
      <c r="O33" s="70">
        <f t="shared" si="2"/>
        <v>-1.4340660386919679E-3</v>
      </c>
      <c r="P33" s="70">
        <f t="shared" si="2"/>
        <v>-1.8350862185849768E-3</v>
      </c>
      <c r="Q33" s="70">
        <f t="shared" si="2"/>
        <v>-2.2361063984779857E-3</v>
      </c>
      <c r="R33" s="70">
        <f t="shared" si="3"/>
        <v>-1.2640513578119005E-3</v>
      </c>
      <c r="S33" s="70">
        <f t="shared" si="3"/>
        <v>-2.0660917175979181E-3</v>
      </c>
      <c r="T33" s="70">
        <f t="shared" si="3"/>
        <v>-2.8681320773839359E-3</v>
      </c>
      <c r="U33" s="70">
        <f t="shared" si="3"/>
        <v>-3.6701724371699536E-3</v>
      </c>
      <c r="V33" s="70">
        <f t="shared" si="3"/>
        <v>-4.4722127969559714E-3</v>
      </c>
      <c r="W33" s="156"/>
    </row>
    <row r="34" spans="1:23">
      <c r="A34" s="128">
        <v>29</v>
      </c>
      <c r="B34" s="129" t="s">
        <v>239</v>
      </c>
      <c r="C34" s="97" t="s">
        <v>554</v>
      </c>
      <c r="D34" s="152">
        <f>'SLR_impacts by country'!J64</f>
        <v>-3.3137516642047773E-3</v>
      </c>
      <c r="E34" s="158">
        <v>-9.1000000000000011E-4</v>
      </c>
      <c r="J34" s="531">
        <v>29</v>
      </c>
      <c r="K34" s="538" t="s">
        <v>239</v>
      </c>
      <c r="L34" s="532" t="s">
        <v>554</v>
      </c>
      <c r="M34" s="70">
        <f t="shared" si="2"/>
        <v>-8.757543923120809E-4</v>
      </c>
      <c r="N34" s="70">
        <f t="shared" si="2"/>
        <v>-1.4426206515588029E-3</v>
      </c>
      <c r="O34" s="70">
        <f t="shared" si="2"/>
        <v>-2.0094869108055252E-3</v>
      </c>
      <c r="P34" s="70">
        <f t="shared" si="2"/>
        <v>-2.576353170052247E-3</v>
      </c>
      <c r="Q34" s="70">
        <f t="shared" si="2"/>
        <v>-3.1432194292989697E-3</v>
      </c>
      <c r="R34" s="70">
        <f t="shared" si="3"/>
        <v>-1.7515087846241618E-3</v>
      </c>
      <c r="S34" s="70">
        <f t="shared" si="3"/>
        <v>-2.8852413031176059E-3</v>
      </c>
      <c r="T34" s="70">
        <f t="shared" si="3"/>
        <v>-4.0189738216110504E-3</v>
      </c>
      <c r="U34" s="70">
        <f t="shared" si="3"/>
        <v>-5.152706340104494E-3</v>
      </c>
      <c r="V34" s="70">
        <f t="shared" si="3"/>
        <v>-6.2864388585979394E-3</v>
      </c>
      <c r="W34" s="156"/>
    </row>
    <row r="35" spans="1:23">
      <c r="A35" s="128">
        <v>30</v>
      </c>
      <c r="B35" s="129" t="s">
        <v>241</v>
      </c>
      <c r="C35" s="97" t="s">
        <v>560</v>
      </c>
      <c r="D35" s="152">
        <f>'SLR_impacts by country'!J68</f>
        <v>-2.2811532866379305</v>
      </c>
      <c r="E35" s="158">
        <v>1.0547619047618999E-3</v>
      </c>
      <c r="J35" s="531">
        <v>30</v>
      </c>
      <c r="K35" s="538" t="s">
        <v>241</v>
      </c>
      <c r="L35" s="532" t="s">
        <v>560</v>
      </c>
      <c r="M35" s="70">
        <f t="shared" si="2"/>
        <v>-0.37876435376475287</v>
      </c>
      <c r="N35" s="70">
        <f t="shared" si="2"/>
        <v>-0.76898938007948892</v>
      </c>
      <c r="O35" s="70">
        <f t="shared" si="2"/>
        <v>-1.1592144063942249</v>
      </c>
      <c r="P35" s="70">
        <f t="shared" si="2"/>
        <v>-1.5494394327089607</v>
      </c>
      <c r="Q35" s="70">
        <f t="shared" si="2"/>
        <v>-1.9396644590236971</v>
      </c>
      <c r="R35" s="70">
        <f t="shared" si="3"/>
        <v>-0.75752870752950574</v>
      </c>
      <c r="S35" s="70">
        <f t="shared" si="3"/>
        <v>-1.5379787601589778</v>
      </c>
      <c r="T35" s="70">
        <f t="shared" si="3"/>
        <v>-2.3184288127884498</v>
      </c>
      <c r="U35" s="70">
        <f t="shared" si="3"/>
        <v>-3.0988788654179213</v>
      </c>
      <c r="V35" s="70">
        <f t="shared" si="3"/>
        <v>-3.8793289180473942</v>
      </c>
      <c r="W35" s="156"/>
    </row>
    <row r="36" spans="1:23">
      <c r="A36" s="128">
        <v>31</v>
      </c>
      <c r="B36" s="129" t="s">
        <v>243</v>
      </c>
      <c r="C36" s="97" t="s">
        <v>562</v>
      </c>
      <c r="D36" s="152">
        <f>'SLR_impacts by country'!J69</f>
        <v>-2.1400816242416248E-3</v>
      </c>
      <c r="E36" s="158">
        <v>1.3729999999999999E-3</v>
      </c>
      <c r="J36" s="531">
        <v>31</v>
      </c>
      <c r="K36" s="538" t="s">
        <v>243</v>
      </c>
      <c r="L36" s="532" t="s">
        <v>562</v>
      </c>
      <c r="M36" s="70">
        <f t="shared" si="2"/>
        <v>-3.2128793716782925E-4</v>
      </c>
      <c r="N36" s="70">
        <f t="shared" si="2"/>
        <v>-6.873805680432404E-4</v>
      </c>
      <c r="O36" s="70">
        <f t="shared" si="2"/>
        <v>-1.0534731989186518E-3</v>
      </c>
      <c r="P36" s="70">
        <f t="shared" si="2"/>
        <v>-1.4195658297940631E-3</v>
      </c>
      <c r="Q36" s="70">
        <f t="shared" si="2"/>
        <v>-1.7856584606694742E-3</v>
      </c>
      <c r="R36" s="70">
        <f t="shared" si="3"/>
        <v>-6.425758743356585E-4</v>
      </c>
      <c r="S36" s="70">
        <f t="shared" si="3"/>
        <v>-1.3747611360864808E-3</v>
      </c>
      <c r="T36" s="70">
        <f t="shared" si="3"/>
        <v>-2.1069463978373036E-3</v>
      </c>
      <c r="U36" s="70">
        <f t="shared" si="3"/>
        <v>-2.8391316595881263E-3</v>
      </c>
      <c r="V36" s="70">
        <f t="shared" si="3"/>
        <v>-3.5713169213389484E-3</v>
      </c>
      <c r="W36" s="156"/>
    </row>
    <row r="37" spans="1:23">
      <c r="A37" s="128">
        <v>32</v>
      </c>
      <c r="B37" s="129" t="s">
        <v>245</v>
      </c>
      <c r="C37" s="97" t="s">
        <v>563</v>
      </c>
      <c r="D37" s="152">
        <f>'SLR_impacts by country'!J70</f>
        <v>0</v>
      </c>
      <c r="E37" s="158"/>
      <c r="F37" s="156" t="s">
        <v>510</v>
      </c>
      <c r="J37" s="531">
        <v>32</v>
      </c>
      <c r="K37" s="538" t="s">
        <v>245</v>
      </c>
      <c r="L37" s="532" t="s">
        <v>563</v>
      </c>
      <c r="M37" s="70">
        <f t="shared" si="2"/>
        <v>0</v>
      </c>
      <c r="N37" s="70">
        <f t="shared" si="2"/>
        <v>0</v>
      </c>
      <c r="O37" s="70">
        <f t="shared" si="2"/>
        <v>0</v>
      </c>
      <c r="P37" s="70">
        <f t="shared" si="2"/>
        <v>0</v>
      </c>
      <c r="Q37" s="70">
        <f t="shared" si="2"/>
        <v>0</v>
      </c>
      <c r="R37" s="70">
        <f t="shared" si="3"/>
        <v>0</v>
      </c>
      <c r="S37" s="70">
        <f t="shared" si="3"/>
        <v>0</v>
      </c>
      <c r="T37" s="70">
        <f t="shared" si="3"/>
        <v>0</v>
      </c>
      <c r="U37" s="70">
        <f t="shared" si="3"/>
        <v>0</v>
      </c>
      <c r="V37" s="70">
        <f t="shared" si="3"/>
        <v>0</v>
      </c>
      <c r="W37" s="156" t="s">
        <v>510</v>
      </c>
    </row>
    <row r="38" spans="1:23">
      <c r="A38" s="128">
        <v>33</v>
      </c>
      <c r="B38" s="129" t="s">
        <v>247</v>
      </c>
      <c r="C38" s="97" t="s">
        <v>407</v>
      </c>
      <c r="D38" s="152">
        <f>'SLR_impacts by country'!J71</f>
        <v>-8.0175754829261883E-4</v>
      </c>
      <c r="E38" s="158">
        <v>2.5399999999999999E-4</v>
      </c>
      <c r="J38" s="531">
        <v>33</v>
      </c>
      <c r="K38" s="538" t="s">
        <v>247</v>
      </c>
      <c r="L38" s="532" t="s">
        <v>407</v>
      </c>
      <c r="M38" s="70">
        <f t="shared" si="2"/>
        <v>-1.6522525255654931E-4</v>
      </c>
      <c r="N38" s="70">
        <f t="shared" si="2"/>
        <v>-3.0237774564553484E-4</v>
      </c>
      <c r="O38" s="70">
        <f t="shared" si="2"/>
        <v>-4.3953023873452037E-4</v>
      </c>
      <c r="P38" s="70">
        <f t="shared" si="2"/>
        <v>-5.7668273182350579E-4</v>
      </c>
      <c r="Q38" s="70">
        <f t="shared" si="2"/>
        <v>-7.1383522491249142E-4</v>
      </c>
      <c r="R38" s="70">
        <f t="shared" si="3"/>
        <v>-3.3045050511309863E-4</v>
      </c>
      <c r="S38" s="70">
        <f t="shared" si="3"/>
        <v>-6.0475549129106968E-4</v>
      </c>
      <c r="T38" s="70">
        <f t="shared" si="3"/>
        <v>-8.7906047746904073E-4</v>
      </c>
      <c r="U38" s="70">
        <f t="shared" si="3"/>
        <v>-1.1533654636470116E-3</v>
      </c>
      <c r="V38" s="70">
        <f t="shared" si="3"/>
        <v>-1.4276704498249828E-3</v>
      </c>
      <c r="W38" s="156"/>
    </row>
    <row r="39" spans="1:23">
      <c r="A39" s="128">
        <v>34</v>
      </c>
      <c r="B39" s="129" t="s">
        <v>249</v>
      </c>
      <c r="C39" s="97" t="s">
        <v>565</v>
      </c>
      <c r="D39" s="152">
        <f>'SLR_impacts by country'!J72</f>
        <v>-2.5206112409672923E-2</v>
      </c>
      <c r="E39" s="158">
        <v>-6.0000000000000006E-4</v>
      </c>
      <c r="J39" s="531">
        <v>34</v>
      </c>
      <c r="K39" s="538" t="s">
        <v>249</v>
      </c>
      <c r="L39" s="532" t="s">
        <v>565</v>
      </c>
      <c r="M39" s="70">
        <f t="shared" ref="M39:Q70" si="4">$D39*(($K$1+$K$2*M$5-$E39)*($M$3-2000))</f>
        <v>-6.2707469988435641E-3</v>
      </c>
      <c r="N39" s="70">
        <f t="shared" si="4"/>
        <v>-1.0582625527994775E-2</v>
      </c>
      <c r="O39" s="70">
        <f t="shared" si="4"/>
        <v>-1.4894504057145984E-2</v>
      </c>
      <c r="P39" s="70">
        <f t="shared" si="4"/>
        <v>-1.9206382586297196E-2</v>
      </c>
      <c r="Q39" s="70">
        <f t="shared" si="4"/>
        <v>-2.3518261115448406E-2</v>
      </c>
      <c r="R39" s="70">
        <f t="shared" ref="R39:V70" si="5">$D39*(($K$1+$K$2*R$5-$E39)*($R$3-2000))</f>
        <v>-1.2541493997687128E-2</v>
      </c>
      <c r="S39" s="70">
        <f t="shared" si="5"/>
        <v>-2.1165251055989549E-2</v>
      </c>
      <c r="T39" s="70">
        <f t="shared" si="5"/>
        <v>-2.9789008114291967E-2</v>
      </c>
      <c r="U39" s="70">
        <f t="shared" si="5"/>
        <v>-3.8412765172594392E-2</v>
      </c>
      <c r="V39" s="70">
        <f t="shared" si="5"/>
        <v>-4.7036522230896813E-2</v>
      </c>
      <c r="W39" s="156"/>
    </row>
    <row r="40" spans="1:23">
      <c r="A40" s="128">
        <v>35</v>
      </c>
      <c r="B40" s="129" t="s">
        <v>251</v>
      </c>
      <c r="C40" s="97" t="s">
        <v>567</v>
      </c>
      <c r="D40" s="152">
        <f>'SLR_impacts by country'!J73</f>
        <v>-4.6519632280471205E-3</v>
      </c>
      <c r="E40" s="158">
        <v>-2.1900000000000001E-3</v>
      </c>
      <c r="J40" s="531">
        <v>35</v>
      </c>
      <c r="K40" s="538" t="s">
        <v>251</v>
      </c>
      <c r="L40" s="532" t="s">
        <v>567</v>
      </c>
      <c r="M40" s="70">
        <f t="shared" si="4"/>
        <v>-1.5271410170477112E-3</v>
      </c>
      <c r="N40" s="70">
        <f t="shared" si="4"/>
        <v>-2.3229281672200535E-3</v>
      </c>
      <c r="O40" s="70">
        <f t="shared" si="4"/>
        <v>-3.1187153173923969E-3</v>
      </c>
      <c r="P40" s="70">
        <f t="shared" si="4"/>
        <v>-3.9145024675647389E-3</v>
      </c>
      <c r="Q40" s="70">
        <f t="shared" si="4"/>
        <v>-4.7102896177370823E-3</v>
      </c>
      <c r="R40" s="70">
        <f t="shared" si="5"/>
        <v>-3.0542820340954224E-3</v>
      </c>
      <c r="S40" s="70">
        <f t="shared" si="5"/>
        <v>-4.645856334440107E-3</v>
      </c>
      <c r="T40" s="70">
        <f t="shared" si="5"/>
        <v>-6.2374306347847937E-3</v>
      </c>
      <c r="U40" s="70">
        <f t="shared" si="5"/>
        <v>-7.8290049351294778E-3</v>
      </c>
      <c r="V40" s="70">
        <f t="shared" si="5"/>
        <v>-9.4205792354741646E-3</v>
      </c>
      <c r="W40" s="156"/>
    </row>
    <row r="41" spans="1:23">
      <c r="A41" s="128">
        <v>36</v>
      </c>
      <c r="B41" s="129" t="s">
        <v>253</v>
      </c>
      <c r="C41" s="97" t="s">
        <v>568</v>
      </c>
      <c r="D41" s="152">
        <f>'SLR_impacts by country'!J74</f>
        <v>-1.8567588263935526E-2</v>
      </c>
      <c r="E41" s="158">
        <v>-5.3000000000000009E-4</v>
      </c>
      <c r="J41" s="531">
        <v>36</v>
      </c>
      <c r="K41" s="538" t="s">
        <v>253</v>
      </c>
      <c r="L41" s="532" t="s">
        <v>568</v>
      </c>
      <c r="M41" s="70">
        <f t="shared" si="4"/>
        <v>-4.5542362109134054E-3</v>
      </c>
      <c r="N41" s="70">
        <f t="shared" si="4"/>
        <v>-7.7304969476805659E-3</v>
      </c>
      <c r="O41" s="70">
        <f t="shared" si="4"/>
        <v>-1.0906757684447727E-2</v>
      </c>
      <c r="P41" s="70">
        <f t="shared" si="4"/>
        <v>-1.4083018421214889E-2</v>
      </c>
      <c r="Q41" s="70">
        <f t="shared" si="4"/>
        <v>-1.725927915798205E-2</v>
      </c>
      <c r="R41" s="70">
        <f t="shared" si="5"/>
        <v>-9.1084724218268107E-3</v>
      </c>
      <c r="S41" s="70">
        <f t="shared" si="5"/>
        <v>-1.5460993895361132E-2</v>
      </c>
      <c r="T41" s="70">
        <f t="shared" si="5"/>
        <v>-2.1813515368895454E-2</v>
      </c>
      <c r="U41" s="70">
        <f t="shared" si="5"/>
        <v>-2.8166036842429777E-2</v>
      </c>
      <c r="V41" s="70">
        <f t="shared" si="5"/>
        <v>-3.45185583159641E-2</v>
      </c>
      <c r="W41" s="156"/>
    </row>
    <row r="42" spans="1:23">
      <c r="A42" s="128">
        <v>37</v>
      </c>
      <c r="B42" s="129" t="s">
        <v>255</v>
      </c>
      <c r="C42" s="97" t="s">
        <v>570</v>
      </c>
      <c r="D42" s="152">
        <f>'SLR_impacts by country'!J75</f>
        <v>0</v>
      </c>
      <c r="E42" s="158"/>
      <c r="F42" s="156" t="s">
        <v>510</v>
      </c>
      <c r="J42" s="531">
        <v>37</v>
      </c>
      <c r="K42" s="538" t="s">
        <v>255</v>
      </c>
      <c r="L42" s="532" t="s">
        <v>570</v>
      </c>
      <c r="M42" s="70">
        <f t="shared" si="4"/>
        <v>0</v>
      </c>
      <c r="N42" s="70">
        <f t="shared" si="4"/>
        <v>0</v>
      </c>
      <c r="O42" s="70">
        <f t="shared" si="4"/>
        <v>0</v>
      </c>
      <c r="P42" s="70">
        <f t="shared" si="4"/>
        <v>0</v>
      </c>
      <c r="Q42" s="70">
        <f t="shared" si="4"/>
        <v>0</v>
      </c>
      <c r="R42" s="70">
        <f t="shared" si="5"/>
        <v>0</v>
      </c>
      <c r="S42" s="70">
        <f t="shared" si="5"/>
        <v>0</v>
      </c>
      <c r="T42" s="70">
        <f t="shared" si="5"/>
        <v>0</v>
      </c>
      <c r="U42" s="70">
        <f t="shared" si="5"/>
        <v>0</v>
      </c>
      <c r="V42" s="70">
        <f t="shared" si="5"/>
        <v>0</v>
      </c>
      <c r="W42" s="156" t="s">
        <v>510</v>
      </c>
    </row>
    <row r="43" spans="1:23">
      <c r="A43" s="128">
        <v>38</v>
      </c>
      <c r="B43" s="129" t="s">
        <v>257</v>
      </c>
      <c r="C43" s="97" t="s">
        <v>571</v>
      </c>
      <c r="D43" s="152">
        <f>'SLR_impacts by country'!J76</f>
        <v>-6.9609627508166122E-3</v>
      </c>
      <c r="E43" s="158"/>
      <c r="J43" s="531">
        <v>38</v>
      </c>
      <c r="K43" s="538" t="s">
        <v>257</v>
      </c>
      <c r="L43" s="532" t="s">
        <v>571</v>
      </c>
      <c r="M43" s="70">
        <f t="shared" si="4"/>
        <v>-1.5229112434139275E-3</v>
      </c>
      <c r="N43" s="70">
        <f t="shared" si="4"/>
        <v>-2.7136869306614866E-3</v>
      </c>
      <c r="O43" s="70">
        <f t="shared" si="4"/>
        <v>-3.9044626179090456E-3</v>
      </c>
      <c r="P43" s="70">
        <f t="shared" si="4"/>
        <v>-5.0952383051566042E-3</v>
      </c>
      <c r="Q43" s="70">
        <f t="shared" si="4"/>
        <v>-6.2860139924041632E-3</v>
      </c>
      <c r="R43" s="70">
        <f t="shared" si="5"/>
        <v>-3.0458224868278551E-3</v>
      </c>
      <c r="S43" s="70">
        <f t="shared" si="5"/>
        <v>-5.4273738613229731E-3</v>
      </c>
      <c r="T43" s="70">
        <f t="shared" si="5"/>
        <v>-7.8089252358180912E-3</v>
      </c>
      <c r="U43" s="70">
        <f t="shared" si="5"/>
        <v>-1.0190476610313208E-2</v>
      </c>
      <c r="V43" s="70">
        <f t="shared" si="5"/>
        <v>-1.2572027984808326E-2</v>
      </c>
      <c r="W43" s="156"/>
    </row>
    <row r="44" spans="1:23">
      <c r="A44" s="128">
        <v>39</v>
      </c>
      <c r="B44" s="129" t="s">
        <v>259</v>
      </c>
      <c r="C44" s="97" t="s">
        <v>573</v>
      </c>
      <c r="D44" s="152">
        <f>'SLR_impacts by country'!J77</f>
        <v>-2.7594575439783488E-3</v>
      </c>
      <c r="E44" s="158"/>
      <c r="J44" s="531">
        <v>39</v>
      </c>
      <c r="K44" s="538" t="s">
        <v>259</v>
      </c>
      <c r="L44" s="532" t="s">
        <v>573</v>
      </c>
      <c r="M44" s="70">
        <f t="shared" si="4"/>
        <v>-6.0371087590649906E-4</v>
      </c>
      <c r="N44" s="70">
        <f t="shared" si="4"/>
        <v>-1.0757569234127583E-3</v>
      </c>
      <c r="O44" s="70">
        <f t="shared" si="4"/>
        <v>-1.5478029709190175E-3</v>
      </c>
      <c r="P44" s="70">
        <f t="shared" si="4"/>
        <v>-2.0198490184252767E-3</v>
      </c>
      <c r="Q44" s="70">
        <f t="shared" si="4"/>
        <v>-2.4918950659315359E-3</v>
      </c>
      <c r="R44" s="70">
        <f t="shared" si="5"/>
        <v>-1.2074217518129981E-3</v>
      </c>
      <c r="S44" s="70">
        <f t="shared" si="5"/>
        <v>-2.1515138468255167E-3</v>
      </c>
      <c r="T44" s="70">
        <f t="shared" si="5"/>
        <v>-3.0956059418380351E-3</v>
      </c>
      <c r="U44" s="70">
        <f t="shared" si="5"/>
        <v>-4.0396980368505534E-3</v>
      </c>
      <c r="V44" s="70">
        <f t="shared" si="5"/>
        <v>-4.9837901318630718E-3</v>
      </c>
      <c r="W44" s="156"/>
    </row>
    <row r="45" spans="1:23">
      <c r="A45" s="128">
        <v>40</v>
      </c>
      <c r="B45" s="129" t="s">
        <v>261</v>
      </c>
      <c r="C45" s="97" t="s">
        <v>574</v>
      </c>
      <c r="D45" s="152">
        <f>'SLR_impacts by country'!J78</f>
        <v>-8.1042786885245893E-3</v>
      </c>
      <c r="E45" s="158"/>
      <c r="J45" s="531">
        <v>40</v>
      </c>
      <c r="K45" s="538" t="s">
        <v>261</v>
      </c>
      <c r="L45" s="532" t="s">
        <v>574</v>
      </c>
      <c r="M45" s="70">
        <f t="shared" si="4"/>
        <v>-1.7730445595425845E-3</v>
      </c>
      <c r="N45" s="70">
        <f t="shared" si="4"/>
        <v>-3.1594013567889851E-3</v>
      </c>
      <c r="O45" s="70">
        <f t="shared" si="4"/>
        <v>-4.5457581540353864E-3</v>
      </c>
      <c r="P45" s="70">
        <f t="shared" si="4"/>
        <v>-5.9321149512817865E-3</v>
      </c>
      <c r="Q45" s="70">
        <f t="shared" si="4"/>
        <v>-7.3184717485281874E-3</v>
      </c>
      <c r="R45" s="70">
        <f t="shared" si="5"/>
        <v>-3.5460891190851689E-3</v>
      </c>
      <c r="S45" s="70">
        <f t="shared" si="5"/>
        <v>-6.3188027135779702E-3</v>
      </c>
      <c r="T45" s="70">
        <f t="shared" si="5"/>
        <v>-9.0915163080707729E-3</v>
      </c>
      <c r="U45" s="70">
        <f t="shared" si="5"/>
        <v>-1.1864229902563573E-2</v>
      </c>
      <c r="V45" s="70">
        <f t="shared" si="5"/>
        <v>-1.4636943497056375E-2</v>
      </c>
      <c r="W45" s="156"/>
    </row>
    <row r="46" spans="1:23">
      <c r="A46" s="128">
        <v>41</v>
      </c>
      <c r="B46" s="129" t="s">
        <v>263</v>
      </c>
      <c r="C46" s="97" t="s">
        <v>582</v>
      </c>
      <c r="D46" s="152">
        <f>'SLR_impacts by country'!J83</f>
        <v>-8.8829607782802841E-2</v>
      </c>
      <c r="E46" s="158">
        <v>1.3100000000000002E-3</v>
      </c>
      <c r="J46" s="531">
        <v>41</v>
      </c>
      <c r="K46" s="538" t="s">
        <v>263</v>
      </c>
      <c r="L46" s="532" t="s">
        <v>582</v>
      </c>
      <c r="M46" s="70">
        <f t="shared" si="4"/>
        <v>-1.3615697803068266E-2</v>
      </c>
      <c r="N46" s="70">
        <f t="shared" si="4"/>
        <v>-2.8811316719875316E-2</v>
      </c>
      <c r="O46" s="70">
        <f t="shared" si="4"/>
        <v>-4.4006935636682371E-2</v>
      </c>
      <c r="P46" s="70">
        <f t="shared" si="4"/>
        <v>-5.9202554553489418E-2</v>
      </c>
      <c r="Q46" s="70">
        <f t="shared" si="4"/>
        <v>-7.439817347029648E-2</v>
      </c>
      <c r="R46" s="70">
        <f t="shared" si="5"/>
        <v>-2.7231395606136532E-2</v>
      </c>
      <c r="S46" s="70">
        <f t="shared" si="5"/>
        <v>-5.7622633439750631E-2</v>
      </c>
      <c r="T46" s="70">
        <f t="shared" si="5"/>
        <v>-8.8013871273364741E-2</v>
      </c>
      <c r="U46" s="70">
        <f t="shared" si="5"/>
        <v>-0.11840510910697884</v>
      </c>
      <c r="V46" s="70">
        <f t="shared" si="5"/>
        <v>-0.14879634694059296</v>
      </c>
      <c r="W46" s="156"/>
    </row>
    <row r="47" spans="1:23">
      <c r="A47" s="128">
        <v>42</v>
      </c>
      <c r="B47" s="129" t="s">
        <v>265</v>
      </c>
      <c r="C47" s="97" t="s">
        <v>583</v>
      </c>
      <c r="D47" s="152">
        <f>'SLR_impacts by country'!J84</f>
        <v>-4.1955637500000004E-2</v>
      </c>
      <c r="E47" s="158"/>
      <c r="J47" s="531">
        <v>42</v>
      </c>
      <c r="K47" s="538" t="s">
        <v>265</v>
      </c>
      <c r="L47" s="532" t="s">
        <v>583</v>
      </c>
      <c r="M47" s="70">
        <f t="shared" si="4"/>
        <v>-9.1790050256846042E-3</v>
      </c>
      <c r="N47" s="70">
        <f t="shared" si="4"/>
        <v>-1.635613768195561E-2</v>
      </c>
      <c r="O47" s="70">
        <f t="shared" si="4"/>
        <v>-2.3533270338226619E-2</v>
      </c>
      <c r="P47" s="70">
        <f t="shared" si="4"/>
        <v>-3.0710402994497621E-2</v>
      </c>
      <c r="Q47" s="70">
        <f t="shared" si="4"/>
        <v>-3.7887535650768626E-2</v>
      </c>
      <c r="R47" s="70">
        <f t="shared" si="5"/>
        <v>-1.8358010051369208E-2</v>
      </c>
      <c r="S47" s="70">
        <f t="shared" si="5"/>
        <v>-3.271227536391122E-2</v>
      </c>
      <c r="T47" s="70">
        <f t="shared" si="5"/>
        <v>-4.7066540676453238E-2</v>
      </c>
      <c r="U47" s="70">
        <f t="shared" si="5"/>
        <v>-6.1420805988995242E-2</v>
      </c>
      <c r="V47" s="70">
        <f t="shared" si="5"/>
        <v>-7.5775071301537253E-2</v>
      </c>
      <c r="W47" s="156"/>
    </row>
    <row r="48" spans="1:23">
      <c r="A48" s="128">
        <v>43</v>
      </c>
      <c r="B48" s="129" t="s">
        <v>267</v>
      </c>
      <c r="C48" s="97" t="s">
        <v>585</v>
      </c>
      <c r="D48" s="152">
        <f>'SLR_impacts by country'!J85</f>
        <v>-5.5517069701280222E-3</v>
      </c>
      <c r="E48" s="158">
        <v>5.6000000000000006E-4</v>
      </c>
      <c r="J48" s="531">
        <v>43</v>
      </c>
      <c r="K48" s="538" t="s">
        <v>267</v>
      </c>
      <c r="L48" s="532" t="s">
        <v>585</v>
      </c>
      <c r="M48" s="70">
        <f t="shared" si="4"/>
        <v>-1.0591481260623379E-3</v>
      </c>
      <c r="N48" s="70">
        <f t="shared" si="4"/>
        <v>-2.0088497577763877E-3</v>
      </c>
      <c r="O48" s="70">
        <f t="shared" si="4"/>
        <v>-2.958551389490438E-3</v>
      </c>
      <c r="P48" s="70">
        <f t="shared" si="4"/>
        <v>-3.9082530212044882E-3</v>
      </c>
      <c r="Q48" s="70">
        <f t="shared" si="4"/>
        <v>-4.8579546529185381E-3</v>
      </c>
      <c r="R48" s="70">
        <f t="shared" si="5"/>
        <v>-2.1182962521246757E-3</v>
      </c>
      <c r="S48" s="70">
        <f t="shared" si="5"/>
        <v>-4.0176995155527754E-3</v>
      </c>
      <c r="T48" s="70">
        <f t="shared" si="5"/>
        <v>-5.9171027789808759E-3</v>
      </c>
      <c r="U48" s="70">
        <f t="shared" si="5"/>
        <v>-7.8165060424089765E-3</v>
      </c>
      <c r="V48" s="70">
        <f t="shared" si="5"/>
        <v>-9.7159093058370762E-3</v>
      </c>
      <c r="W48" s="156"/>
    </row>
    <row r="49" spans="1:23">
      <c r="A49" s="128">
        <v>44</v>
      </c>
      <c r="B49" s="129" t="s">
        <v>269</v>
      </c>
      <c r="C49" s="97" t="s">
        <v>586</v>
      </c>
      <c r="D49" s="152">
        <f>'SLR_impacts by country'!J86</f>
        <v>-1.5076964510050254E-2</v>
      </c>
      <c r="E49" s="158">
        <v>2.16E-3</v>
      </c>
      <c r="J49" s="531">
        <v>44</v>
      </c>
      <c r="K49" s="538" t="s">
        <v>269</v>
      </c>
      <c r="L49" s="532" t="s">
        <v>586</v>
      </c>
      <c r="M49" s="70">
        <f t="shared" si="4"/>
        <v>-1.6702083954925977E-3</v>
      </c>
      <c r="N49" s="70">
        <f t="shared" si="4"/>
        <v>-4.249346284710004E-3</v>
      </c>
      <c r="O49" s="70">
        <f t="shared" si="4"/>
        <v>-6.8284841739274099E-3</v>
      </c>
      <c r="P49" s="70">
        <f t="shared" si="4"/>
        <v>-9.4076220631448167E-3</v>
      </c>
      <c r="Q49" s="70">
        <f t="shared" si="4"/>
        <v>-1.1986759952362223E-2</v>
      </c>
      <c r="R49" s="70">
        <f t="shared" si="5"/>
        <v>-3.3404167909851954E-3</v>
      </c>
      <c r="S49" s="70">
        <f t="shared" si="5"/>
        <v>-8.4986925694200081E-3</v>
      </c>
      <c r="T49" s="70">
        <f t="shared" si="5"/>
        <v>-1.365696834785482E-2</v>
      </c>
      <c r="U49" s="70">
        <f t="shared" si="5"/>
        <v>-1.8815244126289633E-2</v>
      </c>
      <c r="V49" s="70">
        <f t="shared" si="5"/>
        <v>-2.3973519904724447E-2</v>
      </c>
      <c r="W49" s="156"/>
    </row>
    <row r="50" spans="1:23">
      <c r="A50" s="128">
        <v>45</v>
      </c>
      <c r="B50" s="129" t="s">
        <v>271</v>
      </c>
      <c r="C50" s="97" t="s">
        <v>588</v>
      </c>
      <c r="D50" s="152">
        <f>'SLR_impacts by country'!J87</f>
        <v>-1.0352487854644385E-2</v>
      </c>
      <c r="E50" s="158"/>
      <c r="J50" s="531">
        <v>45</v>
      </c>
      <c r="K50" s="538" t="s">
        <v>271</v>
      </c>
      <c r="L50" s="532" t="s">
        <v>588</v>
      </c>
      <c r="M50" s="70">
        <f t="shared" si="4"/>
        <v>-2.2649051166513589E-3</v>
      </c>
      <c r="N50" s="70">
        <f t="shared" si="4"/>
        <v>-4.0358513608889108E-3</v>
      </c>
      <c r="O50" s="70">
        <f t="shared" si="4"/>
        <v>-5.8067976051264627E-3</v>
      </c>
      <c r="P50" s="70">
        <f t="shared" si="4"/>
        <v>-7.5777438493640136E-3</v>
      </c>
      <c r="Q50" s="70">
        <f t="shared" si="4"/>
        <v>-9.3486900936015655E-3</v>
      </c>
      <c r="R50" s="70">
        <f t="shared" si="5"/>
        <v>-4.5298102333027179E-3</v>
      </c>
      <c r="S50" s="70">
        <f t="shared" si="5"/>
        <v>-8.0717027217778216E-3</v>
      </c>
      <c r="T50" s="70">
        <f t="shared" si="5"/>
        <v>-1.1613595210252925E-2</v>
      </c>
      <c r="U50" s="70">
        <f t="shared" si="5"/>
        <v>-1.5155487698728027E-2</v>
      </c>
      <c r="V50" s="70">
        <f t="shared" si="5"/>
        <v>-1.8697380187203131E-2</v>
      </c>
      <c r="W50" s="156"/>
    </row>
    <row r="51" spans="1:23">
      <c r="A51" s="128">
        <v>46</v>
      </c>
      <c r="B51" s="129" t="s">
        <v>275</v>
      </c>
      <c r="C51" s="97" t="s">
        <v>591</v>
      </c>
      <c r="D51" s="152">
        <f>'SLR_impacts by country'!J88</f>
        <v>-6.4787310000000015E-2</v>
      </c>
      <c r="E51" s="158"/>
      <c r="J51" s="531">
        <v>46</v>
      </c>
      <c r="K51" s="538" t="s">
        <v>275</v>
      </c>
      <c r="L51" s="534" t="s">
        <v>591</v>
      </c>
      <c r="M51" s="70">
        <f t="shared" si="4"/>
        <v>-1.4174091481522275E-2</v>
      </c>
      <c r="N51" s="70">
        <f t="shared" si="4"/>
        <v>-2.5256919583298901E-2</v>
      </c>
      <c r="O51" s="70">
        <f t="shared" si="4"/>
        <v>-3.633974768507553E-2</v>
      </c>
      <c r="P51" s="70">
        <f t="shared" si="4"/>
        <v>-4.7422575786852147E-2</v>
      </c>
      <c r="Q51" s="70">
        <f t="shared" si="4"/>
        <v>-5.8505403888628772E-2</v>
      </c>
      <c r="R51" s="70">
        <f t="shared" si="5"/>
        <v>-2.834818296304455E-2</v>
      </c>
      <c r="S51" s="70">
        <f t="shared" si="5"/>
        <v>-5.0513839166597803E-2</v>
      </c>
      <c r="T51" s="70">
        <f t="shared" si="5"/>
        <v>-7.2679495370151059E-2</v>
      </c>
      <c r="U51" s="70">
        <f t="shared" si="5"/>
        <v>-9.4845151573704295E-2</v>
      </c>
      <c r="V51" s="70">
        <f t="shared" si="5"/>
        <v>-0.11701080777725754</v>
      </c>
      <c r="W51" s="156"/>
    </row>
    <row r="52" spans="1:23">
      <c r="A52" s="128">
        <v>47</v>
      </c>
      <c r="B52" s="129" t="s">
        <v>273</v>
      </c>
      <c r="C52" s="97" t="s">
        <v>589</v>
      </c>
      <c r="D52" s="152">
        <f>'SLR_impacts by country'!J89</f>
        <v>-1.1572842401802962E-2</v>
      </c>
      <c r="E52" s="158"/>
      <c r="J52" s="531">
        <v>47</v>
      </c>
      <c r="K52" s="538" t="s">
        <v>273</v>
      </c>
      <c r="L52" s="534" t="s">
        <v>589</v>
      </c>
      <c r="M52" s="70">
        <f t="shared" si="4"/>
        <v>-2.5318928491458452E-3</v>
      </c>
      <c r="N52" s="70">
        <f t="shared" si="4"/>
        <v>-4.5115987975504626E-3</v>
      </c>
      <c r="O52" s="70">
        <f t="shared" si="4"/>
        <v>-6.4913047459550796E-3</v>
      </c>
      <c r="P52" s="70">
        <f t="shared" si="4"/>
        <v>-8.4710106943596958E-3</v>
      </c>
      <c r="Q52" s="70">
        <f t="shared" si="4"/>
        <v>-1.0450716642764313E-2</v>
      </c>
      <c r="R52" s="70">
        <f t="shared" si="5"/>
        <v>-5.0637856982916904E-3</v>
      </c>
      <c r="S52" s="70">
        <f t="shared" si="5"/>
        <v>-9.0231975951009253E-3</v>
      </c>
      <c r="T52" s="70">
        <f t="shared" si="5"/>
        <v>-1.2982609491910159E-2</v>
      </c>
      <c r="U52" s="70">
        <f t="shared" si="5"/>
        <v>-1.6942021388719392E-2</v>
      </c>
      <c r="V52" s="70">
        <f t="shared" si="5"/>
        <v>-2.0901433285528626E-2</v>
      </c>
      <c r="W52" s="156"/>
    </row>
    <row r="53" spans="1:23">
      <c r="A53" s="128">
        <v>48</v>
      </c>
      <c r="B53" s="129" t="s">
        <v>277</v>
      </c>
      <c r="C53" s="160" t="s">
        <v>594</v>
      </c>
      <c r="D53" s="152">
        <f>'SLR_impacts by country'!J90</f>
        <v>-0.14866777302631581</v>
      </c>
      <c r="E53" s="161"/>
      <c r="J53" s="531">
        <v>48</v>
      </c>
      <c r="K53" s="538" t="s">
        <v>277</v>
      </c>
      <c r="L53" s="535" t="s">
        <v>594</v>
      </c>
      <c r="M53" s="70">
        <f t="shared" si="4"/>
        <v>-3.2525360525528679E-2</v>
      </c>
      <c r="N53" s="70">
        <f t="shared" si="4"/>
        <v>-5.7957183095791308E-2</v>
      </c>
      <c r="O53" s="70">
        <f t="shared" si="4"/>
        <v>-8.3389005666053936E-2</v>
      </c>
      <c r="P53" s="70">
        <f t="shared" si="4"/>
        <v>-0.10882082823631654</v>
      </c>
      <c r="Q53" s="70">
        <f t="shared" si="4"/>
        <v>-0.13425265080657917</v>
      </c>
      <c r="R53" s="70">
        <f t="shared" si="5"/>
        <v>-6.5050721051057359E-2</v>
      </c>
      <c r="S53" s="70">
        <f t="shared" si="5"/>
        <v>-0.11591436619158262</v>
      </c>
      <c r="T53" s="70">
        <f t="shared" si="5"/>
        <v>-0.16677801133210787</v>
      </c>
      <c r="U53" s="70">
        <f t="shared" si="5"/>
        <v>-0.21764165647263309</v>
      </c>
      <c r="V53" s="70">
        <f t="shared" si="5"/>
        <v>-0.26850530161315833</v>
      </c>
      <c r="W53" s="156"/>
    </row>
    <row r="54" spans="1:23">
      <c r="A54" s="128">
        <v>49</v>
      </c>
      <c r="B54" s="129" t="s">
        <v>279</v>
      </c>
      <c r="C54" s="160" t="s">
        <v>595</v>
      </c>
      <c r="D54" s="152">
        <f>'SLR_impacts by country'!J92</f>
        <v>-3.0814492031058439E-2</v>
      </c>
      <c r="E54" s="161"/>
      <c r="J54" s="531">
        <v>49</v>
      </c>
      <c r="K54" s="538" t="s">
        <v>279</v>
      </c>
      <c r="L54" s="535" t="s">
        <v>595</v>
      </c>
      <c r="M54" s="70">
        <f t="shared" si="4"/>
        <v>-6.7415583237652767E-3</v>
      </c>
      <c r="N54" s="70">
        <f t="shared" si="4"/>
        <v>-1.2012833180273229E-2</v>
      </c>
      <c r="O54" s="70">
        <f t="shared" si="4"/>
        <v>-1.7284108036781185E-2</v>
      </c>
      <c r="P54" s="70">
        <f t="shared" si="4"/>
        <v>-2.2555382893289132E-2</v>
      </c>
      <c r="Q54" s="70">
        <f t="shared" si="4"/>
        <v>-2.7826657749797087E-2</v>
      </c>
      <c r="R54" s="70">
        <f t="shared" si="5"/>
        <v>-1.3483116647530553E-2</v>
      </c>
      <c r="S54" s="70">
        <f t="shared" si="5"/>
        <v>-2.4025666360546458E-2</v>
      </c>
      <c r="T54" s="70">
        <f t="shared" si="5"/>
        <v>-3.456821607356237E-2</v>
      </c>
      <c r="U54" s="70">
        <f t="shared" si="5"/>
        <v>-4.5110765786578265E-2</v>
      </c>
      <c r="V54" s="70">
        <f t="shared" si="5"/>
        <v>-5.5653315499594173E-2</v>
      </c>
      <c r="W54" s="156"/>
    </row>
    <row r="55" spans="1:23">
      <c r="A55" s="128">
        <v>50</v>
      </c>
      <c r="B55" s="129" t="s">
        <v>281</v>
      </c>
      <c r="C55" s="160" t="s">
        <v>597</v>
      </c>
      <c r="D55" s="152">
        <f>'SLR_impacts by country'!J93</f>
        <v>-0.13325320824053452</v>
      </c>
      <c r="E55" s="161"/>
      <c r="J55" s="531">
        <v>50</v>
      </c>
      <c r="K55" s="538" t="s">
        <v>281</v>
      </c>
      <c r="L55" s="535" t="s">
        <v>597</v>
      </c>
      <c r="M55" s="70">
        <f t="shared" si="4"/>
        <v>-2.9152980171698342E-2</v>
      </c>
      <c r="N55" s="70">
        <f t="shared" si="4"/>
        <v>-5.1947913329751801E-2</v>
      </c>
      <c r="O55" s="70">
        <f t="shared" si="4"/>
        <v>-7.4742846487805256E-2</v>
      </c>
      <c r="P55" s="70">
        <f t="shared" si="4"/>
        <v>-9.7537779645858705E-2</v>
      </c>
      <c r="Q55" s="70">
        <f t="shared" si="4"/>
        <v>-0.12033271280391217</v>
      </c>
      <c r="R55" s="70">
        <f t="shared" si="5"/>
        <v>-5.8305960343396683E-2</v>
      </c>
      <c r="S55" s="70">
        <f t="shared" si="5"/>
        <v>-0.1038958266595036</v>
      </c>
      <c r="T55" s="70">
        <f t="shared" si="5"/>
        <v>-0.14948569297561051</v>
      </c>
      <c r="U55" s="70">
        <f t="shared" si="5"/>
        <v>-0.19507555929171741</v>
      </c>
      <c r="V55" s="70">
        <f t="shared" si="5"/>
        <v>-0.24066542560782433</v>
      </c>
      <c r="W55" s="156"/>
    </row>
    <row r="56" spans="1:23">
      <c r="A56" s="128">
        <v>51</v>
      </c>
      <c r="B56" s="129" t="s">
        <v>283</v>
      </c>
      <c r="C56" s="160" t="s">
        <v>598</v>
      </c>
      <c r="D56" s="152">
        <f>'SLR_impacts by country'!J94</f>
        <v>-0.15684447994652406</v>
      </c>
      <c r="E56" s="161">
        <v>-1.17E-3</v>
      </c>
      <c r="J56" s="531">
        <v>51</v>
      </c>
      <c r="K56" s="538" t="s">
        <v>283</v>
      </c>
      <c r="L56" s="535" t="s">
        <v>598</v>
      </c>
      <c r="M56" s="70">
        <f t="shared" si="4"/>
        <v>-4.3489652925283451E-2</v>
      </c>
      <c r="N56" s="70">
        <f t="shared" si="4"/>
        <v>-7.0320222213619027E-2</v>
      </c>
      <c r="O56" s="70">
        <f t="shared" si="4"/>
        <v>-9.7150791501954617E-2</v>
      </c>
      <c r="P56" s="70">
        <f t="shared" si="4"/>
        <v>-0.12398136079029019</v>
      </c>
      <c r="Q56" s="70">
        <f t="shared" si="4"/>
        <v>-0.15081193007862578</v>
      </c>
      <c r="R56" s="70">
        <f t="shared" si="5"/>
        <v>-8.6979305850566901E-2</v>
      </c>
      <c r="S56" s="70">
        <f t="shared" si="5"/>
        <v>-0.14064044442723805</v>
      </c>
      <c r="T56" s="70">
        <f t="shared" si="5"/>
        <v>-0.19430158300390923</v>
      </c>
      <c r="U56" s="70">
        <f t="shared" si="5"/>
        <v>-0.24796272158058039</v>
      </c>
      <c r="V56" s="70">
        <f t="shared" si="5"/>
        <v>-0.30162386015725157</v>
      </c>
      <c r="W56" s="156"/>
    </row>
    <row r="57" spans="1:23">
      <c r="A57" s="128">
        <v>52</v>
      </c>
      <c r="B57" s="129" t="s">
        <v>285</v>
      </c>
      <c r="C57" s="160" t="s">
        <v>600</v>
      </c>
      <c r="D57" s="152">
        <f>'SLR_impacts by country'!J95</f>
        <v>-0.39245325000000003</v>
      </c>
      <c r="E57" s="161"/>
      <c r="J57" s="531">
        <v>52</v>
      </c>
      <c r="K57" s="538" t="s">
        <v>285</v>
      </c>
      <c r="L57" s="535" t="s">
        <v>600</v>
      </c>
      <c r="M57" s="70">
        <f t="shared" si="4"/>
        <v>-8.5860460446972264E-2</v>
      </c>
      <c r="N57" s="70">
        <f t="shared" si="4"/>
        <v>-0.1529953964048561</v>
      </c>
      <c r="O57" s="70">
        <f t="shared" si="4"/>
        <v>-0.22013033236273993</v>
      </c>
      <c r="P57" s="70">
        <f t="shared" si="4"/>
        <v>-0.28726526832062371</v>
      </c>
      <c r="Q57" s="70">
        <f t="shared" si="4"/>
        <v>-0.3544002042785076</v>
      </c>
      <c r="R57" s="70">
        <f t="shared" si="5"/>
        <v>-0.17172092089394453</v>
      </c>
      <c r="S57" s="70">
        <f t="shared" si="5"/>
        <v>-0.3059907928097122</v>
      </c>
      <c r="T57" s="70">
        <f t="shared" si="5"/>
        <v>-0.44026066472547987</v>
      </c>
      <c r="U57" s="70">
        <f t="shared" si="5"/>
        <v>-0.57453053664124742</v>
      </c>
      <c r="V57" s="70">
        <f t="shared" si="5"/>
        <v>-0.7088004085570152</v>
      </c>
      <c r="W57" s="156"/>
    </row>
    <row r="58" spans="1:23">
      <c r="A58" s="128">
        <v>53</v>
      </c>
      <c r="B58" s="129" t="s">
        <v>287</v>
      </c>
      <c r="C58" s="97" t="s">
        <v>631</v>
      </c>
      <c r="D58" s="152">
        <f>'SLR_impacts by country'!J116</f>
        <v>-8.3223629115715847E-2</v>
      </c>
      <c r="E58" s="158">
        <v>-9.3000000000000005E-4</v>
      </c>
      <c r="J58" s="531">
        <v>53</v>
      </c>
      <c r="K58" s="538" t="s">
        <v>287</v>
      </c>
      <c r="L58" s="532" t="s">
        <v>631</v>
      </c>
      <c r="M58" s="70">
        <f t="shared" si="4"/>
        <v>-2.2077466447468264E-2</v>
      </c>
      <c r="N58" s="70">
        <f t="shared" si="4"/>
        <v>-3.6314099755680791E-2</v>
      </c>
      <c r="O58" s="70">
        <f t="shared" si="4"/>
        <v>-5.0550733063893329E-2</v>
      </c>
      <c r="P58" s="70">
        <f t="shared" si="4"/>
        <v>-6.4787366372105859E-2</v>
      </c>
      <c r="Q58" s="70">
        <f t="shared" si="4"/>
        <v>-7.9023999680318383E-2</v>
      </c>
      <c r="R58" s="70">
        <f t="shared" si="5"/>
        <v>-4.4154932894936529E-2</v>
      </c>
      <c r="S58" s="70">
        <f t="shared" si="5"/>
        <v>-7.2628199511361582E-2</v>
      </c>
      <c r="T58" s="70">
        <f t="shared" si="5"/>
        <v>-0.10110146612778666</v>
      </c>
      <c r="U58" s="70">
        <f t="shared" si="5"/>
        <v>-0.12957473274421172</v>
      </c>
      <c r="V58" s="70">
        <f t="shared" si="5"/>
        <v>-0.15804799936063677</v>
      </c>
      <c r="W58" s="156"/>
    </row>
    <row r="59" spans="1:23">
      <c r="A59" s="159">
        <v>54</v>
      </c>
      <c r="B59" s="129" t="s">
        <v>289</v>
      </c>
      <c r="C59" s="97" t="s">
        <v>633</v>
      </c>
      <c r="D59" s="152">
        <f>'SLR_impacts by country'!J117</f>
        <v>0</v>
      </c>
      <c r="E59" s="158"/>
      <c r="F59" s="156" t="s">
        <v>510</v>
      </c>
      <c r="J59" s="533">
        <v>54</v>
      </c>
      <c r="K59" s="538" t="s">
        <v>289</v>
      </c>
      <c r="L59" s="532" t="s">
        <v>633</v>
      </c>
      <c r="M59" s="70">
        <f t="shared" si="4"/>
        <v>0</v>
      </c>
      <c r="N59" s="70">
        <f t="shared" si="4"/>
        <v>0</v>
      </c>
      <c r="O59" s="70">
        <f t="shared" si="4"/>
        <v>0</v>
      </c>
      <c r="P59" s="70">
        <f t="shared" si="4"/>
        <v>0</v>
      </c>
      <c r="Q59" s="70">
        <f t="shared" si="4"/>
        <v>0</v>
      </c>
      <c r="R59" s="70">
        <f t="shared" si="5"/>
        <v>0</v>
      </c>
      <c r="S59" s="70">
        <f t="shared" si="5"/>
        <v>0</v>
      </c>
      <c r="T59" s="70">
        <f t="shared" si="5"/>
        <v>0</v>
      </c>
      <c r="U59" s="70">
        <f t="shared" si="5"/>
        <v>0</v>
      </c>
      <c r="V59" s="70">
        <f t="shared" si="5"/>
        <v>0</v>
      </c>
      <c r="W59" s="156" t="s">
        <v>510</v>
      </c>
    </row>
    <row r="60" spans="1:23">
      <c r="A60" s="128">
        <v>55</v>
      </c>
      <c r="B60" s="129" t="s">
        <v>291</v>
      </c>
      <c r="C60" s="97" t="s">
        <v>465</v>
      </c>
      <c r="D60" s="152">
        <f>'SLR_impacts by country'!J118</f>
        <v>-1.2824806304532011E-3</v>
      </c>
      <c r="E60" s="158">
        <v>5.9000000000000003E-4</v>
      </c>
      <c r="J60" s="531">
        <v>55</v>
      </c>
      <c r="K60" s="538" t="s">
        <v>291</v>
      </c>
      <c r="L60" s="532" t="s">
        <v>465</v>
      </c>
      <c r="M60" s="70">
        <f t="shared" si="4"/>
        <v>-2.4274642532906679E-4</v>
      </c>
      <c r="N60" s="70">
        <f t="shared" si="4"/>
        <v>-4.6213371538897103E-4</v>
      </c>
      <c r="O60" s="70">
        <f t="shared" si="4"/>
        <v>-6.8152100544887533E-4</v>
      </c>
      <c r="P60" s="70">
        <f t="shared" si="4"/>
        <v>-9.0090829550877962E-4</v>
      </c>
      <c r="Q60" s="70">
        <f t="shared" si="4"/>
        <v>-1.1202955855686839E-3</v>
      </c>
      <c r="R60" s="70">
        <f t="shared" si="5"/>
        <v>-4.8549285065813358E-4</v>
      </c>
      <c r="S60" s="70">
        <f t="shared" si="5"/>
        <v>-9.2426743077794206E-4</v>
      </c>
      <c r="T60" s="70">
        <f t="shared" si="5"/>
        <v>-1.3630420108977507E-3</v>
      </c>
      <c r="U60" s="70">
        <f t="shared" si="5"/>
        <v>-1.8018165910175592E-3</v>
      </c>
      <c r="V60" s="70">
        <f t="shared" si="5"/>
        <v>-2.2405911711373678E-3</v>
      </c>
      <c r="W60" s="156"/>
    </row>
    <row r="61" spans="1:23">
      <c r="A61" s="159">
        <v>56</v>
      </c>
      <c r="B61" s="129" t="s">
        <v>293</v>
      </c>
      <c r="C61" s="97" t="s">
        <v>468</v>
      </c>
      <c r="D61" s="152">
        <f>'SLR_impacts by country'!J119</f>
        <v>-0.12323155866624726</v>
      </c>
      <c r="E61" s="158">
        <v>-1.0000000000000001E-5</v>
      </c>
      <c r="J61" s="533">
        <v>56</v>
      </c>
      <c r="K61" s="538" t="s">
        <v>293</v>
      </c>
      <c r="L61" s="532" t="s">
        <v>468</v>
      </c>
      <c r="M61" s="70">
        <f t="shared" si="4"/>
        <v>-2.7022071244237705E-2</v>
      </c>
      <c r="N61" s="70">
        <f t="shared" si="4"/>
        <v>-4.8102652941672271E-2</v>
      </c>
      <c r="O61" s="70">
        <f t="shared" si="4"/>
        <v>-6.9183234639106847E-2</v>
      </c>
      <c r="P61" s="70">
        <f t="shared" si="4"/>
        <v>-9.0263816336541416E-2</v>
      </c>
      <c r="Q61" s="70">
        <f t="shared" si="4"/>
        <v>-0.11134439803397597</v>
      </c>
      <c r="R61" s="70">
        <f t="shared" si="5"/>
        <v>-5.4044142488475409E-2</v>
      </c>
      <c r="S61" s="70">
        <f t="shared" si="5"/>
        <v>-9.6205305883344541E-2</v>
      </c>
      <c r="T61" s="70">
        <f t="shared" si="5"/>
        <v>-0.13836646927821369</v>
      </c>
      <c r="U61" s="70">
        <f t="shared" si="5"/>
        <v>-0.18052763267308283</v>
      </c>
      <c r="V61" s="70">
        <f t="shared" si="5"/>
        <v>-0.22268879606795194</v>
      </c>
      <c r="W61" s="156"/>
    </row>
    <row r="62" spans="1:23">
      <c r="A62" s="128">
        <v>57</v>
      </c>
      <c r="B62" s="129" t="s">
        <v>295</v>
      </c>
      <c r="C62" s="97" t="s">
        <v>635</v>
      </c>
      <c r="D62" s="152">
        <f>'SLR_impacts by country'!J120</f>
        <v>0</v>
      </c>
      <c r="E62" s="158"/>
      <c r="F62" s="156" t="s">
        <v>510</v>
      </c>
      <c r="J62" s="531">
        <v>57</v>
      </c>
      <c r="K62" s="538" t="s">
        <v>295</v>
      </c>
      <c r="L62" s="532" t="s">
        <v>635</v>
      </c>
      <c r="M62" s="70">
        <f t="shared" si="4"/>
        <v>0</v>
      </c>
      <c r="N62" s="70">
        <f t="shared" si="4"/>
        <v>0</v>
      </c>
      <c r="O62" s="70">
        <f t="shared" si="4"/>
        <v>0</v>
      </c>
      <c r="P62" s="70">
        <f t="shared" si="4"/>
        <v>0</v>
      </c>
      <c r="Q62" s="70">
        <f t="shared" si="4"/>
        <v>0</v>
      </c>
      <c r="R62" s="70">
        <f t="shared" si="5"/>
        <v>0</v>
      </c>
      <c r="S62" s="70">
        <f t="shared" si="5"/>
        <v>0</v>
      </c>
      <c r="T62" s="70">
        <f t="shared" si="5"/>
        <v>0</v>
      </c>
      <c r="U62" s="70">
        <f t="shared" si="5"/>
        <v>0</v>
      </c>
      <c r="V62" s="70">
        <f t="shared" si="5"/>
        <v>0</v>
      </c>
      <c r="W62" s="156" t="s">
        <v>510</v>
      </c>
    </row>
    <row r="63" spans="1:23">
      <c r="A63" s="159">
        <v>58</v>
      </c>
      <c r="B63" s="129" t="s">
        <v>297</v>
      </c>
      <c r="C63" s="97" t="s">
        <v>470</v>
      </c>
      <c r="D63" s="152">
        <f>'SLR_impacts by country'!J121</f>
        <v>-2.1027136835898012E-2</v>
      </c>
      <c r="E63" s="158">
        <v>8.1499999999999997E-4</v>
      </c>
      <c r="J63" s="533">
        <v>58</v>
      </c>
      <c r="K63" s="538" t="s">
        <v>297</v>
      </c>
      <c r="L63" s="532" t="s">
        <v>470</v>
      </c>
      <c r="M63" s="70">
        <f t="shared" si="4"/>
        <v>-3.7434364396062387E-3</v>
      </c>
      <c r="N63" s="70">
        <f t="shared" si="4"/>
        <v>-7.3404393561464195E-3</v>
      </c>
      <c r="O63" s="70">
        <f t="shared" si="4"/>
        <v>-1.0937442272686603E-2</v>
      </c>
      <c r="P63" s="70">
        <f t="shared" si="4"/>
        <v>-1.4534445189226784E-2</v>
      </c>
      <c r="Q63" s="70">
        <f t="shared" si="4"/>
        <v>-1.8131448105766966E-2</v>
      </c>
      <c r="R63" s="70">
        <f t="shared" si="5"/>
        <v>-7.4868728792124774E-3</v>
      </c>
      <c r="S63" s="70">
        <f t="shared" si="5"/>
        <v>-1.4680878712292839E-2</v>
      </c>
      <c r="T63" s="70">
        <f t="shared" si="5"/>
        <v>-2.1874884545373206E-2</v>
      </c>
      <c r="U63" s="70">
        <f t="shared" si="5"/>
        <v>-2.9068890378453567E-2</v>
      </c>
      <c r="V63" s="70">
        <f t="shared" si="5"/>
        <v>-3.6262896211533932E-2</v>
      </c>
      <c r="W63" s="156"/>
    </row>
    <row r="64" spans="1:23">
      <c r="A64" s="128">
        <v>59</v>
      </c>
      <c r="B64" s="129" t="s">
        <v>299</v>
      </c>
      <c r="C64" s="97" t="s">
        <v>473</v>
      </c>
      <c r="D64" s="152">
        <f>'SLR_impacts by country'!J122</f>
        <v>-1.4782075195950386E-4</v>
      </c>
      <c r="E64" s="158">
        <v>4.3800000000000002E-3</v>
      </c>
      <c r="J64" s="531">
        <v>59</v>
      </c>
      <c r="K64" s="538" t="s">
        <v>299</v>
      </c>
      <c r="L64" s="532" t="s">
        <v>473</v>
      </c>
      <c r="M64" s="70">
        <f t="shared" si="4"/>
        <v>3.2694426367026945E-8</v>
      </c>
      <c r="N64" s="70">
        <f t="shared" si="4"/>
        <v>-2.5254232656151772E-5</v>
      </c>
      <c r="O64" s="70">
        <f t="shared" si="4"/>
        <v>-5.0541159738670577E-5</v>
      </c>
      <c r="P64" s="70">
        <f t="shared" si="4"/>
        <v>-7.5828086821189377E-5</v>
      </c>
      <c r="Q64" s="70">
        <f t="shared" si="4"/>
        <v>-1.0111501390370818E-4</v>
      </c>
      <c r="R64" s="70">
        <f t="shared" si="5"/>
        <v>6.5388852734053889E-8</v>
      </c>
      <c r="S64" s="70">
        <f t="shared" si="5"/>
        <v>-5.0508465312303545E-5</v>
      </c>
      <c r="T64" s="70">
        <f t="shared" si="5"/>
        <v>-1.0108231947734115E-4</v>
      </c>
      <c r="U64" s="70">
        <f t="shared" si="5"/>
        <v>-1.5165617364237875E-4</v>
      </c>
      <c r="V64" s="70">
        <f t="shared" si="5"/>
        <v>-2.0223002780741636E-4</v>
      </c>
      <c r="W64" s="156"/>
    </row>
    <row r="65" spans="1:23">
      <c r="A65" s="159">
        <v>60</v>
      </c>
      <c r="B65" s="129" t="s">
        <v>301</v>
      </c>
      <c r="C65" s="97" t="s">
        <v>475</v>
      </c>
      <c r="D65" s="152">
        <f>'SLR_impacts by country'!J123</f>
        <v>-2.2991163085241821E-5</v>
      </c>
      <c r="E65" s="158">
        <v>6.4749999999999999E-3</v>
      </c>
      <c r="J65" s="533">
        <v>60</v>
      </c>
      <c r="K65" s="538" t="s">
        <v>301</v>
      </c>
      <c r="L65" s="532" t="s">
        <v>475</v>
      </c>
      <c r="M65" s="70">
        <f t="shared" si="4"/>
        <v>2.4134094303566993E-6</v>
      </c>
      <c r="N65" s="70">
        <f t="shared" si="4"/>
        <v>-1.5195692399052296E-6</v>
      </c>
      <c r="O65" s="70">
        <f t="shared" si="4"/>
        <v>-5.4525479101671588E-6</v>
      </c>
      <c r="P65" s="70">
        <f t="shared" si="4"/>
        <v>-9.3855265804290879E-6</v>
      </c>
      <c r="Q65" s="70">
        <f t="shared" si="4"/>
        <v>-1.3318505250691017E-5</v>
      </c>
      <c r="R65" s="70">
        <f t="shared" si="5"/>
        <v>4.8268188607133986E-6</v>
      </c>
      <c r="S65" s="70">
        <f t="shared" si="5"/>
        <v>-3.0391384798104591E-6</v>
      </c>
      <c r="T65" s="70">
        <f t="shared" si="5"/>
        <v>-1.0905095820334318E-5</v>
      </c>
      <c r="U65" s="70">
        <f t="shared" si="5"/>
        <v>-1.8771053160858176E-5</v>
      </c>
      <c r="V65" s="70">
        <f t="shared" si="5"/>
        <v>-2.6637010501382034E-5</v>
      </c>
      <c r="W65" s="156"/>
    </row>
    <row r="66" spans="1:23">
      <c r="A66" s="128">
        <v>61</v>
      </c>
      <c r="B66" s="129" t="s">
        <v>303</v>
      </c>
      <c r="C66" s="97" t="s">
        <v>478</v>
      </c>
      <c r="D66" s="152">
        <f>'SLR_impacts by country'!J124</f>
        <v>-1.9603111543990163E-3</v>
      </c>
      <c r="E66" s="158">
        <v>-1.85E-4</v>
      </c>
      <c r="J66" s="531">
        <v>61</v>
      </c>
      <c r="K66" s="538" t="s">
        <v>303</v>
      </c>
      <c r="L66" s="532" t="s">
        <v>478</v>
      </c>
      <c r="M66" s="70">
        <f t="shared" si="4"/>
        <v>-4.4700744689697534E-4</v>
      </c>
      <c r="N66" s="70">
        <f t="shared" si="4"/>
        <v>-7.8234767865223084E-4</v>
      </c>
      <c r="O66" s="70">
        <f t="shared" si="4"/>
        <v>-1.1176879104074866E-3</v>
      </c>
      <c r="P66" s="70">
        <f t="shared" si="4"/>
        <v>-1.453028142162742E-3</v>
      </c>
      <c r="Q66" s="70">
        <f t="shared" si="4"/>
        <v>-1.7883683739179979E-3</v>
      </c>
      <c r="R66" s="70">
        <f t="shared" si="5"/>
        <v>-8.9401489379395069E-4</v>
      </c>
      <c r="S66" s="70">
        <f t="shared" si="5"/>
        <v>-1.5646953573044617E-3</v>
      </c>
      <c r="T66" s="70">
        <f t="shared" si="5"/>
        <v>-2.2353758208149732E-3</v>
      </c>
      <c r="U66" s="70">
        <f t="shared" si="5"/>
        <v>-2.9060562843254839E-3</v>
      </c>
      <c r="V66" s="70">
        <f t="shared" si="5"/>
        <v>-3.5767367478359959E-3</v>
      </c>
      <c r="W66" s="156"/>
    </row>
    <row r="67" spans="1:23">
      <c r="A67" s="159">
        <v>62</v>
      </c>
      <c r="B67" s="129" t="s">
        <v>305</v>
      </c>
      <c r="C67" s="97" t="s">
        <v>480</v>
      </c>
      <c r="D67" s="152">
        <f>'SLR_impacts by country'!J125</f>
        <v>-2.1286171173780567E-3</v>
      </c>
      <c r="E67" s="158">
        <v>6.8499999999999995E-4</v>
      </c>
      <c r="J67" s="533">
        <v>62</v>
      </c>
      <c r="K67" s="538" t="s">
        <v>305</v>
      </c>
      <c r="L67" s="532" t="s">
        <v>480</v>
      </c>
      <c r="M67" s="70">
        <f t="shared" si="4"/>
        <v>-3.9279121307430757E-4</v>
      </c>
      <c r="N67" s="70">
        <f t="shared" si="4"/>
        <v>-7.5692267039828467E-4</v>
      </c>
      <c r="O67" s="70">
        <f t="shared" si="4"/>
        <v>-1.1210541277222618E-3</v>
      </c>
      <c r="P67" s="70">
        <f t="shared" si="4"/>
        <v>-1.4851855850462386E-3</v>
      </c>
      <c r="Q67" s="70">
        <f t="shared" si="4"/>
        <v>-1.8493170423702157E-3</v>
      </c>
      <c r="R67" s="70">
        <f t="shared" si="5"/>
        <v>-7.8558242614861515E-4</v>
      </c>
      <c r="S67" s="70">
        <f t="shared" si="5"/>
        <v>-1.5138453407965693E-3</v>
      </c>
      <c r="T67" s="70">
        <f t="shared" si="5"/>
        <v>-2.2421082554445236E-3</v>
      </c>
      <c r="U67" s="70">
        <f t="shared" si="5"/>
        <v>-2.9703711700924773E-3</v>
      </c>
      <c r="V67" s="70">
        <f t="shared" si="5"/>
        <v>-3.6986340847404314E-3</v>
      </c>
      <c r="W67" s="156"/>
    </row>
    <row r="68" spans="1:23">
      <c r="A68" s="128">
        <v>63</v>
      </c>
      <c r="B68" s="129" t="s">
        <v>307</v>
      </c>
      <c r="C68" s="97" t="s">
        <v>483</v>
      </c>
      <c r="D68" s="152">
        <f>'SLR_impacts by country'!J126</f>
        <v>-2.5987696533906483E-2</v>
      </c>
      <c r="E68" s="158"/>
      <c r="J68" s="531">
        <v>63</v>
      </c>
      <c r="K68" s="538" t="s">
        <v>307</v>
      </c>
      <c r="L68" s="532" t="s">
        <v>483</v>
      </c>
      <c r="M68" s="70">
        <f t="shared" si="4"/>
        <v>-5.6855576819847863E-3</v>
      </c>
      <c r="N68" s="70">
        <f t="shared" si="4"/>
        <v>-1.0131137741512211E-2</v>
      </c>
      <c r="O68" s="70">
        <f t="shared" si="4"/>
        <v>-1.4576717801039635E-2</v>
      </c>
      <c r="P68" s="70">
        <f t="shared" si="4"/>
        <v>-1.9022297860567059E-2</v>
      </c>
      <c r="Q68" s="70">
        <f t="shared" si="4"/>
        <v>-2.3467877920094481E-2</v>
      </c>
      <c r="R68" s="70">
        <f t="shared" si="5"/>
        <v>-1.1371115363969573E-2</v>
      </c>
      <c r="S68" s="70">
        <f t="shared" si="5"/>
        <v>-2.0262275483024422E-2</v>
      </c>
      <c r="T68" s="70">
        <f t="shared" si="5"/>
        <v>-2.915343560207927E-2</v>
      </c>
      <c r="U68" s="70">
        <f t="shared" si="5"/>
        <v>-3.8044595721134118E-2</v>
      </c>
      <c r="V68" s="70">
        <f t="shared" si="5"/>
        <v>-4.6935755840188963E-2</v>
      </c>
      <c r="W68" s="156"/>
    </row>
    <row r="69" spans="1:23">
      <c r="A69" s="159">
        <v>64</v>
      </c>
      <c r="B69" s="129" t="s">
        <v>309</v>
      </c>
      <c r="C69" s="97" t="s">
        <v>640</v>
      </c>
      <c r="D69" s="152">
        <f>'SLR_impacts by country'!J127</f>
        <v>0</v>
      </c>
      <c r="E69" s="158"/>
      <c r="F69" s="156" t="s">
        <v>510</v>
      </c>
      <c r="J69" s="533">
        <v>64</v>
      </c>
      <c r="K69" s="538" t="s">
        <v>309</v>
      </c>
      <c r="L69" s="532" t="s">
        <v>640</v>
      </c>
      <c r="M69" s="70">
        <f t="shared" si="4"/>
        <v>0</v>
      </c>
      <c r="N69" s="70">
        <f t="shared" si="4"/>
        <v>0</v>
      </c>
      <c r="O69" s="70">
        <f t="shared" si="4"/>
        <v>0</v>
      </c>
      <c r="P69" s="70">
        <f t="shared" si="4"/>
        <v>0</v>
      </c>
      <c r="Q69" s="70">
        <f t="shared" si="4"/>
        <v>0</v>
      </c>
      <c r="R69" s="70">
        <f t="shared" si="5"/>
        <v>0</v>
      </c>
      <c r="S69" s="70">
        <f t="shared" si="5"/>
        <v>0</v>
      </c>
      <c r="T69" s="70">
        <f t="shared" si="5"/>
        <v>0</v>
      </c>
      <c r="U69" s="70">
        <f t="shared" si="5"/>
        <v>0</v>
      </c>
      <c r="V69" s="70">
        <f t="shared" si="5"/>
        <v>0</v>
      </c>
      <c r="W69" s="156" t="s">
        <v>510</v>
      </c>
    </row>
    <row r="70" spans="1:23">
      <c r="A70" s="128">
        <v>65</v>
      </c>
      <c r="B70" s="129" t="s">
        <v>311</v>
      </c>
      <c r="C70" s="97" t="s">
        <v>485</v>
      </c>
      <c r="D70" s="152">
        <f>'SLR_impacts by country'!J128</f>
        <v>-3.6704364566659468E-3</v>
      </c>
      <c r="E70" s="158"/>
      <c r="J70" s="531">
        <v>65</v>
      </c>
      <c r="K70" s="538" t="s">
        <v>311</v>
      </c>
      <c r="L70" s="532" t="s">
        <v>485</v>
      </c>
      <c r="M70" s="70">
        <f t="shared" si="4"/>
        <v>-8.0301377096683886E-4</v>
      </c>
      <c r="N70" s="70">
        <f t="shared" si="4"/>
        <v>-1.4308962422057707E-3</v>
      </c>
      <c r="O70" s="70">
        <f t="shared" si="4"/>
        <v>-2.0587787134447029E-3</v>
      </c>
      <c r="P70" s="70">
        <f t="shared" si="4"/>
        <v>-2.6866611846836346E-3</v>
      </c>
      <c r="Q70" s="70">
        <f t="shared" si="4"/>
        <v>-3.3145436559225664E-3</v>
      </c>
      <c r="R70" s="70">
        <f t="shared" si="5"/>
        <v>-1.6060275419336777E-3</v>
      </c>
      <c r="S70" s="70">
        <f t="shared" si="5"/>
        <v>-2.8617924844115414E-3</v>
      </c>
      <c r="T70" s="70">
        <f t="shared" si="5"/>
        <v>-4.1175574268894058E-3</v>
      </c>
      <c r="U70" s="70">
        <f t="shared" si="5"/>
        <v>-5.3733223693672692E-3</v>
      </c>
      <c r="V70" s="70">
        <f t="shared" si="5"/>
        <v>-6.6290873118451327E-3</v>
      </c>
      <c r="W70" s="156"/>
    </row>
    <row r="71" spans="1:23">
      <c r="A71" s="159">
        <v>66</v>
      </c>
      <c r="B71" s="129" t="s">
        <v>313</v>
      </c>
      <c r="C71" s="97" t="s">
        <v>488</v>
      </c>
      <c r="D71" s="152">
        <f>'SLR_impacts by country'!J129</f>
        <v>-8.1719821209407153E-3</v>
      </c>
      <c r="E71" s="158">
        <v>2.5444444444444402E-4</v>
      </c>
      <c r="J71" s="533">
        <v>66</v>
      </c>
      <c r="K71" s="538" t="s">
        <v>313</v>
      </c>
      <c r="L71" s="532" t="s">
        <v>488</v>
      </c>
      <c r="M71" s="70">
        <f t="shared" ref="M71:Q102" si="6">$D71*(($K$1+$K$2*M$5-$E71)*($M$3-2000))</f>
        <v>-1.683890864317844E-3</v>
      </c>
      <c r="N71" s="70">
        <f t="shared" si="6"/>
        <v>-3.0818293355582439E-3</v>
      </c>
      <c r="O71" s="70">
        <f t="shared" si="6"/>
        <v>-4.4797678067986443E-3</v>
      </c>
      <c r="P71" s="70">
        <f t="shared" si="6"/>
        <v>-5.8777062780390439E-3</v>
      </c>
      <c r="Q71" s="70">
        <f t="shared" si="6"/>
        <v>-7.2756447492794453E-3</v>
      </c>
      <c r="R71" s="70">
        <f t="shared" ref="R71:V102" si="7">$D71*(($K$1+$K$2*R$5-$E71)*($R$3-2000))</f>
        <v>-3.3677817286356881E-3</v>
      </c>
      <c r="S71" s="70">
        <f t="shared" si="7"/>
        <v>-6.1636586711164877E-3</v>
      </c>
      <c r="T71" s="70">
        <f t="shared" si="7"/>
        <v>-8.9595356135972887E-3</v>
      </c>
      <c r="U71" s="70">
        <f t="shared" si="7"/>
        <v>-1.1755412556078088E-2</v>
      </c>
      <c r="V71" s="70">
        <f t="shared" si="7"/>
        <v>-1.4551289498558891E-2</v>
      </c>
      <c r="W71" s="156"/>
    </row>
    <row r="72" spans="1:23">
      <c r="A72" s="128">
        <v>67</v>
      </c>
      <c r="B72" s="129" t="s">
        <v>315</v>
      </c>
      <c r="C72" s="97" t="s">
        <v>490</v>
      </c>
      <c r="D72" s="152">
        <f>'SLR_impacts by country'!J130</f>
        <v>-5.4027400858088345E-3</v>
      </c>
      <c r="E72" s="158">
        <v>1.6600000000000002E-3</v>
      </c>
      <c r="J72" s="531">
        <v>67</v>
      </c>
      <c r="K72" s="538" t="s">
        <v>315</v>
      </c>
      <c r="L72" s="532" t="s">
        <v>490</v>
      </c>
      <c r="M72" s="70">
        <f t="shared" si="6"/>
        <v>-7.3357769436140899E-4</v>
      </c>
      <c r="N72" s="70">
        <f t="shared" si="6"/>
        <v>-1.6577963360922847E-3</v>
      </c>
      <c r="O72" s="70">
        <f t="shared" si="6"/>
        <v>-2.5820149778231606E-3</v>
      </c>
      <c r="P72" s="70">
        <f t="shared" si="6"/>
        <v>-3.5062336195540366E-3</v>
      </c>
      <c r="Q72" s="70">
        <f t="shared" si="6"/>
        <v>-4.4304522612849118E-3</v>
      </c>
      <c r="R72" s="70">
        <f t="shared" si="7"/>
        <v>-1.467155388722818E-3</v>
      </c>
      <c r="S72" s="70">
        <f t="shared" si="7"/>
        <v>-3.3155926721845693E-3</v>
      </c>
      <c r="T72" s="70">
        <f t="shared" si="7"/>
        <v>-5.1640299556463213E-3</v>
      </c>
      <c r="U72" s="70">
        <f t="shared" si="7"/>
        <v>-7.0124672391080733E-3</v>
      </c>
      <c r="V72" s="70">
        <f t="shared" si="7"/>
        <v>-8.8609045225698235E-3</v>
      </c>
      <c r="W72" s="156"/>
    </row>
    <row r="73" spans="1:23">
      <c r="A73" s="159">
        <v>68</v>
      </c>
      <c r="B73" s="129" t="s">
        <v>317</v>
      </c>
      <c r="C73" s="97" t="s">
        <v>493</v>
      </c>
      <c r="D73" s="152">
        <f>'SLR_impacts by country'!J131</f>
        <v>-4.4476882154890785E-4</v>
      </c>
      <c r="E73" s="158"/>
      <c r="J73" s="533">
        <v>68</v>
      </c>
      <c r="K73" s="538" t="s">
        <v>317</v>
      </c>
      <c r="L73" s="532" t="s">
        <v>493</v>
      </c>
      <c r="M73" s="70">
        <f t="shared" si="6"/>
        <v>-9.7305999658931267E-5</v>
      </c>
      <c r="N73" s="70">
        <f t="shared" si="6"/>
        <v>-1.7339028829904161E-4</v>
      </c>
      <c r="O73" s="70">
        <f t="shared" si="6"/>
        <v>-2.4947457693915196E-4</v>
      </c>
      <c r="P73" s="70">
        <f t="shared" si="6"/>
        <v>-3.2555886557926228E-4</v>
      </c>
      <c r="Q73" s="70">
        <f t="shared" si="6"/>
        <v>-4.0164315421937265E-4</v>
      </c>
      <c r="R73" s="70">
        <f t="shared" si="7"/>
        <v>-1.9461199931786253E-4</v>
      </c>
      <c r="S73" s="70">
        <f t="shared" si="7"/>
        <v>-3.4678057659808323E-4</v>
      </c>
      <c r="T73" s="70">
        <f t="shared" si="7"/>
        <v>-4.9894915387830392E-4</v>
      </c>
      <c r="U73" s="70">
        <f t="shared" si="7"/>
        <v>-6.5111773115852456E-4</v>
      </c>
      <c r="V73" s="70">
        <f t="shared" si="7"/>
        <v>-8.0328630843874531E-4</v>
      </c>
      <c r="W73" s="156"/>
    </row>
    <row r="74" spans="1:23">
      <c r="A74" s="128">
        <v>69</v>
      </c>
      <c r="B74" s="129" t="s">
        <v>319</v>
      </c>
      <c r="C74" s="97" t="s">
        <v>643</v>
      </c>
      <c r="D74" s="152">
        <f>'SLR_impacts by country'!J132</f>
        <v>0</v>
      </c>
      <c r="E74" s="158"/>
      <c r="F74" s="156" t="s">
        <v>510</v>
      </c>
      <c r="J74" s="531">
        <v>69</v>
      </c>
      <c r="K74" s="538" t="s">
        <v>319</v>
      </c>
      <c r="L74" s="532" t="s">
        <v>643</v>
      </c>
      <c r="M74" s="70">
        <f t="shared" si="6"/>
        <v>0</v>
      </c>
      <c r="N74" s="70">
        <f t="shared" si="6"/>
        <v>0</v>
      </c>
      <c r="O74" s="70">
        <f t="shared" si="6"/>
        <v>0</v>
      </c>
      <c r="P74" s="70">
        <f t="shared" si="6"/>
        <v>0</v>
      </c>
      <c r="Q74" s="70">
        <f t="shared" si="6"/>
        <v>0</v>
      </c>
      <c r="R74" s="70">
        <f t="shared" si="7"/>
        <v>0</v>
      </c>
      <c r="S74" s="70">
        <f t="shared" si="7"/>
        <v>0</v>
      </c>
      <c r="T74" s="70">
        <f t="shared" si="7"/>
        <v>0</v>
      </c>
      <c r="U74" s="70">
        <f t="shared" si="7"/>
        <v>0</v>
      </c>
      <c r="V74" s="70">
        <f t="shared" si="7"/>
        <v>0</v>
      </c>
      <c r="W74" s="156" t="s">
        <v>510</v>
      </c>
    </row>
    <row r="75" spans="1:23">
      <c r="A75" s="162">
        <v>70</v>
      </c>
      <c r="B75" s="163" t="s">
        <v>321</v>
      </c>
      <c r="C75" s="164" t="s">
        <v>495</v>
      </c>
      <c r="D75" s="153">
        <f>'SLR_impacts by country'!J133</f>
        <v>-4.2282712179128608E-2</v>
      </c>
      <c r="E75" s="165"/>
      <c r="J75" s="533">
        <v>70</v>
      </c>
      <c r="K75" s="538" t="s">
        <v>321</v>
      </c>
      <c r="L75" s="532" t="s">
        <v>495</v>
      </c>
      <c r="M75" s="70">
        <f t="shared" si="6"/>
        <v>-9.2505620392920283E-3</v>
      </c>
      <c r="N75" s="70">
        <f t="shared" si="6"/>
        <v>-1.6483645659497576E-2</v>
      </c>
      <c r="O75" s="70">
        <f t="shared" si="6"/>
        <v>-2.3716729279703128E-2</v>
      </c>
      <c r="P75" s="70">
        <f t="shared" si="6"/>
        <v>-3.0949812899908676E-2</v>
      </c>
      <c r="Q75" s="70">
        <f t="shared" si="6"/>
        <v>-3.8182896520114223E-2</v>
      </c>
      <c r="R75" s="70">
        <f t="shared" si="7"/>
        <v>-1.8501124078584057E-2</v>
      </c>
      <c r="S75" s="70">
        <f t="shared" si="7"/>
        <v>-3.2967291318995152E-2</v>
      </c>
      <c r="T75" s="70">
        <f t="shared" si="7"/>
        <v>-4.7433458559406255E-2</v>
      </c>
      <c r="U75" s="70">
        <f t="shared" si="7"/>
        <v>-6.1899625799817351E-2</v>
      </c>
      <c r="V75" s="70">
        <f t="shared" si="7"/>
        <v>-7.6365793040228447E-2</v>
      </c>
      <c r="W75" s="156"/>
    </row>
    <row r="76" spans="1:23">
      <c r="A76" s="128">
        <v>71</v>
      </c>
      <c r="B76" s="129" t="s">
        <v>184</v>
      </c>
      <c r="C76" s="97" t="s">
        <v>645</v>
      </c>
      <c r="D76" s="152">
        <f>'SLR_impacts by country'!J134</f>
        <v>-2.0786509188163655E-3</v>
      </c>
      <c r="E76" s="158">
        <v>-4.5000000000000004E-4</v>
      </c>
      <c r="J76" s="531">
        <v>71</v>
      </c>
      <c r="K76" s="538" t="s">
        <v>184</v>
      </c>
      <c r="L76" s="532" t="s">
        <v>645</v>
      </c>
      <c r="M76" s="70">
        <f t="shared" si="6"/>
        <v>-5.0153444886481867E-4</v>
      </c>
      <c r="N76" s="70">
        <f t="shared" si="6"/>
        <v>-8.5711844852218687E-4</v>
      </c>
      <c r="O76" s="70">
        <f t="shared" si="6"/>
        <v>-1.2127024481795553E-3</v>
      </c>
      <c r="P76" s="70">
        <f t="shared" si="6"/>
        <v>-1.5682864478369235E-3</v>
      </c>
      <c r="Q76" s="70">
        <f t="shared" si="6"/>
        <v>-1.9238704474942917E-3</v>
      </c>
      <c r="R76" s="70">
        <f t="shared" si="7"/>
        <v>-1.0030688977296373E-3</v>
      </c>
      <c r="S76" s="70">
        <f t="shared" si="7"/>
        <v>-1.7142368970443737E-3</v>
      </c>
      <c r="T76" s="70">
        <f t="shared" si="7"/>
        <v>-2.4254048963591106E-3</v>
      </c>
      <c r="U76" s="70">
        <f t="shared" si="7"/>
        <v>-3.136572895673847E-3</v>
      </c>
      <c r="V76" s="70">
        <f t="shared" si="7"/>
        <v>-3.8477408949885833E-3</v>
      </c>
      <c r="W76" s="156"/>
    </row>
    <row r="77" spans="1:23">
      <c r="A77" s="159">
        <v>72</v>
      </c>
      <c r="B77" s="129" t="s">
        <v>186</v>
      </c>
      <c r="C77" s="97" t="s">
        <v>498</v>
      </c>
      <c r="D77" s="152">
        <f>'SLR_impacts by country'!J135</f>
        <v>-9.8219011225355018E-4</v>
      </c>
      <c r="E77" s="158"/>
      <c r="J77" s="533">
        <v>72</v>
      </c>
      <c r="K77" s="538" t="s">
        <v>186</v>
      </c>
      <c r="L77" s="532" t="s">
        <v>498</v>
      </c>
      <c r="M77" s="70">
        <f t="shared" si="6"/>
        <v>-2.1488239754557568E-4</v>
      </c>
      <c r="N77" s="70">
        <f t="shared" si="6"/>
        <v>-3.8290055075136214E-4</v>
      </c>
      <c r="O77" s="70">
        <f t="shared" si="6"/>
        <v>-5.5091870395714861E-4</v>
      </c>
      <c r="P77" s="70">
        <f t="shared" si="6"/>
        <v>-7.1893685716293502E-4</v>
      </c>
      <c r="Q77" s="70">
        <f t="shared" si="6"/>
        <v>-8.8695501036872154E-4</v>
      </c>
      <c r="R77" s="70">
        <f t="shared" si="7"/>
        <v>-4.2976479509115135E-4</v>
      </c>
      <c r="S77" s="70">
        <f t="shared" si="7"/>
        <v>-7.6580110150272428E-4</v>
      </c>
      <c r="T77" s="70">
        <f t="shared" si="7"/>
        <v>-1.1018374079142972E-3</v>
      </c>
      <c r="U77" s="70">
        <f t="shared" si="7"/>
        <v>-1.43787371432587E-3</v>
      </c>
      <c r="V77" s="70">
        <f t="shared" si="7"/>
        <v>-1.7739100207374431E-3</v>
      </c>
      <c r="W77" s="156"/>
    </row>
    <row r="78" spans="1:23">
      <c r="A78" s="128">
        <v>73</v>
      </c>
      <c r="B78" s="129" t="s">
        <v>188</v>
      </c>
      <c r="C78" s="97" t="s">
        <v>500</v>
      </c>
      <c r="D78" s="152">
        <f>'SLR_impacts by country'!J136</f>
        <v>-6.9267659161435383E-3</v>
      </c>
      <c r="E78" s="158">
        <v>-5.2666666666666704E-4</v>
      </c>
      <c r="J78" s="531">
        <v>73</v>
      </c>
      <c r="K78" s="538" t="s">
        <v>188</v>
      </c>
      <c r="L78" s="532" t="s">
        <v>500</v>
      </c>
      <c r="M78" s="70">
        <f t="shared" si="6"/>
        <v>-1.6978345359369002E-3</v>
      </c>
      <c r="N78" s="70">
        <f t="shared" si="6"/>
        <v>-2.8827603485669369E-3</v>
      </c>
      <c r="O78" s="70">
        <f t="shared" si="6"/>
        <v>-4.0676861611969733E-3</v>
      </c>
      <c r="P78" s="70">
        <f t="shared" si="6"/>
        <v>-5.2526119738270103E-3</v>
      </c>
      <c r="Q78" s="70">
        <f t="shared" si="6"/>
        <v>-6.4375377864570472E-3</v>
      </c>
      <c r="R78" s="70">
        <f t="shared" si="7"/>
        <v>-3.3956690718738003E-3</v>
      </c>
      <c r="S78" s="70">
        <f t="shared" si="7"/>
        <v>-5.7655206971338737E-3</v>
      </c>
      <c r="T78" s="70">
        <f t="shared" si="7"/>
        <v>-8.1353723223939467E-3</v>
      </c>
      <c r="U78" s="70">
        <f t="shared" si="7"/>
        <v>-1.0505223947654021E-2</v>
      </c>
      <c r="V78" s="70">
        <f t="shared" si="7"/>
        <v>-1.2875075572914094E-2</v>
      </c>
      <c r="W78" s="156" t="s">
        <v>510</v>
      </c>
    </row>
    <row r="79" spans="1:23">
      <c r="A79" s="159">
        <v>74</v>
      </c>
      <c r="B79" s="129" t="s">
        <v>190</v>
      </c>
      <c r="C79" s="97" t="s">
        <v>648</v>
      </c>
      <c r="D79" s="152">
        <f>'SLR_impacts by country'!J137</f>
        <v>0</v>
      </c>
      <c r="E79" s="158"/>
      <c r="F79" s="156" t="s">
        <v>510</v>
      </c>
      <c r="J79" s="533">
        <v>74</v>
      </c>
      <c r="K79" s="538" t="s">
        <v>190</v>
      </c>
      <c r="L79" s="532" t="s">
        <v>648</v>
      </c>
      <c r="M79" s="70">
        <f t="shared" si="6"/>
        <v>0</v>
      </c>
      <c r="N79" s="70">
        <f t="shared" si="6"/>
        <v>0</v>
      </c>
      <c r="O79" s="70">
        <f t="shared" si="6"/>
        <v>0</v>
      </c>
      <c r="P79" s="70">
        <f t="shared" si="6"/>
        <v>0</v>
      </c>
      <c r="Q79" s="70">
        <f t="shared" si="6"/>
        <v>0</v>
      </c>
      <c r="R79" s="70">
        <f t="shared" si="7"/>
        <v>0</v>
      </c>
      <c r="S79" s="70">
        <f t="shared" si="7"/>
        <v>0</v>
      </c>
      <c r="T79" s="70">
        <f t="shared" si="7"/>
        <v>0</v>
      </c>
      <c r="U79" s="70">
        <f t="shared" si="7"/>
        <v>0</v>
      </c>
      <c r="V79" s="70">
        <f t="shared" si="7"/>
        <v>0</v>
      </c>
      <c r="W79" s="156"/>
    </row>
    <row r="80" spans="1:23">
      <c r="A80" s="128">
        <v>75</v>
      </c>
      <c r="B80" s="129" t="s">
        <v>192</v>
      </c>
      <c r="C80" s="97" t="s">
        <v>503</v>
      </c>
      <c r="D80" s="152">
        <f>'SLR_impacts by country'!J138</f>
        <v>-4.5800183368681522E-3</v>
      </c>
      <c r="E80" s="158"/>
      <c r="J80" s="531">
        <v>75</v>
      </c>
      <c r="K80" s="538" t="s">
        <v>192</v>
      </c>
      <c r="L80" s="532" t="s">
        <v>503</v>
      </c>
      <c r="M80" s="70">
        <f t="shared" si="6"/>
        <v>-1.0020110249031589E-3</v>
      </c>
      <c r="N80" s="70">
        <f t="shared" si="6"/>
        <v>-1.7854909367947716E-3</v>
      </c>
      <c r="O80" s="70">
        <f t="shared" si="6"/>
        <v>-2.568970848686384E-3</v>
      </c>
      <c r="P80" s="70">
        <f t="shared" si="6"/>
        <v>-3.3524507605779963E-3</v>
      </c>
      <c r="Q80" s="70">
        <f t="shared" si="6"/>
        <v>-4.135930672469609E-3</v>
      </c>
      <c r="R80" s="70">
        <f t="shared" si="7"/>
        <v>-2.0040220498063178E-3</v>
      </c>
      <c r="S80" s="70">
        <f t="shared" si="7"/>
        <v>-3.5709818735895431E-3</v>
      </c>
      <c r="T80" s="70">
        <f t="shared" si="7"/>
        <v>-5.1379416973727681E-3</v>
      </c>
      <c r="U80" s="70">
        <f t="shared" si="7"/>
        <v>-6.7049015211559926E-3</v>
      </c>
      <c r="V80" s="70">
        <f t="shared" si="7"/>
        <v>-8.271861344939218E-3</v>
      </c>
      <c r="W80" s="156"/>
    </row>
    <row r="81" spans="1:23">
      <c r="A81" s="159">
        <v>76</v>
      </c>
      <c r="B81" s="129" t="s">
        <v>194</v>
      </c>
      <c r="C81" s="97" t="s">
        <v>505</v>
      </c>
      <c r="D81" s="152">
        <f>'SLR_impacts by country'!J139</f>
        <v>-1.0890349709937446E-3</v>
      </c>
      <c r="E81" s="158">
        <v>-5.9133333333333303E-4</v>
      </c>
      <c r="J81" s="533">
        <v>76</v>
      </c>
      <c r="K81" s="538" t="s">
        <v>194</v>
      </c>
      <c r="L81" s="532" t="s">
        <v>505</v>
      </c>
      <c r="M81" s="70">
        <f t="shared" si="6"/>
        <v>-2.7045692404976333E-4</v>
      </c>
      <c r="N81" s="70">
        <f t="shared" si="6"/>
        <v>-4.5675247143932095E-4</v>
      </c>
      <c r="O81" s="70">
        <f t="shared" si="6"/>
        <v>-6.4304801882887868E-4</v>
      </c>
      <c r="P81" s="70">
        <f t="shared" si="6"/>
        <v>-8.2934356621843614E-4</v>
      </c>
      <c r="Q81" s="70">
        <f t="shared" si="6"/>
        <v>-1.0156391136079939E-3</v>
      </c>
      <c r="R81" s="70">
        <f t="shared" si="7"/>
        <v>-5.4091384809952666E-4</v>
      </c>
      <c r="S81" s="70">
        <f t="shared" si="7"/>
        <v>-9.135049428786419E-4</v>
      </c>
      <c r="T81" s="70">
        <f t="shared" si="7"/>
        <v>-1.2860960376577574E-3</v>
      </c>
      <c r="U81" s="70">
        <f t="shared" si="7"/>
        <v>-1.6586871324368723E-3</v>
      </c>
      <c r="V81" s="70">
        <f t="shared" si="7"/>
        <v>-2.0312782272159879E-3</v>
      </c>
      <c r="W81" s="156"/>
    </row>
    <row r="82" spans="1:23">
      <c r="A82" s="128">
        <v>77</v>
      </c>
      <c r="B82" s="129" t="s">
        <v>196</v>
      </c>
      <c r="C82" s="97" t="s">
        <v>508</v>
      </c>
      <c r="D82" s="152">
        <f>'SLR_impacts by country'!J140</f>
        <v>-1.2559952612474152E-3</v>
      </c>
      <c r="E82" s="158">
        <v>5.5674999999999995E-3</v>
      </c>
      <c r="J82" s="531">
        <v>77</v>
      </c>
      <c r="K82" s="538" t="s">
        <v>196</v>
      </c>
      <c r="L82" s="532" t="s">
        <v>508</v>
      </c>
      <c r="M82" s="70">
        <f t="shared" si="6"/>
        <v>7.4852514846108516E-5</v>
      </c>
      <c r="N82" s="70">
        <f t="shared" si="6"/>
        <v>-1.4000406087915499E-4</v>
      </c>
      <c r="O82" s="70">
        <f t="shared" si="6"/>
        <v>-3.5486063660441857E-4</v>
      </c>
      <c r="P82" s="70">
        <f t="shared" si="6"/>
        <v>-5.6971721232968212E-4</v>
      </c>
      <c r="Q82" s="70">
        <f t="shared" si="6"/>
        <v>-7.8457378805494562E-4</v>
      </c>
      <c r="R82" s="70">
        <f t="shared" si="7"/>
        <v>1.4970502969221703E-4</v>
      </c>
      <c r="S82" s="70">
        <f t="shared" si="7"/>
        <v>-2.8000812175830997E-4</v>
      </c>
      <c r="T82" s="70">
        <f t="shared" si="7"/>
        <v>-7.0972127320883714E-4</v>
      </c>
      <c r="U82" s="70">
        <f t="shared" si="7"/>
        <v>-1.1394344246593642E-3</v>
      </c>
      <c r="V82" s="70">
        <f t="shared" si="7"/>
        <v>-1.5691475761098912E-3</v>
      </c>
      <c r="W82" s="156"/>
    </row>
    <row r="83" spans="1:23">
      <c r="A83" s="159">
        <v>78</v>
      </c>
      <c r="B83" s="129" t="s">
        <v>198</v>
      </c>
      <c r="C83" s="97" t="s">
        <v>651</v>
      </c>
      <c r="D83" s="152">
        <f>'SLR_impacts by country'!J141</f>
        <v>-9.3857325002910056E-3</v>
      </c>
      <c r="E83" s="158">
        <v>3.9166666666666701E-4</v>
      </c>
      <c r="J83" s="533">
        <v>78</v>
      </c>
      <c r="K83" s="538" t="s">
        <v>198</v>
      </c>
      <c r="L83" s="532" t="s">
        <v>651</v>
      </c>
      <c r="M83" s="70">
        <f t="shared" si="6"/>
        <v>-1.8695955891547306E-3</v>
      </c>
      <c r="N83" s="70">
        <f t="shared" si="6"/>
        <v>-3.4751640239297399E-3</v>
      </c>
      <c r="O83" s="70">
        <f t="shared" si="6"/>
        <v>-5.0807324587047497E-3</v>
      </c>
      <c r="P83" s="70">
        <f t="shared" si="6"/>
        <v>-6.686300893479759E-3</v>
      </c>
      <c r="Q83" s="70">
        <f t="shared" si="6"/>
        <v>-8.2918693282547674E-3</v>
      </c>
      <c r="R83" s="70">
        <f t="shared" si="7"/>
        <v>-3.7391911783094612E-3</v>
      </c>
      <c r="S83" s="70">
        <f t="shared" si="7"/>
        <v>-6.9503280478594798E-3</v>
      </c>
      <c r="T83" s="70">
        <f t="shared" si="7"/>
        <v>-1.0161464917409499E-2</v>
      </c>
      <c r="U83" s="70">
        <f t="shared" si="7"/>
        <v>-1.3372601786959518E-2</v>
      </c>
      <c r="V83" s="70">
        <f t="shared" si="7"/>
        <v>-1.6583738656509535E-2</v>
      </c>
      <c r="W83" s="156"/>
    </row>
    <row r="84" spans="1:23">
      <c r="A84" s="128">
        <v>79</v>
      </c>
      <c r="B84" s="129" t="s">
        <v>200</v>
      </c>
      <c r="C84" s="97" t="s">
        <v>652</v>
      </c>
      <c r="D84" s="152">
        <f>'SLR_impacts by country'!J142</f>
        <v>0</v>
      </c>
      <c r="E84" s="158"/>
      <c r="F84" s="156" t="s">
        <v>510</v>
      </c>
      <c r="J84" s="531">
        <v>79</v>
      </c>
      <c r="K84" s="538" t="s">
        <v>200</v>
      </c>
      <c r="L84" s="532" t="s">
        <v>652</v>
      </c>
      <c r="M84" s="70">
        <f t="shared" si="6"/>
        <v>0</v>
      </c>
      <c r="N84" s="70">
        <f t="shared" si="6"/>
        <v>0</v>
      </c>
      <c r="O84" s="70">
        <f t="shared" si="6"/>
        <v>0</v>
      </c>
      <c r="P84" s="70">
        <f t="shared" si="6"/>
        <v>0</v>
      </c>
      <c r="Q84" s="70">
        <f t="shared" si="6"/>
        <v>0</v>
      </c>
      <c r="R84" s="70">
        <f t="shared" si="7"/>
        <v>0</v>
      </c>
      <c r="S84" s="70">
        <f t="shared" si="7"/>
        <v>0</v>
      </c>
      <c r="T84" s="70">
        <f t="shared" si="7"/>
        <v>0</v>
      </c>
      <c r="U84" s="70">
        <f t="shared" si="7"/>
        <v>0</v>
      </c>
      <c r="V84" s="70">
        <f t="shared" si="7"/>
        <v>0</v>
      </c>
      <c r="W84" s="156" t="s">
        <v>510</v>
      </c>
    </row>
    <row r="85" spans="1:23">
      <c r="A85" s="159">
        <v>80</v>
      </c>
      <c r="B85" s="129" t="s">
        <v>202</v>
      </c>
      <c r="C85" s="97" t="s">
        <v>654</v>
      </c>
      <c r="D85" s="152">
        <f>'SLR_impacts by country'!J143</f>
        <v>-2.9638632380064995E-2</v>
      </c>
      <c r="E85" s="158">
        <v>1.8449999999999999E-3</v>
      </c>
      <c r="J85" s="533">
        <v>80</v>
      </c>
      <c r="K85" s="538" t="s">
        <v>202</v>
      </c>
      <c r="L85" s="532" t="s">
        <v>654</v>
      </c>
      <c r="M85" s="70">
        <f t="shared" si="6"/>
        <v>-3.7501412952596611E-3</v>
      </c>
      <c r="N85" s="70">
        <f t="shared" si="6"/>
        <v>-8.8202679580275823E-3</v>
      </c>
      <c r="O85" s="70">
        <f t="shared" si="6"/>
        <v>-1.3890394620795507E-2</v>
      </c>
      <c r="P85" s="70">
        <f t="shared" si="6"/>
        <v>-1.8960521283563431E-2</v>
      </c>
      <c r="Q85" s="70">
        <f t="shared" si="6"/>
        <v>-2.4030647946331352E-2</v>
      </c>
      <c r="R85" s="70">
        <f t="shared" si="7"/>
        <v>-7.5002825905193223E-3</v>
      </c>
      <c r="S85" s="70">
        <f t="shared" si="7"/>
        <v>-1.7640535916055165E-2</v>
      </c>
      <c r="T85" s="70">
        <f t="shared" si="7"/>
        <v>-2.7780789241591015E-2</v>
      </c>
      <c r="U85" s="70">
        <f t="shared" si="7"/>
        <v>-3.7921042567126861E-2</v>
      </c>
      <c r="V85" s="70">
        <f t="shared" si="7"/>
        <v>-4.8061295892662705E-2</v>
      </c>
      <c r="W85" s="156"/>
    </row>
    <row r="86" spans="1:23">
      <c r="A86" s="128">
        <v>81</v>
      </c>
      <c r="B86" s="129" t="s">
        <v>204</v>
      </c>
      <c r="C86" s="97" t="s">
        <v>659</v>
      </c>
      <c r="D86" s="152">
        <f>'SLR_impacts by country'!J146</f>
        <v>-1.5990945406965994E-3</v>
      </c>
      <c r="E86" s="158">
        <v>6.3900000000000007E-3</v>
      </c>
      <c r="J86" s="531">
        <v>81</v>
      </c>
      <c r="K86" s="538" t="s">
        <v>204</v>
      </c>
      <c r="L86" s="532" t="s">
        <v>659</v>
      </c>
      <c r="M86" s="70">
        <f t="shared" si="6"/>
        <v>1.610626829308653E-4</v>
      </c>
      <c r="N86" s="70">
        <f t="shared" si="6"/>
        <v>-1.1248610174671815E-4</v>
      </c>
      <c r="O86" s="70">
        <f t="shared" si="6"/>
        <v>-3.8603488642430169E-4</v>
      </c>
      <c r="P86" s="70">
        <f t="shared" si="6"/>
        <v>-6.5958367110188515E-4</v>
      </c>
      <c r="Q86" s="70">
        <f t="shared" si="6"/>
        <v>-9.3313245577946867E-4</v>
      </c>
      <c r="R86" s="70">
        <f t="shared" si="7"/>
        <v>3.221253658617306E-4</v>
      </c>
      <c r="S86" s="70">
        <f t="shared" si="7"/>
        <v>-2.2497220349343631E-4</v>
      </c>
      <c r="T86" s="70">
        <f t="shared" si="7"/>
        <v>-7.7206977284860338E-4</v>
      </c>
      <c r="U86" s="70">
        <f t="shared" si="7"/>
        <v>-1.3191673422037703E-3</v>
      </c>
      <c r="V86" s="70">
        <f t="shared" si="7"/>
        <v>-1.8662649115589373E-3</v>
      </c>
      <c r="W86" s="156"/>
    </row>
    <row r="87" spans="1:23">
      <c r="A87" s="128">
        <v>82</v>
      </c>
      <c r="B87" s="129" t="s">
        <v>206</v>
      </c>
      <c r="C87" s="97" t="s">
        <v>662</v>
      </c>
      <c r="D87" s="152">
        <f>'SLR_impacts by country'!J147</f>
        <v>-5.6389829533653917E-3</v>
      </c>
      <c r="E87" s="158"/>
      <c r="J87" s="531">
        <v>82</v>
      </c>
      <c r="K87" s="538" t="s">
        <v>206</v>
      </c>
      <c r="L87" s="532" t="s">
        <v>662</v>
      </c>
      <c r="M87" s="70">
        <f t="shared" si="6"/>
        <v>-1.2336900581880264E-3</v>
      </c>
      <c r="N87" s="70">
        <f t="shared" si="6"/>
        <v>-2.1983215383497632E-3</v>
      </c>
      <c r="O87" s="70">
        <f t="shared" si="6"/>
        <v>-3.1629530185115001E-3</v>
      </c>
      <c r="P87" s="70">
        <f t="shared" si="6"/>
        <v>-4.1275844986732365E-3</v>
      </c>
      <c r="Q87" s="70">
        <f t="shared" si="6"/>
        <v>-5.0922159788349738E-3</v>
      </c>
      <c r="R87" s="70">
        <f t="shared" si="7"/>
        <v>-2.4673801163760528E-3</v>
      </c>
      <c r="S87" s="70">
        <f t="shared" si="7"/>
        <v>-4.3966430766995265E-3</v>
      </c>
      <c r="T87" s="70">
        <f t="shared" si="7"/>
        <v>-6.3259060370230002E-3</v>
      </c>
      <c r="U87" s="70">
        <f t="shared" si="7"/>
        <v>-8.255168997346473E-3</v>
      </c>
      <c r="V87" s="70">
        <f t="shared" si="7"/>
        <v>-1.0184431957669948E-2</v>
      </c>
      <c r="W87" s="156"/>
    </row>
    <row r="88" spans="1:23">
      <c r="A88" s="128">
        <v>83</v>
      </c>
      <c r="B88" s="129" t="s">
        <v>208</v>
      </c>
      <c r="C88" s="97" t="s">
        <v>664</v>
      </c>
      <c r="D88" s="152">
        <f>'SLR_impacts by country'!J148</f>
        <v>-1.0126127229954914E-3</v>
      </c>
      <c r="E88" s="158"/>
      <c r="J88" s="531">
        <v>83</v>
      </c>
      <c r="K88" s="538" t="s">
        <v>208</v>
      </c>
      <c r="L88" s="532" t="s">
        <v>664</v>
      </c>
      <c r="M88" s="70">
        <f t="shared" si="6"/>
        <v>-2.2153822054182319E-4</v>
      </c>
      <c r="N88" s="70">
        <f t="shared" si="6"/>
        <v>-3.9476061151053261E-4</v>
      </c>
      <c r="O88" s="70">
        <f t="shared" si="6"/>
        <v>-5.6798300247924206E-4</v>
      </c>
      <c r="P88" s="70">
        <f t="shared" si="6"/>
        <v>-7.412053934479514E-4</v>
      </c>
      <c r="Q88" s="70">
        <f t="shared" si="6"/>
        <v>-9.1442778441666085E-4</v>
      </c>
      <c r="R88" s="70">
        <f t="shared" si="7"/>
        <v>-4.4307644108364637E-4</v>
      </c>
      <c r="S88" s="70">
        <f t="shared" si="7"/>
        <v>-7.8952122302106522E-4</v>
      </c>
      <c r="T88" s="70">
        <f t="shared" si="7"/>
        <v>-1.1359660049584841E-3</v>
      </c>
      <c r="U88" s="70">
        <f t="shared" si="7"/>
        <v>-1.4824107868959028E-3</v>
      </c>
      <c r="V88" s="70">
        <f t="shared" si="7"/>
        <v>-1.8288555688333217E-3</v>
      </c>
      <c r="W88" s="156"/>
    </row>
    <row r="89" spans="1:23">
      <c r="A89" s="128">
        <v>84</v>
      </c>
      <c r="B89" s="129" t="s">
        <v>210</v>
      </c>
      <c r="C89" s="97" t="s">
        <v>666</v>
      </c>
      <c r="D89" s="152">
        <f>'SLR_impacts by country'!J149</f>
        <v>0</v>
      </c>
      <c r="E89" s="158"/>
      <c r="F89" s="156" t="s">
        <v>510</v>
      </c>
      <c r="J89" s="531">
        <v>84</v>
      </c>
      <c r="K89" s="538" t="s">
        <v>210</v>
      </c>
      <c r="L89" s="532" t="s">
        <v>666</v>
      </c>
      <c r="M89" s="70">
        <f t="shared" si="6"/>
        <v>0</v>
      </c>
      <c r="N89" s="70">
        <f t="shared" si="6"/>
        <v>0</v>
      </c>
      <c r="O89" s="70">
        <f t="shared" si="6"/>
        <v>0</v>
      </c>
      <c r="P89" s="70">
        <f t="shared" si="6"/>
        <v>0</v>
      </c>
      <c r="Q89" s="70">
        <f t="shared" si="6"/>
        <v>0</v>
      </c>
      <c r="R89" s="70">
        <f t="shared" si="7"/>
        <v>0</v>
      </c>
      <c r="S89" s="70">
        <f t="shared" si="7"/>
        <v>0</v>
      </c>
      <c r="T89" s="70">
        <f t="shared" si="7"/>
        <v>0</v>
      </c>
      <c r="U89" s="70">
        <f t="shared" si="7"/>
        <v>0</v>
      </c>
      <c r="V89" s="70">
        <f t="shared" si="7"/>
        <v>0</v>
      </c>
      <c r="W89" s="156" t="s">
        <v>510</v>
      </c>
    </row>
    <row r="90" spans="1:23">
      <c r="A90" s="128">
        <v>85</v>
      </c>
      <c r="B90" s="129" t="s">
        <v>212</v>
      </c>
      <c r="C90" s="97" t="s">
        <v>667</v>
      </c>
      <c r="D90" s="152">
        <f>'SLR_impacts by country'!J150</f>
        <v>-0.21701448052736491</v>
      </c>
      <c r="E90" s="158"/>
      <c r="J90" s="531">
        <v>85</v>
      </c>
      <c r="K90" s="538" t="s">
        <v>212</v>
      </c>
      <c r="L90" s="532" t="s">
        <v>667</v>
      </c>
      <c r="M90" s="70">
        <f t="shared" si="6"/>
        <v>-4.7478172805907576E-2</v>
      </c>
      <c r="N90" s="70">
        <f t="shared" si="6"/>
        <v>-8.4601711092666745E-2</v>
      </c>
      <c r="O90" s="70">
        <f t="shared" si="6"/>
        <v>-0.12172524937942593</v>
      </c>
      <c r="P90" s="70">
        <f t="shared" si="6"/>
        <v>-0.1588487876661851</v>
      </c>
      <c r="Q90" s="70">
        <f t="shared" si="6"/>
        <v>-0.19597232595294425</v>
      </c>
      <c r="R90" s="70">
        <f t="shared" si="7"/>
        <v>-9.4956345611815152E-2</v>
      </c>
      <c r="S90" s="70">
        <f t="shared" si="7"/>
        <v>-0.16920342218533349</v>
      </c>
      <c r="T90" s="70">
        <f t="shared" si="7"/>
        <v>-0.24345049875885186</v>
      </c>
      <c r="U90" s="70">
        <f t="shared" si="7"/>
        <v>-0.3176975753323702</v>
      </c>
      <c r="V90" s="70">
        <f t="shared" si="7"/>
        <v>-0.39194465190588851</v>
      </c>
      <c r="W90" s="156"/>
    </row>
    <row r="91" spans="1:23">
      <c r="A91" s="128">
        <v>86</v>
      </c>
      <c r="B91" s="129" t="s">
        <v>214</v>
      </c>
      <c r="C91" s="97" t="s">
        <v>670</v>
      </c>
      <c r="D91" s="152">
        <f>'SLR_impacts by country'!J151</f>
        <v>-3.7885708522810628E-4</v>
      </c>
      <c r="E91" s="158"/>
      <c r="J91" s="531">
        <v>86</v>
      </c>
      <c r="K91" s="538" t="s">
        <v>214</v>
      </c>
      <c r="L91" s="532" t="s">
        <v>670</v>
      </c>
      <c r="M91" s="70">
        <f t="shared" si="6"/>
        <v>-8.2885907509449902E-5</v>
      </c>
      <c r="N91" s="70">
        <f t="shared" si="6"/>
        <v>-1.4769501828628624E-4</v>
      </c>
      <c r="O91" s="70">
        <f t="shared" si="6"/>
        <v>-2.125041290631226E-4</v>
      </c>
      <c r="P91" s="70">
        <f t="shared" si="6"/>
        <v>-2.7731323983995893E-4</v>
      </c>
      <c r="Q91" s="70">
        <f t="shared" si="6"/>
        <v>-3.421223506167953E-4</v>
      </c>
      <c r="R91" s="70">
        <f t="shared" si="7"/>
        <v>-1.657718150188998E-4</v>
      </c>
      <c r="S91" s="70">
        <f t="shared" si="7"/>
        <v>-2.9539003657257247E-4</v>
      </c>
      <c r="T91" s="70">
        <f t="shared" si="7"/>
        <v>-4.250082581262452E-4</v>
      </c>
      <c r="U91" s="70">
        <f t="shared" si="7"/>
        <v>-5.5462647967991787E-4</v>
      </c>
      <c r="V91" s="70">
        <f t="shared" si="7"/>
        <v>-6.8424470123359059E-4</v>
      </c>
      <c r="W91" s="156"/>
    </row>
    <row r="92" spans="1:23">
      <c r="A92" s="128">
        <v>87</v>
      </c>
      <c r="B92" s="129" t="s">
        <v>216</v>
      </c>
      <c r="C92" s="97" t="s">
        <v>672</v>
      </c>
      <c r="D92" s="152">
        <f>'SLR_impacts by country'!J152</f>
        <v>-6.7436456777798916E-3</v>
      </c>
      <c r="E92" s="158">
        <v>-1.08E-4</v>
      </c>
      <c r="J92" s="531">
        <v>87</v>
      </c>
      <c r="K92" s="538" t="s">
        <v>216</v>
      </c>
      <c r="L92" s="532" t="s">
        <v>672</v>
      </c>
      <c r="M92" s="70">
        <f t="shared" si="6"/>
        <v>-1.511782556434732E-3</v>
      </c>
      <c r="N92" s="70">
        <f t="shared" si="6"/>
        <v>-2.6653829424690251E-3</v>
      </c>
      <c r="O92" s="70">
        <f t="shared" si="6"/>
        <v>-3.8189833285033189E-3</v>
      </c>
      <c r="P92" s="70">
        <f t="shared" si="6"/>
        <v>-4.9725837145376123E-3</v>
      </c>
      <c r="Q92" s="70">
        <f t="shared" si="6"/>
        <v>-6.1261841005719065E-3</v>
      </c>
      <c r="R92" s="70">
        <f t="shared" si="7"/>
        <v>-3.023565112869464E-3</v>
      </c>
      <c r="S92" s="70">
        <f t="shared" si="7"/>
        <v>-5.3307658849380503E-3</v>
      </c>
      <c r="T92" s="70">
        <f t="shared" si="7"/>
        <v>-7.6379666570066378E-3</v>
      </c>
      <c r="U92" s="70">
        <f t="shared" si="7"/>
        <v>-9.9451674290752246E-3</v>
      </c>
      <c r="V92" s="70">
        <f t="shared" si="7"/>
        <v>-1.2252368201143813E-2</v>
      </c>
      <c r="W92" s="156"/>
    </row>
    <row r="93" spans="1:23">
      <c r="A93" s="128">
        <v>88</v>
      </c>
      <c r="B93" s="129" t="s">
        <v>218</v>
      </c>
      <c r="C93" s="97" t="s">
        <v>674</v>
      </c>
      <c r="D93" s="152">
        <f>'SLR_impacts by country'!J153</f>
        <v>-1.9503060897302837E-3</v>
      </c>
      <c r="E93" s="158">
        <v>1.7333333333333301E-4</v>
      </c>
      <c r="J93" s="531">
        <v>88</v>
      </c>
      <c r="K93" s="538" t="s">
        <v>218</v>
      </c>
      <c r="L93" s="532" t="s">
        <v>674</v>
      </c>
      <c r="M93" s="70">
        <f t="shared" si="6"/>
        <v>-4.0978301966045901E-4</v>
      </c>
      <c r="N93" s="70">
        <f t="shared" si="6"/>
        <v>-7.434117370486152E-4</v>
      </c>
      <c r="O93" s="70">
        <f t="shared" si="6"/>
        <v>-1.0770404544367717E-3</v>
      </c>
      <c r="P93" s="70">
        <f t="shared" si="6"/>
        <v>-1.4106691718249276E-3</v>
      </c>
      <c r="Q93" s="70">
        <f t="shared" si="6"/>
        <v>-1.7442978892130837E-3</v>
      </c>
      <c r="R93" s="70">
        <f t="shared" si="7"/>
        <v>-8.1956603932091803E-4</v>
      </c>
      <c r="S93" s="70">
        <f t="shared" si="7"/>
        <v>-1.4868234740972304E-3</v>
      </c>
      <c r="T93" s="70">
        <f t="shared" si="7"/>
        <v>-2.1540809088735433E-3</v>
      </c>
      <c r="U93" s="70">
        <f t="shared" si="7"/>
        <v>-2.8213383436498552E-3</v>
      </c>
      <c r="V93" s="70">
        <f t="shared" si="7"/>
        <v>-3.4885957784261674E-3</v>
      </c>
      <c r="W93" s="156"/>
    </row>
    <row r="94" spans="1:23">
      <c r="A94" s="128">
        <v>89</v>
      </c>
      <c r="B94" s="129" t="s">
        <v>220</v>
      </c>
      <c r="C94" s="97" t="s">
        <v>677</v>
      </c>
      <c r="D94" s="152">
        <f>'SLR_impacts by country'!J155</f>
        <v>0</v>
      </c>
      <c r="E94" s="158"/>
      <c r="F94" s="156" t="s">
        <v>510</v>
      </c>
      <c r="J94" s="531">
        <v>89</v>
      </c>
      <c r="K94" s="538" t="s">
        <v>220</v>
      </c>
      <c r="L94" s="532" t="s">
        <v>677</v>
      </c>
      <c r="M94" s="70">
        <f t="shared" si="6"/>
        <v>0</v>
      </c>
      <c r="N94" s="70">
        <f t="shared" si="6"/>
        <v>0</v>
      </c>
      <c r="O94" s="70">
        <f t="shared" si="6"/>
        <v>0</v>
      </c>
      <c r="P94" s="70">
        <f t="shared" si="6"/>
        <v>0</v>
      </c>
      <c r="Q94" s="70">
        <f t="shared" si="6"/>
        <v>0</v>
      </c>
      <c r="R94" s="70">
        <f t="shared" si="7"/>
        <v>0</v>
      </c>
      <c r="S94" s="70">
        <f t="shared" si="7"/>
        <v>0</v>
      </c>
      <c r="T94" s="70">
        <f t="shared" si="7"/>
        <v>0</v>
      </c>
      <c r="U94" s="70">
        <f t="shared" si="7"/>
        <v>0</v>
      </c>
      <c r="V94" s="70">
        <f t="shared" si="7"/>
        <v>0</v>
      </c>
      <c r="W94" s="156" t="s">
        <v>510</v>
      </c>
    </row>
    <row r="95" spans="1:23">
      <c r="A95" s="128">
        <v>90</v>
      </c>
      <c r="B95" s="129" t="s">
        <v>222</v>
      </c>
      <c r="C95" s="97" t="s">
        <v>692</v>
      </c>
      <c r="D95" s="152">
        <f>'SLR_impacts by country'!J164</f>
        <v>-2.4984988048903753E-3</v>
      </c>
      <c r="E95" s="158">
        <v>5.0000000000000002E-5</v>
      </c>
      <c r="J95" s="531">
        <v>90</v>
      </c>
      <c r="K95" s="538" t="s">
        <v>222</v>
      </c>
      <c r="L95" s="532" t="s">
        <v>692</v>
      </c>
      <c r="M95" s="70">
        <f t="shared" si="6"/>
        <v>-5.4037238288597868E-4</v>
      </c>
      <c r="N95" s="70">
        <f t="shared" si="6"/>
        <v>-9.6777757638906372E-4</v>
      </c>
      <c r="O95" s="70">
        <f t="shared" si="6"/>
        <v>-1.3951827698921488E-3</v>
      </c>
      <c r="P95" s="70">
        <f t="shared" si="6"/>
        <v>-1.8225879633952339E-3</v>
      </c>
      <c r="Q95" s="70">
        <f t="shared" si="6"/>
        <v>-2.2499931568983186E-3</v>
      </c>
      <c r="R95" s="70">
        <f t="shared" si="7"/>
        <v>-1.0807447657719574E-3</v>
      </c>
      <c r="S95" s="70">
        <f t="shared" si="7"/>
        <v>-1.9355551527781274E-3</v>
      </c>
      <c r="T95" s="70">
        <f t="shared" si="7"/>
        <v>-2.7903655397842975E-3</v>
      </c>
      <c r="U95" s="70">
        <f t="shared" si="7"/>
        <v>-3.6451759267904678E-3</v>
      </c>
      <c r="V95" s="70">
        <f t="shared" si="7"/>
        <v>-4.4999863137966372E-3</v>
      </c>
      <c r="W95" s="156"/>
    </row>
    <row r="96" spans="1:23">
      <c r="A96" s="128">
        <v>91</v>
      </c>
      <c r="B96" s="129" t="s">
        <v>224</v>
      </c>
      <c r="C96" s="97" t="s">
        <v>694</v>
      </c>
      <c r="D96" s="152">
        <f>'SLR_impacts by country'!J165</f>
        <v>0</v>
      </c>
      <c r="E96" s="158"/>
      <c r="F96" s="156" t="s">
        <v>510</v>
      </c>
      <c r="J96" s="531">
        <v>91</v>
      </c>
      <c r="K96" s="538" t="s">
        <v>224</v>
      </c>
      <c r="L96" s="532" t="s">
        <v>694</v>
      </c>
      <c r="M96" s="70">
        <f t="shared" si="6"/>
        <v>0</v>
      </c>
      <c r="N96" s="70">
        <f t="shared" si="6"/>
        <v>0</v>
      </c>
      <c r="O96" s="70">
        <f t="shared" si="6"/>
        <v>0</v>
      </c>
      <c r="P96" s="70">
        <f t="shared" si="6"/>
        <v>0</v>
      </c>
      <c r="Q96" s="70">
        <f t="shared" si="6"/>
        <v>0</v>
      </c>
      <c r="R96" s="70">
        <f t="shared" si="7"/>
        <v>0</v>
      </c>
      <c r="S96" s="70">
        <f t="shared" si="7"/>
        <v>0</v>
      </c>
      <c r="T96" s="70">
        <f t="shared" si="7"/>
        <v>0</v>
      </c>
      <c r="U96" s="70">
        <f t="shared" si="7"/>
        <v>0</v>
      </c>
      <c r="V96" s="70">
        <f t="shared" si="7"/>
        <v>0</v>
      </c>
      <c r="W96" s="156" t="s">
        <v>510</v>
      </c>
    </row>
    <row r="97" spans="1:23">
      <c r="A97" s="128">
        <v>92</v>
      </c>
      <c r="B97" s="129" t="s">
        <v>226</v>
      </c>
      <c r="C97" s="97" t="s">
        <v>695</v>
      </c>
      <c r="D97" s="152">
        <f>'SLR_impacts by country'!J166</f>
        <v>0</v>
      </c>
      <c r="E97" s="158"/>
      <c r="F97" s="156" t="s">
        <v>510</v>
      </c>
      <c r="J97" s="531">
        <v>92</v>
      </c>
      <c r="K97" s="538" t="s">
        <v>226</v>
      </c>
      <c r="L97" s="532" t="s">
        <v>695</v>
      </c>
      <c r="M97" s="70">
        <f t="shared" si="6"/>
        <v>0</v>
      </c>
      <c r="N97" s="70">
        <f t="shared" si="6"/>
        <v>0</v>
      </c>
      <c r="O97" s="70">
        <f t="shared" si="6"/>
        <v>0</v>
      </c>
      <c r="P97" s="70">
        <f t="shared" si="6"/>
        <v>0</v>
      </c>
      <c r="Q97" s="70">
        <f t="shared" si="6"/>
        <v>0</v>
      </c>
      <c r="R97" s="70">
        <f t="shared" si="7"/>
        <v>0</v>
      </c>
      <c r="S97" s="70">
        <f t="shared" si="7"/>
        <v>0</v>
      </c>
      <c r="T97" s="70">
        <f t="shared" si="7"/>
        <v>0</v>
      </c>
      <c r="U97" s="70">
        <f t="shared" si="7"/>
        <v>0</v>
      </c>
      <c r="V97" s="70">
        <f t="shared" si="7"/>
        <v>0</v>
      </c>
      <c r="W97" s="156" t="s">
        <v>510</v>
      </c>
    </row>
    <row r="98" spans="1:23">
      <c r="A98" s="128">
        <v>93</v>
      </c>
      <c r="B98" s="129" t="s">
        <v>228</v>
      </c>
      <c r="C98" s="97" t="s">
        <v>701</v>
      </c>
      <c r="D98" s="152">
        <f>'SLR_impacts by country'!J170</f>
        <v>0</v>
      </c>
      <c r="E98" s="158"/>
      <c r="F98" s="156" t="s">
        <v>510</v>
      </c>
      <c r="J98" s="531">
        <v>93</v>
      </c>
      <c r="K98" s="538" t="s">
        <v>228</v>
      </c>
      <c r="L98" s="532" t="s">
        <v>701</v>
      </c>
      <c r="M98" s="70">
        <f t="shared" si="6"/>
        <v>0</v>
      </c>
      <c r="N98" s="70">
        <f t="shared" si="6"/>
        <v>0</v>
      </c>
      <c r="O98" s="70">
        <f t="shared" si="6"/>
        <v>0</v>
      </c>
      <c r="P98" s="70">
        <f t="shared" si="6"/>
        <v>0</v>
      </c>
      <c r="Q98" s="70">
        <f t="shared" si="6"/>
        <v>0</v>
      </c>
      <c r="R98" s="70">
        <f t="shared" si="7"/>
        <v>0</v>
      </c>
      <c r="S98" s="70">
        <f t="shared" si="7"/>
        <v>0</v>
      </c>
      <c r="T98" s="70">
        <f t="shared" si="7"/>
        <v>0</v>
      </c>
      <c r="U98" s="70">
        <f t="shared" si="7"/>
        <v>0</v>
      </c>
      <c r="V98" s="70">
        <f t="shared" si="7"/>
        <v>0</v>
      </c>
      <c r="W98" s="156" t="s">
        <v>510</v>
      </c>
    </row>
    <row r="99" spans="1:23">
      <c r="A99" s="128">
        <v>94</v>
      </c>
      <c r="B99" s="129" t="s">
        <v>230</v>
      </c>
      <c r="C99" s="97" t="s">
        <v>703</v>
      </c>
      <c r="D99" s="152">
        <f>'SLR_impacts by country'!J171</f>
        <v>0</v>
      </c>
      <c r="E99" s="158"/>
      <c r="F99" s="156" t="s">
        <v>510</v>
      </c>
      <c r="J99" s="531">
        <v>94</v>
      </c>
      <c r="K99" s="538" t="s">
        <v>230</v>
      </c>
      <c r="L99" s="532" t="s">
        <v>703</v>
      </c>
      <c r="M99" s="70">
        <f t="shared" si="6"/>
        <v>0</v>
      </c>
      <c r="N99" s="70">
        <f t="shared" si="6"/>
        <v>0</v>
      </c>
      <c r="O99" s="70">
        <f t="shared" si="6"/>
        <v>0</v>
      </c>
      <c r="P99" s="70">
        <f t="shared" si="6"/>
        <v>0</v>
      </c>
      <c r="Q99" s="70">
        <f t="shared" si="6"/>
        <v>0</v>
      </c>
      <c r="R99" s="70">
        <f t="shared" si="7"/>
        <v>0</v>
      </c>
      <c r="S99" s="70">
        <f t="shared" si="7"/>
        <v>0</v>
      </c>
      <c r="T99" s="70">
        <f t="shared" si="7"/>
        <v>0</v>
      </c>
      <c r="U99" s="70">
        <f t="shared" si="7"/>
        <v>0</v>
      </c>
      <c r="V99" s="70">
        <f t="shared" si="7"/>
        <v>0</v>
      </c>
      <c r="W99" s="156" t="s">
        <v>510</v>
      </c>
    </row>
    <row r="100" spans="1:23">
      <c r="A100" s="128">
        <v>95</v>
      </c>
      <c r="B100" s="129" t="s">
        <v>232</v>
      </c>
      <c r="C100" s="97" t="s">
        <v>704</v>
      </c>
      <c r="D100" s="152">
        <f>'SLR_impacts by country'!J172</f>
        <v>0</v>
      </c>
      <c r="E100" s="158"/>
      <c r="F100" s="156" t="s">
        <v>510</v>
      </c>
      <c r="J100" s="531">
        <v>95</v>
      </c>
      <c r="K100" s="538" t="s">
        <v>232</v>
      </c>
      <c r="L100" s="532" t="s">
        <v>704</v>
      </c>
      <c r="M100" s="70">
        <f t="shared" si="6"/>
        <v>0</v>
      </c>
      <c r="N100" s="70">
        <f t="shared" si="6"/>
        <v>0</v>
      </c>
      <c r="O100" s="70">
        <f t="shared" si="6"/>
        <v>0</v>
      </c>
      <c r="P100" s="70">
        <f t="shared" si="6"/>
        <v>0</v>
      </c>
      <c r="Q100" s="70">
        <f t="shared" si="6"/>
        <v>0</v>
      </c>
      <c r="R100" s="70">
        <f t="shared" si="7"/>
        <v>0</v>
      </c>
      <c r="S100" s="70">
        <f t="shared" si="7"/>
        <v>0</v>
      </c>
      <c r="T100" s="70">
        <f t="shared" si="7"/>
        <v>0</v>
      </c>
      <c r="U100" s="70">
        <f t="shared" si="7"/>
        <v>0</v>
      </c>
      <c r="V100" s="70">
        <f t="shared" si="7"/>
        <v>0</v>
      </c>
      <c r="W100" s="156" t="s">
        <v>510</v>
      </c>
    </row>
    <row r="101" spans="1:23" s="156" customFormat="1">
      <c r="A101" s="128">
        <v>96</v>
      </c>
      <c r="B101" s="129" t="s">
        <v>234</v>
      </c>
      <c r="C101" s="97" t="s">
        <v>706</v>
      </c>
      <c r="D101" s="152">
        <f>'SLR_impacts by country'!J173</f>
        <v>-4.7415807177109337E-3</v>
      </c>
      <c r="E101" s="158"/>
      <c r="J101" s="531">
        <v>96</v>
      </c>
      <c r="K101" s="538" t="s">
        <v>234</v>
      </c>
      <c r="L101" s="532" t="s">
        <v>706</v>
      </c>
      <c r="M101" s="70">
        <f t="shared" si="6"/>
        <v>-1.037357452560645E-3</v>
      </c>
      <c r="N101" s="70">
        <f t="shared" si="6"/>
        <v>-1.8484750005046623E-3</v>
      </c>
      <c r="O101" s="70">
        <f t="shared" si="6"/>
        <v>-2.6595925484486794E-3</v>
      </c>
      <c r="P101" s="70">
        <f t="shared" si="6"/>
        <v>-3.4707100963926965E-3</v>
      </c>
      <c r="Q101" s="70">
        <f t="shared" si="6"/>
        <v>-4.2818276443367135E-3</v>
      </c>
      <c r="R101" s="70">
        <f t="shared" si="7"/>
        <v>-2.0747149051212901E-3</v>
      </c>
      <c r="S101" s="70">
        <f t="shared" si="7"/>
        <v>-3.6969500010093246E-3</v>
      </c>
      <c r="T101" s="70">
        <f t="shared" si="7"/>
        <v>-5.3191850968973588E-3</v>
      </c>
      <c r="U101" s="70">
        <f t="shared" si="7"/>
        <v>-6.9414201927853929E-3</v>
      </c>
      <c r="V101" s="70">
        <f t="shared" si="7"/>
        <v>-8.5636552886734271E-3</v>
      </c>
    </row>
    <row r="102" spans="1:23" s="156" customFormat="1">
      <c r="A102" s="128">
        <v>97</v>
      </c>
      <c r="B102" s="129" t="s">
        <v>236</v>
      </c>
      <c r="C102" s="97" t="s">
        <v>707</v>
      </c>
      <c r="D102" s="152">
        <f>'SLR_impacts by country'!J174</f>
        <v>-0.88287777439024406</v>
      </c>
      <c r="E102" s="158"/>
      <c r="J102" s="531">
        <v>97</v>
      </c>
      <c r="K102" s="538" t="s">
        <v>236</v>
      </c>
      <c r="L102" s="532" t="s">
        <v>707</v>
      </c>
      <c r="M102" s="70">
        <f t="shared" si="6"/>
        <v>-0.19315496107509481</v>
      </c>
      <c r="N102" s="70">
        <f t="shared" si="6"/>
        <v>-0.34418426925977169</v>
      </c>
      <c r="O102" s="70">
        <f t="shared" si="6"/>
        <v>-0.4952135774444486</v>
      </c>
      <c r="P102" s="70">
        <f t="shared" si="6"/>
        <v>-0.64624288562912535</v>
      </c>
      <c r="Q102" s="70">
        <f t="shared" si="6"/>
        <v>-0.79727219381380232</v>
      </c>
      <c r="R102" s="70">
        <f t="shared" si="7"/>
        <v>-0.38630992215018961</v>
      </c>
      <c r="S102" s="70">
        <f t="shared" si="7"/>
        <v>-0.68836853851954338</v>
      </c>
      <c r="T102" s="70">
        <f t="shared" si="7"/>
        <v>-0.99042715488889721</v>
      </c>
      <c r="U102" s="70">
        <f t="shared" si="7"/>
        <v>-1.2924857712582507</v>
      </c>
      <c r="V102" s="70">
        <f t="shared" si="7"/>
        <v>-1.5945443876276046</v>
      </c>
    </row>
    <row r="103" spans="1:23" s="156" customFormat="1">
      <c r="A103" s="128">
        <v>98</v>
      </c>
      <c r="B103" s="129" t="s">
        <v>238</v>
      </c>
      <c r="C103" s="97" t="s">
        <v>709</v>
      </c>
      <c r="D103" s="152">
        <f>'SLR_impacts by country'!J175</f>
        <v>-2.2578551165776286E-3</v>
      </c>
      <c r="E103" s="158">
        <v>1.5600000000000002E-3</v>
      </c>
      <c r="J103" s="531">
        <v>98</v>
      </c>
      <c r="K103" s="538" t="s">
        <v>238</v>
      </c>
      <c r="L103" s="532" t="s">
        <v>709</v>
      </c>
      <c r="M103" s="70">
        <f t="shared" ref="M103:Q145" si="8">$D103*(($K$1+$K$2*M$5-$E103)*($M$3-2000))</f>
        <v>-3.1785818771169793E-4</v>
      </c>
      <c r="N103" s="70">
        <f t="shared" si="8"/>
        <v>-7.0409771726998146E-4</v>
      </c>
      <c r="O103" s="70">
        <f t="shared" si="8"/>
        <v>-1.0903372468282649E-3</v>
      </c>
      <c r="P103" s="70">
        <f t="shared" si="8"/>
        <v>-1.4765767763865484E-3</v>
      </c>
      <c r="Q103" s="70">
        <f t="shared" si="8"/>
        <v>-1.862816305944832E-3</v>
      </c>
      <c r="R103" s="70">
        <f t="shared" ref="R103:V145" si="9">$D103*(($K$1+$K$2*R$5-$E103)*($R$3-2000))</f>
        <v>-6.3571637542339586E-4</v>
      </c>
      <c r="S103" s="70">
        <f t="shared" si="9"/>
        <v>-1.4081954345399629E-3</v>
      </c>
      <c r="T103" s="70">
        <f t="shared" si="9"/>
        <v>-2.1806744936565298E-3</v>
      </c>
      <c r="U103" s="70">
        <f t="shared" si="9"/>
        <v>-2.9531535527730969E-3</v>
      </c>
      <c r="V103" s="70">
        <f t="shared" si="9"/>
        <v>-3.7256326118896639E-3</v>
      </c>
    </row>
    <row r="104" spans="1:23" s="156" customFormat="1">
      <c r="A104" s="128">
        <v>99</v>
      </c>
      <c r="B104" s="129" t="s">
        <v>240</v>
      </c>
      <c r="C104" s="97" t="s">
        <v>710</v>
      </c>
      <c r="D104" s="152">
        <f>'SLR_impacts by country'!J176</f>
        <v>-2.3661875242436001E-2</v>
      </c>
      <c r="E104" s="158">
        <v>2.1149999999999997E-3</v>
      </c>
      <c r="J104" s="531">
        <v>99</v>
      </c>
      <c r="K104" s="538" t="s">
        <v>240</v>
      </c>
      <c r="L104" s="532" t="s">
        <v>710</v>
      </c>
      <c r="M104" s="70">
        <f t="shared" si="8"/>
        <v>-2.6744739284885011E-3</v>
      </c>
      <c r="N104" s="70">
        <f t="shared" si="8"/>
        <v>-6.7221878384749198E-3</v>
      </c>
      <c r="O104" s="70">
        <f t="shared" si="8"/>
        <v>-1.0769901748461342E-2</v>
      </c>
      <c r="P104" s="70">
        <f t="shared" si="8"/>
        <v>-1.4817615658447757E-2</v>
      </c>
      <c r="Q104" s="70">
        <f t="shared" si="8"/>
        <v>-1.8865329568434178E-2</v>
      </c>
      <c r="R104" s="70">
        <f t="shared" si="9"/>
        <v>-5.3489478569770021E-3</v>
      </c>
      <c r="S104" s="70">
        <f t="shared" si="9"/>
        <v>-1.344437567694984E-2</v>
      </c>
      <c r="T104" s="70">
        <f t="shared" si="9"/>
        <v>-2.1539803496922683E-2</v>
      </c>
      <c r="U104" s="70">
        <f t="shared" si="9"/>
        <v>-2.9635231316895515E-2</v>
      </c>
      <c r="V104" s="70">
        <f t="shared" si="9"/>
        <v>-3.7730659136868357E-2</v>
      </c>
    </row>
    <row r="105" spans="1:23" s="156" customFormat="1">
      <c r="A105" s="128">
        <v>100</v>
      </c>
      <c r="B105" s="129" t="s">
        <v>242</v>
      </c>
      <c r="C105" s="97" t="s">
        <v>712</v>
      </c>
      <c r="D105" s="152">
        <f>'SLR_impacts by country'!J177</f>
        <v>-1.1947668380462725E-3</v>
      </c>
      <c r="E105" s="158"/>
      <c r="J105" s="531">
        <v>100</v>
      </c>
      <c r="K105" s="538" t="s">
        <v>242</v>
      </c>
      <c r="L105" s="532" t="s">
        <v>712</v>
      </c>
      <c r="M105" s="70">
        <f t="shared" si="8"/>
        <v>-2.6138968359015014E-4</v>
      </c>
      <c r="N105" s="70">
        <f t="shared" si="8"/>
        <v>-4.6577223146518967E-4</v>
      </c>
      <c r="O105" s="70">
        <f t="shared" si="8"/>
        <v>-6.7015477934022924E-4</v>
      </c>
      <c r="P105" s="70">
        <f t="shared" si="8"/>
        <v>-8.7453732721526865E-4</v>
      </c>
      <c r="Q105" s="70">
        <f t="shared" si="8"/>
        <v>-1.0789198750903082E-3</v>
      </c>
      <c r="R105" s="70">
        <f t="shared" si="9"/>
        <v>-5.2277936718030029E-4</v>
      </c>
      <c r="S105" s="70">
        <f t="shared" si="9"/>
        <v>-9.3154446293037933E-4</v>
      </c>
      <c r="T105" s="70">
        <f t="shared" si="9"/>
        <v>-1.3403095586804585E-3</v>
      </c>
      <c r="U105" s="70">
        <f t="shared" si="9"/>
        <v>-1.7490746544305373E-3</v>
      </c>
      <c r="V105" s="70">
        <f t="shared" si="9"/>
        <v>-2.1578397501806163E-3</v>
      </c>
    </row>
    <row r="106" spans="1:23" s="156" customFormat="1">
      <c r="A106" s="128">
        <v>101</v>
      </c>
      <c r="B106" s="129" t="s">
        <v>244</v>
      </c>
      <c r="C106" s="97" t="s">
        <v>713</v>
      </c>
      <c r="D106" s="152">
        <f>'SLR_impacts by country'!J178</f>
        <v>-0.14768045447019867</v>
      </c>
      <c r="E106" s="158"/>
      <c r="J106" s="531">
        <v>101</v>
      </c>
      <c r="K106" s="538" t="s">
        <v>244</v>
      </c>
      <c r="L106" s="532" t="s">
        <v>713</v>
      </c>
      <c r="M106" s="70">
        <f t="shared" si="8"/>
        <v>-3.23093561330665E-2</v>
      </c>
      <c r="N106" s="70">
        <f t="shared" si="8"/>
        <v>-5.7572283253909472E-2</v>
      </c>
      <c r="O106" s="70">
        <f t="shared" si="8"/>
        <v>-8.2835210374752444E-2</v>
      </c>
      <c r="P106" s="70">
        <f t="shared" si="8"/>
        <v>-0.10809813749559541</v>
      </c>
      <c r="Q106" s="70">
        <f t="shared" si="8"/>
        <v>-0.13336106461643837</v>
      </c>
      <c r="R106" s="70">
        <f t="shared" si="9"/>
        <v>-6.4618712266132999E-2</v>
      </c>
      <c r="S106" s="70">
        <f t="shared" si="9"/>
        <v>-0.11514456650781894</v>
      </c>
      <c r="T106" s="70">
        <f t="shared" si="9"/>
        <v>-0.16567042074950489</v>
      </c>
      <c r="U106" s="70">
        <f t="shared" si="9"/>
        <v>-0.21619627499119082</v>
      </c>
      <c r="V106" s="70">
        <f t="shared" si="9"/>
        <v>-0.26672212923287675</v>
      </c>
    </row>
    <row r="107" spans="1:23" s="156" customFormat="1">
      <c r="A107" s="128">
        <v>102</v>
      </c>
      <c r="B107" s="129" t="s">
        <v>246</v>
      </c>
      <c r="C107" s="97" t="s">
        <v>715</v>
      </c>
      <c r="D107" s="152">
        <f>'SLR_impacts by country'!J179</f>
        <v>-5.2908390775325415E-2</v>
      </c>
      <c r="E107" s="158">
        <v>4.0000000000000002E-4</v>
      </c>
      <c r="J107" s="531">
        <v>102</v>
      </c>
      <c r="K107" s="538" t="s">
        <v>246</v>
      </c>
      <c r="L107" s="532" t="s">
        <v>715</v>
      </c>
      <c r="M107" s="70">
        <f t="shared" si="8"/>
        <v>-1.0517067689557546E-2</v>
      </c>
      <c r="N107" s="70">
        <f t="shared" si="8"/>
        <v>-1.9567830873035229E-2</v>
      </c>
      <c r="O107" s="70">
        <f t="shared" si="8"/>
        <v>-2.8618594056512913E-2</v>
      </c>
      <c r="P107" s="70">
        <f t="shared" si="8"/>
        <v>-3.7669357239990597E-2</v>
      </c>
      <c r="Q107" s="70">
        <f t="shared" si="8"/>
        <v>-4.6720120423468278E-2</v>
      </c>
      <c r="R107" s="70">
        <f t="shared" si="9"/>
        <v>-2.1034135379115092E-2</v>
      </c>
      <c r="S107" s="70">
        <f t="shared" si="9"/>
        <v>-3.9135661746070458E-2</v>
      </c>
      <c r="T107" s="70">
        <f t="shared" si="9"/>
        <v>-5.7237188113025826E-2</v>
      </c>
      <c r="U107" s="70">
        <f t="shared" si="9"/>
        <v>-7.5338714479981195E-2</v>
      </c>
      <c r="V107" s="70">
        <f t="shared" si="9"/>
        <v>-9.3440240846936556E-2</v>
      </c>
    </row>
    <row r="108" spans="1:23" s="156" customFormat="1">
      <c r="A108" s="128">
        <v>103</v>
      </c>
      <c r="B108" s="129" t="s">
        <v>248</v>
      </c>
      <c r="C108" s="97" t="s">
        <v>716</v>
      </c>
      <c r="D108" s="152">
        <f>'SLR_impacts by country'!J180</f>
        <v>-0.38120964583333333</v>
      </c>
      <c r="E108" s="158"/>
      <c r="J108" s="531">
        <v>103</v>
      </c>
      <c r="K108" s="538" t="s">
        <v>248</v>
      </c>
      <c r="L108" s="532" t="s">
        <v>716</v>
      </c>
      <c r="M108" s="70">
        <f t="shared" si="8"/>
        <v>-8.3400597951672512E-2</v>
      </c>
      <c r="N108" s="70">
        <f t="shared" si="8"/>
        <v>-0.14861214903335782</v>
      </c>
      <c r="O108" s="70">
        <f t="shared" si="8"/>
        <v>-0.21382370011504312</v>
      </c>
      <c r="P108" s="70">
        <f t="shared" si="8"/>
        <v>-0.27903525119672834</v>
      </c>
      <c r="Q108" s="70">
        <f t="shared" si="8"/>
        <v>-0.34424680227841364</v>
      </c>
      <c r="R108" s="70">
        <f t="shared" si="9"/>
        <v>-0.16680119590334502</v>
      </c>
      <c r="S108" s="70">
        <f t="shared" si="9"/>
        <v>-0.29722429806671563</v>
      </c>
      <c r="T108" s="70">
        <f t="shared" si="9"/>
        <v>-0.42764740023008624</v>
      </c>
      <c r="U108" s="70">
        <f t="shared" si="9"/>
        <v>-0.55807050239345668</v>
      </c>
      <c r="V108" s="70">
        <f t="shared" si="9"/>
        <v>-0.68849360455682729</v>
      </c>
    </row>
    <row r="109" spans="1:23" s="156" customFormat="1">
      <c r="A109" s="128">
        <v>104</v>
      </c>
      <c r="B109" s="129" t="s">
        <v>250</v>
      </c>
      <c r="C109" s="97" t="s">
        <v>718</v>
      </c>
      <c r="D109" s="152">
        <f>'SLR_impacts by country'!J181</f>
        <v>-6.7971003387643175E-4</v>
      </c>
      <c r="E109" s="158">
        <v>1.5333333333333301E-4</v>
      </c>
      <c r="J109" s="531">
        <v>104</v>
      </c>
      <c r="K109" s="538" t="s">
        <v>250</v>
      </c>
      <c r="L109" s="532" t="s">
        <v>718</v>
      </c>
      <c r="M109" s="70">
        <f t="shared" si="8"/>
        <v>-1.4349505150364374E-4</v>
      </c>
      <c r="N109" s="70">
        <f t="shared" si="8"/>
        <v>-2.5976951118572122E-4</v>
      </c>
      <c r="O109" s="70">
        <f t="shared" si="8"/>
        <v>-3.7604397086779876E-4</v>
      </c>
      <c r="P109" s="70">
        <f t="shared" si="8"/>
        <v>-4.9231843054987629E-4</v>
      </c>
      <c r="Q109" s="70">
        <f t="shared" si="8"/>
        <v>-6.0859289023195383E-4</v>
      </c>
      <c r="R109" s="70">
        <f t="shared" si="9"/>
        <v>-2.8699010300728748E-4</v>
      </c>
      <c r="S109" s="70">
        <f t="shared" si="9"/>
        <v>-5.1953902237144244E-4</v>
      </c>
      <c r="T109" s="70">
        <f t="shared" si="9"/>
        <v>-7.5208794173559751E-4</v>
      </c>
      <c r="U109" s="70">
        <f t="shared" si="9"/>
        <v>-9.8463686109975259E-4</v>
      </c>
      <c r="V109" s="70">
        <f t="shared" si="9"/>
        <v>-1.2171857804639077E-3</v>
      </c>
    </row>
    <row r="110" spans="1:23" s="156" customFormat="1">
      <c r="A110" s="128">
        <v>106</v>
      </c>
      <c r="B110" s="129" t="s">
        <v>252</v>
      </c>
      <c r="C110" s="97" t="s">
        <v>719</v>
      </c>
      <c r="D110" s="152">
        <f>'SLR_impacts by country'!J182</f>
        <v>-8.2245258422371029E-3</v>
      </c>
      <c r="E110" s="158">
        <v>2.2000000000000001E-4</v>
      </c>
      <c r="J110" s="531">
        <v>106</v>
      </c>
      <c r="K110" s="538" t="s">
        <v>252</v>
      </c>
      <c r="L110" s="532" t="s">
        <v>719</v>
      </c>
      <c r="M110" s="70">
        <f t="shared" si="8"/>
        <v>-1.7088823061372424E-3</v>
      </c>
      <c r="N110" s="70">
        <f t="shared" si="8"/>
        <v>-3.1158091584503481E-3</v>
      </c>
      <c r="O110" s="70">
        <f t="shared" si="8"/>
        <v>-4.5227360107634547E-3</v>
      </c>
      <c r="P110" s="70">
        <f t="shared" si="8"/>
        <v>-5.9296628630765603E-3</v>
      </c>
      <c r="Q110" s="70">
        <f t="shared" si="8"/>
        <v>-7.3365897153896643E-3</v>
      </c>
      <c r="R110" s="70">
        <f t="shared" si="9"/>
        <v>-3.4177646122744848E-3</v>
      </c>
      <c r="S110" s="70">
        <f t="shared" si="9"/>
        <v>-6.2316183169006962E-3</v>
      </c>
      <c r="T110" s="70">
        <f t="shared" si="9"/>
        <v>-9.0454720215269093E-3</v>
      </c>
      <c r="U110" s="70">
        <f t="shared" si="9"/>
        <v>-1.1859325726153121E-2</v>
      </c>
      <c r="V110" s="70">
        <f t="shared" si="9"/>
        <v>-1.4673179430779329E-2</v>
      </c>
    </row>
    <row r="111" spans="1:23" s="156" customFormat="1">
      <c r="A111" s="128">
        <v>105</v>
      </c>
      <c r="B111" s="129" t="s">
        <v>254</v>
      </c>
      <c r="C111" s="97" t="s">
        <v>721</v>
      </c>
      <c r="D111" s="152">
        <f>'SLR_impacts by country'!J183</f>
        <v>-0.10815265745501287</v>
      </c>
      <c r="E111" s="158"/>
      <c r="J111" s="531">
        <v>105</v>
      </c>
      <c r="K111" s="538" t="s">
        <v>254</v>
      </c>
      <c r="L111" s="532" t="s">
        <v>721</v>
      </c>
      <c r="M111" s="70">
        <f t="shared" si="8"/>
        <v>-2.3661511193119367E-2</v>
      </c>
      <c r="N111" s="70">
        <f t="shared" si="8"/>
        <v>-4.2162623699939568E-2</v>
      </c>
      <c r="O111" s="70">
        <f t="shared" si="8"/>
        <v>-6.0663736206759772E-2</v>
      </c>
      <c r="P111" s="70">
        <f t="shared" si="8"/>
        <v>-7.9164848713579969E-2</v>
      </c>
      <c r="Q111" s="70">
        <f t="shared" si="8"/>
        <v>-9.766596122040018E-2</v>
      </c>
      <c r="R111" s="70">
        <f t="shared" si="9"/>
        <v>-4.7323022386238735E-2</v>
      </c>
      <c r="S111" s="70">
        <f t="shared" si="9"/>
        <v>-8.4325247399879136E-2</v>
      </c>
      <c r="T111" s="70">
        <f t="shared" si="9"/>
        <v>-0.12132747241351954</v>
      </c>
      <c r="U111" s="70">
        <f t="shared" si="9"/>
        <v>-0.15832969742715994</v>
      </c>
      <c r="V111" s="70">
        <f t="shared" si="9"/>
        <v>-0.19533192244080036</v>
      </c>
    </row>
    <row r="112" spans="1:23" s="156" customFormat="1">
      <c r="A112" s="128">
        <v>107</v>
      </c>
      <c r="B112" s="129" t="s">
        <v>256</v>
      </c>
      <c r="C112" s="97" t="s">
        <v>730</v>
      </c>
      <c r="D112" s="152">
        <f>'SLR_impacts by country'!J189</f>
        <v>-2.8193189085806425E-3</v>
      </c>
      <c r="E112" s="158"/>
      <c r="J112" s="531">
        <v>107</v>
      </c>
      <c r="K112" s="538" t="s">
        <v>256</v>
      </c>
      <c r="L112" s="532" t="s">
        <v>730</v>
      </c>
      <c r="M112" s="70">
        <f t="shared" si="8"/>
        <v>-6.1680727484761378E-4</v>
      </c>
      <c r="N112" s="70">
        <f t="shared" si="8"/>
        <v>-1.0990934946009535E-3</v>
      </c>
      <c r="O112" s="70">
        <f t="shared" si="8"/>
        <v>-1.5813797143542931E-3</v>
      </c>
      <c r="P112" s="70">
        <f t="shared" si="8"/>
        <v>-2.0636659341076325E-3</v>
      </c>
      <c r="Q112" s="70">
        <f t="shared" si="8"/>
        <v>-2.5459521538609723E-3</v>
      </c>
      <c r="R112" s="70">
        <f t="shared" si="9"/>
        <v>-1.2336145496952276E-3</v>
      </c>
      <c r="S112" s="70">
        <f t="shared" si="9"/>
        <v>-2.198186989201907E-3</v>
      </c>
      <c r="T112" s="70">
        <f t="shared" si="9"/>
        <v>-3.1627594287085862E-3</v>
      </c>
      <c r="U112" s="70">
        <f t="shared" si="9"/>
        <v>-4.127331868215265E-3</v>
      </c>
      <c r="V112" s="70">
        <f t="shared" si="9"/>
        <v>-5.0919043077219447E-3</v>
      </c>
    </row>
    <row r="113" spans="1:23" s="156" customFormat="1">
      <c r="A113" s="128">
        <v>108</v>
      </c>
      <c r="B113" s="129" t="s">
        <v>258</v>
      </c>
      <c r="C113" s="97" t="s">
        <v>731</v>
      </c>
      <c r="D113" s="152">
        <f>'SLR_impacts by country'!J190</f>
        <v>-3.5066835474308299E-2</v>
      </c>
      <c r="E113" s="151">
        <v>5.0000000000000002E-5</v>
      </c>
      <c r="J113" s="531">
        <v>108</v>
      </c>
      <c r="K113" s="538" t="s">
        <v>258</v>
      </c>
      <c r="L113" s="532" t="s">
        <v>731</v>
      </c>
      <c r="M113" s="70">
        <f t="shared" si="8"/>
        <v>-7.5842139321551372E-3</v>
      </c>
      <c r="N113" s="70">
        <f t="shared" si="8"/>
        <v>-1.3582915061049689E-2</v>
      </c>
      <c r="O113" s="70">
        <f t="shared" si="8"/>
        <v>-1.958161618994424E-2</v>
      </c>
      <c r="P113" s="70">
        <f t="shared" si="8"/>
        <v>-2.5580317318838794E-2</v>
      </c>
      <c r="Q113" s="70">
        <f t="shared" si="8"/>
        <v>-3.1579018447733344E-2</v>
      </c>
      <c r="R113" s="70">
        <f t="shared" si="9"/>
        <v>-1.5168427864310274E-2</v>
      </c>
      <c r="S113" s="70">
        <f t="shared" si="9"/>
        <v>-2.7165830122099378E-2</v>
      </c>
      <c r="T113" s="70">
        <f t="shared" si="9"/>
        <v>-3.9163232379888481E-2</v>
      </c>
      <c r="U113" s="70">
        <f t="shared" si="9"/>
        <v>-5.1160634637677588E-2</v>
      </c>
      <c r="V113" s="70">
        <f t="shared" si="9"/>
        <v>-6.3158036895466688E-2</v>
      </c>
    </row>
    <row r="114" spans="1:23" s="156" customFormat="1">
      <c r="A114" s="128">
        <v>109</v>
      </c>
      <c r="B114" s="129" t="s">
        <v>260</v>
      </c>
      <c r="C114" s="97" t="s">
        <v>733</v>
      </c>
      <c r="D114" s="152">
        <f>'SLR_impacts by country'!J191</f>
        <v>-3.1029087380340888E-3</v>
      </c>
      <c r="E114" s="158">
        <v>-2.05E-4</v>
      </c>
      <c r="J114" s="531">
        <v>109</v>
      </c>
      <c r="K114" s="538" t="s">
        <v>260</v>
      </c>
      <c r="L114" s="532" t="s">
        <v>733</v>
      </c>
      <c r="M114" s="70">
        <f t="shared" si="8"/>
        <v>-7.1065553875312027E-4</v>
      </c>
      <c r="N114" s="70">
        <f t="shared" si="8"/>
        <v>-1.241453995412803E-3</v>
      </c>
      <c r="O114" s="70">
        <f t="shared" si="8"/>
        <v>-1.772252452072486E-3</v>
      </c>
      <c r="P114" s="70">
        <f t="shared" si="8"/>
        <v>-2.303050908732169E-3</v>
      </c>
      <c r="Q114" s="70">
        <f t="shared" si="8"/>
        <v>-2.8338493653918516E-3</v>
      </c>
      <c r="R114" s="70">
        <f t="shared" si="9"/>
        <v>-1.4213110775062405E-3</v>
      </c>
      <c r="S114" s="70">
        <f t="shared" si="9"/>
        <v>-2.4829079908256059E-3</v>
      </c>
      <c r="T114" s="70">
        <f t="shared" si="9"/>
        <v>-3.544504904144972E-3</v>
      </c>
      <c r="U114" s="70">
        <f t="shared" si="9"/>
        <v>-4.606101817464338E-3</v>
      </c>
      <c r="V114" s="70">
        <f t="shared" si="9"/>
        <v>-5.6676987307837032E-3</v>
      </c>
    </row>
    <row r="115" spans="1:23" s="156" customFormat="1">
      <c r="A115" s="128">
        <v>110</v>
      </c>
      <c r="B115" s="129" t="s">
        <v>262</v>
      </c>
      <c r="C115" s="97" t="s">
        <v>734</v>
      </c>
      <c r="D115" s="152">
        <f>'SLR_impacts by country'!J192</f>
        <v>-5.8900643153526975E-3</v>
      </c>
      <c r="E115" s="158"/>
      <c r="J115" s="531">
        <v>110</v>
      </c>
      <c r="K115" s="538" t="s">
        <v>262</v>
      </c>
      <c r="L115" s="532" t="s">
        <v>734</v>
      </c>
      <c r="M115" s="70">
        <f t="shared" si="8"/>
        <v>-1.2886213432516181E-3</v>
      </c>
      <c r="N115" s="70">
        <f t="shared" si="8"/>
        <v>-2.2962040058974748E-3</v>
      </c>
      <c r="O115" s="70">
        <f t="shared" si="8"/>
        <v>-3.3037866685433322E-3</v>
      </c>
      <c r="P115" s="70">
        <f t="shared" si="8"/>
        <v>-4.3113693311891887E-3</v>
      </c>
      <c r="Q115" s="70">
        <f t="shared" si="8"/>
        <v>-5.3189519938350461E-3</v>
      </c>
      <c r="R115" s="70">
        <f t="shared" si="9"/>
        <v>-2.5772426865032362E-3</v>
      </c>
      <c r="S115" s="70">
        <f t="shared" si="9"/>
        <v>-4.5924080117949496E-3</v>
      </c>
      <c r="T115" s="70">
        <f t="shared" si="9"/>
        <v>-6.6075733370866644E-3</v>
      </c>
      <c r="U115" s="70">
        <f t="shared" si="9"/>
        <v>-8.6227386623783774E-3</v>
      </c>
      <c r="V115" s="70">
        <f t="shared" si="9"/>
        <v>-1.0637903987670092E-2</v>
      </c>
    </row>
    <row r="116" spans="1:23" s="156" customFormat="1">
      <c r="A116" s="128">
        <v>111</v>
      </c>
      <c r="B116" s="129" t="s">
        <v>264</v>
      </c>
      <c r="C116" s="97" t="s">
        <v>739</v>
      </c>
      <c r="D116" s="152">
        <f>'SLR_impacts by country'!J195</f>
        <v>-2.4664860617991352E-3</v>
      </c>
      <c r="E116" s="158"/>
      <c r="J116" s="531">
        <v>111</v>
      </c>
      <c r="K116" s="538" t="s">
        <v>264</v>
      </c>
      <c r="L116" s="532" t="s">
        <v>739</v>
      </c>
      <c r="M116" s="70">
        <f t="shared" si="8"/>
        <v>-5.3961491961682833E-4</v>
      </c>
      <c r="N116" s="70">
        <f t="shared" si="8"/>
        <v>-9.6154385968777445E-4</v>
      </c>
      <c r="O116" s="70">
        <f t="shared" si="8"/>
        <v>-1.3834727997587206E-3</v>
      </c>
      <c r="P116" s="70">
        <f t="shared" si="8"/>
        <v>-1.8054017398296666E-3</v>
      </c>
      <c r="Q116" s="70">
        <f t="shared" si="8"/>
        <v>-2.2273306799006128E-3</v>
      </c>
      <c r="R116" s="70">
        <f t="shared" si="9"/>
        <v>-1.0792298392336567E-3</v>
      </c>
      <c r="S116" s="70">
        <f t="shared" si="9"/>
        <v>-1.9230877193755489E-3</v>
      </c>
      <c r="T116" s="70">
        <f t="shared" si="9"/>
        <v>-2.7669455995174412E-3</v>
      </c>
      <c r="U116" s="70">
        <f t="shared" si="9"/>
        <v>-3.6108034796593332E-3</v>
      </c>
      <c r="V116" s="70">
        <f t="shared" si="9"/>
        <v>-4.4546613598012257E-3</v>
      </c>
    </row>
    <row r="117" spans="1:23">
      <c r="A117" s="128">
        <v>112</v>
      </c>
      <c r="B117" s="129" t="s">
        <v>266</v>
      </c>
      <c r="C117" s="97" t="s">
        <v>740</v>
      </c>
      <c r="D117" s="152">
        <f>'SLR_impacts by country'!J196</f>
        <v>-5.9354539187227878E-4</v>
      </c>
      <c r="E117" s="158">
        <v>-1.99E-3</v>
      </c>
      <c r="J117" s="531">
        <v>112</v>
      </c>
      <c r="K117" s="538" t="s">
        <v>266</v>
      </c>
      <c r="L117" s="532" t="s">
        <v>740</v>
      </c>
      <c r="M117" s="70">
        <f t="shared" si="8"/>
        <v>-1.8891292922043832E-4</v>
      </c>
      <c r="N117" s="70">
        <f t="shared" si="8"/>
        <v>-2.9044765181846112E-4</v>
      </c>
      <c r="O117" s="70">
        <f t="shared" si="8"/>
        <v>-3.9198237441648396E-4</v>
      </c>
      <c r="P117" s="70">
        <f t="shared" si="8"/>
        <v>-4.9351709701450674E-4</v>
      </c>
      <c r="Q117" s="70">
        <f t="shared" si="8"/>
        <v>-5.9505181961252952E-4</v>
      </c>
      <c r="R117" s="70">
        <f t="shared" si="9"/>
        <v>-3.7782585844087663E-4</v>
      </c>
      <c r="S117" s="70">
        <f t="shared" si="9"/>
        <v>-5.8089530363692225E-4</v>
      </c>
      <c r="T117" s="70">
        <f t="shared" si="9"/>
        <v>-7.8396474883296791E-4</v>
      </c>
      <c r="U117" s="70">
        <f t="shared" si="9"/>
        <v>-9.8703419402901347E-4</v>
      </c>
      <c r="V117" s="70">
        <f t="shared" si="9"/>
        <v>-1.190103639225059E-3</v>
      </c>
      <c r="W117" s="156"/>
    </row>
    <row r="118" spans="1:23">
      <c r="A118" s="128">
        <v>113</v>
      </c>
      <c r="B118" s="129" t="s">
        <v>268</v>
      </c>
      <c r="C118" s="97" t="s">
        <v>742</v>
      </c>
      <c r="D118" s="152">
        <f>'SLR_impacts by country'!J197</f>
        <v>0</v>
      </c>
      <c r="E118" s="158"/>
      <c r="F118" s="156" t="s">
        <v>510</v>
      </c>
      <c r="J118" s="531">
        <v>113</v>
      </c>
      <c r="K118" s="538" t="s">
        <v>268</v>
      </c>
      <c r="L118" s="532" t="s">
        <v>742</v>
      </c>
      <c r="M118" s="70">
        <f t="shared" si="8"/>
        <v>0</v>
      </c>
      <c r="N118" s="70">
        <f t="shared" si="8"/>
        <v>0</v>
      </c>
      <c r="O118" s="70">
        <f t="shared" si="8"/>
        <v>0</v>
      </c>
      <c r="P118" s="70">
        <f t="shared" si="8"/>
        <v>0</v>
      </c>
      <c r="Q118" s="70">
        <f t="shared" si="8"/>
        <v>0</v>
      </c>
      <c r="R118" s="70">
        <f t="shared" si="9"/>
        <v>0</v>
      </c>
      <c r="S118" s="70">
        <f t="shared" si="9"/>
        <v>0</v>
      </c>
      <c r="T118" s="70">
        <f t="shared" si="9"/>
        <v>0</v>
      </c>
      <c r="U118" s="70">
        <f t="shared" si="9"/>
        <v>0</v>
      </c>
      <c r="V118" s="70">
        <f t="shared" si="9"/>
        <v>0</v>
      </c>
      <c r="W118" s="156" t="s">
        <v>510</v>
      </c>
    </row>
    <row r="119" spans="1:23">
      <c r="A119" s="128">
        <v>114</v>
      </c>
      <c r="B119" s="129" t="s">
        <v>270</v>
      </c>
      <c r="C119" s="97" t="s">
        <v>743</v>
      </c>
      <c r="D119" s="152">
        <f>'SLR_impacts by country'!J198</f>
        <v>-1.3727994003039186E-3</v>
      </c>
      <c r="E119" s="158"/>
      <c r="J119" s="531">
        <v>114</v>
      </c>
      <c r="K119" s="538" t="s">
        <v>270</v>
      </c>
      <c r="L119" s="532" t="s">
        <v>743</v>
      </c>
      <c r="M119" s="70">
        <f t="shared" si="8"/>
        <v>-3.0033943816600283E-4</v>
      </c>
      <c r="N119" s="70">
        <f t="shared" si="8"/>
        <v>-5.3517709035113539E-4</v>
      </c>
      <c r="O119" s="70">
        <f t="shared" si="8"/>
        <v>-7.7001474253626811E-4</v>
      </c>
      <c r="P119" s="70">
        <f t="shared" si="8"/>
        <v>-1.0048523947214006E-3</v>
      </c>
      <c r="Q119" s="70">
        <f t="shared" si="8"/>
        <v>-1.2396900469065332E-3</v>
      </c>
      <c r="R119" s="70">
        <f t="shared" si="9"/>
        <v>-6.0067887633200566E-4</v>
      </c>
      <c r="S119" s="70">
        <f t="shared" si="9"/>
        <v>-1.0703541807022708E-3</v>
      </c>
      <c r="T119" s="70">
        <f t="shared" si="9"/>
        <v>-1.5400294850725362E-3</v>
      </c>
      <c r="U119" s="70">
        <f t="shared" si="9"/>
        <v>-2.0097047894428012E-3</v>
      </c>
      <c r="V119" s="70">
        <f t="shared" si="9"/>
        <v>-2.4793800938130665E-3</v>
      </c>
      <c r="W119" s="156"/>
    </row>
    <row r="120" spans="1:23">
      <c r="A120" s="128">
        <v>115</v>
      </c>
      <c r="B120" s="129" t="s">
        <v>272</v>
      </c>
      <c r="C120" s="97" t="s">
        <v>745</v>
      </c>
      <c r="D120" s="152">
        <f>'SLR_impacts by country'!J199</f>
        <v>-4.2453271341463421E-4</v>
      </c>
      <c r="E120" s="158"/>
      <c r="J120" s="531">
        <v>115</v>
      </c>
      <c r="K120" s="538" t="s">
        <v>272</v>
      </c>
      <c r="L120" s="532" t="s">
        <v>745</v>
      </c>
      <c r="M120" s="70">
        <f t="shared" si="8"/>
        <v>-9.2878767722226816E-5</v>
      </c>
      <c r="N120" s="70">
        <f t="shared" si="8"/>
        <v>-1.6550137061089728E-4</v>
      </c>
      <c r="O120" s="70">
        <f t="shared" si="8"/>
        <v>-2.3812397349956777E-4</v>
      </c>
      <c r="P120" s="70">
        <f t="shared" si="8"/>
        <v>-3.1074657638823823E-4</v>
      </c>
      <c r="Q120" s="70">
        <f t="shared" si="8"/>
        <v>-3.8336917927690869E-4</v>
      </c>
      <c r="R120" s="70">
        <f t="shared" si="9"/>
        <v>-1.8575753544445363E-4</v>
      </c>
      <c r="S120" s="70">
        <f t="shared" si="9"/>
        <v>-3.3100274122179455E-4</v>
      </c>
      <c r="T120" s="70">
        <f t="shared" si="9"/>
        <v>-4.7624794699913553E-4</v>
      </c>
      <c r="U120" s="70">
        <f t="shared" si="9"/>
        <v>-6.2149315277647645E-4</v>
      </c>
      <c r="V120" s="70">
        <f t="shared" si="9"/>
        <v>-7.6673835855381738E-4</v>
      </c>
      <c r="W120" s="156"/>
    </row>
    <row r="121" spans="1:23">
      <c r="A121" s="128">
        <v>116</v>
      </c>
      <c r="B121" s="129" t="s">
        <v>274</v>
      </c>
      <c r="C121" s="97" t="s">
        <v>746</v>
      </c>
      <c r="D121" s="152">
        <f>'SLR_impacts by country'!J200</f>
        <v>-5.8387779647435902E-4</v>
      </c>
      <c r="E121" s="158">
        <v>1.3100000000000002E-3</v>
      </c>
      <c r="J121" s="531">
        <v>116</v>
      </c>
      <c r="K121" s="538" t="s">
        <v>274</v>
      </c>
      <c r="L121" s="532" t="s">
        <v>746</v>
      </c>
      <c r="M121" s="70">
        <f t="shared" si="8"/>
        <v>-8.9496101909563414E-5</v>
      </c>
      <c r="N121" s="70">
        <f t="shared" si="8"/>
        <v>-1.893770392531487E-4</v>
      </c>
      <c r="O121" s="70">
        <f t="shared" si="8"/>
        <v>-2.8925797659673405E-4</v>
      </c>
      <c r="P121" s="70">
        <f t="shared" si="8"/>
        <v>-3.8913891394031929E-4</v>
      </c>
      <c r="Q121" s="70">
        <f t="shared" si="8"/>
        <v>-4.8901985128390474E-4</v>
      </c>
      <c r="R121" s="70">
        <f t="shared" si="9"/>
        <v>-1.7899220381912683E-4</v>
      </c>
      <c r="S121" s="70">
        <f t="shared" si="9"/>
        <v>-3.7875407850629741E-4</v>
      </c>
      <c r="T121" s="70">
        <f t="shared" si="9"/>
        <v>-5.785159531934681E-4</v>
      </c>
      <c r="U121" s="70">
        <f t="shared" si="9"/>
        <v>-7.7827782788063857E-4</v>
      </c>
      <c r="V121" s="70">
        <f t="shared" si="9"/>
        <v>-9.7803970256780948E-4</v>
      </c>
      <c r="W121" s="156"/>
    </row>
    <row r="122" spans="1:23">
      <c r="A122" s="128">
        <v>117</v>
      </c>
      <c r="B122" s="129" t="s">
        <v>276</v>
      </c>
      <c r="C122" s="97" t="s">
        <v>748</v>
      </c>
      <c r="D122" s="152">
        <f>'SLR_impacts by country'!J201</f>
        <v>-3.7974999999999999E-4</v>
      </c>
      <c r="E122" s="158"/>
      <c r="J122" s="531">
        <v>117</v>
      </c>
      <c r="K122" s="538" t="s">
        <v>276</v>
      </c>
      <c r="L122" s="532" t="s">
        <v>748</v>
      </c>
      <c r="M122" s="70">
        <f t="shared" si="8"/>
        <v>-8.3081258353033682E-5</v>
      </c>
      <c r="N122" s="70">
        <f t="shared" si="8"/>
        <v>-1.4804311541500572E-4</v>
      </c>
      <c r="O122" s="70">
        <f t="shared" si="8"/>
        <v>-2.1300497247697778E-4</v>
      </c>
      <c r="P122" s="70">
        <f t="shared" si="8"/>
        <v>-2.7796682953894978E-4</v>
      </c>
      <c r="Q122" s="70">
        <f t="shared" si="8"/>
        <v>-3.4292868660092189E-4</v>
      </c>
      <c r="R122" s="70">
        <f t="shared" si="9"/>
        <v>-1.6616251670606736E-4</v>
      </c>
      <c r="S122" s="70">
        <f t="shared" si="9"/>
        <v>-2.9608623083001145E-4</v>
      </c>
      <c r="T122" s="70">
        <f t="shared" si="9"/>
        <v>-4.2600994495395556E-4</v>
      </c>
      <c r="U122" s="70">
        <f t="shared" si="9"/>
        <v>-5.5593365907789956E-4</v>
      </c>
      <c r="V122" s="70">
        <f t="shared" si="9"/>
        <v>-6.8585737320184378E-4</v>
      </c>
      <c r="W122" s="156"/>
    </row>
    <row r="123" spans="1:23">
      <c r="A123" s="128">
        <v>118</v>
      </c>
      <c r="B123" s="129" t="s">
        <v>278</v>
      </c>
      <c r="C123" s="97" t="s">
        <v>749</v>
      </c>
      <c r="D123" s="152">
        <f>'SLR_impacts by country'!J202</f>
        <v>-1.8720442045454551E-4</v>
      </c>
      <c r="E123" s="158"/>
      <c r="J123" s="531">
        <v>118</v>
      </c>
      <c r="K123" s="538" t="s">
        <v>278</v>
      </c>
      <c r="L123" s="532" t="s">
        <v>749</v>
      </c>
      <c r="M123" s="70">
        <f t="shared" si="8"/>
        <v>-4.0956362924592599E-5</v>
      </c>
      <c r="N123" s="70">
        <f t="shared" si="8"/>
        <v>-7.2980449304941515E-5</v>
      </c>
      <c r="O123" s="70">
        <f t="shared" si="8"/>
        <v>-1.0500453568529044E-4</v>
      </c>
      <c r="P123" s="70">
        <f t="shared" si="8"/>
        <v>-1.3702862206563935E-4</v>
      </c>
      <c r="Q123" s="70">
        <f t="shared" si="8"/>
        <v>-1.6905270844598828E-4</v>
      </c>
      <c r="R123" s="70">
        <f t="shared" si="9"/>
        <v>-8.1912725849185198E-5</v>
      </c>
      <c r="S123" s="70">
        <f t="shared" si="9"/>
        <v>-1.4596089860988303E-4</v>
      </c>
      <c r="T123" s="70">
        <f t="shared" si="9"/>
        <v>-2.1000907137058087E-4</v>
      </c>
      <c r="U123" s="70">
        <f t="shared" si="9"/>
        <v>-2.7405724413127869E-4</v>
      </c>
      <c r="V123" s="70">
        <f t="shared" si="9"/>
        <v>-3.3810541689197656E-4</v>
      </c>
      <c r="W123" s="156"/>
    </row>
    <row r="124" spans="1:23">
      <c r="A124" s="128">
        <v>119</v>
      </c>
      <c r="B124" s="129" t="s">
        <v>280</v>
      </c>
      <c r="C124" s="97" t="s">
        <v>751</v>
      </c>
      <c r="D124" s="152">
        <f>'SLR_impacts by country'!J203</f>
        <v>-9.644564300300948E-4</v>
      </c>
      <c r="E124" s="158"/>
      <c r="J124" s="531">
        <v>119</v>
      </c>
      <c r="K124" s="538" t="s">
        <v>280</v>
      </c>
      <c r="L124" s="532" t="s">
        <v>751</v>
      </c>
      <c r="M124" s="70">
        <f t="shared" si="8"/>
        <v>-2.1100264340638542E-4</v>
      </c>
      <c r="N124" s="70">
        <f t="shared" si="8"/>
        <v>-3.7598718784381758E-4</v>
      </c>
      <c r="O124" s="70">
        <f t="shared" si="8"/>
        <v>-5.4097173228124975E-4</v>
      </c>
      <c r="P124" s="70">
        <f t="shared" si="8"/>
        <v>-7.0595627671868192E-4</v>
      </c>
      <c r="Q124" s="70">
        <f t="shared" si="8"/>
        <v>-8.7094082115611409E-4</v>
      </c>
      <c r="R124" s="70">
        <f t="shared" si="9"/>
        <v>-4.2200528681277084E-4</v>
      </c>
      <c r="S124" s="70">
        <f t="shared" si="9"/>
        <v>-7.5197437568763517E-4</v>
      </c>
      <c r="T124" s="70">
        <f t="shared" si="9"/>
        <v>-1.0819434645624995E-3</v>
      </c>
      <c r="U124" s="70">
        <f t="shared" si="9"/>
        <v>-1.4119125534373638E-3</v>
      </c>
      <c r="V124" s="70">
        <f t="shared" si="9"/>
        <v>-1.7418816423122282E-3</v>
      </c>
      <c r="W124" s="156"/>
    </row>
    <row r="125" spans="1:23">
      <c r="A125" s="128">
        <v>120</v>
      </c>
      <c r="B125" s="129" t="s">
        <v>282</v>
      </c>
      <c r="C125" s="97" t="s">
        <v>752</v>
      </c>
      <c r="D125" s="152">
        <f>'SLR_impacts by country'!J204</f>
        <v>-2.6657380281690143E-4</v>
      </c>
      <c r="E125" s="158"/>
      <c r="J125" s="531">
        <v>120</v>
      </c>
      <c r="K125" s="538" t="s">
        <v>282</v>
      </c>
      <c r="L125" s="532" t="s">
        <v>752</v>
      </c>
      <c r="M125" s="70">
        <f t="shared" si="8"/>
        <v>-5.8320703046692949E-5</v>
      </c>
      <c r="N125" s="70">
        <f t="shared" si="8"/>
        <v>-1.039220967927308E-4</v>
      </c>
      <c r="O125" s="70">
        <f t="shared" si="8"/>
        <v>-1.4952349053876866E-4</v>
      </c>
      <c r="P125" s="70">
        <f t="shared" si="8"/>
        <v>-1.9512488428480648E-4</v>
      </c>
      <c r="Q125" s="70">
        <f t="shared" si="8"/>
        <v>-2.4072627803084433E-4</v>
      </c>
      <c r="R125" s="70">
        <f t="shared" si="9"/>
        <v>-1.166414060933859E-4</v>
      </c>
      <c r="S125" s="70">
        <f t="shared" si="9"/>
        <v>-2.078441935854616E-4</v>
      </c>
      <c r="T125" s="70">
        <f t="shared" si="9"/>
        <v>-2.9904698107753732E-4</v>
      </c>
      <c r="U125" s="70">
        <f t="shared" si="9"/>
        <v>-3.9024976856961296E-4</v>
      </c>
      <c r="V125" s="70">
        <f t="shared" si="9"/>
        <v>-4.8145255606168866E-4</v>
      </c>
      <c r="W125" s="156"/>
    </row>
    <row r="126" spans="1:23">
      <c r="A126" s="128">
        <v>121</v>
      </c>
      <c r="B126" s="129" t="s">
        <v>284</v>
      </c>
      <c r="C126" s="97" t="s">
        <v>767</v>
      </c>
      <c r="D126" s="152">
        <f>'SLR_impacts by country'!J214</f>
        <v>-3.7120062075050164E-4</v>
      </c>
      <c r="E126" s="158"/>
      <c r="J126" s="531">
        <v>121</v>
      </c>
      <c r="K126" s="538" t="s">
        <v>284</v>
      </c>
      <c r="L126" s="532" t="s">
        <v>767</v>
      </c>
      <c r="M126" s="70">
        <f t="shared" si="8"/>
        <v>-8.1210835216270972E-5</v>
      </c>
      <c r="N126" s="70">
        <f t="shared" si="8"/>
        <v>-1.4471019444341879E-4</v>
      </c>
      <c r="O126" s="70">
        <f t="shared" si="8"/>
        <v>-2.0820955367056661E-4</v>
      </c>
      <c r="P126" s="70">
        <f t="shared" si="8"/>
        <v>-2.7170891289771441E-4</v>
      </c>
      <c r="Q126" s="70">
        <f t="shared" si="8"/>
        <v>-3.3520827212486223E-4</v>
      </c>
      <c r="R126" s="70">
        <f t="shared" si="9"/>
        <v>-1.6242167043254194E-4</v>
      </c>
      <c r="S126" s="70">
        <f t="shared" si="9"/>
        <v>-2.8942038888683759E-4</v>
      </c>
      <c r="T126" s="70">
        <f t="shared" si="9"/>
        <v>-4.1641910734113323E-4</v>
      </c>
      <c r="U126" s="70">
        <f t="shared" si="9"/>
        <v>-5.4341782579542881E-4</v>
      </c>
      <c r="V126" s="70">
        <f t="shared" si="9"/>
        <v>-6.7041654424972446E-4</v>
      </c>
      <c r="W126" s="156"/>
    </row>
    <row r="127" spans="1:23">
      <c r="A127" s="128">
        <v>122</v>
      </c>
      <c r="B127" s="129" t="s">
        <v>286</v>
      </c>
      <c r="C127" s="97" t="s">
        <v>778</v>
      </c>
      <c r="D127" s="152">
        <f>'SLR_impacts by country'!J221</f>
        <v>-7.0047613102829293E-4</v>
      </c>
      <c r="E127" s="158">
        <v>1.3200000000000002E-3</v>
      </c>
      <c r="J127" s="531">
        <v>122</v>
      </c>
      <c r="K127" s="538" t="s">
        <v>286</v>
      </c>
      <c r="L127" s="532" t="s">
        <v>778</v>
      </c>
      <c r="M127" s="70">
        <f t="shared" si="8"/>
        <v>-1.0701791942611576E-4</v>
      </c>
      <c r="N127" s="70">
        <f t="shared" si="8"/>
        <v>-2.2684472732389897E-4</v>
      </c>
      <c r="O127" s="70">
        <f t="shared" si="8"/>
        <v>-3.4667153522168219E-4</v>
      </c>
      <c r="P127" s="70">
        <f t="shared" si="8"/>
        <v>-4.6649834311946538E-4</v>
      </c>
      <c r="Q127" s="70">
        <f t="shared" si="8"/>
        <v>-5.8632515101724846E-4</v>
      </c>
      <c r="R127" s="70">
        <f t="shared" si="9"/>
        <v>-2.1403583885223153E-4</v>
      </c>
      <c r="S127" s="70">
        <f t="shared" si="9"/>
        <v>-4.5368945464779794E-4</v>
      </c>
      <c r="T127" s="70">
        <f t="shared" si="9"/>
        <v>-6.9334307044336438E-4</v>
      </c>
      <c r="U127" s="70">
        <f t="shared" si="9"/>
        <v>-9.3299668623893076E-4</v>
      </c>
      <c r="V127" s="70">
        <f t="shared" si="9"/>
        <v>-1.1726503020344969E-3</v>
      </c>
      <c r="W127" s="156"/>
    </row>
    <row r="128" spans="1:23">
      <c r="A128" s="128">
        <v>123</v>
      </c>
      <c r="B128" s="129" t="s">
        <v>288</v>
      </c>
      <c r="C128" s="97" t="s">
        <v>782</v>
      </c>
      <c r="D128" s="152">
        <f>'SLR_impacts by country'!J224</f>
        <v>-7.108626858736061E-4</v>
      </c>
      <c r="E128" s="158"/>
      <c r="J128" s="531">
        <v>123</v>
      </c>
      <c r="K128" s="538" t="s">
        <v>288</v>
      </c>
      <c r="L128" s="532" t="s">
        <v>782</v>
      </c>
      <c r="M128" s="70">
        <f t="shared" si="8"/>
        <v>-1.5552170232678472E-4</v>
      </c>
      <c r="N128" s="70">
        <f t="shared" si="8"/>
        <v>-2.7712528413168462E-4</v>
      </c>
      <c r="O128" s="70">
        <f t="shared" si="8"/>
        <v>-3.9872886593658453E-4</v>
      </c>
      <c r="P128" s="70">
        <f t="shared" si="8"/>
        <v>-5.2033244774148438E-4</v>
      </c>
      <c r="Q128" s="70">
        <f t="shared" si="8"/>
        <v>-6.4193602954638429E-4</v>
      </c>
      <c r="R128" s="70">
        <f t="shared" si="9"/>
        <v>-3.1104340465356944E-4</v>
      </c>
      <c r="S128" s="70">
        <f t="shared" si="9"/>
        <v>-5.5425056826336925E-4</v>
      </c>
      <c r="T128" s="70">
        <f t="shared" si="9"/>
        <v>-7.9745773187316906E-4</v>
      </c>
      <c r="U128" s="70">
        <f t="shared" si="9"/>
        <v>-1.0406648954829688E-3</v>
      </c>
      <c r="V128" s="70">
        <f t="shared" si="9"/>
        <v>-1.2838720590927686E-3</v>
      </c>
      <c r="W128" s="156"/>
    </row>
    <row r="129" spans="1:23">
      <c r="A129" s="159">
        <v>124</v>
      </c>
      <c r="B129" s="129" t="s">
        <v>290</v>
      </c>
      <c r="C129" s="97" t="s">
        <v>784</v>
      </c>
      <c r="D129" s="152">
        <f>'SLR_impacts by country'!J225</f>
        <v>0</v>
      </c>
      <c r="E129" s="158"/>
      <c r="F129" s="156" t="s">
        <v>510</v>
      </c>
      <c r="J129" s="533">
        <v>124</v>
      </c>
      <c r="K129" s="538" t="s">
        <v>290</v>
      </c>
      <c r="L129" s="532" t="s">
        <v>784</v>
      </c>
      <c r="M129" s="70">
        <f t="shared" si="8"/>
        <v>0</v>
      </c>
      <c r="N129" s="70">
        <f t="shared" si="8"/>
        <v>0</v>
      </c>
      <c r="O129" s="70">
        <f t="shared" si="8"/>
        <v>0</v>
      </c>
      <c r="P129" s="70">
        <f t="shared" si="8"/>
        <v>0</v>
      </c>
      <c r="Q129" s="70">
        <f t="shared" si="8"/>
        <v>0</v>
      </c>
      <c r="R129" s="70">
        <f t="shared" si="9"/>
        <v>0</v>
      </c>
      <c r="S129" s="70">
        <f t="shared" si="9"/>
        <v>0</v>
      </c>
      <c r="T129" s="70">
        <f t="shared" si="9"/>
        <v>0</v>
      </c>
      <c r="U129" s="70">
        <f t="shared" si="9"/>
        <v>0</v>
      </c>
      <c r="V129" s="70">
        <f t="shared" si="9"/>
        <v>0</v>
      </c>
      <c r="W129" s="156" t="s">
        <v>510</v>
      </c>
    </row>
    <row r="130" spans="1:23">
      <c r="A130" s="159">
        <v>125</v>
      </c>
      <c r="B130" s="129" t="s">
        <v>292</v>
      </c>
      <c r="C130" s="97" t="s">
        <v>785</v>
      </c>
      <c r="D130" s="152">
        <f>'SLR_impacts by country'!J226</f>
        <v>-5.7086955882352944E-4</v>
      </c>
      <c r="E130" s="158">
        <v>-1.7200000000000002E-3</v>
      </c>
      <c r="J130" s="533">
        <v>125</v>
      </c>
      <c r="K130" s="538" t="s">
        <v>292</v>
      </c>
      <c r="L130" s="532" t="s">
        <v>785</v>
      </c>
      <c r="M130" s="70">
        <f t="shared" si="8"/>
        <v>-1.7398895270398485E-4</v>
      </c>
      <c r="N130" s="70">
        <f t="shared" si="8"/>
        <v>-2.7164463850075946E-4</v>
      </c>
      <c r="O130" s="70">
        <f t="shared" si="8"/>
        <v>-3.6930032429753412E-4</v>
      </c>
      <c r="P130" s="70">
        <f t="shared" si="8"/>
        <v>-4.6695601009430872E-4</v>
      </c>
      <c r="Q130" s="70">
        <f t="shared" si="8"/>
        <v>-5.6461169589108328E-4</v>
      </c>
      <c r="R130" s="70">
        <f t="shared" si="9"/>
        <v>-3.479779054079697E-4</v>
      </c>
      <c r="S130" s="70">
        <f t="shared" si="9"/>
        <v>-5.4328927700151891E-4</v>
      </c>
      <c r="T130" s="70">
        <f t="shared" si="9"/>
        <v>-7.3860064859506823E-4</v>
      </c>
      <c r="U130" s="70">
        <f t="shared" si="9"/>
        <v>-9.3391202018861745E-4</v>
      </c>
      <c r="V130" s="70">
        <f t="shared" si="9"/>
        <v>-1.1292233917821666E-3</v>
      </c>
      <c r="W130" s="156"/>
    </row>
    <row r="131" spans="1:23">
      <c r="A131" s="159">
        <v>126</v>
      </c>
      <c r="B131" s="129" t="s">
        <v>294</v>
      </c>
      <c r="C131" s="97" t="s">
        <v>787</v>
      </c>
      <c r="D131" s="152">
        <f>'SLR_impacts by country'!J227</f>
        <v>-4.8215530721498964E-3</v>
      </c>
      <c r="E131" s="158"/>
      <c r="J131" s="533">
        <v>126</v>
      </c>
      <c r="K131" s="538" t="s">
        <v>294</v>
      </c>
      <c r="L131" s="532" t="s">
        <v>787</v>
      </c>
      <c r="M131" s="70">
        <f t="shared" si="8"/>
        <v>-1.0548537102044735E-3</v>
      </c>
      <c r="N131" s="70">
        <f t="shared" si="8"/>
        <v>-1.879651712810698E-3</v>
      </c>
      <c r="O131" s="70">
        <f t="shared" si="8"/>
        <v>-2.7044497154169226E-3</v>
      </c>
      <c r="P131" s="70">
        <f t="shared" si="8"/>
        <v>-3.5292477180231471E-3</v>
      </c>
      <c r="Q131" s="70">
        <f t="shared" si="8"/>
        <v>-4.3540457206293712E-3</v>
      </c>
      <c r="R131" s="70">
        <f t="shared" si="9"/>
        <v>-2.109707420408947E-3</v>
      </c>
      <c r="S131" s="70">
        <f t="shared" si="9"/>
        <v>-3.7593034256213961E-3</v>
      </c>
      <c r="T131" s="70">
        <f t="shared" si="9"/>
        <v>-5.4088994308338452E-3</v>
      </c>
      <c r="U131" s="70">
        <f t="shared" si="9"/>
        <v>-7.0584954360462943E-3</v>
      </c>
      <c r="V131" s="70">
        <f t="shared" si="9"/>
        <v>-8.7080914412587425E-3</v>
      </c>
      <c r="W131" s="156"/>
    </row>
    <row r="132" spans="1:23">
      <c r="A132" s="159">
        <v>127</v>
      </c>
      <c r="B132" s="129" t="s">
        <v>296</v>
      </c>
      <c r="C132" s="97" t="s">
        <v>788</v>
      </c>
      <c r="D132" s="152">
        <f>'SLR_impacts by country'!J228</f>
        <v>0</v>
      </c>
      <c r="E132" s="158"/>
      <c r="F132" s="156" t="s">
        <v>510</v>
      </c>
      <c r="J132" s="533">
        <v>127</v>
      </c>
      <c r="K132" s="538" t="s">
        <v>296</v>
      </c>
      <c r="L132" s="532" t="s">
        <v>788</v>
      </c>
      <c r="M132" s="70">
        <f t="shared" si="8"/>
        <v>0</v>
      </c>
      <c r="N132" s="70">
        <f t="shared" si="8"/>
        <v>0</v>
      </c>
      <c r="O132" s="70">
        <f t="shared" si="8"/>
        <v>0</v>
      </c>
      <c r="P132" s="70">
        <f t="shared" si="8"/>
        <v>0</v>
      </c>
      <c r="Q132" s="70">
        <f t="shared" si="8"/>
        <v>0</v>
      </c>
      <c r="R132" s="70">
        <f t="shared" si="9"/>
        <v>0</v>
      </c>
      <c r="S132" s="70">
        <f t="shared" si="9"/>
        <v>0</v>
      </c>
      <c r="T132" s="70">
        <f t="shared" si="9"/>
        <v>0</v>
      </c>
      <c r="U132" s="70">
        <f t="shared" si="9"/>
        <v>0</v>
      </c>
      <c r="V132" s="70">
        <f t="shared" si="9"/>
        <v>0</v>
      </c>
      <c r="W132" s="156" t="s">
        <v>510</v>
      </c>
    </row>
    <row r="133" spans="1:23">
      <c r="A133" s="159">
        <v>128</v>
      </c>
      <c r="B133" s="129" t="s">
        <v>298</v>
      </c>
      <c r="C133" s="97" t="s">
        <v>790</v>
      </c>
      <c r="D133" s="152">
        <f>'SLR_impacts by country'!J229</f>
        <v>-7.9825298076923082E-2</v>
      </c>
      <c r="E133" s="158"/>
      <c r="F133" s="156" t="s">
        <v>510</v>
      </c>
      <c r="J133" s="533">
        <v>128</v>
      </c>
      <c r="K133" s="538" t="s">
        <v>298</v>
      </c>
      <c r="L133" s="532" t="s">
        <v>790</v>
      </c>
      <c r="M133" s="70">
        <f t="shared" si="8"/>
        <v>-1.7464084825903278E-2</v>
      </c>
      <c r="N133" s="70">
        <f t="shared" si="8"/>
        <v>-3.1119383321235441E-2</v>
      </c>
      <c r="O133" s="70">
        <f t="shared" si="8"/>
        <v>-4.4774681816567609E-2</v>
      </c>
      <c r="P133" s="70">
        <f t="shared" si="8"/>
        <v>-5.8429980311899769E-2</v>
      </c>
      <c r="Q133" s="70">
        <f t="shared" si="8"/>
        <v>-7.2085278807231937E-2</v>
      </c>
      <c r="R133" s="70">
        <f t="shared" si="9"/>
        <v>-3.4928169651806555E-2</v>
      </c>
      <c r="S133" s="70">
        <f t="shared" si="9"/>
        <v>-6.2238766642470883E-2</v>
      </c>
      <c r="T133" s="70">
        <f t="shared" si="9"/>
        <v>-8.9549363633135218E-2</v>
      </c>
      <c r="U133" s="70">
        <f t="shared" si="9"/>
        <v>-0.11685996062379954</v>
      </c>
      <c r="V133" s="70">
        <f t="shared" si="9"/>
        <v>-0.14417055761446387</v>
      </c>
      <c r="W133" s="156" t="s">
        <v>510</v>
      </c>
    </row>
    <row r="134" spans="1:23">
      <c r="A134" s="159">
        <v>129</v>
      </c>
      <c r="B134" s="129" t="s">
        <v>300</v>
      </c>
      <c r="C134" s="97" t="s">
        <v>791</v>
      </c>
      <c r="D134" s="152">
        <f>'SLR_impacts by country'!J230</f>
        <v>-2.0687573214285718E-3</v>
      </c>
      <c r="E134" s="158"/>
      <c r="J134" s="533">
        <v>129</v>
      </c>
      <c r="K134" s="538" t="s">
        <v>300</v>
      </c>
      <c r="L134" s="532" t="s">
        <v>791</v>
      </c>
      <c r="M134" s="70">
        <f t="shared" si="8"/>
        <v>-4.526002935914078E-4</v>
      </c>
      <c r="N134" s="70">
        <f t="shared" si="8"/>
        <v>-8.0649184700958042E-4</v>
      </c>
      <c r="O134" s="70">
        <f t="shared" si="8"/>
        <v>-1.1603834004277531E-3</v>
      </c>
      <c r="P134" s="70">
        <f t="shared" si="8"/>
        <v>-1.5142749538459256E-3</v>
      </c>
      <c r="Q134" s="70">
        <f t="shared" si="8"/>
        <v>-1.8681665072640982E-3</v>
      </c>
      <c r="R134" s="70">
        <f t="shared" si="9"/>
        <v>-9.052005871828156E-4</v>
      </c>
      <c r="S134" s="70">
        <f t="shared" si="9"/>
        <v>-1.6129836940191608E-3</v>
      </c>
      <c r="T134" s="70">
        <f t="shared" si="9"/>
        <v>-2.3207668008555062E-3</v>
      </c>
      <c r="U134" s="70">
        <f t="shared" si="9"/>
        <v>-3.0285499076918511E-3</v>
      </c>
      <c r="V134" s="70">
        <f t="shared" si="9"/>
        <v>-3.7363330145281965E-3</v>
      </c>
      <c r="W134" s="156"/>
    </row>
    <row r="135" spans="1:23">
      <c r="A135" s="159">
        <v>130</v>
      </c>
      <c r="B135" s="129" t="s">
        <v>302</v>
      </c>
      <c r="C135" s="97" t="s">
        <v>793</v>
      </c>
      <c r="D135" s="152">
        <f>'SLR_impacts by country'!J231</f>
        <v>0</v>
      </c>
      <c r="E135" s="158"/>
      <c r="F135" s="156" t="s">
        <v>510</v>
      </c>
      <c r="J135" s="533">
        <v>130</v>
      </c>
      <c r="K135" s="538" t="s">
        <v>302</v>
      </c>
      <c r="L135" s="532" t="s">
        <v>793</v>
      </c>
      <c r="M135" s="70">
        <f t="shared" si="8"/>
        <v>0</v>
      </c>
      <c r="N135" s="70">
        <f t="shared" si="8"/>
        <v>0</v>
      </c>
      <c r="O135" s="70">
        <f t="shared" si="8"/>
        <v>0</v>
      </c>
      <c r="P135" s="70">
        <f t="shared" si="8"/>
        <v>0</v>
      </c>
      <c r="Q135" s="70">
        <f t="shared" si="8"/>
        <v>0</v>
      </c>
      <c r="R135" s="70">
        <f t="shared" si="9"/>
        <v>0</v>
      </c>
      <c r="S135" s="70">
        <f t="shared" si="9"/>
        <v>0</v>
      </c>
      <c r="T135" s="70">
        <f t="shared" si="9"/>
        <v>0</v>
      </c>
      <c r="U135" s="70">
        <f t="shared" si="9"/>
        <v>0</v>
      </c>
      <c r="V135" s="70">
        <f t="shared" si="9"/>
        <v>0</v>
      </c>
      <c r="W135" s="156" t="s">
        <v>510</v>
      </c>
    </row>
    <row r="136" spans="1:23">
      <c r="A136" s="159">
        <v>131</v>
      </c>
      <c r="B136" s="129" t="s">
        <v>304</v>
      </c>
      <c r="C136" s="97" t="s">
        <v>794</v>
      </c>
      <c r="D136" s="152">
        <f>'SLR_impacts by country'!J232</f>
        <v>-1.5805838093383531E-3</v>
      </c>
      <c r="E136" s="158">
        <v>2.0200000000000001E-3</v>
      </c>
      <c r="J136" s="533">
        <v>131</v>
      </c>
      <c r="K136" s="538" t="s">
        <v>304</v>
      </c>
      <c r="L136" s="532" t="s">
        <v>794</v>
      </c>
      <c r="M136" s="70">
        <f t="shared" si="8"/>
        <v>-1.861593020435593E-4</v>
      </c>
      <c r="N136" s="70">
        <f t="shared" si="8"/>
        <v>-4.5654155219946544E-4</v>
      </c>
      <c r="O136" s="70">
        <f t="shared" si="8"/>
        <v>-7.2692380235537158E-4</v>
      </c>
      <c r="P136" s="70">
        <f t="shared" si="8"/>
        <v>-9.9730605251127798E-4</v>
      </c>
      <c r="Q136" s="70">
        <f t="shared" si="8"/>
        <v>-1.267688302667184E-3</v>
      </c>
      <c r="R136" s="70">
        <f t="shared" si="9"/>
        <v>-3.7231860408711861E-4</v>
      </c>
      <c r="S136" s="70">
        <f t="shared" si="9"/>
        <v>-9.1308310439893088E-4</v>
      </c>
      <c r="T136" s="70">
        <f t="shared" si="9"/>
        <v>-1.4538476047107432E-3</v>
      </c>
      <c r="U136" s="70">
        <f t="shared" si="9"/>
        <v>-1.994612105022556E-3</v>
      </c>
      <c r="V136" s="70">
        <f t="shared" si="9"/>
        <v>-2.5353766053343679E-3</v>
      </c>
      <c r="W136" s="156"/>
    </row>
    <row r="137" spans="1:23">
      <c r="A137" s="159">
        <v>132</v>
      </c>
      <c r="B137" s="129" t="s">
        <v>306</v>
      </c>
      <c r="C137" s="97" t="s">
        <v>796</v>
      </c>
      <c r="D137" s="152">
        <f>'SLR_impacts by country'!J233</f>
        <v>0</v>
      </c>
      <c r="E137" s="158"/>
      <c r="F137" s="156" t="s">
        <v>510</v>
      </c>
      <c r="J137" s="533">
        <v>132</v>
      </c>
      <c r="K137" s="538" t="s">
        <v>306</v>
      </c>
      <c r="L137" s="532" t="s">
        <v>796</v>
      </c>
      <c r="M137" s="70">
        <f t="shared" si="8"/>
        <v>0</v>
      </c>
      <c r="N137" s="70">
        <f t="shared" si="8"/>
        <v>0</v>
      </c>
      <c r="O137" s="70">
        <f t="shared" si="8"/>
        <v>0</v>
      </c>
      <c r="P137" s="70">
        <f t="shared" si="8"/>
        <v>0</v>
      </c>
      <c r="Q137" s="70">
        <f t="shared" si="8"/>
        <v>0</v>
      </c>
      <c r="R137" s="70">
        <f t="shared" si="9"/>
        <v>0</v>
      </c>
      <c r="S137" s="70">
        <f t="shared" si="9"/>
        <v>0</v>
      </c>
      <c r="T137" s="70">
        <f t="shared" si="9"/>
        <v>0</v>
      </c>
      <c r="U137" s="70">
        <f t="shared" si="9"/>
        <v>0</v>
      </c>
      <c r="V137" s="70">
        <f t="shared" si="9"/>
        <v>0</v>
      </c>
      <c r="W137" s="156" t="s">
        <v>510</v>
      </c>
    </row>
    <row r="138" spans="1:23">
      <c r="A138" s="159">
        <v>133</v>
      </c>
      <c r="B138" s="129" t="s">
        <v>308</v>
      </c>
      <c r="C138" s="97" t="s">
        <v>797</v>
      </c>
      <c r="D138" s="152">
        <f>'SLR_impacts by country'!J234</f>
        <v>0</v>
      </c>
      <c r="E138" s="158"/>
      <c r="F138" s="156" t="s">
        <v>510</v>
      </c>
      <c r="J138" s="533">
        <v>133</v>
      </c>
      <c r="K138" s="538" t="s">
        <v>308</v>
      </c>
      <c r="L138" s="532" t="s">
        <v>797</v>
      </c>
      <c r="M138" s="70">
        <f t="shared" si="8"/>
        <v>0</v>
      </c>
      <c r="N138" s="70">
        <f t="shared" si="8"/>
        <v>0</v>
      </c>
      <c r="O138" s="70">
        <f t="shared" si="8"/>
        <v>0</v>
      </c>
      <c r="P138" s="70">
        <f t="shared" si="8"/>
        <v>0</v>
      </c>
      <c r="Q138" s="70">
        <f t="shared" si="8"/>
        <v>0</v>
      </c>
      <c r="R138" s="70">
        <f t="shared" si="9"/>
        <v>0</v>
      </c>
      <c r="S138" s="70">
        <f t="shared" si="9"/>
        <v>0</v>
      </c>
      <c r="T138" s="70">
        <f t="shared" si="9"/>
        <v>0</v>
      </c>
      <c r="U138" s="70">
        <f t="shared" si="9"/>
        <v>0</v>
      </c>
      <c r="V138" s="70">
        <f t="shared" si="9"/>
        <v>0</v>
      </c>
      <c r="W138" s="156" t="s">
        <v>510</v>
      </c>
    </row>
    <row r="139" spans="1:23">
      <c r="A139" s="159">
        <v>134</v>
      </c>
      <c r="B139" s="129" t="s">
        <v>310</v>
      </c>
      <c r="C139" s="97" t="s">
        <v>799</v>
      </c>
      <c r="D139" s="152">
        <f>'SLR_impacts by country'!J235</f>
        <v>0</v>
      </c>
      <c r="E139" s="158"/>
      <c r="F139" s="156" t="s">
        <v>510</v>
      </c>
      <c r="J139" s="533">
        <v>134</v>
      </c>
      <c r="K139" s="538" t="s">
        <v>310</v>
      </c>
      <c r="L139" s="532" t="s">
        <v>799</v>
      </c>
      <c r="M139" s="70">
        <f t="shared" si="8"/>
        <v>0</v>
      </c>
      <c r="N139" s="70">
        <f t="shared" si="8"/>
        <v>0</v>
      </c>
      <c r="O139" s="70">
        <f t="shared" si="8"/>
        <v>0</v>
      </c>
      <c r="P139" s="70">
        <f t="shared" si="8"/>
        <v>0</v>
      </c>
      <c r="Q139" s="70">
        <f t="shared" si="8"/>
        <v>0</v>
      </c>
      <c r="R139" s="70">
        <f t="shared" si="9"/>
        <v>0</v>
      </c>
      <c r="S139" s="70">
        <f t="shared" si="9"/>
        <v>0</v>
      </c>
      <c r="T139" s="70">
        <f t="shared" si="9"/>
        <v>0</v>
      </c>
      <c r="U139" s="70">
        <f t="shared" si="9"/>
        <v>0</v>
      </c>
      <c r="V139" s="70">
        <f t="shared" si="9"/>
        <v>0</v>
      </c>
      <c r="W139" s="156" t="s">
        <v>510</v>
      </c>
    </row>
    <row r="140" spans="1:23">
      <c r="A140" s="128">
        <v>135</v>
      </c>
      <c r="B140" s="129" t="s">
        <v>312</v>
      </c>
      <c r="C140" s="97" t="s">
        <v>814</v>
      </c>
      <c r="D140" s="152">
        <f>'SLR_impacts by country'!J245</f>
        <v>-1.151212609490758E-3</v>
      </c>
      <c r="E140" s="158">
        <v>-3.725E-3</v>
      </c>
      <c r="J140" s="531">
        <v>135</v>
      </c>
      <c r="K140" s="538" t="s">
        <v>312</v>
      </c>
      <c r="L140" s="532" t="s">
        <v>814</v>
      </c>
      <c r="M140" s="70">
        <f t="shared" si="8"/>
        <v>-4.6627428921119349E-4</v>
      </c>
      <c r="N140" s="70">
        <f t="shared" si="8"/>
        <v>-6.632062417738755E-4</v>
      </c>
      <c r="O140" s="70">
        <f t="shared" si="8"/>
        <v>-8.6013819433655735E-4</v>
      </c>
      <c r="P140" s="70">
        <f t="shared" si="8"/>
        <v>-1.0570701468992393E-3</v>
      </c>
      <c r="Q140" s="70">
        <f t="shared" si="8"/>
        <v>-1.2540020994619213E-3</v>
      </c>
      <c r="R140" s="70">
        <f t="shared" si="9"/>
        <v>-9.3254857842238698E-4</v>
      </c>
      <c r="S140" s="70">
        <f t="shared" si="9"/>
        <v>-1.326412483547751E-3</v>
      </c>
      <c r="T140" s="70">
        <f t="shared" si="9"/>
        <v>-1.7202763886731147E-3</v>
      </c>
      <c r="U140" s="70">
        <f t="shared" si="9"/>
        <v>-2.1141402937984786E-3</v>
      </c>
      <c r="V140" s="70">
        <f t="shared" si="9"/>
        <v>-2.5080041989238426E-3</v>
      </c>
      <c r="W140" s="156"/>
    </row>
    <row r="141" spans="1:23">
      <c r="A141" s="128">
        <v>136</v>
      </c>
      <c r="B141" s="129" t="s">
        <v>314</v>
      </c>
      <c r="C141" s="97" t="s">
        <v>815</v>
      </c>
      <c r="D141" s="152">
        <f>'SLR_impacts by country'!J246</f>
        <v>0</v>
      </c>
      <c r="E141" s="158"/>
      <c r="F141" s="156" t="s">
        <v>510</v>
      </c>
      <c r="J141" s="531">
        <v>136</v>
      </c>
      <c r="K141" s="538" t="s">
        <v>314</v>
      </c>
      <c r="L141" s="532" t="s">
        <v>815</v>
      </c>
      <c r="M141" s="70">
        <f t="shared" si="8"/>
        <v>0</v>
      </c>
      <c r="N141" s="70">
        <f t="shared" si="8"/>
        <v>0</v>
      </c>
      <c r="O141" s="70">
        <f t="shared" si="8"/>
        <v>0</v>
      </c>
      <c r="P141" s="70">
        <f t="shared" si="8"/>
        <v>0</v>
      </c>
      <c r="Q141" s="70">
        <f t="shared" si="8"/>
        <v>0</v>
      </c>
      <c r="R141" s="70">
        <f t="shared" si="9"/>
        <v>0</v>
      </c>
      <c r="S141" s="70">
        <f t="shared" si="9"/>
        <v>0</v>
      </c>
      <c r="T141" s="70">
        <f t="shared" si="9"/>
        <v>0</v>
      </c>
      <c r="U141" s="70">
        <f t="shared" si="9"/>
        <v>0</v>
      </c>
      <c r="V141" s="70">
        <f t="shared" si="9"/>
        <v>0</v>
      </c>
      <c r="W141" s="156" t="s">
        <v>510</v>
      </c>
    </row>
    <row r="142" spans="1:23">
      <c r="A142" s="128">
        <v>137</v>
      </c>
      <c r="B142" s="129" t="s">
        <v>316</v>
      </c>
      <c r="C142" s="97" t="s">
        <v>817</v>
      </c>
      <c r="D142" s="152">
        <f>'SLR_impacts by country'!J247</f>
        <v>-1.6624169372294372E-3</v>
      </c>
      <c r="E142" s="158"/>
      <c r="J142" s="531">
        <v>137</v>
      </c>
      <c r="K142" s="538" t="s">
        <v>316</v>
      </c>
      <c r="L142" s="532" t="s">
        <v>817</v>
      </c>
      <c r="M142" s="70">
        <f t="shared" si="8"/>
        <v>-3.6370162225784819E-4</v>
      </c>
      <c r="N142" s="70">
        <f t="shared" si="8"/>
        <v>-6.4808263991077792E-4</v>
      </c>
      <c r="O142" s="70">
        <f t="shared" si="8"/>
        <v>-9.3246365756370771E-4</v>
      </c>
      <c r="P142" s="70">
        <f t="shared" si="8"/>
        <v>-1.2168446752166373E-3</v>
      </c>
      <c r="Q142" s="70">
        <f t="shared" si="8"/>
        <v>-1.501225692869567E-3</v>
      </c>
      <c r="R142" s="70">
        <f t="shared" si="9"/>
        <v>-7.2740324451569637E-4</v>
      </c>
      <c r="S142" s="70">
        <f t="shared" si="9"/>
        <v>-1.2961652798215558E-3</v>
      </c>
      <c r="T142" s="70">
        <f t="shared" si="9"/>
        <v>-1.8649273151274154E-3</v>
      </c>
      <c r="U142" s="70">
        <f t="shared" si="9"/>
        <v>-2.4336893504332746E-3</v>
      </c>
      <c r="V142" s="70">
        <f t="shared" si="9"/>
        <v>-3.0024513857391339E-3</v>
      </c>
      <c r="W142" s="156"/>
    </row>
    <row r="143" spans="1:23">
      <c r="A143" s="128">
        <v>138</v>
      </c>
      <c r="B143" s="129" t="s">
        <v>318</v>
      </c>
      <c r="C143" s="97" t="s">
        <v>818</v>
      </c>
      <c r="D143" s="152">
        <f>'SLR_impacts by country'!J248</f>
        <v>-1.1825006152943116E-3</v>
      </c>
      <c r="E143" s="158">
        <v>-5.8333333333333299E-5</v>
      </c>
      <c r="J143" s="531">
        <v>138</v>
      </c>
      <c r="K143" s="538" t="s">
        <v>318</v>
      </c>
      <c r="L143" s="532" t="s">
        <v>818</v>
      </c>
      <c r="M143" s="70">
        <f t="shared" si="8"/>
        <v>-2.6215505393146506E-4</v>
      </c>
      <c r="N143" s="70">
        <f t="shared" si="8"/>
        <v>-4.6443928288852383E-4</v>
      </c>
      <c r="O143" s="70">
        <f t="shared" si="8"/>
        <v>-6.6672351184558266E-4</v>
      </c>
      <c r="P143" s="70">
        <f t="shared" si="8"/>
        <v>-8.6900774080264143E-4</v>
      </c>
      <c r="Q143" s="70">
        <f t="shared" si="8"/>
        <v>-1.0712919697597001E-3</v>
      </c>
      <c r="R143" s="70">
        <f t="shared" si="9"/>
        <v>-5.2431010786293012E-4</v>
      </c>
      <c r="S143" s="70">
        <f t="shared" si="9"/>
        <v>-9.2887856577704767E-4</v>
      </c>
      <c r="T143" s="70">
        <f t="shared" si="9"/>
        <v>-1.3334470236911653E-3</v>
      </c>
      <c r="U143" s="70">
        <f t="shared" si="9"/>
        <v>-1.7380154816052829E-3</v>
      </c>
      <c r="V143" s="70">
        <f t="shared" si="9"/>
        <v>-2.1425839395194002E-3</v>
      </c>
      <c r="W143" s="156"/>
    </row>
    <row r="144" spans="1:23">
      <c r="A144" s="128">
        <v>139</v>
      </c>
      <c r="B144" s="129" t="s">
        <v>320</v>
      </c>
      <c r="C144" s="160" t="s">
        <v>823</v>
      </c>
      <c r="D144" s="152">
        <f>'SLR_impacts by country'!J251</f>
        <v>0</v>
      </c>
      <c r="E144" s="161"/>
      <c r="J144" s="531">
        <v>139</v>
      </c>
      <c r="K144" s="538" t="s">
        <v>320</v>
      </c>
      <c r="L144" s="535" t="s">
        <v>823</v>
      </c>
      <c r="M144" s="70">
        <f t="shared" si="8"/>
        <v>0</v>
      </c>
      <c r="N144" s="70">
        <f t="shared" si="8"/>
        <v>0</v>
      </c>
      <c r="O144" s="70">
        <f t="shared" si="8"/>
        <v>0</v>
      </c>
      <c r="P144" s="70">
        <f t="shared" si="8"/>
        <v>0</v>
      </c>
      <c r="Q144" s="70">
        <f t="shared" si="8"/>
        <v>0</v>
      </c>
      <c r="R144" s="70">
        <f t="shared" si="9"/>
        <v>0</v>
      </c>
      <c r="S144" s="70">
        <f t="shared" si="9"/>
        <v>0</v>
      </c>
      <c r="T144" s="70">
        <f t="shared" si="9"/>
        <v>0</v>
      </c>
      <c r="U144" s="70">
        <f t="shared" si="9"/>
        <v>0</v>
      </c>
      <c r="V144" s="70">
        <f t="shared" si="9"/>
        <v>0</v>
      </c>
      <c r="W144" s="156" t="s">
        <v>510</v>
      </c>
    </row>
    <row r="145" spans="1:23">
      <c r="A145" s="166">
        <v>140</v>
      </c>
      <c r="B145" s="163" t="s">
        <v>322</v>
      </c>
      <c r="C145" s="167" t="s">
        <v>831</v>
      </c>
      <c r="D145" s="153">
        <f>'SLR_impacts by country'!J256</f>
        <v>-0.41186249999999996</v>
      </c>
      <c r="E145" s="168">
        <v>1.7564999999999998E-3</v>
      </c>
      <c r="J145" s="536">
        <v>140</v>
      </c>
      <c r="K145" s="539" t="s">
        <v>322</v>
      </c>
      <c r="L145" s="537" t="s">
        <v>831</v>
      </c>
      <c r="M145" s="70">
        <f t="shared" si="8"/>
        <v>-5.3934969271078242E-2</v>
      </c>
      <c r="N145" s="70">
        <f t="shared" si="8"/>
        <v>-0.12439014466064098</v>
      </c>
      <c r="O145" s="70">
        <f t="shared" si="8"/>
        <v>-0.19484532005020377</v>
      </c>
      <c r="P145" s="70">
        <f t="shared" si="8"/>
        <v>-0.26530049543976653</v>
      </c>
      <c r="Q145" s="70">
        <f t="shared" si="8"/>
        <v>-0.33575567082932928</v>
      </c>
      <c r="R145" s="70">
        <f t="shared" si="9"/>
        <v>-0.10786993854215648</v>
      </c>
      <c r="S145" s="70">
        <f t="shared" si="9"/>
        <v>-0.24878028932128196</v>
      </c>
      <c r="T145" s="70">
        <f t="shared" si="9"/>
        <v>-0.38969064010040755</v>
      </c>
      <c r="U145" s="70">
        <f t="shared" si="9"/>
        <v>-0.53060099087953305</v>
      </c>
      <c r="V145" s="70">
        <f t="shared" si="9"/>
        <v>-0.67151134165865856</v>
      </c>
      <c r="W145" s="156"/>
    </row>
  </sheetData>
  <sheetProtection selectLockedCells="1" selectUnlockedCells="1"/>
  <mergeCells count="4">
    <mergeCell ref="M3:Q3"/>
    <mergeCell ref="R3:V3"/>
    <mergeCell ref="M4:Q4"/>
    <mergeCell ref="R4:V4"/>
  </mergeCells>
  <pageMargins left="0.78749999999999998" right="0.78749999999999998" top="1.0249999999999999" bottom="1.0249999999999999" header="0.78749999999999998" footer="0.78749999999999998"/>
  <pageSetup firstPageNumber="0" orientation="portrait" horizontalDpi="300" verticalDpi="300"/>
  <headerFooter>
    <oddHeader>&amp;C&amp;"Arial,Standard"&amp;10&amp;A</oddHeader>
    <oddFooter>&amp;C&amp;"Arial,Standard"&amp;10Pagina &amp;P</oddFooter>
  </headerFooter>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tint="0.39997558519241921"/>
  </sheetPr>
  <dimension ref="A1:I73"/>
  <sheetViews>
    <sheetView topLeftCell="A49" workbookViewId="0">
      <selection activeCell="B51" sqref="B51"/>
    </sheetView>
  </sheetViews>
  <sheetFormatPr baseColWidth="10" defaultColWidth="10.5" defaultRowHeight="15" x14ac:dyDescent="0"/>
  <cols>
    <col min="1" max="1" width="4.83203125" style="70" customWidth="1"/>
    <col min="2" max="2" width="7.1640625" style="70" customWidth="1"/>
    <col min="3" max="3" width="14" style="169" customWidth="1"/>
    <col min="4" max="4" width="10.5" style="70"/>
    <col min="5" max="5" width="3.5" style="70" customWidth="1"/>
    <col min="6" max="6" width="4.83203125" style="70" customWidth="1"/>
    <col min="7" max="7" width="7.1640625" style="70" customWidth="1"/>
    <col min="8" max="8" width="14.1640625" style="169" customWidth="1"/>
    <col min="9" max="16384" width="10.5" style="70"/>
  </cols>
  <sheetData>
    <row r="1" spans="1:9">
      <c r="A1" s="70" t="s">
        <v>1361</v>
      </c>
    </row>
    <row r="3" spans="1:9" ht="42">
      <c r="A3" s="113" t="s">
        <v>182</v>
      </c>
      <c r="B3" s="177" t="s">
        <v>0</v>
      </c>
      <c r="C3" s="178" t="s">
        <v>429</v>
      </c>
      <c r="D3" s="116" t="s">
        <v>428</v>
      </c>
      <c r="F3" s="113" t="s">
        <v>182</v>
      </c>
      <c r="G3" s="177" t="s">
        <v>0</v>
      </c>
      <c r="H3" s="178" t="s">
        <v>429</v>
      </c>
      <c r="I3" s="116" t="s">
        <v>428</v>
      </c>
    </row>
    <row r="4" spans="1:9">
      <c r="A4" s="128">
        <v>1</v>
      </c>
      <c r="B4" s="157" t="s">
        <v>183</v>
      </c>
      <c r="C4" s="179">
        <f>'SLR_impact GTAP reg only'!D6/100</f>
        <v>-2.6316328291252083E-5</v>
      </c>
      <c r="D4" s="180">
        <v>-8.8454545454545502E-4</v>
      </c>
      <c r="F4" s="128">
        <v>71</v>
      </c>
      <c r="G4" s="129" t="s">
        <v>184</v>
      </c>
      <c r="H4" s="179">
        <f>'SLR_impact GTAP reg only'!D76/100</f>
        <v>-2.0786509188163656E-5</v>
      </c>
      <c r="I4" s="180">
        <v>-4.5000000000000004E-4</v>
      </c>
    </row>
    <row r="5" spans="1:9">
      <c r="A5" s="128">
        <v>2</v>
      </c>
      <c r="B5" s="129" t="s">
        <v>185</v>
      </c>
      <c r="C5" s="179">
        <f>'SLR_impact GTAP reg only'!D7/100</f>
        <v>-5.6722561983471066E-4</v>
      </c>
      <c r="D5" s="180">
        <v>-1.3712500000000001E-3</v>
      </c>
      <c r="F5" s="159">
        <v>72</v>
      </c>
      <c r="G5" s="129" t="s">
        <v>186</v>
      </c>
      <c r="H5" s="179">
        <f>'SLR_impact GTAP reg only'!D77/100</f>
        <v>-9.8219011225355023E-6</v>
      </c>
      <c r="I5" s="180"/>
    </row>
    <row r="6" spans="1:9">
      <c r="A6" s="128">
        <v>3</v>
      </c>
      <c r="B6" s="129" t="s">
        <v>187</v>
      </c>
      <c r="C6" s="179">
        <f>'SLR_impact GTAP reg only'!D8/100</f>
        <v>-5.6111482579061E-3</v>
      </c>
      <c r="D6" s="180">
        <v>-9.8749999999999988E-4</v>
      </c>
      <c r="F6" s="128">
        <v>73</v>
      </c>
      <c r="G6" s="129" t="s">
        <v>188</v>
      </c>
      <c r="H6" s="179">
        <f>'SLR_impact GTAP reg only'!D78/100</f>
        <v>-6.9267659161435381E-5</v>
      </c>
      <c r="I6" s="180">
        <v>-5.2666666666666704E-4</v>
      </c>
    </row>
    <row r="7" spans="1:9">
      <c r="A7" s="128">
        <v>4</v>
      </c>
      <c r="B7" s="129" t="s">
        <v>189</v>
      </c>
      <c r="C7" s="179">
        <f>'SLR_impact GTAP reg only'!D9/100</f>
        <v>-1.2573100613725489E-5</v>
      </c>
      <c r="D7" s="180">
        <v>1.74666666666667E-3</v>
      </c>
      <c r="F7" s="159">
        <v>74</v>
      </c>
      <c r="G7" s="129" t="s">
        <v>1041</v>
      </c>
      <c r="H7" s="179">
        <f>'SLR_impact GTAP reg only'!D79/100</f>
        <v>0</v>
      </c>
      <c r="I7" s="180"/>
    </row>
    <row r="8" spans="1:9">
      <c r="A8" s="128">
        <v>5</v>
      </c>
      <c r="B8" s="129" t="s">
        <v>191</v>
      </c>
      <c r="C8" s="179">
        <f>'SLR_impact GTAP reg only'!D10/100</f>
        <v>-4.6795636250000008E-2</v>
      </c>
      <c r="D8" s="180">
        <v>1.74666666666667E-3</v>
      </c>
      <c r="F8" s="128">
        <v>75</v>
      </c>
      <c r="G8" s="129" t="s">
        <v>192</v>
      </c>
      <c r="H8" s="179">
        <f>'SLR_impact GTAP reg only'!D80/100</f>
        <v>-4.5800183368681522E-5</v>
      </c>
      <c r="I8" s="180"/>
    </row>
    <row r="9" spans="1:9">
      <c r="A9" s="128">
        <v>6</v>
      </c>
      <c r="B9" s="129" t="s">
        <v>193</v>
      </c>
      <c r="C9" s="179">
        <f>'SLR_impact GTAP reg only'!D11/100</f>
        <v>-2.8728148663029387E-3</v>
      </c>
      <c r="D9" s="180">
        <v>5.5263157894736806E-4</v>
      </c>
      <c r="F9" s="159">
        <v>76</v>
      </c>
      <c r="G9" s="129" t="s">
        <v>194</v>
      </c>
      <c r="H9" s="179">
        <f>'SLR_impact GTAP reg only'!D81/100</f>
        <v>-1.0890349709937446E-5</v>
      </c>
      <c r="I9" s="180">
        <v>-5.9133333333333303E-4</v>
      </c>
    </row>
    <row r="10" spans="1:9">
      <c r="A10" s="128">
        <v>7</v>
      </c>
      <c r="B10" s="129" t="s">
        <v>195</v>
      </c>
      <c r="C10" s="179">
        <f>'SLR_impact GTAP reg only'!D12/100</f>
        <v>-6.1364195445789776E-4</v>
      </c>
      <c r="D10" s="180">
        <v>7.3249999999999997E-4</v>
      </c>
      <c r="F10" s="128">
        <v>77</v>
      </c>
      <c r="G10" s="129" t="s">
        <v>196</v>
      </c>
      <c r="H10" s="179">
        <f>'SLR_impact GTAP reg only'!D82/100</f>
        <v>-1.2559952612474153E-5</v>
      </c>
      <c r="I10" s="180">
        <v>5.5674999999999995E-3</v>
      </c>
    </row>
    <row r="11" spans="1:9">
      <c r="A11" s="128">
        <v>8</v>
      </c>
      <c r="B11" s="129" t="s">
        <v>1042</v>
      </c>
      <c r="C11" s="179">
        <f>'SLR_impact GTAP reg only'!D13/100</f>
        <v>0</v>
      </c>
      <c r="D11" s="180"/>
      <c r="F11" s="159">
        <v>78</v>
      </c>
      <c r="G11" s="129" t="s">
        <v>198</v>
      </c>
      <c r="H11" s="179">
        <f>'SLR_impact GTAP reg only'!D83/100</f>
        <v>-9.3857325002910061E-5</v>
      </c>
      <c r="I11" s="180">
        <v>3.9166666666666701E-4</v>
      </c>
    </row>
    <row r="12" spans="1:9">
      <c r="A12" s="128">
        <v>9</v>
      </c>
      <c r="B12" s="129" t="s">
        <v>199</v>
      </c>
      <c r="C12" s="179">
        <f>'SLR_impact GTAP reg only'!D14/100</f>
        <v>-7.1483941011235964E-4</v>
      </c>
      <c r="D12" s="180">
        <v>9.8666666666666716E-4</v>
      </c>
      <c r="F12" s="128">
        <v>79</v>
      </c>
      <c r="G12" s="129" t="s">
        <v>1043</v>
      </c>
      <c r="H12" s="179">
        <f>'SLR_impact GTAP reg only'!D84/100</f>
        <v>0</v>
      </c>
      <c r="I12" s="180"/>
    </row>
    <row r="13" spans="1:9">
      <c r="A13" s="128">
        <v>10</v>
      </c>
      <c r="B13" s="129" t="s">
        <v>201</v>
      </c>
      <c r="C13" s="179">
        <f>'SLR_impact GTAP reg only'!D15/100</f>
        <v>-4.2179422788461539E-4</v>
      </c>
      <c r="D13" s="180"/>
      <c r="F13" s="159">
        <v>80</v>
      </c>
      <c r="G13" s="129" t="s">
        <v>202</v>
      </c>
      <c r="H13" s="179">
        <f>'SLR_impact GTAP reg only'!D85/100</f>
        <v>-2.9638632380064997E-4</v>
      </c>
      <c r="I13" s="180">
        <v>1.8449999999999999E-3</v>
      </c>
    </row>
    <row r="14" spans="1:9">
      <c r="A14" s="128">
        <v>11</v>
      </c>
      <c r="B14" s="129" t="s">
        <v>203</v>
      </c>
      <c r="C14" s="179">
        <f>'SLR_impact GTAP reg only'!D16/100</f>
        <v>-3.4425401315789474E-3</v>
      </c>
      <c r="D14" s="180"/>
      <c r="F14" s="128">
        <v>81</v>
      </c>
      <c r="G14" s="129" t="s">
        <v>204</v>
      </c>
      <c r="H14" s="179">
        <f>'SLR_impact GTAP reg only'!D86/100</f>
        <v>-1.5990945406965995E-5</v>
      </c>
      <c r="I14" s="180">
        <v>6.3900000000000007E-3</v>
      </c>
    </row>
    <row r="15" spans="1:9">
      <c r="A15" s="159">
        <v>12</v>
      </c>
      <c r="B15" s="129" t="s">
        <v>205</v>
      </c>
      <c r="C15" s="179">
        <f>'SLR_impact GTAP reg only'!D17/100</f>
        <v>-1.9439166966696668E-5</v>
      </c>
      <c r="D15" s="180"/>
      <c r="F15" s="128">
        <v>82</v>
      </c>
      <c r="G15" s="129" t="s">
        <v>206</v>
      </c>
      <c r="H15" s="179">
        <f>'SLR_impact GTAP reg only'!D87/100</f>
        <v>-5.6389829533653917E-5</v>
      </c>
      <c r="I15" s="180"/>
    </row>
    <row r="16" spans="1:9">
      <c r="A16" s="128">
        <v>13</v>
      </c>
      <c r="B16" s="129" t="s">
        <v>207</v>
      </c>
      <c r="C16" s="179">
        <f>'SLR_impact GTAP reg only'!D18/100</f>
        <v>-2.5648914173076925E-4</v>
      </c>
      <c r="D16" s="180">
        <v>3.2900000000000004E-3</v>
      </c>
      <c r="F16" s="128">
        <v>83</v>
      </c>
      <c r="G16" s="129" t="s">
        <v>208</v>
      </c>
      <c r="H16" s="179">
        <f>'SLR_impact GTAP reg only'!D88/100</f>
        <v>-1.0126127229954914E-5</v>
      </c>
      <c r="I16" s="180"/>
    </row>
    <row r="17" spans="1:9">
      <c r="A17" s="128">
        <v>14</v>
      </c>
      <c r="B17" s="129" t="s">
        <v>1044</v>
      </c>
      <c r="C17" s="179">
        <f>'SLR_impact GTAP reg only'!D19/100</f>
        <v>0</v>
      </c>
      <c r="D17" s="180"/>
      <c r="F17" s="128">
        <v>84</v>
      </c>
      <c r="G17" s="129" t="s">
        <v>1045</v>
      </c>
      <c r="H17" s="179">
        <f>'SLR_impact GTAP reg only'!D89/100</f>
        <v>0</v>
      </c>
      <c r="I17" s="180"/>
    </row>
    <row r="18" spans="1:9">
      <c r="A18" s="128">
        <v>15</v>
      </c>
      <c r="B18" s="129" t="s">
        <v>211</v>
      </c>
      <c r="C18" s="179">
        <f>'SLR_impact GTAP reg only'!D20/100</f>
        <v>-1.4479876905972044E-4</v>
      </c>
      <c r="D18" s="180"/>
      <c r="F18" s="128">
        <v>85</v>
      </c>
      <c r="G18" s="129" t="s">
        <v>212</v>
      </c>
      <c r="H18" s="179">
        <f>'SLR_impact GTAP reg only'!D90/100</f>
        <v>-2.1701448052736491E-3</v>
      </c>
      <c r="I18" s="180"/>
    </row>
    <row r="19" spans="1:9">
      <c r="A19" s="128">
        <v>16</v>
      </c>
      <c r="B19" s="129" t="s">
        <v>213</v>
      </c>
      <c r="C19" s="179">
        <f>'SLR_impact GTAP reg only'!D21/100</f>
        <v>-7.4963694216101699E-4</v>
      </c>
      <c r="D19" s="180">
        <v>2.6700000000000001E-3</v>
      </c>
      <c r="F19" s="128">
        <v>86</v>
      </c>
      <c r="G19" s="129" t="s">
        <v>214</v>
      </c>
      <c r="H19" s="179">
        <f>'SLR_impact GTAP reg only'!D91/100</f>
        <v>-3.7885708522810626E-6</v>
      </c>
      <c r="I19" s="180"/>
    </row>
    <row r="20" spans="1:9">
      <c r="A20" s="128">
        <v>17</v>
      </c>
      <c r="B20" s="129" t="s">
        <v>215</v>
      </c>
      <c r="C20" s="179">
        <f>'SLR_impact GTAP reg only'!D22/100</f>
        <v>-6.8252099999999996E-2</v>
      </c>
      <c r="D20" s="180"/>
      <c r="F20" s="128">
        <v>87</v>
      </c>
      <c r="G20" s="129" t="s">
        <v>216</v>
      </c>
      <c r="H20" s="179">
        <f>'SLR_impact GTAP reg only'!D92/100</f>
        <v>-6.7436456777798917E-5</v>
      </c>
      <c r="I20" s="180">
        <v>-1.08E-4</v>
      </c>
    </row>
    <row r="21" spans="1:9">
      <c r="A21" s="128">
        <v>18</v>
      </c>
      <c r="B21" s="129" t="s">
        <v>217</v>
      </c>
      <c r="C21" s="179">
        <f>'SLR_impact GTAP reg only'!D23/100</f>
        <v>-3.9134932294264333E-5</v>
      </c>
      <c r="D21" s="180"/>
      <c r="F21" s="128">
        <v>88</v>
      </c>
      <c r="G21" s="129" t="s">
        <v>218</v>
      </c>
      <c r="H21" s="179">
        <f>'SLR_impact GTAP reg only'!D93/100</f>
        <v>-1.9503060897302838E-5</v>
      </c>
      <c r="I21" s="180">
        <v>1.7333333333333301E-4</v>
      </c>
    </row>
    <row r="22" spans="1:9">
      <c r="A22" s="128">
        <v>19</v>
      </c>
      <c r="B22" s="129" t="s">
        <v>219</v>
      </c>
      <c r="C22" s="179">
        <f>'SLR_impact GTAP reg only'!D24/100</f>
        <v>-8.1976098546988511E-5</v>
      </c>
      <c r="D22" s="180"/>
      <c r="F22" s="128">
        <v>89</v>
      </c>
      <c r="G22" s="129" t="s">
        <v>1046</v>
      </c>
      <c r="H22" s="179">
        <f>'SLR_impact GTAP reg only'!D94/100</f>
        <v>0</v>
      </c>
      <c r="I22" s="180"/>
    </row>
    <row r="23" spans="1:9">
      <c r="A23" s="128">
        <v>20</v>
      </c>
      <c r="B23" s="129" t="s">
        <v>221</v>
      </c>
      <c r="C23" s="179">
        <f>'SLR_impact GTAP reg only'!D25/100</f>
        <v>-5.0745113013536358E-5</v>
      </c>
      <c r="D23" s="180"/>
      <c r="F23" s="128">
        <v>90</v>
      </c>
      <c r="G23" s="129" t="s">
        <v>222</v>
      </c>
      <c r="H23" s="179">
        <f>'SLR_impact GTAP reg only'!D95/100</f>
        <v>-2.4984988048903751E-5</v>
      </c>
      <c r="I23" s="180">
        <v>5.0000000000000002E-5</v>
      </c>
    </row>
    <row r="24" spans="1:9">
      <c r="A24" s="128">
        <v>21</v>
      </c>
      <c r="B24" s="129" t="s">
        <v>223</v>
      </c>
      <c r="C24" s="179">
        <f>'SLR_impact GTAP reg only'!D26/100</f>
        <v>-1.2732748838214633E-5</v>
      </c>
      <c r="D24" s="180"/>
      <c r="F24" s="128">
        <v>91</v>
      </c>
      <c r="G24" s="129" t="s">
        <v>1047</v>
      </c>
      <c r="H24" s="179">
        <f>'SLR_impact GTAP reg only'!D96/100</f>
        <v>0</v>
      </c>
      <c r="I24" s="180"/>
    </row>
    <row r="25" spans="1:9">
      <c r="A25" s="128">
        <v>22</v>
      </c>
      <c r="B25" s="129" t="s">
        <v>225</v>
      </c>
      <c r="C25" s="179">
        <f>'SLR_impact GTAP reg only'!D27/100</f>
        <v>-7.9123842566830638E-6</v>
      </c>
      <c r="D25" s="180">
        <v>3.33333333333333E-4</v>
      </c>
      <c r="F25" s="128">
        <v>92</v>
      </c>
      <c r="G25" s="129" t="s">
        <v>1048</v>
      </c>
      <c r="H25" s="179">
        <f>'SLR_impact GTAP reg only'!D97/100</f>
        <v>0</v>
      </c>
      <c r="I25" s="180"/>
    </row>
    <row r="26" spans="1:9">
      <c r="A26" s="128">
        <v>23</v>
      </c>
      <c r="B26" s="129" t="s">
        <v>1049</v>
      </c>
      <c r="C26" s="179">
        <f>'SLR_impact GTAP reg only'!D28/100</f>
        <v>0</v>
      </c>
      <c r="D26" s="180"/>
      <c r="F26" s="128">
        <v>93</v>
      </c>
      <c r="G26" s="129" t="s">
        <v>1050</v>
      </c>
      <c r="H26" s="179">
        <f>'SLR_impact GTAP reg only'!D98/100</f>
        <v>0</v>
      </c>
      <c r="I26" s="180"/>
    </row>
    <row r="27" spans="1:9">
      <c r="A27" s="128">
        <v>24</v>
      </c>
      <c r="B27" s="129" t="s">
        <v>229</v>
      </c>
      <c r="C27" s="179">
        <f>'SLR_impact GTAP reg only'!D29/100</f>
        <v>-8.0881342786448417E-6</v>
      </c>
      <c r="D27" s="180"/>
      <c r="F27" s="128">
        <v>94</v>
      </c>
      <c r="G27" s="129" t="s">
        <v>1051</v>
      </c>
      <c r="H27" s="179">
        <f>'SLR_impact GTAP reg only'!D99/100</f>
        <v>0</v>
      </c>
      <c r="I27" s="180"/>
    </row>
    <row r="28" spans="1:9">
      <c r="A28" s="128">
        <v>25</v>
      </c>
      <c r="B28" s="129" t="s">
        <v>231</v>
      </c>
      <c r="C28" s="179">
        <f>'SLR_impact GTAP reg only'!D30/100</f>
        <v>-1.0489243737957612E-4</v>
      </c>
      <c r="D28" s="180"/>
      <c r="F28" s="128">
        <v>95</v>
      </c>
      <c r="G28" s="129" t="s">
        <v>1052</v>
      </c>
      <c r="H28" s="179">
        <f>'SLR_impact GTAP reg only'!D100/100</f>
        <v>0</v>
      </c>
      <c r="I28" s="180"/>
    </row>
    <row r="29" spans="1:9">
      <c r="A29" s="128">
        <v>26</v>
      </c>
      <c r="B29" s="129" t="s">
        <v>233</v>
      </c>
      <c r="C29" s="179">
        <f>'SLR_impact GTAP reg only'!D31/100</f>
        <v>-3.404552493233396E-6</v>
      </c>
      <c r="D29" s="180">
        <v>1.0000000000000001E-5</v>
      </c>
      <c r="F29" s="128">
        <v>96</v>
      </c>
      <c r="G29" s="129" t="s">
        <v>234</v>
      </c>
      <c r="H29" s="179">
        <f>'SLR_impact GTAP reg only'!D101/100</f>
        <v>-4.7415807177109338E-5</v>
      </c>
      <c r="I29" s="180"/>
    </row>
    <row r="30" spans="1:9">
      <c r="A30" s="128">
        <v>27</v>
      </c>
      <c r="B30" s="129" t="s">
        <v>235</v>
      </c>
      <c r="C30" s="179">
        <f>'SLR_impact GTAP reg only'!D32/100</f>
        <v>-3.8102992998074623E-4</v>
      </c>
      <c r="D30" s="180">
        <v>2.9475E-3</v>
      </c>
      <c r="F30" s="128">
        <v>97</v>
      </c>
      <c r="G30" s="129" t="s">
        <v>236</v>
      </c>
      <c r="H30" s="179">
        <f>'SLR_impact GTAP reg only'!D102/100</f>
        <v>-8.8287777439024408E-3</v>
      </c>
      <c r="I30" s="180"/>
    </row>
    <row r="31" spans="1:9">
      <c r="A31" s="128">
        <v>28</v>
      </c>
      <c r="B31" s="129" t="s">
        <v>237</v>
      </c>
      <c r="C31" s="179">
        <f>'SLR_impact GTAP reg only'!D33/100</f>
        <v>-2.3442589267282122E-5</v>
      </c>
      <c r="D31" s="180">
        <v>-1.01653846153846E-3</v>
      </c>
      <c r="F31" s="128">
        <v>98</v>
      </c>
      <c r="G31" s="129" t="s">
        <v>238</v>
      </c>
      <c r="H31" s="179">
        <f>'SLR_impact GTAP reg only'!D103/100</f>
        <v>-2.2578551165776288E-5</v>
      </c>
      <c r="I31" s="180">
        <v>1.5600000000000002E-3</v>
      </c>
    </row>
    <row r="32" spans="1:9">
      <c r="A32" s="128">
        <v>29</v>
      </c>
      <c r="B32" s="129" t="s">
        <v>239</v>
      </c>
      <c r="C32" s="179">
        <f>'SLR_impact GTAP reg only'!D34/100</f>
        <v>-3.3137516642047772E-5</v>
      </c>
      <c r="D32" s="180">
        <v>-9.1000000000000011E-4</v>
      </c>
      <c r="F32" s="128">
        <v>99</v>
      </c>
      <c r="G32" s="129" t="s">
        <v>240</v>
      </c>
      <c r="H32" s="179">
        <f>'SLR_impact GTAP reg only'!D104/100</f>
        <v>-2.3661875242436E-4</v>
      </c>
      <c r="I32" s="180">
        <v>2.1149999999999997E-3</v>
      </c>
    </row>
    <row r="33" spans="1:9">
      <c r="A33" s="128">
        <v>30</v>
      </c>
      <c r="B33" s="129" t="s">
        <v>241</v>
      </c>
      <c r="C33" s="179">
        <f>'SLR_impact GTAP reg only'!D35/100</f>
        <v>-2.2811532866379304E-2</v>
      </c>
      <c r="D33" s="180">
        <v>1.0547619047618999E-3</v>
      </c>
      <c r="F33" s="128">
        <v>100</v>
      </c>
      <c r="G33" s="129" t="s">
        <v>242</v>
      </c>
      <c r="H33" s="179">
        <f>'SLR_impact GTAP reg only'!D105/100</f>
        <v>-1.1947668380462724E-5</v>
      </c>
      <c r="I33" s="180"/>
    </row>
    <row r="34" spans="1:9">
      <c r="A34" s="128">
        <v>31</v>
      </c>
      <c r="B34" s="129" t="s">
        <v>243</v>
      </c>
      <c r="C34" s="179">
        <f>'SLR_impact GTAP reg only'!D36/100</f>
        <v>-2.1400816242416249E-5</v>
      </c>
      <c r="D34" s="180">
        <v>1.3729999999999999E-3</v>
      </c>
      <c r="F34" s="128">
        <v>101</v>
      </c>
      <c r="G34" s="129" t="s">
        <v>244</v>
      </c>
      <c r="H34" s="179">
        <f>'SLR_impact GTAP reg only'!D106/100</f>
        <v>-1.4768045447019868E-3</v>
      </c>
      <c r="I34" s="180"/>
    </row>
    <row r="35" spans="1:9">
      <c r="A35" s="128">
        <v>32</v>
      </c>
      <c r="B35" s="129" t="s">
        <v>1053</v>
      </c>
      <c r="C35" s="179">
        <f>'SLR_impact GTAP reg only'!D37/100</f>
        <v>0</v>
      </c>
      <c r="D35" s="180"/>
      <c r="F35" s="128">
        <v>102</v>
      </c>
      <c r="G35" s="129" t="s">
        <v>246</v>
      </c>
      <c r="H35" s="179">
        <f>'SLR_impact GTAP reg only'!D107/100</f>
        <v>-5.2908390775325415E-4</v>
      </c>
      <c r="I35" s="180">
        <v>4.0000000000000002E-4</v>
      </c>
    </row>
    <row r="36" spans="1:9">
      <c r="A36" s="128">
        <v>33</v>
      </c>
      <c r="B36" s="129" t="s">
        <v>247</v>
      </c>
      <c r="C36" s="179">
        <f>'SLR_impact GTAP reg only'!D38/100</f>
        <v>-8.0175754829261881E-6</v>
      </c>
      <c r="D36" s="180">
        <v>2.5399999999999999E-4</v>
      </c>
      <c r="F36" s="128">
        <v>103</v>
      </c>
      <c r="G36" s="129" t="s">
        <v>248</v>
      </c>
      <c r="H36" s="179">
        <f>'SLR_impact GTAP reg only'!D108/100</f>
        <v>-3.8120964583333332E-3</v>
      </c>
      <c r="I36" s="180"/>
    </row>
    <row r="37" spans="1:9">
      <c r="A37" s="128">
        <v>34</v>
      </c>
      <c r="B37" s="129" t="s">
        <v>249</v>
      </c>
      <c r="C37" s="179">
        <f>'SLR_impact GTAP reg only'!D39/100</f>
        <v>-2.5206112409672924E-4</v>
      </c>
      <c r="D37" s="180">
        <v>-6.0000000000000006E-4</v>
      </c>
      <c r="F37" s="128">
        <v>104</v>
      </c>
      <c r="G37" s="129" t="s">
        <v>250</v>
      </c>
      <c r="H37" s="179">
        <f>'SLR_impact GTAP reg only'!D109/100</f>
        <v>-6.7971003387643175E-6</v>
      </c>
      <c r="I37" s="180">
        <v>1.5333333333333301E-4</v>
      </c>
    </row>
    <row r="38" spans="1:9">
      <c r="A38" s="128">
        <v>35</v>
      </c>
      <c r="B38" s="129" t="s">
        <v>251</v>
      </c>
      <c r="C38" s="179">
        <f>'SLR_impact GTAP reg only'!D40/100</f>
        <v>-4.6519632280471205E-5</v>
      </c>
      <c r="D38" s="180">
        <v>-2.1900000000000001E-3</v>
      </c>
      <c r="F38" s="128">
        <v>106</v>
      </c>
      <c r="G38" s="129" t="s">
        <v>252</v>
      </c>
      <c r="H38" s="179">
        <f>'SLR_impact GTAP reg only'!D110/100</f>
        <v>-8.2245258422371023E-5</v>
      </c>
      <c r="I38" s="180">
        <v>2.2000000000000001E-4</v>
      </c>
    </row>
    <row r="39" spans="1:9">
      <c r="A39" s="128">
        <v>36</v>
      </c>
      <c r="B39" s="129" t="s">
        <v>253</v>
      </c>
      <c r="C39" s="179">
        <f>'SLR_impact GTAP reg only'!D41/100</f>
        <v>-1.8567588263935527E-4</v>
      </c>
      <c r="D39" s="180">
        <v>-5.3000000000000009E-4</v>
      </c>
      <c r="F39" s="128">
        <v>105</v>
      </c>
      <c r="G39" s="129" t="s">
        <v>254</v>
      </c>
      <c r="H39" s="179">
        <f>'SLR_impact GTAP reg only'!D111/100</f>
        <v>-1.0815265745501288E-3</v>
      </c>
      <c r="I39" s="180"/>
    </row>
    <row r="40" spans="1:9">
      <c r="A40" s="128">
        <v>37</v>
      </c>
      <c r="B40" s="129" t="s">
        <v>1054</v>
      </c>
      <c r="C40" s="179">
        <f>'SLR_impact GTAP reg only'!D42/100</f>
        <v>0</v>
      </c>
      <c r="D40" s="180"/>
      <c r="F40" s="128">
        <v>107</v>
      </c>
      <c r="G40" s="129" t="s">
        <v>256</v>
      </c>
      <c r="H40" s="179">
        <f>'SLR_impact GTAP reg only'!D112/100</f>
        <v>-2.8193189085806426E-5</v>
      </c>
      <c r="I40" s="180"/>
    </row>
    <row r="41" spans="1:9">
      <c r="A41" s="128">
        <v>38</v>
      </c>
      <c r="B41" s="129" t="s">
        <v>257</v>
      </c>
      <c r="C41" s="179">
        <f>'SLR_impact GTAP reg only'!D43/100</f>
        <v>-6.960962750816612E-5</v>
      </c>
      <c r="D41" s="180"/>
      <c r="F41" s="128">
        <v>108</v>
      </c>
      <c r="G41" s="129" t="s">
        <v>258</v>
      </c>
      <c r="H41" s="179">
        <f>'SLR_impact GTAP reg only'!D113/100</f>
        <v>-3.50668354743083E-4</v>
      </c>
      <c r="I41" s="180">
        <v>5.0000000000000002E-5</v>
      </c>
    </row>
    <row r="42" spans="1:9">
      <c r="A42" s="128">
        <v>39</v>
      </c>
      <c r="B42" s="129" t="s">
        <v>259</v>
      </c>
      <c r="C42" s="179">
        <f>'SLR_impact GTAP reg only'!D44/100</f>
        <v>-2.7594575439783487E-5</v>
      </c>
      <c r="D42" s="180"/>
      <c r="F42" s="128">
        <v>109</v>
      </c>
      <c r="G42" s="129" t="s">
        <v>260</v>
      </c>
      <c r="H42" s="179">
        <f>'SLR_impact GTAP reg only'!D114/100</f>
        <v>-3.1029087380340889E-5</v>
      </c>
      <c r="I42" s="180">
        <v>-2.05E-4</v>
      </c>
    </row>
    <row r="43" spans="1:9">
      <c r="A43" s="128">
        <v>40</v>
      </c>
      <c r="B43" s="129" t="s">
        <v>261</v>
      </c>
      <c r="C43" s="179">
        <f>'SLR_impact GTAP reg only'!D45/100</f>
        <v>-8.1042786885245888E-5</v>
      </c>
      <c r="D43" s="180"/>
      <c r="F43" s="128">
        <v>110</v>
      </c>
      <c r="G43" s="129" t="s">
        <v>262</v>
      </c>
      <c r="H43" s="179">
        <f>'SLR_impact GTAP reg only'!D115/100</f>
        <v>-5.8900643153526972E-5</v>
      </c>
      <c r="I43" s="180"/>
    </row>
    <row r="44" spans="1:9">
      <c r="A44" s="128">
        <v>41</v>
      </c>
      <c r="B44" s="129" t="s">
        <v>263</v>
      </c>
      <c r="C44" s="179">
        <f>'SLR_impact GTAP reg only'!D46/100</f>
        <v>-8.8829607782802843E-4</v>
      </c>
      <c r="D44" s="180">
        <v>1.3100000000000002E-3</v>
      </c>
      <c r="F44" s="128">
        <v>111</v>
      </c>
      <c r="G44" s="129" t="s">
        <v>264</v>
      </c>
      <c r="H44" s="179">
        <f>'SLR_impact GTAP reg only'!D116/100</f>
        <v>-2.4664860617991351E-5</v>
      </c>
      <c r="I44" s="180"/>
    </row>
    <row r="45" spans="1:9">
      <c r="A45" s="128">
        <v>42</v>
      </c>
      <c r="B45" s="129" t="s">
        <v>265</v>
      </c>
      <c r="C45" s="179">
        <f>'SLR_impact GTAP reg only'!D47/100</f>
        <v>-4.1955637500000004E-4</v>
      </c>
      <c r="D45" s="180"/>
      <c r="F45" s="128">
        <v>112</v>
      </c>
      <c r="G45" s="129" t="s">
        <v>266</v>
      </c>
      <c r="H45" s="179">
        <f>'SLR_impact GTAP reg only'!D117/100</f>
        <v>-5.9354539187227877E-6</v>
      </c>
      <c r="I45" s="180">
        <v>-1.99E-3</v>
      </c>
    </row>
    <row r="46" spans="1:9">
      <c r="A46" s="128">
        <v>43</v>
      </c>
      <c r="B46" s="129" t="s">
        <v>267</v>
      </c>
      <c r="C46" s="179">
        <f>'SLR_impact GTAP reg only'!D48/100</f>
        <v>-5.551706970128022E-5</v>
      </c>
      <c r="D46" s="180">
        <v>5.6000000000000006E-4</v>
      </c>
      <c r="F46" s="128">
        <v>113</v>
      </c>
      <c r="G46" s="129" t="s">
        <v>1055</v>
      </c>
      <c r="H46" s="179">
        <f>'SLR_impact GTAP reg only'!D118/100</f>
        <v>0</v>
      </c>
      <c r="I46" s="180"/>
    </row>
    <row r="47" spans="1:9">
      <c r="A47" s="128">
        <v>44</v>
      </c>
      <c r="B47" s="129" t="s">
        <v>269</v>
      </c>
      <c r="C47" s="179">
        <f>'SLR_impact GTAP reg only'!D49/100</f>
        <v>-1.5076964510050254E-4</v>
      </c>
      <c r="D47" s="180">
        <v>2.16E-3</v>
      </c>
      <c r="F47" s="128">
        <v>114</v>
      </c>
      <c r="G47" s="129" t="s">
        <v>270</v>
      </c>
      <c r="H47" s="179">
        <f>'SLR_impact GTAP reg only'!D119/100</f>
        <v>-1.3727994003039186E-5</v>
      </c>
      <c r="I47" s="180"/>
    </row>
    <row r="48" spans="1:9">
      <c r="A48" s="128">
        <v>45</v>
      </c>
      <c r="B48" s="129" t="s">
        <v>271</v>
      </c>
      <c r="C48" s="179">
        <f>'SLR_impact GTAP reg only'!D50/100</f>
        <v>-1.0352487854644385E-4</v>
      </c>
      <c r="D48" s="180"/>
      <c r="F48" s="128">
        <v>115</v>
      </c>
      <c r="G48" s="129" t="s">
        <v>272</v>
      </c>
      <c r="H48" s="179">
        <f>'SLR_impact GTAP reg only'!D120/100</f>
        <v>-4.2453271341463421E-6</v>
      </c>
      <c r="I48" s="180"/>
    </row>
    <row r="49" spans="1:9">
      <c r="A49" s="128">
        <v>46</v>
      </c>
      <c r="B49" s="129" t="s">
        <v>275</v>
      </c>
      <c r="C49" s="179">
        <f>'SLR_impact GTAP reg only'!D51/100</f>
        <v>-6.4787310000000012E-4</v>
      </c>
      <c r="D49" s="180"/>
      <c r="F49" s="128">
        <v>116</v>
      </c>
      <c r="G49" s="129" t="s">
        <v>274</v>
      </c>
      <c r="H49" s="179">
        <f>'SLR_impact GTAP reg only'!D121/100</f>
        <v>-5.8387779647435899E-6</v>
      </c>
      <c r="I49" s="180">
        <v>1.3100000000000002E-3</v>
      </c>
    </row>
    <row r="50" spans="1:9">
      <c r="A50" s="128">
        <v>47</v>
      </c>
      <c r="B50" s="129" t="s">
        <v>273</v>
      </c>
      <c r="C50" s="179">
        <f>'SLR_impact GTAP reg only'!D52/100</f>
        <v>-1.1572842401802962E-4</v>
      </c>
      <c r="D50" s="180"/>
      <c r="F50" s="128">
        <v>117</v>
      </c>
      <c r="G50" s="129" t="s">
        <v>276</v>
      </c>
      <c r="H50" s="179">
        <f>'SLR_impact GTAP reg only'!D122/100</f>
        <v>-3.7975000000000001E-6</v>
      </c>
      <c r="I50" s="180"/>
    </row>
    <row r="51" spans="1:9">
      <c r="A51" s="128">
        <v>48</v>
      </c>
      <c r="B51" s="129" t="s">
        <v>277</v>
      </c>
      <c r="C51" s="179">
        <f>'SLR_impact GTAP reg only'!D53/100</f>
        <v>-1.4866777302631582E-3</v>
      </c>
      <c r="D51" s="181"/>
      <c r="F51" s="128">
        <v>118</v>
      </c>
      <c r="G51" s="129" t="s">
        <v>278</v>
      </c>
      <c r="H51" s="179">
        <f>'SLR_impact GTAP reg only'!D123/100</f>
        <v>-1.872044204545455E-6</v>
      </c>
      <c r="I51" s="180"/>
    </row>
    <row r="52" spans="1:9">
      <c r="A52" s="128">
        <v>49</v>
      </c>
      <c r="B52" s="129" t="s">
        <v>279</v>
      </c>
      <c r="C52" s="179">
        <f>'SLR_impact GTAP reg only'!D54/100</f>
        <v>-3.0814492031058441E-4</v>
      </c>
      <c r="D52" s="181"/>
      <c r="F52" s="128">
        <v>119</v>
      </c>
      <c r="G52" s="129" t="s">
        <v>280</v>
      </c>
      <c r="H52" s="179">
        <f>'SLR_impact GTAP reg only'!D124/100</f>
        <v>-9.6445643003009479E-6</v>
      </c>
      <c r="I52" s="180"/>
    </row>
    <row r="53" spans="1:9">
      <c r="A53" s="128">
        <v>50</v>
      </c>
      <c r="B53" s="129" t="s">
        <v>281</v>
      </c>
      <c r="C53" s="179">
        <f>'SLR_impact GTAP reg only'!D55/100</f>
        <v>-1.3325320824053451E-3</v>
      </c>
      <c r="D53" s="181"/>
      <c r="F53" s="128">
        <v>120</v>
      </c>
      <c r="G53" s="129" t="s">
        <v>282</v>
      </c>
      <c r="H53" s="179">
        <f>'SLR_impact GTAP reg only'!D125/100</f>
        <v>-2.6657380281690145E-6</v>
      </c>
      <c r="I53" s="180"/>
    </row>
    <row r="54" spans="1:9">
      <c r="A54" s="128">
        <v>51</v>
      </c>
      <c r="B54" s="129" t="s">
        <v>283</v>
      </c>
      <c r="C54" s="179">
        <f>'SLR_impact GTAP reg only'!D56/100</f>
        <v>-1.5684447994652405E-3</v>
      </c>
      <c r="D54" s="181">
        <v>-1.17E-3</v>
      </c>
      <c r="F54" s="128">
        <v>121</v>
      </c>
      <c r="G54" s="129" t="s">
        <v>284</v>
      </c>
      <c r="H54" s="179">
        <f>'SLR_impact GTAP reg only'!D126/100</f>
        <v>-3.7120062075050162E-6</v>
      </c>
      <c r="I54" s="180"/>
    </row>
    <row r="55" spans="1:9">
      <c r="A55" s="128">
        <v>52</v>
      </c>
      <c r="B55" s="129" t="s">
        <v>285</v>
      </c>
      <c r="C55" s="179">
        <f>'SLR_impact GTAP reg only'!D57/100</f>
        <v>-3.9245325000000003E-3</v>
      </c>
      <c r="D55" s="181"/>
      <c r="F55" s="128">
        <v>122</v>
      </c>
      <c r="G55" s="129" t="s">
        <v>286</v>
      </c>
      <c r="H55" s="179">
        <f>'SLR_impact GTAP reg only'!D127/100</f>
        <v>-7.0047613102829292E-6</v>
      </c>
      <c r="I55" s="180">
        <v>1.3200000000000002E-3</v>
      </c>
    </row>
    <row r="56" spans="1:9">
      <c r="A56" s="128">
        <v>53</v>
      </c>
      <c r="B56" s="129" t="s">
        <v>287</v>
      </c>
      <c r="C56" s="179">
        <f>'SLR_impact GTAP reg only'!D58/100</f>
        <v>-8.3223629115715847E-4</v>
      </c>
      <c r="D56" s="180">
        <v>-9.3000000000000005E-4</v>
      </c>
      <c r="F56" s="128">
        <v>123</v>
      </c>
      <c r="G56" s="129" t="s">
        <v>288</v>
      </c>
      <c r="H56" s="179">
        <f>'SLR_impact GTAP reg only'!D128/100</f>
        <v>-7.1086268587360613E-6</v>
      </c>
      <c r="I56" s="180"/>
    </row>
    <row r="57" spans="1:9">
      <c r="A57" s="159">
        <v>54</v>
      </c>
      <c r="B57" s="129" t="s">
        <v>1056</v>
      </c>
      <c r="C57" s="179">
        <f>'SLR_impact GTAP reg only'!D59/100</f>
        <v>0</v>
      </c>
      <c r="D57" s="180"/>
      <c r="F57" s="159">
        <v>124</v>
      </c>
      <c r="G57" s="129" t="s">
        <v>1057</v>
      </c>
      <c r="H57" s="179">
        <f>'SLR_impact GTAP reg only'!D129/100</f>
        <v>0</v>
      </c>
      <c r="I57" s="180"/>
    </row>
    <row r="58" spans="1:9">
      <c r="A58" s="128">
        <v>55</v>
      </c>
      <c r="B58" s="129" t="s">
        <v>291</v>
      </c>
      <c r="C58" s="179">
        <f>'SLR_impact GTAP reg only'!D60/100</f>
        <v>-1.282480630453201E-5</v>
      </c>
      <c r="D58" s="180">
        <v>5.9000000000000003E-4</v>
      </c>
      <c r="F58" s="159">
        <v>125</v>
      </c>
      <c r="G58" s="129" t="s">
        <v>292</v>
      </c>
      <c r="H58" s="179">
        <f>'SLR_impact GTAP reg only'!D130/100</f>
        <v>-5.7086955882352945E-6</v>
      </c>
      <c r="I58" s="180">
        <v>-1.7200000000000002E-3</v>
      </c>
    </row>
    <row r="59" spans="1:9">
      <c r="A59" s="159">
        <v>56</v>
      </c>
      <c r="B59" s="129" t="s">
        <v>293</v>
      </c>
      <c r="C59" s="179">
        <f>'SLR_impact GTAP reg only'!D61/100</f>
        <v>-1.2323155866624726E-3</v>
      </c>
      <c r="D59" s="180">
        <v>-1.0000000000000001E-5</v>
      </c>
      <c r="F59" s="159">
        <v>126</v>
      </c>
      <c r="G59" s="129" t="s">
        <v>294</v>
      </c>
      <c r="H59" s="179">
        <f>'SLR_impact GTAP reg only'!D131/100</f>
        <v>-4.8215530721498966E-5</v>
      </c>
      <c r="I59" s="180"/>
    </row>
    <row r="60" spans="1:9">
      <c r="A60" s="128">
        <v>57</v>
      </c>
      <c r="B60" s="129" t="s">
        <v>1058</v>
      </c>
      <c r="C60" s="179">
        <f>'SLR_impact GTAP reg only'!D62/100</f>
        <v>0</v>
      </c>
      <c r="D60" s="180"/>
      <c r="F60" s="159">
        <v>127</v>
      </c>
      <c r="G60" s="129" t="s">
        <v>1059</v>
      </c>
      <c r="H60" s="179">
        <f>'SLR_impact GTAP reg only'!D132/100</f>
        <v>0</v>
      </c>
      <c r="I60" s="180"/>
    </row>
    <row r="61" spans="1:9">
      <c r="A61" s="159">
        <v>58</v>
      </c>
      <c r="B61" s="129" t="s">
        <v>297</v>
      </c>
      <c r="C61" s="179">
        <f>'SLR_impact GTAP reg only'!D63/100</f>
        <v>-2.1027136835898011E-4</v>
      </c>
      <c r="D61" s="180">
        <v>8.1499999999999997E-4</v>
      </c>
      <c r="F61" s="159">
        <v>128</v>
      </c>
      <c r="G61" s="129" t="s">
        <v>1060</v>
      </c>
      <c r="H61" s="179">
        <f>'SLR_impact GTAP reg only'!D133/100</f>
        <v>-7.9825298076923086E-4</v>
      </c>
      <c r="I61" s="180"/>
    </row>
    <row r="62" spans="1:9">
      <c r="A62" s="128">
        <v>59</v>
      </c>
      <c r="B62" s="129" t="s">
        <v>299</v>
      </c>
      <c r="C62" s="179">
        <f>'SLR_impact GTAP reg only'!D64/100</f>
        <v>-1.4782075195950387E-6</v>
      </c>
      <c r="D62" s="180">
        <v>4.3800000000000002E-3</v>
      </c>
      <c r="F62" s="159">
        <v>129</v>
      </c>
      <c r="G62" s="129" t="s">
        <v>300</v>
      </c>
      <c r="H62" s="179">
        <f>'SLR_impact GTAP reg only'!D134/100</f>
        <v>-2.0687573214285716E-5</v>
      </c>
      <c r="I62" s="180"/>
    </row>
    <row r="63" spans="1:9">
      <c r="A63" s="159">
        <v>60</v>
      </c>
      <c r="B63" s="129" t="s">
        <v>301</v>
      </c>
      <c r="C63" s="179">
        <f>'SLR_impact GTAP reg only'!D65/100</f>
        <v>-2.2991163085241821E-7</v>
      </c>
      <c r="D63" s="180">
        <v>6.4749999999999999E-3</v>
      </c>
      <c r="F63" s="159">
        <v>130</v>
      </c>
      <c r="G63" s="129" t="s">
        <v>1061</v>
      </c>
      <c r="H63" s="179">
        <f>'SLR_impact GTAP reg only'!D135/100</f>
        <v>0</v>
      </c>
      <c r="I63" s="180"/>
    </row>
    <row r="64" spans="1:9">
      <c r="A64" s="128">
        <v>61</v>
      </c>
      <c r="B64" s="129" t="s">
        <v>303</v>
      </c>
      <c r="C64" s="179">
        <f>'SLR_impact GTAP reg only'!D66/100</f>
        <v>-1.9603111543990162E-5</v>
      </c>
      <c r="D64" s="180">
        <v>-1.85E-4</v>
      </c>
      <c r="F64" s="159">
        <v>131</v>
      </c>
      <c r="G64" s="129" t="s">
        <v>304</v>
      </c>
      <c r="H64" s="179">
        <f>'SLR_impact GTAP reg only'!D136/100</f>
        <v>-1.580583809338353E-5</v>
      </c>
      <c r="I64" s="180">
        <v>2.0200000000000001E-3</v>
      </c>
    </row>
    <row r="65" spans="1:9">
      <c r="A65" s="159">
        <v>62</v>
      </c>
      <c r="B65" s="129" t="s">
        <v>305</v>
      </c>
      <c r="C65" s="179">
        <f>'SLR_impact GTAP reg only'!D67/100</f>
        <v>-2.1286171173780566E-5</v>
      </c>
      <c r="D65" s="180">
        <v>6.8499999999999995E-4</v>
      </c>
      <c r="F65" s="159">
        <v>132</v>
      </c>
      <c r="G65" s="129" t="s">
        <v>1062</v>
      </c>
      <c r="H65" s="179">
        <f>'SLR_impact GTAP reg only'!D137/100</f>
        <v>0</v>
      </c>
      <c r="I65" s="180"/>
    </row>
    <row r="66" spans="1:9">
      <c r="A66" s="128">
        <v>63</v>
      </c>
      <c r="B66" s="129" t="s">
        <v>307</v>
      </c>
      <c r="C66" s="179">
        <f>'SLR_impact GTAP reg only'!D68/100</f>
        <v>-2.5987696533906485E-4</v>
      </c>
      <c r="D66" s="180"/>
      <c r="F66" s="159">
        <v>133</v>
      </c>
      <c r="G66" s="129" t="s">
        <v>1063</v>
      </c>
      <c r="H66" s="179">
        <f>'SLR_impact GTAP reg only'!D138/100</f>
        <v>0</v>
      </c>
      <c r="I66" s="180"/>
    </row>
    <row r="67" spans="1:9">
      <c r="A67" s="159">
        <v>64</v>
      </c>
      <c r="B67" s="129" t="s">
        <v>1064</v>
      </c>
      <c r="C67" s="179">
        <f>'SLR_impact GTAP reg only'!D69/100</f>
        <v>0</v>
      </c>
      <c r="D67" s="180"/>
      <c r="F67" s="159">
        <v>134</v>
      </c>
      <c r="G67" s="129" t="s">
        <v>1065</v>
      </c>
      <c r="H67" s="179">
        <f>'SLR_impact GTAP reg only'!D139/100</f>
        <v>0</v>
      </c>
      <c r="I67" s="180"/>
    </row>
    <row r="68" spans="1:9">
      <c r="A68" s="128">
        <v>65</v>
      </c>
      <c r="B68" s="129" t="s">
        <v>311</v>
      </c>
      <c r="C68" s="179">
        <f>'SLR_impact GTAP reg only'!D70/100</f>
        <v>-3.6704364566659467E-5</v>
      </c>
      <c r="D68" s="180"/>
      <c r="F68" s="128">
        <v>135</v>
      </c>
      <c r="G68" s="129" t="s">
        <v>312</v>
      </c>
      <c r="H68" s="179">
        <f>'SLR_impact GTAP reg only'!D140/100</f>
        <v>-1.1512126094907579E-5</v>
      </c>
      <c r="I68" s="180">
        <v>-3.725E-3</v>
      </c>
    </row>
    <row r="69" spans="1:9">
      <c r="A69" s="159">
        <v>66</v>
      </c>
      <c r="B69" s="129" t="s">
        <v>313</v>
      </c>
      <c r="C69" s="179">
        <f>'SLR_impact GTAP reg only'!D71/100</f>
        <v>-8.1719821209407152E-5</v>
      </c>
      <c r="D69" s="180">
        <v>2.5444444444444402E-4</v>
      </c>
      <c r="F69" s="128">
        <v>136</v>
      </c>
      <c r="G69" s="129" t="s">
        <v>1066</v>
      </c>
      <c r="H69" s="179">
        <f>'SLR_impact GTAP reg only'!D141/100</f>
        <v>0</v>
      </c>
      <c r="I69" s="180"/>
    </row>
    <row r="70" spans="1:9">
      <c r="A70" s="128">
        <v>67</v>
      </c>
      <c r="B70" s="129" t="s">
        <v>315</v>
      </c>
      <c r="C70" s="179">
        <f>'SLR_impact GTAP reg only'!D72/100</f>
        <v>-5.4027400858088344E-5</v>
      </c>
      <c r="D70" s="180">
        <v>1.6600000000000002E-3</v>
      </c>
      <c r="F70" s="128">
        <v>137</v>
      </c>
      <c r="G70" s="129" t="s">
        <v>316</v>
      </c>
      <c r="H70" s="179">
        <f>'SLR_impact GTAP reg only'!D142/100</f>
        <v>-1.6624169372294373E-5</v>
      </c>
      <c r="I70" s="180"/>
    </row>
    <row r="71" spans="1:9">
      <c r="A71" s="159">
        <v>68</v>
      </c>
      <c r="B71" s="129" t="s">
        <v>317</v>
      </c>
      <c r="C71" s="179">
        <f>'SLR_impact GTAP reg only'!D73/100</f>
        <v>-4.4476882154890784E-6</v>
      </c>
      <c r="D71" s="180"/>
      <c r="F71" s="128">
        <v>138</v>
      </c>
      <c r="G71" s="129" t="s">
        <v>318</v>
      </c>
      <c r="H71" s="179">
        <f>'SLR_impact GTAP reg only'!D143/100</f>
        <v>-1.1825006152943116E-5</v>
      </c>
      <c r="I71" s="180">
        <v>-5.8333333333333299E-5</v>
      </c>
    </row>
    <row r="72" spans="1:9">
      <c r="A72" s="128">
        <v>69</v>
      </c>
      <c r="B72" s="129" t="s">
        <v>1067</v>
      </c>
      <c r="C72" s="179">
        <f>'SLR_impact GTAP reg only'!D74/100</f>
        <v>0</v>
      </c>
      <c r="D72" s="180"/>
      <c r="F72" s="128">
        <v>139</v>
      </c>
      <c r="G72" s="129" t="s">
        <v>320</v>
      </c>
      <c r="H72" s="179">
        <f>'SLR_impact GTAP reg only'!D144/100</f>
        <v>0</v>
      </c>
      <c r="I72" s="181"/>
    </row>
    <row r="73" spans="1:9">
      <c r="A73" s="162">
        <v>70</v>
      </c>
      <c r="B73" s="163" t="s">
        <v>321</v>
      </c>
      <c r="C73" s="182">
        <f>'SLR_impact GTAP reg only'!D75/100</f>
        <v>-4.2282712179128606E-4</v>
      </c>
      <c r="D73" s="183"/>
      <c r="F73" s="166">
        <v>140</v>
      </c>
      <c r="G73" s="163" t="s">
        <v>322</v>
      </c>
      <c r="H73" s="179">
        <f>'SLR_impact GTAP reg only'!D145/100</f>
        <v>-4.1186249999999999E-3</v>
      </c>
      <c r="I73" s="184">
        <v>1.7564999999999998E-3</v>
      </c>
    </row>
  </sheetData>
  <sheetProtection selectLockedCells="1" selectUnlockedCells="1"/>
  <pageMargins left="0.78749999999999998" right="0.78749999999999998" top="1.0249999999999999" bottom="1.0249999999999999" header="0.78749999999999998" footer="0.78749999999999998"/>
  <pageSetup firstPageNumber="0" orientation="portrait" horizontalDpi="300" verticalDpi="300"/>
  <headerFooter>
    <oddHeader>&amp;C&amp;"Arial,Standard"&amp;10&amp;A</oddHeader>
    <oddFooter>&amp;C&amp;"Arial,Standard"&amp;10Pagina &amp;P</oddFooter>
  </headerFooter>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tint="0.39997558519241921"/>
  </sheetPr>
  <dimension ref="A1:Y74"/>
  <sheetViews>
    <sheetView topLeftCell="A23" workbookViewId="0">
      <selection activeCell="P56" sqref="P56"/>
    </sheetView>
  </sheetViews>
  <sheetFormatPr baseColWidth="10" defaultColWidth="10.5" defaultRowHeight="15" x14ac:dyDescent="0"/>
  <cols>
    <col min="1" max="1" width="4.83203125" style="70" customWidth="1"/>
    <col min="2" max="2" width="6" style="70" customWidth="1"/>
    <col min="3" max="11" width="9.1640625" style="70" customWidth="1"/>
    <col min="12" max="12" width="10.1640625" style="70" customWidth="1"/>
    <col min="13" max="13" width="3.6640625" style="70" customWidth="1"/>
    <col min="14" max="14" width="4.83203125" style="70" customWidth="1"/>
    <col min="15" max="15" width="6" style="70" customWidth="1"/>
    <col min="16" max="25" width="9.1640625" style="70" customWidth="1"/>
    <col min="26" max="16384" width="10.5" style="70"/>
  </cols>
  <sheetData>
    <row r="1" spans="1:25">
      <c r="A1" s="70" t="s">
        <v>1369</v>
      </c>
    </row>
    <row r="3" spans="1:25">
      <c r="C3" s="512">
        <v>2050</v>
      </c>
      <c r="D3" s="512"/>
      <c r="E3" s="512"/>
      <c r="F3" s="512"/>
      <c r="G3" s="512"/>
      <c r="H3" s="512">
        <v>2100</v>
      </c>
      <c r="I3" s="512"/>
      <c r="J3" s="512"/>
      <c r="K3" s="512"/>
      <c r="L3" s="512"/>
      <c r="P3" s="512">
        <v>2050</v>
      </c>
      <c r="Q3" s="512"/>
      <c r="R3" s="512"/>
      <c r="S3" s="512"/>
      <c r="T3" s="512"/>
      <c r="U3" s="512">
        <v>2100</v>
      </c>
      <c r="V3" s="512"/>
      <c r="W3" s="512"/>
      <c r="X3" s="512"/>
      <c r="Y3" s="512"/>
    </row>
    <row r="4" spans="1:25">
      <c r="A4" s="172" t="s">
        <v>182</v>
      </c>
      <c r="B4" s="172" t="s">
        <v>0</v>
      </c>
      <c r="C4" s="64" t="s">
        <v>30</v>
      </c>
      <c r="D4" s="65" t="s">
        <v>31</v>
      </c>
      <c r="E4" s="66" t="s">
        <v>32</v>
      </c>
      <c r="F4" s="67" t="s">
        <v>33</v>
      </c>
      <c r="G4" s="68" t="s">
        <v>34</v>
      </c>
      <c r="H4" s="64" t="s">
        <v>30</v>
      </c>
      <c r="I4" s="65" t="s">
        <v>31</v>
      </c>
      <c r="J4" s="66" t="s">
        <v>32</v>
      </c>
      <c r="K4" s="67" t="s">
        <v>33</v>
      </c>
      <c r="L4" s="68" t="s">
        <v>34</v>
      </c>
      <c r="N4" s="172" t="s">
        <v>182</v>
      </c>
      <c r="O4" s="172" t="s">
        <v>0</v>
      </c>
      <c r="P4" s="64" t="s">
        <v>30</v>
      </c>
      <c r="Q4" s="65" t="s">
        <v>31</v>
      </c>
      <c r="R4" s="66" t="s">
        <v>32</v>
      </c>
      <c r="S4" s="67" t="s">
        <v>33</v>
      </c>
      <c r="T4" s="68" t="s">
        <v>34</v>
      </c>
      <c r="U4" s="64" t="s">
        <v>30</v>
      </c>
      <c r="V4" s="65" t="s">
        <v>31</v>
      </c>
      <c r="W4" s="66" t="s">
        <v>32</v>
      </c>
      <c r="X4" s="67" t="s">
        <v>33</v>
      </c>
      <c r="Y4" s="68" t="s">
        <v>34</v>
      </c>
    </row>
    <row r="5" spans="1:25">
      <c r="A5" s="128">
        <v>1</v>
      </c>
      <c r="B5" s="157" t="s">
        <v>183</v>
      </c>
      <c r="C5" s="185">
        <f>'SLR_impact GTAP reg only'!M6/100</f>
        <v>-6.9213547798507996E-6</v>
      </c>
      <c r="D5" s="185">
        <f>'SLR_impact GTAP reg only'!N6/100</f>
        <v>-1.1423152164583516E-5</v>
      </c>
      <c r="E5" s="185">
        <f>'SLR_impact GTAP reg only'!O6/100</f>
        <v>-1.5924949549316233E-5</v>
      </c>
      <c r="F5" s="185">
        <f>'SLR_impact GTAP reg only'!P6/100</f>
        <v>-2.0426746934048948E-5</v>
      </c>
      <c r="G5" s="185">
        <f>'SLR_impact GTAP reg only'!Q6/100</f>
        <v>-2.492854431878166E-5</v>
      </c>
      <c r="H5" s="185">
        <f>'SLR_impact GTAP reg only'!R6/100</f>
        <v>-1.3842709559701599E-5</v>
      </c>
      <c r="I5" s="185">
        <f>'SLR_impact GTAP reg only'!S6/100</f>
        <v>-2.2846304329167032E-5</v>
      </c>
      <c r="J5" s="185">
        <f>'SLR_impact GTAP reg only'!T6/100</f>
        <v>-3.1849899098632466E-5</v>
      </c>
      <c r="K5" s="185">
        <f>'SLR_impact GTAP reg only'!U6/100</f>
        <v>-4.0853493868097896E-5</v>
      </c>
      <c r="L5" s="185">
        <f>'SLR_impact GTAP reg only'!V6/100</f>
        <v>-4.985708863756332E-5</v>
      </c>
      <c r="M5" s="185"/>
      <c r="N5" s="128">
        <v>71</v>
      </c>
      <c r="O5" s="129" t="s">
        <v>184</v>
      </c>
      <c r="P5" s="186">
        <f>'SLR_impact GTAP reg only'!M76/100</f>
        <v>-5.0153444886481866E-6</v>
      </c>
      <c r="Q5" s="186">
        <f>'SLR_impact GTAP reg only'!N76/100</f>
        <v>-8.5711844852218681E-6</v>
      </c>
      <c r="R5" s="186">
        <f>'SLR_impact GTAP reg only'!O76/100</f>
        <v>-1.2127024481795552E-5</v>
      </c>
      <c r="S5" s="186">
        <f>'SLR_impact GTAP reg only'!P76/100</f>
        <v>-1.5682864478369236E-5</v>
      </c>
      <c r="T5" s="186">
        <f>'SLR_impact GTAP reg only'!Q76/100</f>
        <v>-1.9238704474942917E-5</v>
      </c>
      <c r="U5" s="186">
        <f>'SLR_impact GTAP reg only'!R76/100</f>
        <v>-1.0030688977296373E-5</v>
      </c>
      <c r="V5" s="186">
        <f>'SLR_impact GTAP reg only'!S76/100</f>
        <v>-1.7142368970443736E-5</v>
      </c>
      <c r="W5" s="186">
        <f>'SLR_impact GTAP reg only'!T76/100</f>
        <v>-2.4254048963591105E-5</v>
      </c>
      <c r="X5" s="186">
        <f>'SLR_impact GTAP reg only'!U76/100</f>
        <v>-3.1365728956738473E-5</v>
      </c>
      <c r="Y5" s="186">
        <f>'SLR_impact GTAP reg only'!V76/100</f>
        <v>-3.8477408949885834E-5</v>
      </c>
    </row>
    <row r="6" spans="1:25">
      <c r="A6" s="128">
        <v>2</v>
      </c>
      <c r="B6" s="129" t="s">
        <v>185</v>
      </c>
      <c r="C6" s="185">
        <f>'SLR_impact GTAP reg only'!M7/100</f>
        <v>-1.6298736051896214E-4</v>
      </c>
      <c r="D6" s="185">
        <f>'SLR_impact GTAP reg only'!N7/100</f>
        <v>-2.6001969662848412E-4</v>
      </c>
      <c r="E6" s="185">
        <f>'SLR_impact GTAP reg only'!O7/100</f>
        <v>-3.5705203273800611E-4</v>
      </c>
      <c r="F6" s="185">
        <f>'SLR_impact GTAP reg only'!P7/100</f>
        <v>-4.5408436884752804E-4</v>
      </c>
      <c r="G6" s="185">
        <f>'SLR_impact GTAP reg only'!Q7/100</f>
        <v>-5.5111670495705013E-4</v>
      </c>
      <c r="H6" s="185">
        <f>'SLR_impact GTAP reg only'!R7/100</f>
        <v>-3.2597472103792428E-4</v>
      </c>
      <c r="I6" s="185">
        <f>'SLR_impact GTAP reg only'!S7/100</f>
        <v>-5.2003939325696825E-4</v>
      </c>
      <c r="J6" s="185">
        <f>'SLR_impact GTAP reg only'!T7/100</f>
        <v>-7.1410406547601222E-4</v>
      </c>
      <c r="K6" s="185">
        <f>'SLR_impact GTAP reg only'!U7/100</f>
        <v>-9.0816873769505608E-4</v>
      </c>
      <c r="L6" s="185">
        <f>'SLR_impact GTAP reg only'!V7/100</f>
        <v>-1.1022334099141003E-3</v>
      </c>
      <c r="N6" s="159">
        <v>72</v>
      </c>
      <c r="O6" s="129" t="s">
        <v>186</v>
      </c>
      <c r="P6" s="186">
        <f>'SLR_impact GTAP reg only'!M77/100</f>
        <v>-2.1488239754557566E-6</v>
      </c>
      <c r="Q6" s="186">
        <f>'SLR_impact GTAP reg only'!N77/100</f>
        <v>-3.8290055075136212E-6</v>
      </c>
      <c r="R6" s="186">
        <f>'SLR_impact GTAP reg only'!O77/100</f>
        <v>-5.5091870395714862E-6</v>
      </c>
      <c r="S6" s="186">
        <f>'SLR_impact GTAP reg only'!P77/100</f>
        <v>-7.1893685716293503E-6</v>
      </c>
      <c r="T6" s="186">
        <f>'SLR_impact GTAP reg only'!Q77/100</f>
        <v>-8.8695501036872162E-6</v>
      </c>
      <c r="U6" s="186">
        <f>'SLR_impact GTAP reg only'!R77/100</f>
        <v>-4.2976479509115131E-6</v>
      </c>
      <c r="V6" s="186">
        <f>'SLR_impact GTAP reg only'!S77/100</f>
        <v>-7.6580110150272423E-6</v>
      </c>
      <c r="W6" s="186">
        <f>'SLR_impact GTAP reg only'!T77/100</f>
        <v>-1.1018374079142972E-5</v>
      </c>
      <c r="X6" s="186">
        <f>'SLR_impact GTAP reg only'!U77/100</f>
        <v>-1.4378737143258701E-5</v>
      </c>
      <c r="Y6" s="186">
        <f>'SLR_impact GTAP reg only'!V77/100</f>
        <v>-1.7739100207374432E-5</v>
      </c>
    </row>
    <row r="7" spans="1:25">
      <c r="A7" s="128">
        <v>3</v>
      </c>
      <c r="B7" s="129" t="s">
        <v>187</v>
      </c>
      <c r="C7" s="185">
        <f>'SLR_impact GTAP reg only'!M8/100</f>
        <v>-1.5046508614876266E-3</v>
      </c>
      <c r="D7" s="185">
        <f>'SLR_impact GTAP reg only'!N8/100</f>
        <v>-2.4645208050916544E-3</v>
      </c>
      <c r="E7" s="185">
        <f>'SLR_impact GTAP reg only'!O8/100</f>
        <v>-3.4243907486956825E-3</v>
      </c>
      <c r="F7" s="185">
        <f>'SLR_impact GTAP reg only'!P8/100</f>
        <v>-4.3842606922997098E-3</v>
      </c>
      <c r="G7" s="185">
        <f>'SLR_impact GTAP reg only'!Q8/100</f>
        <v>-5.3441306359037375E-3</v>
      </c>
      <c r="H7" s="185">
        <f>'SLR_impact GTAP reg only'!R8/100</f>
        <v>-3.0093017229752533E-3</v>
      </c>
      <c r="I7" s="185">
        <f>'SLR_impact GTAP reg only'!S8/100</f>
        <v>-4.9290416101833087E-3</v>
      </c>
      <c r="J7" s="185">
        <f>'SLR_impact GTAP reg only'!T8/100</f>
        <v>-6.848781497391365E-3</v>
      </c>
      <c r="K7" s="185">
        <f>'SLR_impact GTAP reg only'!U8/100</f>
        <v>-8.7685213845994196E-3</v>
      </c>
      <c r="L7" s="185">
        <f>'SLR_impact GTAP reg only'!V8/100</f>
        <v>-1.0688261271807475E-2</v>
      </c>
      <c r="N7" s="128">
        <v>73</v>
      </c>
      <c r="O7" s="129" t="s">
        <v>188</v>
      </c>
      <c r="P7" s="186">
        <f>'SLR_impact GTAP reg only'!M78/100</f>
        <v>-1.6978345359369001E-5</v>
      </c>
      <c r="Q7" s="186">
        <f>'SLR_impact GTAP reg only'!N78/100</f>
        <v>-2.8827603485669369E-5</v>
      </c>
      <c r="R7" s="186">
        <f>'SLR_impact GTAP reg only'!O78/100</f>
        <v>-4.0676861611969734E-5</v>
      </c>
      <c r="S7" s="186">
        <f>'SLR_impact GTAP reg only'!P78/100</f>
        <v>-5.2526119738270106E-5</v>
      </c>
      <c r="T7" s="186">
        <f>'SLR_impact GTAP reg only'!Q78/100</f>
        <v>-6.4375377864570477E-5</v>
      </c>
      <c r="U7" s="186">
        <f>'SLR_impact GTAP reg only'!R78/100</f>
        <v>-3.3956690718738002E-5</v>
      </c>
      <c r="V7" s="186">
        <f>'SLR_impact GTAP reg only'!S78/100</f>
        <v>-5.7655206971338738E-5</v>
      </c>
      <c r="W7" s="186">
        <f>'SLR_impact GTAP reg only'!T78/100</f>
        <v>-8.1353723223939468E-5</v>
      </c>
      <c r="X7" s="186">
        <f>'SLR_impact GTAP reg only'!U78/100</f>
        <v>-1.0505223947654021E-4</v>
      </c>
      <c r="Y7" s="186">
        <f>'SLR_impact GTAP reg only'!V78/100</f>
        <v>-1.2875075572914095E-4</v>
      </c>
    </row>
    <row r="8" spans="1:25">
      <c r="A8" s="128">
        <v>4</v>
      </c>
      <c r="B8" s="129" t="s">
        <v>189</v>
      </c>
      <c r="C8" s="185">
        <f>'SLR_impact GTAP reg only'!M9/100</f>
        <v>-1.6526773773539859E-6</v>
      </c>
      <c r="D8" s="185">
        <f>'SLR_impact GTAP reg only'!N9/100</f>
        <v>-3.8034922947855285E-6</v>
      </c>
      <c r="E8" s="185">
        <f>'SLR_impact GTAP reg only'!O9/100</f>
        <v>-5.954307212217071E-6</v>
      </c>
      <c r="F8" s="185">
        <f>'SLR_impact GTAP reg only'!P9/100</f>
        <v>-8.1051221296486128E-6</v>
      </c>
      <c r="G8" s="185">
        <f>'SLR_impact GTAP reg only'!Q9/100</f>
        <v>-1.0255937047080157E-5</v>
      </c>
      <c r="H8" s="185">
        <f>'SLR_impact GTAP reg only'!R9/100</f>
        <v>-3.3053547547079719E-6</v>
      </c>
      <c r="I8" s="185">
        <f>'SLR_impact GTAP reg only'!S9/100</f>
        <v>-7.606984589571057E-6</v>
      </c>
      <c r="J8" s="185">
        <f>'SLR_impact GTAP reg only'!T9/100</f>
        <v>-1.1908614424434142E-5</v>
      </c>
      <c r="K8" s="185">
        <f>'SLR_impact GTAP reg only'!U9/100</f>
        <v>-1.6210244259297226E-5</v>
      </c>
      <c r="L8" s="185">
        <f>'SLR_impact GTAP reg only'!V9/100</f>
        <v>-2.0511874094160314E-5</v>
      </c>
      <c r="N8" s="159">
        <v>74</v>
      </c>
      <c r="O8" s="129" t="s">
        <v>1041</v>
      </c>
      <c r="P8" s="186">
        <f>'SLR_impact GTAP reg only'!M79/100</f>
        <v>0</v>
      </c>
      <c r="Q8" s="186">
        <f>'SLR_impact GTAP reg only'!N79/100</f>
        <v>0</v>
      </c>
      <c r="R8" s="186">
        <f>'SLR_impact GTAP reg only'!O79/100</f>
        <v>0</v>
      </c>
      <c r="S8" s="186">
        <f>'SLR_impact GTAP reg only'!P79/100</f>
        <v>0</v>
      </c>
      <c r="T8" s="186">
        <f>'SLR_impact GTAP reg only'!Q79/100</f>
        <v>0</v>
      </c>
      <c r="U8" s="186">
        <f>'SLR_impact GTAP reg only'!R79/100</f>
        <v>0</v>
      </c>
      <c r="V8" s="186">
        <f>'SLR_impact GTAP reg only'!S79/100</f>
        <v>0</v>
      </c>
      <c r="W8" s="186">
        <f>'SLR_impact GTAP reg only'!T79/100</f>
        <v>0</v>
      </c>
      <c r="X8" s="186">
        <f>'SLR_impact GTAP reg only'!U79/100</f>
        <v>0</v>
      </c>
      <c r="Y8" s="186">
        <f>'SLR_impact GTAP reg only'!V79/100</f>
        <v>0</v>
      </c>
    </row>
    <row r="9" spans="1:25">
      <c r="A9" s="128">
        <v>5</v>
      </c>
      <c r="B9" s="129" t="s">
        <v>191</v>
      </c>
      <c r="C9" s="185">
        <f>'SLR_impact GTAP reg only'!M10/100</f>
        <v>-6.1510753604273726E-3</v>
      </c>
      <c r="D9" s="185">
        <f>'SLR_impact GTAP reg only'!N10/100</f>
        <v>-1.4156161425461049E-2</v>
      </c>
      <c r="E9" s="185">
        <f>'SLR_impact GTAP reg only'!O10/100</f>
        <v>-2.2161247490494723E-2</v>
      </c>
      <c r="F9" s="185">
        <f>'SLR_impact GTAP reg only'!P10/100</f>
        <v>-3.0166333555528398E-2</v>
      </c>
      <c r="G9" s="185">
        <f>'SLR_impact GTAP reg only'!Q10/100</f>
        <v>-3.8171419620562072E-2</v>
      </c>
      <c r="H9" s="185">
        <f>'SLR_impact GTAP reg only'!R10/100</f>
        <v>-1.2302150720854745E-2</v>
      </c>
      <c r="I9" s="185">
        <f>'SLR_impact GTAP reg only'!S10/100</f>
        <v>-2.8312322850922098E-2</v>
      </c>
      <c r="J9" s="185">
        <f>'SLR_impact GTAP reg only'!T10/100</f>
        <v>-4.4322494980989446E-2</v>
      </c>
      <c r="K9" s="185">
        <f>'SLR_impact GTAP reg only'!U10/100</f>
        <v>-6.0332667111056795E-2</v>
      </c>
      <c r="L9" s="185">
        <f>'SLR_impact GTAP reg only'!V10/100</f>
        <v>-7.6342839241124144E-2</v>
      </c>
      <c r="N9" s="128">
        <v>75</v>
      </c>
      <c r="O9" s="129" t="s">
        <v>192</v>
      </c>
      <c r="P9" s="186">
        <f>'SLR_impact GTAP reg only'!M80/100</f>
        <v>-1.0020110249031589E-5</v>
      </c>
      <c r="Q9" s="186">
        <f>'SLR_impact GTAP reg only'!N80/100</f>
        <v>-1.7854909367947716E-5</v>
      </c>
      <c r="R9" s="186">
        <f>'SLR_impact GTAP reg only'!O80/100</f>
        <v>-2.5689708486863839E-5</v>
      </c>
      <c r="S9" s="186">
        <f>'SLR_impact GTAP reg only'!P80/100</f>
        <v>-3.3524507605779966E-5</v>
      </c>
      <c r="T9" s="186">
        <f>'SLR_impact GTAP reg only'!Q80/100</f>
        <v>-4.1359306724696093E-5</v>
      </c>
      <c r="U9" s="186">
        <f>'SLR_impact GTAP reg only'!R80/100</f>
        <v>-2.0040220498063179E-5</v>
      </c>
      <c r="V9" s="186">
        <f>'SLR_impact GTAP reg only'!S80/100</f>
        <v>-3.5709818735895432E-5</v>
      </c>
      <c r="W9" s="186">
        <f>'SLR_impact GTAP reg only'!T80/100</f>
        <v>-5.1379416973727679E-5</v>
      </c>
      <c r="X9" s="186">
        <f>'SLR_impact GTAP reg only'!U80/100</f>
        <v>-6.7049015211559932E-5</v>
      </c>
      <c r="Y9" s="186">
        <f>'SLR_impact GTAP reg only'!V80/100</f>
        <v>-8.2718613449392185E-5</v>
      </c>
    </row>
    <row r="10" spans="1:25">
      <c r="A10" s="128">
        <v>6</v>
      </c>
      <c r="B10" s="129" t="s">
        <v>193</v>
      </c>
      <c r="C10" s="185">
        <f>'SLR_impact GTAP reg only'!M11/100</f>
        <v>-5.4913064677883979E-4</v>
      </c>
      <c r="D10" s="185">
        <f>'SLR_impact GTAP reg only'!N11/100</f>
        <v>-1.0405681417367852E-3</v>
      </c>
      <c r="E10" s="185">
        <f>'SLR_impact GTAP reg only'!O11/100</f>
        <v>-1.5320056366947307E-3</v>
      </c>
      <c r="F10" s="185">
        <f>'SLR_impact GTAP reg only'!P11/100</f>
        <v>-2.0234431316526764E-3</v>
      </c>
      <c r="G10" s="185">
        <f>'SLR_impact GTAP reg only'!Q11/100</f>
        <v>-2.5148806266106221E-3</v>
      </c>
      <c r="H10" s="185">
        <f>'SLR_impact GTAP reg only'!R11/100</f>
        <v>-1.0982612935576796E-3</v>
      </c>
      <c r="I10" s="185">
        <f>'SLR_impact GTAP reg only'!S11/100</f>
        <v>-2.0811362834735705E-3</v>
      </c>
      <c r="J10" s="185">
        <f>'SLR_impact GTAP reg only'!T11/100</f>
        <v>-3.0640112733894614E-3</v>
      </c>
      <c r="K10" s="185">
        <f>'SLR_impact GTAP reg only'!U11/100</f>
        <v>-4.0468862633053528E-3</v>
      </c>
      <c r="L10" s="185">
        <f>'SLR_impact GTAP reg only'!V11/100</f>
        <v>-5.0297612532212441E-3</v>
      </c>
      <c r="N10" s="159">
        <v>76</v>
      </c>
      <c r="O10" s="129" t="s">
        <v>194</v>
      </c>
      <c r="P10" s="186">
        <f>'SLR_impact GTAP reg only'!M81/100</f>
        <v>-2.7045692404976333E-6</v>
      </c>
      <c r="Q10" s="186">
        <f>'SLR_impact GTAP reg only'!N81/100</f>
        <v>-4.5675247143932092E-6</v>
      </c>
      <c r="R10" s="186">
        <f>'SLR_impact GTAP reg only'!O81/100</f>
        <v>-6.4304801882887868E-6</v>
      </c>
      <c r="S10" s="186">
        <f>'SLR_impact GTAP reg only'!P81/100</f>
        <v>-8.293435662184361E-6</v>
      </c>
      <c r="T10" s="186">
        <f>'SLR_impact GTAP reg only'!Q81/100</f>
        <v>-1.0156391136079939E-5</v>
      </c>
      <c r="U10" s="186">
        <f>'SLR_impact GTAP reg only'!R81/100</f>
        <v>-5.4091384809952665E-6</v>
      </c>
      <c r="V10" s="186">
        <f>'SLR_impact GTAP reg only'!S81/100</f>
        <v>-9.1350494287864184E-6</v>
      </c>
      <c r="W10" s="186">
        <f>'SLR_impact GTAP reg only'!T81/100</f>
        <v>-1.2860960376577574E-5</v>
      </c>
      <c r="X10" s="186">
        <f>'SLR_impact GTAP reg only'!U81/100</f>
        <v>-1.6586871324368722E-5</v>
      </c>
      <c r="Y10" s="186">
        <f>'SLR_impact GTAP reg only'!V81/100</f>
        <v>-2.0312782272159879E-5</v>
      </c>
    </row>
    <row r="11" spans="1:25">
      <c r="A11" s="128">
        <v>7</v>
      </c>
      <c r="B11" s="129" t="s">
        <v>195</v>
      </c>
      <c r="C11" s="185">
        <f>'SLR_impact GTAP reg only'!M12/100</f>
        <v>-1.117772284728238E-4</v>
      </c>
      <c r="D11" s="185">
        <f>'SLR_impact GTAP reg only'!N12/100</f>
        <v>-2.1674976549118619E-4</v>
      </c>
      <c r="E11" s="185">
        <f>'SLR_impact GTAP reg only'!O12/100</f>
        <v>-3.2172230250954864E-4</v>
      </c>
      <c r="F11" s="185">
        <f>'SLR_impact GTAP reg only'!P12/100</f>
        <v>-4.2669483952791098E-4</v>
      </c>
      <c r="G11" s="185">
        <f>'SLR_impact GTAP reg only'!Q12/100</f>
        <v>-5.3166737654627332E-4</v>
      </c>
      <c r="H11" s="185">
        <f>'SLR_impact GTAP reg only'!R12/100</f>
        <v>-2.235544569456476E-4</v>
      </c>
      <c r="I11" s="185">
        <f>'SLR_impact GTAP reg only'!S12/100</f>
        <v>-4.3349953098237239E-4</v>
      </c>
      <c r="J11" s="185">
        <f>'SLR_impact GTAP reg only'!T12/100</f>
        <v>-6.4344460501909728E-4</v>
      </c>
      <c r="K11" s="185">
        <f>'SLR_impact GTAP reg only'!U12/100</f>
        <v>-8.5338967905582196E-4</v>
      </c>
      <c r="L11" s="185">
        <f>'SLR_impact GTAP reg only'!V12/100</f>
        <v>-1.0633347530925466E-3</v>
      </c>
      <c r="N11" s="128">
        <v>77</v>
      </c>
      <c r="O11" s="129" t="s">
        <v>196</v>
      </c>
      <c r="P11" s="186">
        <f>'SLR_impact GTAP reg only'!M82/100</f>
        <v>7.4852514846108521E-7</v>
      </c>
      <c r="Q11" s="186">
        <f>'SLR_impact GTAP reg only'!N82/100</f>
        <v>-1.4000406087915498E-6</v>
      </c>
      <c r="R11" s="186">
        <f>'SLR_impact GTAP reg only'!O82/100</f>
        <v>-3.5486063660441857E-6</v>
      </c>
      <c r="S11" s="186">
        <f>'SLR_impact GTAP reg only'!P82/100</f>
        <v>-5.6971721232968216E-6</v>
      </c>
      <c r="T11" s="186">
        <f>'SLR_impact GTAP reg only'!Q82/100</f>
        <v>-7.8457378805494562E-6</v>
      </c>
      <c r="U11" s="186">
        <f>'SLR_impact GTAP reg only'!R82/100</f>
        <v>1.4970502969221704E-6</v>
      </c>
      <c r="V11" s="186">
        <f>'SLR_impact GTAP reg only'!S82/100</f>
        <v>-2.8000812175830996E-6</v>
      </c>
      <c r="W11" s="186">
        <f>'SLR_impact GTAP reg only'!T82/100</f>
        <v>-7.0972127320883714E-6</v>
      </c>
      <c r="X11" s="186">
        <f>'SLR_impact GTAP reg only'!U82/100</f>
        <v>-1.1394344246593643E-5</v>
      </c>
      <c r="Y11" s="186">
        <f>'SLR_impact GTAP reg only'!V82/100</f>
        <v>-1.5691475761098912E-5</v>
      </c>
    </row>
    <row r="12" spans="1:25">
      <c r="A12" s="128">
        <v>8</v>
      </c>
      <c r="B12" s="129" t="s">
        <v>1042</v>
      </c>
      <c r="C12" s="185">
        <f>'SLR_impact GTAP reg only'!M13/100</f>
        <v>0</v>
      </c>
      <c r="D12" s="185">
        <f>'SLR_impact GTAP reg only'!N13/100</f>
        <v>0</v>
      </c>
      <c r="E12" s="185">
        <f>'SLR_impact GTAP reg only'!O13/100</f>
        <v>0</v>
      </c>
      <c r="F12" s="185">
        <f>'SLR_impact GTAP reg only'!P13/100</f>
        <v>0</v>
      </c>
      <c r="G12" s="185">
        <f>'SLR_impact GTAP reg only'!Q13/100</f>
        <v>0</v>
      </c>
      <c r="H12" s="185">
        <f>'SLR_impact GTAP reg only'!R13/100</f>
        <v>0</v>
      </c>
      <c r="I12" s="185">
        <f>'SLR_impact GTAP reg only'!S13/100</f>
        <v>0</v>
      </c>
      <c r="J12" s="185">
        <f>'SLR_impact GTAP reg only'!T13/100</f>
        <v>0</v>
      </c>
      <c r="K12" s="185">
        <f>'SLR_impact GTAP reg only'!U13/100</f>
        <v>0</v>
      </c>
      <c r="L12" s="185">
        <f>'SLR_impact GTAP reg only'!V13/100</f>
        <v>0</v>
      </c>
      <c r="N12" s="159">
        <v>78</v>
      </c>
      <c r="O12" s="129" t="s">
        <v>198</v>
      </c>
      <c r="P12" s="186">
        <f>'SLR_impact GTAP reg only'!M83/100</f>
        <v>-1.8695955891547306E-5</v>
      </c>
      <c r="Q12" s="186">
        <f>'SLR_impact GTAP reg only'!N83/100</f>
        <v>-3.4751640239297396E-5</v>
      </c>
      <c r="R12" s="186">
        <f>'SLR_impact GTAP reg only'!O83/100</f>
        <v>-5.0807324587047497E-5</v>
      </c>
      <c r="S12" s="186">
        <f>'SLR_impact GTAP reg only'!P83/100</f>
        <v>-6.686300893479759E-5</v>
      </c>
      <c r="T12" s="186">
        <f>'SLR_impact GTAP reg only'!Q83/100</f>
        <v>-8.2918693282547671E-5</v>
      </c>
      <c r="U12" s="186">
        <f>'SLR_impact GTAP reg only'!R83/100</f>
        <v>-3.7391911783094611E-5</v>
      </c>
      <c r="V12" s="186">
        <f>'SLR_impact GTAP reg only'!S83/100</f>
        <v>-6.9503280478594792E-5</v>
      </c>
      <c r="W12" s="186">
        <f>'SLR_impact GTAP reg only'!T83/100</f>
        <v>-1.0161464917409499E-4</v>
      </c>
      <c r="X12" s="186">
        <f>'SLR_impact GTAP reg only'!U83/100</f>
        <v>-1.3372601786959518E-4</v>
      </c>
      <c r="Y12" s="186">
        <f>'SLR_impact GTAP reg only'!V83/100</f>
        <v>-1.6583738656509534E-4</v>
      </c>
    </row>
    <row r="13" spans="1:25">
      <c r="A13" s="128">
        <v>9</v>
      </c>
      <c r="B13" s="129" t="s">
        <v>199</v>
      </c>
      <c r="C13" s="185">
        <f>'SLR_impact GTAP reg only'!M14/100</f>
        <v>-1.2112631447959667E-4</v>
      </c>
      <c r="D13" s="185">
        <f>'SLR_impact GTAP reg only'!N14/100</f>
        <v>-2.4341017381332552E-4</v>
      </c>
      <c r="E13" s="185">
        <f>'SLR_impact GTAP reg only'!O14/100</f>
        <v>-3.6569403314705434E-4</v>
      </c>
      <c r="F13" s="185">
        <f>'SLR_impact GTAP reg only'!P14/100</f>
        <v>-4.8797789248078319E-4</v>
      </c>
      <c r="G13" s="185">
        <f>'SLR_impact GTAP reg only'!Q14/100</f>
        <v>-6.1026175181451198E-4</v>
      </c>
      <c r="H13" s="185">
        <f>'SLR_impact GTAP reg only'!R14/100</f>
        <v>-2.4225262895919333E-4</v>
      </c>
      <c r="I13" s="185">
        <f>'SLR_impact GTAP reg only'!S14/100</f>
        <v>-4.8682034762665105E-4</v>
      </c>
      <c r="J13" s="185">
        <f>'SLR_impact GTAP reg only'!T14/100</f>
        <v>-7.3138806629410868E-4</v>
      </c>
      <c r="K13" s="185">
        <f>'SLR_impact GTAP reg only'!U14/100</f>
        <v>-9.7595578496156637E-4</v>
      </c>
      <c r="L13" s="185">
        <f>'SLR_impact GTAP reg only'!V14/100</f>
        <v>-1.220523503629024E-3</v>
      </c>
      <c r="N13" s="128">
        <v>79</v>
      </c>
      <c r="O13" s="129" t="s">
        <v>1043</v>
      </c>
      <c r="P13" s="186">
        <f>'SLR_impact GTAP reg only'!M84/100</f>
        <v>0</v>
      </c>
      <c r="Q13" s="186">
        <f>'SLR_impact GTAP reg only'!N84/100</f>
        <v>0</v>
      </c>
      <c r="R13" s="186">
        <f>'SLR_impact GTAP reg only'!O84/100</f>
        <v>0</v>
      </c>
      <c r="S13" s="186">
        <f>'SLR_impact GTAP reg only'!P84/100</f>
        <v>0</v>
      </c>
      <c r="T13" s="186">
        <f>'SLR_impact GTAP reg only'!Q84/100</f>
        <v>0</v>
      </c>
      <c r="U13" s="186">
        <f>'SLR_impact GTAP reg only'!R84/100</f>
        <v>0</v>
      </c>
      <c r="V13" s="186">
        <f>'SLR_impact GTAP reg only'!S84/100</f>
        <v>0</v>
      </c>
      <c r="W13" s="186">
        <f>'SLR_impact GTAP reg only'!T84/100</f>
        <v>0</v>
      </c>
      <c r="X13" s="186">
        <f>'SLR_impact GTAP reg only'!U84/100</f>
        <v>0</v>
      </c>
      <c r="Y13" s="186">
        <f>'SLR_impact GTAP reg only'!V84/100</f>
        <v>0</v>
      </c>
    </row>
    <row r="14" spans="1:25">
      <c r="A14" s="128">
        <v>10</v>
      </c>
      <c r="B14" s="129" t="s">
        <v>201</v>
      </c>
      <c r="C14" s="185">
        <f>'SLR_impact GTAP reg only'!M15/100</f>
        <v>-9.2279645078867929E-5</v>
      </c>
      <c r="D14" s="185">
        <f>'SLR_impact GTAP reg only'!N15/100</f>
        <v>-1.6443378949336496E-4</v>
      </c>
      <c r="E14" s="185">
        <f>'SLR_impact GTAP reg only'!O15/100</f>
        <v>-2.3658793390786203E-4</v>
      </c>
      <c r="F14" s="185">
        <f>'SLR_impact GTAP reg only'!P15/100</f>
        <v>-3.0874207832235905E-4</v>
      </c>
      <c r="G14" s="185">
        <f>'SLR_impact GTAP reg only'!Q15/100</f>
        <v>-3.8089622273685607E-4</v>
      </c>
      <c r="H14" s="185">
        <f>'SLR_impact GTAP reg only'!R15/100</f>
        <v>-1.8455929015773586E-4</v>
      </c>
      <c r="I14" s="185">
        <f>'SLR_impact GTAP reg only'!S15/100</f>
        <v>-3.2886757898672992E-4</v>
      </c>
      <c r="J14" s="185">
        <f>'SLR_impact GTAP reg only'!T15/100</f>
        <v>-4.7317586781572406E-4</v>
      </c>
      <c r="K14" s="185">
        <f>'SLR_impact GTAP reg only'!U15/100</f>
        <v>-6.174841566447181E-4</v>
      </c>
      <c r="L14" s="185">
        <f>'SLR_impact GTAP reg only'!V15/100</f>
        <v>-7.6179244547371213E-4</v>
      </c>
      <c r="N14" s="159">
        <v>80</v>
      </c>
      <c r="O14" s="129" t="s">
        <v>202</v>
      </c>
      <c r="P14" s="186">
        <f>'SLR_impact GTAP reg only'!M85/100</f>
        <v>-3.750141295259661E-5</v>
      </c>
      <c r="Q14" s="186">
        <f>'SLR_impact GTAP reg only'!N85/100</f>
        <v>-8.8202679580275822E-5</v>
      </c>
      <c r="R14" s="186">
        <f>'SLR_impact GTAP reg only'!O85/100</f>
        <v>-1.3890394620795507E-4</v>
      </c>
      <c r="S14" s="186">
        <f>'SLR_impact GTAP reg only'!P85/100</f>
        <v>-1.8960521283563431E-4</v>
      </c>
      <c r="T14" s="186">
        <f>'SLR_impact GTAP reg only'!Q85/100</f>
        <v>-2.4030647946331353E-4</v>
      </c>
      <c r="U14" s="186">
        <f>'SLR_impact GTAP reg only'!R85/100</f>
        <v>-7.5002825905193219E-5</v>
      </c>
      <c r="V14" s="186">
        <f>'SLR_impact GTAP reg only'!S85/100</f>
        <v>-1.7640535916055164E-4</v>
      </c>
      <c r="W14" s="186">
        <f>'SLR_impact GTAP reg only'!T85/100</f>
        <v>-2.7780789241591014E-4</v>
      </c>
      <c r="X14" s="186">
        <f>'SLR_impact GTAP reg only'!U85/100</f>
        <v>-3.7921042567126863E-4</v>
      </c>
      <c r="Y14" s="186">
        <f>'SLR_impact GTAP reg only'!V85/100</f>
        <v>-4.8061295892662707E-4</v>
      </c>
    </row>
    <row r="15" spans="1:25">
      <c r="A15" s="128">
        <v>11</v>
      </c>
      <c r="B15" s="129" t="s">
        <v>203</v>
      </c>
      <c r="C15" s="185">
        <f>'SLR_impact GTAP reg only'!M16/100</f>
        <v>-7.5315488100697063E-4</v>
      </c>
      <c r="D15" s="185">
        <f>'SLR_impact GTAP reg only'!N16/100</f>
        <v>-1.3420523134170667E-3</v>
      </c>
      <c r="E15" s="185">
        <f>'SLR_impact GTAP reg only'!O16/100</f>
        <v>-1.930949745827163E-3</v>
      </c>
      <c r="F15" s="185">
        <f>'SLR_impact GTAP reg only'!P16/100</f>
        <v>-2.5198471782372587E-3</v>
      </c>
      <c r="G15" s="185">
        <f>'SLR_impact GTAP reg only'!Q16/100</f>
        <v>-3.1087446106473553E-3</v>
      </c>
      <c r="H15" s="185">
        <f>'SLR_impact GTAP reg only'!R16/100</f>
        <v>-1.5063097620139413E-3</v>
      </c>
      <c r="I15" s="185">
        <f>'SLR_impact GTAP reg only'!S16/100</f>
        <v>-2.6841046268341333E-3</v>
      </c>
      <c r="J15" s="185">
        <f>'SLR_impact GTAP reg only'!T16/100</f>
        <v>-3.861899491654326E-3</v>
      </c>
      <c r="K15" s="185">
        <f>'SLR_impact GTAP reg only'!U16/100</f>
        <v>-5.0396943564745174E-3</v>
      </c>
      <c r="L15" s="185">
        <f>'SLR_impact GTAP reg only'!V16/100</f>
        <v>-6.2174892212947105E-3</v>
      </c>
      <c r="N15" s="128">
        <v>81</v>
      </c>
      <c r="O15" s="129" t="s">
        <v>204</v>
      </c>
      <c r="P15" s="186">
        <f>'SLR_impact GTAP reg only'!M86/100</f>
        <v>1.610626829308653E-6</v>
      </c>
      <c r="Q15" s="186">
        <f>'SLR_impact GTAP reg only'!N86/100</f>
        <v>-1.1248610174671816E-6</v>
      </c>
      <c r="R15" s="186">
        <f>'SLR_impact GTAP reg only'!O86/100</f>
        <v>-3.8603488642430166E-6</v>
      </c>
      <c r="S15" s="186">
        <f>'SLR_impact GTAP reg only'!P86/100</f>
        <v>-6.5958367110188519E-6</v>
      </c>
      <c r="T15" s="186">
        <f>'SLR_impact GTAP reg only'!Q86/100</f>
        <v>-9.3313245577946863E-6</v>
      </c>
      <c r="U15" s="186">
        <f>'SLR_impact GTAP reg only'!R86/100</f>
        <v>3.221253658617306E-6</v>
      </c>
      <c r="V15" s="186">
        <f>'SLR_impact GTAP reg only'!S86/100</f>
        <v>-2.2497220349343632E-6</v>
      </c>
      <c r="W15" s="186">
        <f>'SLR_impact GTAP reg only'!T86/100</f>
        <v>-7.7206977284860333E-6</v>
      </c>
      <c r="X15" s="186">
        <f>'SLR_impact GTAP reg only'!U86/100</f>
        <v>-1.3191673422037704E-5</v>
      </c>
      <c r="Y15" s="186">
        <f>'SLR_impact GTAP reg only'!V86/100</f>
        <v>-1.8662649115589373E-5</v>
      </c>
    </row>
    <row r="16" spans="1:25">
      <c r="A16" s="159">
        <v>12</v>
      </c>
      <c r="B16" s="129" t="s">
        <v>205</v>
      </c>
      <c r="C16" s="185">
        <f>'SLR_impact GTAP reg only'!M17/100</f>
        <v>-4.2528780853927162E-6</v>
      </c>
      <c r="D16" s="185">
        <f>'SLR_impact GTAP reg only'!N17/100</f>
        <v>-7.5782352569380955E-6</v>
      </c>
      <c r="E16" s="185">
        <f>'SLR_impact GTAP reg only'!O17/100</f>
        <v>-1.0903592428483475E-5</v>
      </c>
      <c r="F16" s="185">
        <f>'SLR_impact GTAP reg only'!P17/100</f>
        <v>-1.4228949600028852E-5</v>
      </c>
      <c r="G16" s="185">
        <f>'SLR_impact GTAP reg only'!Q17/100</f>
        <v>-1.7554306771574233E-5</v>
      </c>
      <c r="H16" s="185">
        <f>'SLR_impact GTAP reg only'!R17/100</f>
        <v>-8.5057561707854325E-6</v>
      </c>
      <c r="I16" s="185">
        <f>'SLR_impact GTAP reg only'!S17/100</f>
        <v>-1.5156470513876191E-5</v>
      </c>
      <c r="J16" s="185">
        <f>'SLR_impact GTAP reg only'!T17/100</f>
        <v>-2.1807184856966949E-5</v>
      </c>
      <c r="K16" s="185">
        <f>'SLR_impact GTAP reg only'!U17/100</f>
        <v>-2.8457899200057704E-5</v>
      </c>
      <c r="L16" s="185">
        <f>'SLR_impact GTAP reg only'!V17/100</f>
        <v>-3.5108613543148466E-5</v>
      </c>
      <c r="N16" s="128">
        <v>82</v>
      </c>
      <c r="O16" s="129" t="s">
        <v>206</v>
      </c>
      <c r="P16" s="186">
        <f>'SLR_impact GTAP reg only'!M87/100</f>
        <v>-1.2336900581880264E-5</v>
      </c>
      <c r="Q16" s="186">
        <f>'SLR_impact GTAP reg only'!N87/100</f>
        <v>-2.1983215383497634E-5</v>
      </c>
      <c r="R16" s="186">
        <f>'SLR_impact GTAP reg only'!O87/100</f>
        <v>-3.1629530185115E-5</v>
      </c>
      <c r="S16" s="186">
        <f>'SLR_impact GTAP reg only'!P87/100</f>
        <v>-4.1275844986732366E-5</v>
      </c>
      <c r="T16" s="186">
        <f>'SLR_impact GTAP reg only'!Q87/100</f>
        <v>-5.0922159788349739E-5</v>
      </c>
      <c r="U16" s="186">
        <f>'SLR_impact GTAP reg only'!R87/100</f>
        <v>-2.4673801163760529E-5</v>
      </c>
      <c r="V16" s="186">
        <f>'SLR_impact GTAP reg only'!S87/100</f>
        <v>-4.3966430766995268E-5</v>
      </c>
      <c r="W16" s="186">
        <f>'SLR_impact GTAP reg only'!T87/100</f>
        <v>-6.325906037023E-5</v>
      </c>
      <c r="X16" s="186">
        <f>'SLR_impact GTAP reg only'!U87/100</f>
        <v>-8.2551689973464732E-5</v>
      </c>
      <c r="Y16" s="186">
        <f>'SLR_impact GTAP reg only'!V87/100</f>
        <v>-1.0184431957669948E-4</v>
      </c>
    </row>
    <row r="17" spans="1:25">
      <c r="A17" s="128">
        <v>13</v>
      </c>
      <c r="B17" s="129" t="s">
        <v>207</v>
      </c>
      <c r="C17" s="185">
        <f>'SLR_impact GTAP reg only'!M18/100</f>
        <v>-1.3921928940737864E-5</v>
      </c>
      <c r="D17" s="185">
        <f>'SLR_impact GTAP reg only'!N18/100</f>
        <v>-5.7798192174607829E-5</v>
      </c>
      <c r="E17" s="185">
        <f>'SLR_impact GTAP reg only'!O18/100</f>
        <v>-1.016744554084778E-4</v>
      </c>
      <c r="F17" s="185">
        <f>'SLR_impact GTAP reg only'!P18/100</f>
        <v>-1.4555071864234779E-4</v>
      </c>
      <c r="G17" s="185">
        <f>'SLR_impact GTAP reg only'!Q18/100</f>
        <v>-1.8942698187621773E-4</v>
      </c>
      <c r="H17" s="185">
        <f>'SLR_impact GTAP reg only'!R18/100</f>
        <v>-2.7843857881475728E-5</v>
      </c>
      <c r="I17" s="185">
        <f>'SLR_impact GTAP reg only'!S18/100</f>
        <v>-1.1559638434921566E-4</v>
      </c>
      <c r="J17" s="185">
        <f>'SLR_impact GTAP reg only'!T18/100</f>
        <v>-2.0334891081695561E-4</v>
      </c>
      <c r="K17" s="185">
        <f>'SLR_impact GTAP reg only'!U18/100</f>
        <v>-2.9110143728469559E-4</v>
      </c>
      <c r="L17" s="185">
        <f>'SLR_impact GTAP reg only'!V18/100</f>
        <v>-3.7885396375243545E-4</v>
      </c>
      <c r="N17" s="128">
        <v>83</v>
      </c>
      <c r="O17" s="129" t="s">
        <v>208</v>
      </c>
      <c r="P17" s="186">
        <f>'SLR_impact GTAP reg only'!M88/100</f>
        <v>-2.215382205418232E-6</v>
      </c>
      <c r="Q17" s="186">
        <f>'SLR_impact GTAP reg only'!N88/100</f>
        <v>-3.9476061151053264E-6</v>
      </c>
      <c r="R17" s="186">
        <f>'SLR_impact GTAP reg only'!O88/100</f>
        <v>-5.6798300247924204E-6</v>
      </c>
      <c r="S17" s="186">
        <f>'SLR_impact GTAP reg only'!P88/100</f>
        <v>-7.4120539344795144E-6</v>
      </c>
      <c r="T17" s="186">
        <f>'SLR_impact GTAP reg only'!Q88/100</f>
        <v>-9.1442778441666084E-6</v>
      </c>
      <c r="U17" s="186">
        <f>'SLR_impact GTAP reg only'!R88/100</f>
        <v>-4.4307644108364639E-6</v>
      </c>
      <c r="V17" s="186">
        <f>'SLR_impact GTAP reg only'!S88/100</f>
        <v>-7.8952122302106528E-6</v>
      </c>
      <c r="W17" s="186">
        <f>'SLR_impact GTAP reg only'!T88/100</f>
        <v>-1.1359660049584841E-5</v>
      </c>
      <c r="X17" s="186">
        <f>'SLR_impact GTAP reg only'!U88/100</f>
        <v>-1.4824107868959029E-5</v>
      </c>
      <c r="Y17" s="186">
        <f>'SLR_impact GTAP reg only'!V88/100</f>
        <v>-1.8288555688333217E-5</v>
      </c>
    </row>
    <row r="18" spans="1:25">
      <c r="A18" s="128">
        <v>14</v>
      </c>
      <c r="B18" s="129" t="s">
        <v>1044</v>
      </c>
      <c r="C18" s="185">
        <f>'SLR_impact GTAP reg only'!M19/100</f>
        <v>0</v>
      </c>
      <c r="D18" s="185">
        <f>'SLR_impact GTAP reg only'!N19/100</f>
        <v>0</v>
      </c>
      <c r="E18" s="185">
        <f>'SLR_impact GTAP reg only'!O19/100</f>
        <v>0</v>
      </c>
      <c r="F18" s="185">
        <f>'SLR_impact GTAP reg only'!P19/100</f>
        <v>0</v>
      </c>
      <c r="G18" s="185">
        <f>'SLR_impact GTAP reg only'!Q19/100</f>
        <v>0</v>
      </c>
      <c r="H18" s="185">
        <f>'SLR_impact GTAP reg only'!R19/100</f>
        <v>0</v>
      </c>
      <c r="I18" s="185">
        <f>'SLR_impact GTAP reg only'!S19/100</f>
        <v>0</v>
      </c>
      <c r="J18" s="185">
        <f>'SLR_impact GTAP reg only'!T19/100</f>
        <v>0</v>
      </c>
      <c r="K18" s="185">
        <f>'SLR_impact GTAP reg only'!U19/100</f>
        <v>0</v>
      </c>
      <c r="L18" s="185">
        <f>'SLR_impact GTAP reg only'!V19/100</f>
        <v>0</v>
      </c>
      <c r="N18" s="128">
        <v>84</v>
      </c>
      <c r="O18" s="129" t="s">
        <v>1045</v>
      </c>
      <c r="P18" s="186">
        <f>'SLR_impact GTAP reg only'!M89/100</f>
        <v>0</v>
      </c>
      <c r="Q18" s="186">
        <f>'SLR_impact GTAP reg only'!N89/100</f>
        <v>0</v>
      </c>
      <c r="R18" s="186">
        <f>'SLR_impact GTAP reg only'!O89/100</f>
        <v>0</v>
      </c>
      <c r="S18" s="186">
        <f>'SLR_impact GTAP reg only'!P89/100</f>
        <v>0</v>
      </c>
      <c r="T18" s="186">
        <f>'SLR_impact GTAP reg only'!Q89/100</f>
        <v>0</v>
      </c>
      <c r="U18" s="186">
        <f>'SLR_impact GTAP reg only'!R89/100</f>
        <v>0</v>
      </c>
      <c r="V18" s="186">
        <f>'SLR_impact GTAP reg only'!S89/100</f>
        <v>0</v>
      </c>
      <c r="W18" s="186">
        <f>'SLR_impact GTAP reg only'!T89/100</f>
        <v>0</v>
      </c>
      <c r="X18" s="186">
        <f>'SLR_impact GTAP reg only'!U89/100</f>
        <v>0</v>
      </c>
      <c r="Y18" s="186">
        <f>'SLR_impact GTAP reg only'!V89/100</f>
        <v>0</v>
      </c>
    </row>
    <row r="19" spans="1:25">
      <c r="A19" s="128">
        <v>15</v>
      </c>
      <c r="B19" s="129" t="s">
        <v>211</v>
      </c>
      <c r="C19" s="185">
        <f>'SLR_impact GTAP reg only'!M20/100</f>
        <v>-3.1678904388286751E-5</v>
      </c>
      <c r="D19" s="185">
        <f>'SLR_impact GTAP reg only'!N20/100</f>
        <v>-5.6448876576323774E-5</v>
      </c>
      <c r="E19" s="185">
        <f>'SLR_impact GTAP reg only'!O20/100</f>
        <v>-8.121884876436079E-5</v>
      </c>
      <c r="F19" s="185">
        <f>'SLR_impact GTAP reg only'!P20/100</f>
        <v>-1.0598882095239782E-4</v>
      </c>
      <c r="G19" s="185">
        <f>'SLR_impact GTAP reg only'!Q20/100</f>
        <v>-1.3075879314043484E-4</v>
      </c>
      <c r="H19" s="185">
        <f>'SLR_impact GTAP reg only'!R20/100</f>
        <v>-6.3357808776573501E-5</v>
      </c>
      <c r="I19" s="185">
        <f>'SLR_impact GTAP reg only'!S20/100</f>
        <v>-1.1289775315264755E-4</v>
      </c>
      <c r="J19" s="185">
        <f>'SLR_impact GTAP reg only'!T20/100</f>
        <v>-1.6243769752872158E-4</v>
      </c>
      <c r="K19" s="185">
        <f>'SLR_impact GTAP reg only'!U20/100</f>
        <v>-2.1197764190479564E-4</v>
      </c>
      <c r="L19" s="185">
        <f>'SLR_impact GTAP reg only'!V20/100</f>
        <v>-2.6151758628086967E-4</v>
      </c>
      <c r="N19" s="128">
        <v>85</v>
      </c>
      <c r="O19" s="129" t="s">
        <v>212</v>
      </c>
      <c r="P19" s="186">
        <f>'SLR_impact GTAP reg only'!M90/100</f>
        <v>-4.7478172805907578E-4</v>
      </c>
      <c r="Q19" s="186">
        <f>'SLR_impact GTAP reg only'!N90/100</f>
        <v>-8.460171109266675E-4</v>
      </c>
      <c r="R19" s="186">
        <f>'SLR_impact GTAP reg only'!O90/100</f>
        <v>-1.2172524937942592E-3</v>
      </c>
      <c r="S19" s="186">
        <f>'SLR_impact GTAP reg only'!P90/100</f>
        <v>-1.5884878766618509E-3</v>
      </c>
      <c r="T19" s="186">
        <f>'SLR_impact GTAP reg only'!Q90/100</f>
        <v>-1.9597232595294427E-3</v>
      </c>
      <c r="U19" s="186">
        <f>'SLR_impact GTAP reg only'!R90/100</f>
        <v>-9.4956345611815155E-4</v>
      </c>
      <c r="V19" s="186">
        <f>'SLR_impact GTAP reg only'!S90/100</f>
        <v>-1.692034221853335E-3</v>
      </c>
      <c r="W19" s="186">
        <f>'SLR_impact GTAP reg only'!T90/100</f>
        <v>-2.4345049875885184E-3</v>
      </c>
      <c r="X19" s="186">
        <f>'SLR_impact GTAP reg only'!U90/100</f>
        <v>-3.1769757533237019E-3</v>
      </c>
      <c r="Y19" s="186">
        <f>'SLR_impact GTAP reg only'!V90/100</f>
        <v>-3.9194465190588853E-3</v>
      </c>
    </row>
    <row r="20" spans="1:25">
      <c r="A20" s="128">
        <v>16</v>
      </c>
      <c r="B20" s="129" t="s">
        <v>213</v>
      </c>
      <c r="C20" s="185">
        <f>'SLR_impact GTAP reg only'!M21/100</f>
        <v>-6.3928156734098358E-5</v>
      </c>
      <c r="D20" s="185">
        <f>'SLR_impact GTAP reg only'!N21/100</f>
        <v>-1.9216464886059683E-4</v>
      </c>
      <c r="E20" s="185">
        <f>'SLR_impact GTAP reg only'!O21/100</f>
        <v>-3.2040114098709526E-4</v>
      </c>
      <c r="F20" s="185">
        <f>'SLR_impact GTAP reg only'!P21/100</f>
        <v>-4.4863763311359383E-4</v>
      </c>
      <c r="G20" s="185">
        <f>'SLR_impact GTAP reg only'!Q21/100</f>
        <v>-5.7687412524009228E-4</v>
      </c>
      <c r="H20" s="185">
        <f>'SLR_impact GTAP reg only'!R21/100</f>
        <v>-1.2785631346819672E-4</v>
      </c>
      <c r="I20" s="185">
        <f>'SLR_impact GTAP reg only'!S21/100</f>
        <v>-3.8432929772119366E-4</v>
      </c>
      <c r="J20" s="185">
        <f>'SLR_impact GTAP reg only'!T21/100</f>
        <v>-6.4080228197419052E-4</v>
      </c>
      <c r="K20" s="185">
        <f>'SLR_impact GTAP reg only'!U21/100</f>
        <v>-8.9727526622718765E-4</v>
      </c>
      <c r="L20" s="185">
        <f>'SLR_impact GTAP reg only'!V21/100</f>
        <v>-1.1537482504801846E-3</v>
      </c>
      <c r="N20" s="128">
        <v>86</v>
      </c>
      <c r="O20" s="129" t="s">
        <v>214</v>
      </c>
      <c r="P20" s="186">
        <f>'SLR_impact GTAP reg only'!M91/100</f>
        <v>-8.2885907509449902E-7</v>
      </c>
      <c r="Q20" s="186">
        <f>'SLR_impact GTAP reg only'!N91/100</f>
        <v>-1.4769501828628624E-6</v>
      </c>
      <c r="R20" s="186">
        <f>'SLR_impact GTAP reg only'!O91/100</f>
        <v>-2.1250412906312259E-6</v>
      </c>
      <c r="S20" s="186">
        <f>'SLR_impact GTAP reg only'!P91/100</f>
        <v>-2.7731323983995892E-6</v>
      </c>
      <c r="T20" s="186">
        <f>'SLR_impact GTAP reg only'!Q91/100</f>
        <v>-3.421223506167953E-6</v>
      </c>
      <c r="U20" s="186">
        <f>'SLR_impact GTAP reg only'!R91/100</f>
        <v>-1.657718150188998E-6</v>
      </c>
      <c r="V20" s="186">
        <f>'SLR_impact GTAP reg only'!S91/100</f>
        <v>-2.9539003657257249E-6</v>
      </c>
      <c r="W20" s="186">
        <f>'SLR_impact GTAP reg only'!T91/100</f>
        <v>-4.2500825812624519E-6</v>
      </c>
      <c r="X20" s="186">
        <f>'SLR_impact GTAP reg only'!U91/100</f>
        <v>-5.5462647967991785E-6</v>
      </c>
      <c r="Y20" s="186">
        <f>'SLR_impact GTAP reg only'!V91/100</f>
        <v>-6.8424470123359059E-6</v>
      </c>
    </row>
    <row r="21" spans="1:25">
      <c r="A21" s="128">
        <v>17</v>
      </c>
      <c r="B21" s="129" t="s">
        <v>215</v>
      </c>
      <c r="C21" s="185">
        <f>'SLR_impact GTAP reg only'!M22/100</f>
        <v>-1.4932114162572983E-2</v>
      </c>
      <c r="D21" s="185">
        <f>'SLR_impact GTAP reg only'!N22/100</f>
        <v>-2.6607645866007931E-2</v>
      </c>
      <c r="E21" s="185">
        <f>'SLR_impact GTAP reg only'!O22/100</f>
        <v>-3.8283177569442883E-2</v>
      </c>
      <c r="F21" s="185">
        <f>'SLR_impact GTAP reg only'!P22/100</f>
        <v>-4.9958709272877828E-2</v>
      </c>
      <c r="G21" s="185">
        <f>'SLR_impact GTAP reg only'!Q22/100</f>
        <v>-6.163424097631278E-2</v>
      </c>
      <c r="H21" s="185">
        <f>'SLR_impact GTAP reg only'!R22/100</f>
        <v>-2.9864228325145965E-2</v>
      </c>
      <c r="I21" s="185">
        <f>'SLR_impact GTAP reg only'!S22/100</f>
        <v>-5.3215291732015862E-2</v>
      </c>
      <c r="J21" s="185">
        <f>'SLR_impact GTAP reg only'!T22/100</f>
        <v>-7.6566355138885767E-2</v>
      </c>
      <c r="K21" s="185">
        <f>'SLR_impact GTAP reg only'!U22/100</f>
        <v>-9.9917418545755657E-2</v>
      </c>
      <c r="L21" s="185">
        <f>'SLR_impact GTAP reg only'!V22/100</f>
        <v>-0.12326848195262556</v>
      </c>
      <c r="N21" s="128">
        <v>87</v>
      </c>
      <c r="O21" s="129" t="s">
        <v>216</v>
      </c>
      <c r="P21" s="186">
        <f>'SLR_impact GTAP reg only'!M92/100</f>
        <v>-1.511782556434732E-5</v>
      </c>
      <c r="Q21" s="186">
        <f>'SLR_impact GTAP reg only'!N92/100</f>
        <v>-2.6653829424690253E-5</v>
      </c>
      <c r="R21" s="186">
        <f>'SLR_impact GTAP reg only'!O92/100</f>
        <v>-3.8189833285033189E-5</v>
      </c>
      <c r="S21" s="186">
        <f>'SLR_impact GTAP reg only'!P92/100</f>
        <v>-4.9725837145376121E-5</v>
      </c>
      <c r="T21" s="186">
        <f>'SLR_impact GTAP reg only'!Q92/100</f>
        <v>-6.1261841005719067E-5</v>
      </c>
      <c r="U21" s="186">
        <f>'SLR_impact GTAP reg only'!R92/100</f>
        <v>-3.0235651128694641E-5</v>
      </c>
      <c r="V21" s="186">
        <f>'SLR_impact GTAP reg only'!S92/100</f>
        <v>-5.3307658849380505E-5</v>
      </c>
      <c r="W21" s="186">
        <f>'SLR_impact GTAP reg only'!T92/100</f>
        <v>-7.6379666570066377E-5</v>
      </c>
      <c r="X21" s="186">
        <f>'SLR_impact GTAP reg only'!U92/100</f>
        <v>-9.9451674290752242E-5</v>
      </c>
      <c r="Y21" s="186">
        <f>'SLR_impact GTAP reg only'!V92/100</f>
        <v>-1.2252368201143813E-4</v>
      </c>
    </row>
    <row r="22" spans="1:25">
      <c r="A22" s="128">
        <v>18</v>
      </c>
      <c r="B22" s="129" t="s">
        <v>217</v>
      </c>
      <c r="C22" s="185">
        <f>'SLR_impact GTAP reg only'!M23/100</f>
        <v>-8.5618944583759218E-6</v>
      </c>
      <c r="D22" s="185">
        <f>'SLR_impact GTAP reg only'!N23/100</f>
        <v>-1.5256503748250717E-5</v>
      </c>
      <c r="E22" s="185">
        <f>'SLR_impact GTAP reg only'!O23/100</f>
        <v>-2.1951113038125515E-5</v>
      </c>
      <c r="F22" s="185">
        <f>'SLR_impact GTAP reg only'!P23/100</f>
        <v>-2.8645722328000308E-5</v>
      </c>
      <c r="G22" s="185">
        <f>'SLR_impact GTAP reg only'!Q23/100</f>
        <v>-3.5340331617875105E-5</v>
      </c>
      <c r="H22" s="185">
        <f>'SLR_impact GTAP reg only'!R23/100</f>
        <v>-1.7123788916751844E-5</v>
      </c>
      <c r="I22" s="185">
        <f>'SLR_impact GTAP reg only'!S23/100</f>
        <v>-3.0513007496501433E-5</v>
      </c>
      <c r="J22" s="185">
        <f>'SLR_impact GTAP reg only'!T23/100</f>
        <v>-4.390222607625103E-5</v>
      </c>
      <c r="K22" s="185">
        <f>'SLR_impact GTAP reg only'!U23/100</f>
        <v>-5.7291444656000616E-5</v>
      </c>
      <c r="L22" s="185">
        <f>'SLR_impact GTAP reg only'!V23/100</f>
        <v>-7.0680663235750209E-5</v>
      </c>
      <c r="N22" s="128">
        <v>88</v>
      </c>
      <c r="O22" s="129" t="s">
        <v>218</v>
      </c>
      <c r="P22" s="186">
        <f>'SLR_impact GTAP reg only'!M93/100</f>
        <v>-4.0978301966045899E-6</v>
      </c>
      <c r="Q22" s="186">
        <f>'SLR_impact GTAP reg only'!N93/100</f>
        <v>-7.4341173704861518E-6</v>
      </c>
      <c r="R22" s="186">
        <f>'SLR_impact GTAP reg only'!O93/100</f>
        <v>-1.0770404544367716E-5</v>
      </c>
      <c r="S22" s="186">
        <f>'SLR_impact GTAP reg only'!P93/100</f>
        <v>-1.4106691718249276E-5</v>
      </c>
      <c r="T22" s="186">
        <f>'SLR_impact GTAP reg only'!Q93/100</f>
        <v>-1.7442978892130837E-5</v>
      </c>
      <c r="U22" s="186">
        <f>'SLR_impact GTAP reg only'!R93/100</f>
        <v>-8.1956603932091798E-6</v>
      </c>
      <c r="V22" s="186">
        <f>'SLR_impact GTAP reg only'!S93/100</f>
        <v>-1.4868234740972304E-5</v>
      </c>
      <c r="W22" s="186">
        <f>'SLR_impact GTAP reg only'!T93/100</f>
        <v>-2.1540809088735433E-5</v>
      </c>
      <c r="X22" s="186">
        <f>'SLR_impact GTAP reg only'!U93/100</f>
        <v>-2.8213383436498551E-5</v>
      </c>
      <c r="Y22" s="186">
        <f>'SLR_impact GTAP reg only'!V93/100</f>
        <v>-3.4885957784261673E-5</v>
      </c>
    </row>
    <row r="23" spans="1:25">
      <c r="A23" s="128">
        <v>19</v>
      </c>
      <c r="B23" s="129" t="s">
        <v>219</v>
      </c>
      <c r="C23" s="185">
        <f>'SLR_impact GTAP reg only'!M24/100</f>
        <v>-1.7934634423057543E-5</v>
      </c>
      <c r="D23" s="185">
        <f>'SLR_impact GTAP reg only'!N24/100</f>
        <v>-3.1957859166461363E-5</v>
      </c>
      <c r="E23" s="185">
        <f>'SLR_impact GTAP reg only'!O24/100</f>
        <v>-4.5981083909865193E-5</v>
      </c>
      <c r="F23" s="185">
        <f>'SLR_impact GTAP reg only'!P24/100</f>
        <v>-6.0004308653269017E-5</v>
      </c>
      <c r="G23" s="185">
        <f>'SLR_impact GTAP reg only'!Q24/100</f>
        <v>-7.4027533396672847E-5</v>
      </c>
      <c r="H23" s="185">
        <f>'SLR_impact GTAP reg only'!R24/100</f>
        <v>-3.5869268846115087E-5</v>
      </c>
      <c r="I23" s="185">
        <f>'SLR_impact GTAP reg only'!S24/100</f>
        <v>-6.3915718332922727E-5</v>
      </c>
      <c r="J23" s="185">
        <f>'SLR_impact GTAP reg only'!T24/100</f>
        <v>-9.1962167819730387E-5</v>
      </c>
      <c r="K23" s="185">
        <f>'SLR_impact GTAP reg only'!U24/100</f>
        <v>-1.2000861730653803E-4</v>
      </c>
      <c r="L23" s="185">
        <f>'SLR_impact GTAP reg only'!V24/100</f>
        <v>-1.4805506679334569E-4</v>
      </c>
      <c r="N23" s="128">
        <v>89</v>
      </c>
      <c r="O23" s="129" t="s">
        <v>1046</v>
      </c>
      <c r="P23" s="186">
        <f>'SLR_impact GTAP reg only'!M94/100</f>
        <v>0</v>
      </c>
      <c r="Q23" s="186">
        <f>'SLR_impact GTAP reg only'!N94/100</f>
        <v>0</v>
      </c>
      <c r="R23" s="186">
        <f>'SLR_impact GTAP reg only'!O94/100</f>
        <v>0</v>
      </c>
      <c r="S23" s="186">
        <f>'SLR_impact GTAP reg only'!P94/100</f>
        <v>0</v>
      </c>
      <c r="T23" s="186">
        <f>'SLR_impact GTAP reg only'!Q94/100</f>
        <v>0</v>
      </c>
      <c r="U23" s="186">
        <f>'SLR_impact GTAP reg only'!R94/100</f>
        <v>0</v>
      </c>
      <c r="V23" s="186">
        <f>'SLR_impact GTAP reg only'!S94/100</f>
        <v>0</v>
      </c>
      <c r="W23" s="186">
        <f>'SLR_impact GTAP reg only'!T94/100</f>
        <v>0</v>
      </c>
      <c r="X23" s="186">
        <f>'SLR_impact GTAP reg only'!U94/100</f>
        <v>0</v>
      </c>
      <c r="Y23" s="186">
        <f>'SLR_impact GTAP reg only'!V94/100</f>
        <v>0</v>
      </c>
    </row>
    <row r="24" spans="1:25">
      <c r="A24" s="128">
        <v>20</v>
      </c>
      <c r="B24" s="129" t="s">
        <v>221</v>
      </c>
      <c r="C24" s="185">
        <f>'SLR_impact GTAP reg only'!M25/100</f>
        <v>-1.1101956140701793E-5</v>
      </c>
      <c r="D24" s="185">
        <f>'SLR_impact GTAP reg only'!N25/100</f>
        <v>-1.9782658650718819E-5</v>
      </c>
      <c r="E24" s="185">
        <f>'SLR_impact GTAP reg only'!O25/100</f>
        <v>-2.8463361160735855E-5</v>
      </c>
      <c r="F24" s="185">
        <f>'SLR_impact GTAP reg only'!P25/100</f>
        <v>-3.7144063670752876E-5</v>
      </c>
      <c r="G24" s="185">
        <f>'SLR_impact GTAP reg only'!Q25/100</f>
        <v>-4.5824766180769912E-5</v>
      </c>
      <c r="H24" s="185">
        <f>'SLR_impact GTAP reg only'!R25/100</f>
        <v>-2.2203912281403585E-5</v>
      </c>
      <c r="I24" s="185">
        <f>'SLR_impact GTAP reg only'!S25/100</f>
        <v>-3.9565317301437639E-5</v>
      </c>
      <c r="J24" s="185">
        <f>'SLR_impact GTAP reg only'!T25/100</f>
        <v>-5.6926722321471709E-5</v>
      </c>
      <c r="K24" s="185">
        <f>'SLR_impact GTAP reg only'!U25/100</f>
        <v>-7.4288127341505753E-5</v>
      </c>
      <c r="L24" s="185">
        <f>'SLR_impact GTAP reg only'!V25/100</f>
        <v>-9.1649532361539823E-5</v>
      </c>
      <c r="N24" s="128">
        <v>90</v>
      </c>
      <c r="O24" s="129" t="s">
        <v>222</v>
      </c>
      <c r="P24" s="186">
        <f>'SLR_impact GTAP reg only'!M95/100</f>
        <v>-5.4037238288597868E-6</v>
      </c>
      <c r="Q24" s="186">
        <f>'SLR_impact GTAP reg only'!N95/100</f>
        <v>-9.6777757638906367E-6</v>
      </c>
      <c r="R24" s="186">
        <f>'SLR_impact GTAP reg only'!O95/100</f>
        <v>-1.3951827698921487E-5</v>
      </c>
      <c r="S24" s="186">
        <f>'SLR_impact GTAP reg only'!P95/100</f>
        <v>-1.822587963395234E-5</v>
      </c>
      <c r="T24" s="186">
        <f>'SLR_impact GTAP reg only'!Q95/100</f>
        <v>-2.2499931568983187E-5</v>
      </c>
      <c r="U24" s="186">
        <f>'SLR_impact GTAP reg only'!R95/100</f>
        <v>-1.0807447657719574E-5</v>
      </c>
      <c r="V24" s="186">
        <f>'SLR_impact GTAP reg only'!S95/100</f>
        <v>-1.9355551527781273E-5</v>
      </c>
      <c r="W24" s="186">
        <f>'SLR_impact GTAP reg only'!T95/100</f>
        <v>-2.7903655397842975E-5</v>
      </c>
      <c r="X24" s="186">
        <f>'SLR_impact GTAP reg only'!U95/100</f>
        <v>-3.645175926790468E-5</v>
      </c>
      <c r="Y24" s="186">
        <f>'SLR_impact GTAP reg only'!V95/100</f>
        <v>-4.4999863137966374E-5</v>
      </c>
    </row>
    <row r="25" spans="1:25">
      <c r="A25" s="128">
        <v>21</v>
      </c>
      <c r="B25" s="129" t="s">
        <v>223</v>
      </c>
      <c r="C25" s="185">
        <f>'SLR_impact GTAP reg only'!M26/100</f>
        <v>-2.7856558150678065E-6</v>
      </c>
      <c r="D25" s="185">
        <f>'SLR_impact GTAP reg only'!N26/100</f>
        <v>-4.9637809237816701E-6</v>
      </c>
      <c r="E25" s="185">
        <f>'SLR_impact GTAP reg only'!O26/100</f>
        <v>-7.1419060324955338E-6</v>
      </c>
      <c r="F25" s="185">
        <f>'SLR_impact GTAP reg only'!P26/100</f>
        <v>-9.3200311412093966E-6</v>
      </c>
      <c r="G25" s="185">
        <f>'SLR_impact GTAP reg only'!Q26/100</f>
        <v>-1.1498156249923259E-5</v>
      </c>
      <c r="H25" s="185">
        <f>'SLR_impact GTAP reg only'!R26/100</f>
        <v>-5.5713116301356129E-6</v>
      </c>
      <c r="I25" s="185">
        <f>'SLR_impact GTAP reg only'!S26/100</f>
        <v>-9.9275618475633402E-6</v>
      </c>
      <c r="J25" s="185">
        <f>'SLR_impact GTAP reg only'!T26/100</f>
        <v>-1.4283812064991068E-5</v>
      </c>
      <c r="K25" s="185">
        <f>'SLR_impact GTAP reg only'!U26/100</f>
        <v>-1.8640062282418793E-5</v>
      </c>
      <c r="L25" s="185">
        <f>'SLR_impact GTAP reg only'!V26/100</f>
        <v>-2.2996312499846517E-5</v>
      </c>
      <c r="N25" s="128">
        <v>91</v>
      </c>
      <c r="O25" s="129" t="s">
        <v>1047</v>
      </c>
      <c r="P25" s="186">
        <f>'SLR_impact GTAP reg only'!M96/100</f>
        <v>0</v>
      </c>
      <c r="Q25" s="186">
        <f>'SLR_impact GTAP reg only'!N96/100</f>
        <v>0</v>
      </c>
      <c r="R25" s="186">
        <f>'SLR_impact GTAP reg only'!O96/100</f>
        <v>0</v>
      </c>
      <c r="S25" s="186">
        <f>'SLR_impact GTAP reg only'!P96/100</f>
        <v>0</v>
      </c>
      <c r="T25" s="186">
        <f>'SLR_impact GTAP reg only'!Q96/100</f>
        <v>0</v>
      </c>
      <c r="U25" s="186">
        <f>'SLR_impact GTAP reg only'!R96/100</f>
        <v>0</v>
      </c>
      <c r="V25" s="186">
        <f>'SLR_impact GTAP reg only'!S96/100</f>
        <v>0</v>
      </c>
      <c r="W25" s="186">
        <f>'SLR_impact GTAP reg only'!T96/100</f>
        <v>0</v>
      </c>
      <c r="X25" s="186">
        <f>'SLR_impact GTAP reg only'!U96/100</f>
        <v>0</v>
      </c>
      <c r="Y25" s="186">
        <f>'SLR_impact GTAP reg only'!V96/100</f>
        <v>0</v>
      </c>
    </row>
    <row r="26" spans="1:25">
      <c r="A26" s="128">
        <v>22</v>
      </c>
      <c r="B26" s="129" t="s">
        <v>225</v>
      </c>
      <c r="C26" s="185">
        <f>'SLR_impact GTAP reg only'!M27/100</f>
        <v>-1.5991890504982368E-6</v>
      </c>
      <c r="D26" s="185">
        <f>'SLR_impact GTAP reg only'!N27/100</f>
        <v>-2.952719465513492E-6</v>
      </c>
      <c r="E26" s="185">
        <f>'SLR_impact GTAP reg only'!O27/100</f>
        <v>-4.3062498805287468E-6</v>
      </c>
      <c r="F26" s="185">
        <f>'SLR_impact GTAP reg only'!P27/100</f>
        <v>-5.6597802955440025E-6</v>
      </c>
      <c r="G26" s="185">
        <f>'SLR_impact GTAP reg only'!Q27/100</f>
        <v>-7.0133107105592581E-6</v>
      </c>
      <c r="H26" s="185">
        <f>'SLR_impact GTAP reg only'!R27/100</f>
        <v>-3.1983781009964736E-6</v>
      </c>
      <c r="I26" s="185">
        <f>'SLR_impact GTAP reg only'!S27/100</f>
        <v>-5.905438931026984E-6</v>
      </c>
      <c r="J26" s="185">
        <f>'SLR_impact GTAP reg only'!T27/100</f>
        <v>-8.6124997610574936E-6</v>
      </c>
      <c r="K26" s="185">
        <f>'SLR_impact GTAP reg only'!U27/100</f>
        <v>-1.1319560591088005E-5</v>
      </c>
      <c r="L26" s="185">
        <f>'SLR_impact GTAP reg only'!V27/100</f>
        <v>-1.4026621421118516E-5</v>
      </c>
      <c r="N26" s="128">
        <v>92</v>
      </c>
      <c r="O26" s="129" t="s">
        <v>1048</v>
      </c>
      <c r="P26" s="186">
        <f>'SLR_impact GTAP reg only'!M97/100</f>
        <v>0</v>
      </c>
      <c r="Q26" s="186">
        <f>'SLR_impact GTAP reg only'!N97/100</f>
        <v>0</v>
      </c>
      <c r="R26" s="186">
        <f>'SLR_impact GTAP reg only'!O97/100</f>
        <v>0</v>
      </c>
      <c r="S26" s="186">
        <f>'SLR_impact GTAP reg only'!P97/100</f>
        <v>0</v>
      </c>
      <c r="T26" s="186">
        <f>'SLR_impact GTAP reg only'!Q97/100</f>
        <v>0</v>
      </c>
      <c r="U26" s="186">
        <f>'SLR_impact GTAP reg only'!R97/100</f>
        <v>0</v>
      </c>
      <c r="V26" s="186">
        <f>'SLR_impact GTAP reg only'!S97/100</f>
        <v>0</v>
      </c>
      <c r="W26" s="186">
        <f>'SLR_impact GTAP reg only'!T97/100</f>
        <v>0</v>
      </c>
      <c r="X26" s="186">
        <f>'SLR_impact GTAP reg only'!U97/100</f>
        <v>0</v>
      </c>
      <c r="Y26" s="186">
        <f>'SLR_impact GTAP reg only'!V97/100</f>
        <v>0</v>
      </c>
    </row>
    <row r="27" spans="1:25">
      <c r="A27" s="128">
        <v>23</v>
      </c>
      <c r="B27" s="129" t="s">
        <v>1049</v>
      </c>
      <c r="C27" s="185">
        <f>'SLR_impact GTAP reg only'!M28/100</f>
        <v>0</v>
      </c>
      <c r="D27" s="185">
        <f>'SLR_impact GTAP reg only'!N28/100</f>
        <v>0</v>
      </c>
      <c r="E27" s="185">
        <f>'SLR_impact GTAP reg only'!O28/100</f>
        <v>0</v>
      </c>
      <c r="F27" s="185">
        <f>'SLR_impact GTAP reg only'!P28/100</f>
        <v>0</v>
      </c>
      <c r="G27" s="185">
        <f>'SLR_impact GTAP reg only'!Q28/100</f>
        <v>0</v>
      </c>
      <c r="H27" s="185">
        <f>'SLR_impact GTAP reg only'!R28/100</f>
        <v>0</v>
      </c>
      <c r="I27" s="185">
        <f>'SLR_impact GTAP reg only'!S28/100</f>
        <v>0</v>
      </c>
      <c r="J27" s="185">
        <f>'SLR_impact GTAP reg only'!T28/100</f>
        <v>0</v>
      </c>
      <c r="K27" s="185">
        <f>'SLR_impact GTAP reg only'!U28/100</f>
        <v>0</v>
      </c>
      <c r="L27" s="185">
        <f>'SLR_impact GTAP reg only'!V28/100</f>
        <v>0</v>
      </c>
      <c r="N27" s="128">
        <v>93</v>
      </c>
      <c r="O27" s="129" t="s">
        <v>1050</v>
      </c>
      <c r="P27" s="186">
        <f>'SLR_impact GTAP reg only'!M98/100</f>
        <v>0</v>
      </c>
      <c r="Q27" s="186">
        <f>'SLR_impact GTAP reg only'!N98/100</f>
        <v>0</v>
      </c>
      <c r="R27" s="186">
        <f>'SLR_impact GTAP reg only'!O98/100</f>
        <v>0</v>
      </c>
      <c r="S27" s="186">
        <f>'SLR_impact GTAP reg only'!P98/100</f>
        <v>0</v>
      </c>
      <c r="T27" s="186">
        <f>'SLR_impact GTAP reg only'!Q98/100</f>
        <v>0</v>
      </c>
      <c r="U27" s="186">
        <f>'SLR_impact GTAP reg only'!R98/100</f>
        <v>0</v>
      </c>
      <c r="V27" s="186">
        <f>'SLR_impact GTAP reg only'!S98/100</f>
        <v>0</v>
      </c>
      <c r="W27" s="186">
        <f>'SLR_impact GTAP reg only'!T98/100</f>
        <v>0</v>
      </c>
      <c r="X27" s="186">
        <f>'SLR_impact GTAP reg only'!U98/100</f>
        <v>0</v>
      </c>
      <c r="Y27" s="186">
        <f>'SLR_impact GTAP reg only'!V98/100</f>
        <v>0</v>
      </c>
    </row>
    <row r="28" spans="1:25">
      <c r="A28" s="128">
        <v>24</v>
      </c>
      <c r="B28" s="129" t="s">
        <v>229</v>
      </c>
      <c r="C28" s="185">
        <f>'SLR_impact GTAP reg only'!M29/100</f>
        <v>-1.7695125045375108E-6</v>
      </c>
      <c r="D28" s="185">
        <f>'SLR_impact GTAP reg only'!N29/100</f>
        <v>-3.1531075615680907E-6</v>
      </c>
      <c r="E28" s="185">
        <f>'SLR_impact GTAP reg only'!O29/100</f>
        <v>-4.5367026185986703E-6</v>
      </c>
      <c r="F28" s="185">
        <f>'SLR_impact GTAP reg only'!P29/100</f>
        <v>-5.9202976756292489E-6</v>
      </c>
      <c r="G28" s="185">
        <f>'SLR_impact GTAP reg only'!Q29/100</f>
        <v>-7.3038927326598285E-6</v>
      </c>
      <c r="H28" s="185">
        <f>'SLR_impact GTAP reg only'!R29/100</f>
        <v>-3.5390250090750216E-6</v>
      </c>
      <c r="I28" s="185">
        <f>'SLR_impact GTAP reg only'!S29/100</f>
        <v>-6.3062151231361815E-6</v>
      </c>
      <c r="J28" s="185">
        <f>'SLR_impact GTAP reg only'!T29/100</f>
        <v>-9.0734052371973405E-6</v>
      </c>
      <c r="K28" s="185">
        <f>'SLR_impact GTAP reg only'!U29/100</f>
        <v>-1.1840595351258498E-5</v>
      </c>
      <c r="L28" s="185">
        <f>'SLR_impact GTAP reg only'!V29/100</f>
        <v>-1.4607785465319657E-5</v>
      </c>
      <c r="N28" s="128">
        <v>94</v>
      </c>
      <c r="O28" s="129" t="s">
        <v>1051</v>
      </c>
      <c r="P28" s="186">
        <f>'SLR_impact GTAP reg only'!M99/100</f>
        <v>0</v>
      </c>
      <c r="Q28" s="186">
        <f>'SLR_impact GTAP reg only'!N99/100</f>
        <v>0</v>
      </c>
      <c r="R28" s="186">
        <f>'SLR_impact GTAP reg only'!O99/100</f>
        <v>0</v>
      </c>
      <c r="S28" s="186">
        <f>'SLR_impact GTAP reg only'!P99/100</f>
        <v>0</v>
      </c>
      <c r="T28" s="186">
        <f>'SLR_impact GTAP reg only'!Q99/100</f>
        <v>0</v>
      </c>
      <c r="U28" s="186">
        <f>'SLR_impact GTAP reg only'!R99/100</f>
        <v>0</v>
      </c>
      <c r="V28" s="186">
        <f>'SLR_impact GTAP reg only'!S99/100</f>
        <v>0</v>
      </c>
      <c r="W28" s="186">
        <f>'SLR_impact GTAP reg only'!T99/100</f>
        <v>0</v>
      </c>
      <c r="X28" s="186">
        <f>'SLR_impact GTAP reg only'!U99/100</f>
        <v>0</v>
      </c>
      <c r="Y28" s="186">
        <f>'SLR_impact GTAP reg only'!V99/100</f>
        <v>0</v>
      </c>
    </row>
    <row r="29" spans="1:25">
      <c r="A29" s="128">
        <v>25</v>
      </c>
      <c r="B29" s="129" t="s">
        <v>231</v>
      </c>
      <c r="C29" s="185">
        <f>'SLR_impact GTAP reg only'!M30/100</f>
        <v>-2.2948244079557531E-5</v>
      </c>
      <c r="D29" s="185">
        <f>'SLR_impact GTAP reg only'!N30/100</f>
        <v>-4.0891647697553257E-5</v>
      </c>
      <c r="E29" s="185">
        <f>'SLR_impact GTAP reg only'!O30/100</f>
        <v>-5.8835051315548986E-5</v>
      </c>
      <c r="F29" s="185">
        <f>'SLR_impact GTAP reg only'!P30/100</f>
        <v>-7.6778454933544709E-5</v>
      </c>
      <c r="G29" s="185">
        <f>'SLR_impact GTAP reg only'!Q30/100</f>
        <v>-9.4721858551540439E-5</v>
      </c>
      <c r="H29" s="185">
        <f>'SLR_impact GTAP reg only'!R30/100</f>
        <v>-4.5896488159115062E-5</v>
      </c>
      <c r="I29" s="185">
        <f>'SLR_impact GTAP reg only'!S30/100</f>
        <v>-8.1783295395106514E-5</v>
      </c>
      <c r="J29" s="185">
        <f>'SLR_impact GTAP reg only'!T30/100</f>
        <v>-1.1767010263109797E-4</v>
      </c>
      <c r="K29" s="185">
        <f>'SLR_impact GTAP reg only'!U30/100</f>
        <v>-1.5355690986708942E-4</v>
      </c>
      <c r="L29" s="185">
        <f>'SLR_impact GTAP reg only'!V30/100</f>
        <v>-1.8944371710308088E-4</v>
      </c>
      <c r="N29" s="128">
        <v>95</v>
      </c>
      <c r="O29" s="129" t="s">
        <v>1052</v>
      </c>
      <c r="P29" s="186">
        <f>'SLR_impact GTAP reg only'!M100/100</f>
        <v>0</v>
      </c>
      <c r="Q29" s="186">
        <f>'SLR_impact GTAP reg only'!N100/100</f>
        <v>0</v>
      </c>
      <c r="R29" s="186">
        <f>'SLR_impact GTAP reg only'!O100/100</f>
        <v>0</v>
      </c>
      <c r="S29" s="186">
        <f>'SLR_impact GTAP reg only'!P100/100</f>
        <v>0</v>
      </c>
      <c r="T29" s="186">
        <f>'SLR_impact GTAP reg only'!Q100/100</f>
        <v>0</v>
      </c>
      <c r="U29" s="186">
        <f>'SLR_impact GTAP reg only'!R100/100</f>
        <v>0</v>
      </c>
      <c r="V29" s="186">
        <f>'SLR_impact GTAP reg only'!S100/100</f>
        <v>0</v>
      </c>
      <c r="W29" s="186">
        <f>'SLR_impact GTAP reg only'!T100/100</f>
        <v>0</v>
      </c>
      <c r="X29" s="186">
        <f>'SLR_impact GTAP reg only'!U100/100</f>
        <v>0</v>
      </c>
      <c r="Y29" s="186">
        <f>'SLR_impact GTAP reg only'!V100/100</f>
        <v>0</v>
      </c>
    </row>
    <row r="30" spans="1:25">
      <c r="A30" s="128">
        <v>26</v>
      </c>
      <c r="B30" s="129" t="s">
        <v>233</v>
      </c>
      <c r="C30" s="185">
        <f>'SLR_impact GTAP reg only'!M31/100</f>
        <v>-7.4314171392267568E-7</v>
      </c>
      <c r="D30" s="185">
        <f>'SLR_impact GTAP reg only'!N31/100</f>
        <v>-1.3255407986505453E-6</v>
      </c>
      <c r="E30" s="185">
        <f>'SLR_impact GTAP reg only'!O31/100</f>
        <v>-1.9079398833784144E-6</v>
      </c>
      <c r="F30" s="185">
        <f>'SLR_impact GTAP reg only'!P31/100</f>
        <v>-2.4903389681062844E-6</v>
      </c>
      <c r="G30" s="185">
        <f>'SLR_impact GTAP reg only'!Q31/100</f>
        <v>-3.0727380528341536E-6</v>
      </c>
      <c r="H30" s="185">
        <f>'SLR_impact GTAP reg only'!R31/100</f>
        <v>-1.4862834278453514E-6</v>
      </c>
      <c r="I30" s="185">
        <f>'SLR_impact GTAP reg only'!S31/100</f>
        <v>-2.6510815973010905E-6</v>
      </c>
      <c r="J30" s="185">
        <f>'SLR_impact GTAP reg only'!T31/100</f>
        <v>-3.8158797667568289E-6</v>
      </c>
      <c r="K30" s="185">
        <f>'SLR_impact GTAP reg only'!U31/100</f>
        <v>-4.9806779362125689E-6</v>
      </c>
      <c r="L30" s="185">
        <f>'SLR_impact GTAP reg only'!V31/100</f>
        <v>-6.1454761056683072E-6</v>
      </c>
      <c r="N30" s="128">
        <v>96</v>
      </c>
      <c r="O30" s="129" t="s">
        <v>234</v>
      </c>
      <c r="P30" s="186">
        <f>'SLR_impact GTAP reg only'!M101/100</f>
        <v>-1.037357452560645E-5</v>
      </c>
      <c r="Q30" s="186">
        <f>'SLR_impact GTAP reg only'!N101/100</f>
        <v>-1.8484750005046622E-5</v>
      </c>
      <c r="R30" s="186">
        <f>'SLR_impact GTAP reg only'!O101/100</f>
        <v>-2.6595925484486795E-5</v>
      </c>
      <c r="S30" s="186">
        <f>'SLR_impact GTAP reg only'!P101/100</f>
        <v>-3.4707100963926962E-5</v>
      </c>
      <c r="T30" s="186">
        <f>'SLR_impact GTAP reg only'!Q101/100</f>
        <v>-4.2818276443367135E-5</v>
      </c>
      <c r="U30" s="186">
        <f>'SLR_impact GTAP reg only'!R101/100</f>
        <v>-2.07471490512129E-5</v>
      </c>
      <c r="V30" s="186">
        <f>'SLR_impact GTAP reg only'!S101/100</f>
        <v>-3.6969500010093244E-5</v>
      </c>
      <c r="W30" s="186">
        <f>'SLR_impact GTAP reg only'!T101/100</f>
        <v>-5.319185096897359E-5</v>
      </c>
      <c r="X30" s="186">
        <f>'SLR_impact GTAP reg only'!U101/100</f>
        <v>-6.9414201927853924E-5</v>
      </c>
      <c r="Y30" s="186">
        <f>'SLR_impact GTAP reg only'!V101/100</f>
        <v>-8.5636552886734271E-5</v>
      </c>
    </row>
    <row r="31" spans="1:25">
      <c r="A31" s="128">
        <v>27</v>
      </c>
      <c r="B31" s="129" t="s">
        <v>235</v>
      </c>
      <c r="C31" s="185">
        <f>'SLR_impact GTAP reg only'!M32/100</f>
        <v>-2.7206993997905727E-5</v>
      </c>
      <c r="D31" s="185">
        <f>'SLR_impact GTAP reg only'!N32/100</f>
        <v>-9.238780202356065E-5</v>
      </c>
      <c r="E31" s="185">
        <f>'SLR_impact GTAP reg only'!O32/100</f>
        <v>-1.5756861004921556E-4</v>
      </c>
      <c r="F31" s="185">
        <f>'SLR_impact GTAP reg only'!P32/100</f>
        <v>-2.2274941807487049E-4</v>
      </c>
      <c r="G31" s="185">
        <f>'SLR_impact GTAP reg only'!Q32/100</f>
        <v>-2.8793022610052539E-4</v>
      </c>
      <c r="H31" s="185">
        <f>'SLR_impact GTAP reg only'!R32/100</f>
        <v>-5.4413987995811454E-5</v>
      </c>
      <c r="I31" s="185">
        <f>'SLR_impact GTAP reg only'!S32/100</f>
        <v>-1.847756040471213E-4</v>
      </c>
      <c r="J31" s="185">
        <f>'SLR_impact GTAP reg only'!T32/100</f>
        <v>-3.1513722009843113E-4</v>
      </c>
      <c r="K31" s="185">
        <f>'SLR_impact GTAP reg only'!U32/100</f>
        <v>-4.4549883614974098E-4</v>
      </c>
      <c r="L31" s="185">
        <f>'SLR_impact GTAP reg only'!V32/100</f>
        <v>-5.7586045220105078E-4</v>
      </c>
      <c r="N31" s="128">
        <v>97</v>
      </c>
      <c r="O31" s="129" t="s">
        <v>236</v>
      </c>
      <c r="P31" s="186">
        <f>'SLR_impact GTAP reg only'!M102/100</f>
        <v>-1.9315496107509481E-3</v>
      </c>
      <c r="Q31" s="186">
        <f>'SLR_impact GTAP reg only'!N102/100</f>
        <v>-3.4418426925977171E-3</v>
      </c>
      <c r="R31" s="186">
        <f>'SLR_impact GTAP reg only'!O102/100</f>
        <v>-4.9521357744444858E-3</v>
      </c>
      <c r="S31" s="186">
        <f>'SLR_impact GTAP reg only'!P102/100</f>
        <v>-6.4624288562912533E-3</v>
      </c>
      <c r="T31" s="186">
        <f>'SLR_impact GTAP reg only'!Q102/100</f>
        <v>-7.9727219381380224E-3</v>
      </c>
      <c r="U31" s="186">
        <f>'SLR_impact GTAP reg only'!R102/100</f>
        <v>-3.8630992215018963E-3</v>
      </c>
      <c r="V31" s="186">
        <f>'SLR_impact GTAP reg only'!S102/100</f>
        <v>-6.8836853851954342E-3</v>
      </c>
      <c r="W31" s="186">
        <f>'SLR_impact GTAP reg only'!T102/100</f>
        <v>-9.9042715488889717E-3</v>
      </c>
      <c r="X31" s="186">
        <f>'SLR_impact GTAP reg only'!U102/100</f>
        <v>-1.2924857712582507E-2</v>
      </c>
      <c r="Y31" s="186">
        <f>'SLR_impact GTAP reg only'!V102/100</f>
        <v>-1.5945443876276045E-2</v>
      </c>
    </row>
    <row r="32" spans="1:25">
      <c r="A32" s="128">
        <v>28</v>
      </c>
      <c r="B32" s="129" t="s">
        <v>237</v>
      </c>
      <c r="C32" s="185">
        <f>'SLR_impact GTAP reg only'!M33/100</f>
        <v>-6.3202567890595025E-6</v>
      </c>
      <c r="D32" s="185">
        <f>'SLR_impact GTAP reg only'!N33/100</f>
        <v>-1.033045858798959E-5</v>
      </c>
      <c r="E32" s="185">
        <f>'SLR_impact GTAP reg only'!O33/100</f>
        <v>-1.4340660386919679E-5</v>
      </c>
      <c r="F32" s="185">
        <f>'SLR_impact GTAP reg only'!P33/100</f>
        <v>-1.8350862185849769E-5</v>
      </c>
      <c r="G32" s="185">
        <f>'SLR_impact GTAP reg only'!Q33/100</f>
        <v>-2.2361063984779858E-5</v>
      </c>
      <c r="H32" s="185">
        <f>'SLR_impact GTAP reg only'!R33/100</f>
        <v>-1.2640513578119005E-5</v>
      </c>
      <c r="I32" s="185">
        <f>'SLR_impact GTAP reg only'!S33/100</f>
        <v>-2.0660917175979179E-5</v>
      </c>
      <c r="J32" s="185">
        <f>'SLR_impact GTAP reg only'!T33/100</f>
        <v>-2.8681320773839357E-5</v>
      </c>
      <c r="K32" s="185">
        <f>'SLR_impact GTAP reg only'!U33/100</f>
        <v>-3.6701724371699538E-5</v>
      </c>
      <c r="L32" s="185">
        <f>'SLR_impact GTAP reg only'!V33/100</f>
        <v>-4.4722127969559716E-5</v>
      </c>
      <c r="N32" s="128">
        <v>98</v>
      </c>
      <c r="O32" s="129" t="s">
        <v>238</v>
      </c>
      <c r="P32" s="186">
        <f>'SLR_impact GTAP reg only'!M103/100</f>
        <v>-3.1785818771169792E-6</v>
      </c>
      <c r="Q32" s="186">
        <f>'SLR_impact GTAP reg only'!N103/100</f>
        <v>-7.040977172699815E-6</v>
      </c>
      <c r="R32" s="186">
        <f>'SLR_impact GTAP reg only'!O103/100</f>
        <v>-1.0903372468282649E-5</v>
      </c>
      <c r="S32" s="186">
        <f>'SLR_impact GTAP reg only'!P103/100</f>
        <v>-1.4765767763865484E-5</v>
      </c>
      <c r="T32" s="186">
        <f>'SLR_impact GTAP reg only'!Q103/100</f>
        <v>-1.8628163059448321E-5</v>
      </c>
      <c r="U32" s="186">
        <f>'SLR_impact GTAP reg only'!R103/100</f>
        <v>-6.3571637542339584E-6</v>
      </c>
      <c r="V32" s="186">
        <f>'SLR_impact GTAP reg only'!S103/100</f>
        <v>-1.408195434539963E-5</v>
      </c>
      <c r="W32" s="186">
        <f>'SLR_impact GTAP reg only'!T103/100</f>
        <v>-2.1806744936565298E-5</v>
      </c>
      <c r="X32" s="186">
        <f>'SLR_impact GTAP reg only'!U103/100</f>
        <v>-2.9531535527730968E-5</v>
      </c>
      <c r="Y32" s="186">
        <f>'SLR_impact GTAP reg only'!V103/100</f>
        <v>-3.7256326118896641E-5</v>
      </c>
    </row>
    <row r="33" spans="1:25">
      <c r="A33" s="128">
        <v>29</v>
      </c>
      <c r="B33" s="129" t="s">
        <v>239</v>
      </c>
      <c r="C33" s="185">
        <f>'SLR_impact GTAP reg only'!M34/100</f>
        <v>-8.7575439231208087E-6</v>
      </c>
      <c r="D33" s="185">
        <f>'SLR_impact GTAP reg only'!N34/100</f>
        <v>-1.4426206515588029E-5</v>
      </c>
      <c r="E33" s="185">
        <f>'SLR_impact GTAP reg only'!O34/100</f>
        <v>-2.0094869108055253E-5</v>
      </c>
      <c r="F33" s="185">
        <f>'SLR_impact GTAP reg only'!P34/100</f>
        <v>-2.5763531700522471E-5</v>
      </c>
      <c r="G33" s="185">
        <f>'SLR_impact GTAP reg only'!Q34/100</f>
        <v>-3.1432194292989697E-5</v>
      </c>
      <c r="H33" s="185">
        <f>'SLR_impact GTAP reg only'!R34/100</f>
        <v>-1.7515087846241617E-5</v>
      </c>
      <c r="I33" s="185">
        <f>'SLR_impact GTAP reg only'!S34/100</f>
        <v>-2.8852413031176058E-5</v>
      </c>
      <c r="J33" s="185">
        <f>'SLR_impact GTAP reg only'!T34/100</f>
        <v>-4.0189738216110505E-5</v>
      </c>
      <c r="K33" s="185">
        <f>'SLR_impact GTAP reg only'!U34/100</f>
        <v>-5.1527063401044942E-5</v>
      </c>
      <c r="L33" s="185">
        <f>'SLR_impact GTAP reg only'!V34/100</f>
        <v>-6.2864388585979393E-5</v>
      </c>
      <c r="N33" s="128">
        <v>99</v>
      </c>
      <c r="O33" s="129" t="s">
        <v>240</v>
      </c>
      <c r="P33" s="186">
        <f>'SLR_impact GTAP reg only'!M104/100</f>
        <v>-2.6744739284885012E-5</v>
      </c>
      <c r="Q33" s="186">
        <f>'SLR_impact GTAP reg only'!N104/100</f>
        <v>-6.7221878384749199E-5</v>
      </c>
      <c r="R33" s="186">
        <f>'SLR_impact GTAP reg only'!O104/100</f>
        <v>-1.0769901748461342E-4</v>
      </c>
      <c r="S33" s="186">
        <f>'SLR_impact GTAP reg only'!P104/100</f>
        <v>-1.4817615658447756E-4</v>
      </c>
      <c r="T33" s="186">
        <f>'SLR_impact GTAP reg only'!Q104/100</f>
        <v>-1.8865329568434178E-4</v>
      </c>
      <c r="U33" s="186">
        <f>'SLR_impact GTAP reg only'!R104/100</f>
        <v>-5.3489478569770024E-5</v>
      </c>
      <c r="V33" s="186">
        <f>'SLR_impact GTAP reg only'!S104/100</f>
        <v>-1.344437567694984E-4</v>
      </c>
      <c r="W33" s="186">
        <f>'SLR_impact GTAP reg only'!T104/100</f>
        <v>-2.1539803496922684E-4</v>
      </c>
      <c r="X33" s="186">
        <f>'SLR_impact GTAP reg only'!U104/100</f>
        <v>-2.9635231316895512E-4</v>
      </c>
      <c r="Y33" s="186">
        <f>'SLR_impact GTAP reg only'!V104/100</f>
        <v>-3.7730659136868356E-4</v>
      </c>
    </row>
    <row r="34" spans="1:25">
      <c r="A34" s="128">
        <v>30</v>
      </c>
      <c r="B34" s="129" t="s">
        <v>241</v>
      </c>
      <c r="C34" s="185">
        <f>'SLR_impact GTAP reg only'!M35/100</f>
        <v>-3.7876435376475288E-3</v>
      </c>
      <c r="D34" s="185">
        <f>'SLR_impact GTAP reg only'!N35/100</f>
        <v>-7.6898938007948893E-3</v>
      </c>
      <c r="E34" s="185">
        <f>'SLR_impact GTAP reg only'!O35/100</f>
        <v>-1.1592144063942249E-2</v>
      </c>
      <c r="F34" s="185">
        <f>'SLR_impact GTAP reg only'!P35/100</f>
        <v>-1.5494394327089607E-2</v>
      </c>
      <c r="G34" s="185">
        <f>'SLR_impact GTAP reg only'!Q35/100</f>
        <v>-1.9396644590236971E-2</v>
      </c>
      <c r="H34" s="185">
        <f>'SLR_impact GTAP reg only'!R35/100</f>
        <v>-7.5752870752950575E-3</v>
      </c>
      <c r="I34" s="185">
        <f>'SLR_impact GTAP reg only'!S35/100</f>
        <v>-1.5379787601589779E-2</v>
      </c>
      <c r="J34" s="185">
        <f>'SLR_impact GTAP reg only'!T35/100</f>
        <v>-2.3184288127884499E-2</v>
      </c>
      <c r="K34" s="185">
        <f>'SLR_impact GTAP reg only'!U35/100</f>
        <v>-3.0988788654179214E-2</v>
      </c>
      <c r="L34" s="185">
        <f>'SLR_impact GTAP reg only'!V35/100</f>
        <v>-3.8793289180473943E-2</v>
      </c>
      <c r="N34" s="128">
        <v>100</v>
      </c>
      <c r="O34" s="129" t="s">
        <v>242</v>
      </c>
      <c r="P34" s="186">
        <f>'SLR_impact GTAP reg only'!M105/100</f>
        <v>-2.6138968359015015E-6</v>
      </c>
      <c r="Q34" s="186">
        <f>'SLR_impact GTAP reg only'!N105/100</f>
        <v>-4.6577223146518966E-6</v>
      </c>
      <c r="R34" s="186">
        <f>'SLR_impact GTAP reg only'!O105/100</f>
        <v>-6.7015477934022925E-6</v>
      </c>
      <c r="S34" s="186">
        <f>'SLR_impact GTAP reg only'!P105/100</f>
        <v>-8.7453732721526859E-6</v>
      </c>
      <c r="T34" s="186">
        <f>'SLR_impact GTAP reg only'!Q105/100</f>
        <v>-1.0789198750903081E-5</v>
      </c>
      <c r="U34" s="186">
        <f>'SLR_impact GTAP reg only'!R105/100</f>
        <v>-5.2277936718030031E-6</v>
      </c>
      <c r="V34" s="186">
        <f>'SLR_impact GTAP reg only'!S105/100</f>
        <v>-9.3154446293037932E-6</v>
      </c>
      <c r="W34" s="186">
        <f>'SLR_impact GTAP reg only'!T105/100</f>
        <v>-1.3403095586804585E-5</v>
      </c>
      <c r="X34" s="186">
        <f>'SLR_impact GTAP reg only'!U105/100</f>
        <v>-1.7490746544305372E-5</v>
      </c>
      <c r="Y34" s="186">
        <f>'SLR_impact GTAP reg only'!V105/100</f>
        <v>-2.1578397501806162E-5</v>
      </c>
    </row>
    <row r="35" spans="1:25">
      <c r="A35" s="128">
        <v>31</v>
      </c>
      <c r="B35" s="129" t="s">
        <v>243</v>
      </c>
      <c r="C35" s="185">
        <f>'SLR_impact GTAP reg only'!M36/100</f>
        <v>-3.2128793716782926E-6</v>
      </c>
      <c r="D35" s="185">
        <f>'SLR_impact GTAP reg only'!N36/100</f>
        <v>-6.873805680432404E-6</v>
      </c>
      <c r="E35" s="185">
        <f>'SLR_impact GTAP reg only'!O36/100</f>
        <v>-1.0534731989186518E-5</v>
      </c>
      <c r="F35" s="185">
        <f>'SLR_impact GTAP reg only'!P36/100</f>
        <v>-1.4195658297940631E-5</v>
      </c>
      <c r="G35" s="185">
        <f>'SLR_impact GTAP reg only'!Q36/100</f>
        <v>-1.7856584606694742E-5</v>
      </c>
      <c r="H35" s="185">
        <f>'SLR_impact GTAP reg only'!R36/100</f>
        <v>-6.4257587433565851E-6</v>
      </c>
      <c r="I35" s="185">
        <f>'SLR_impact GTAP reg only'!S36/100</f>
        <v>-1.3747611360864808E-5</v>
      </c>
      <c r="J35" s="185">
        <f>'SLR_impact GTAP reg only'!T36/100</f>
        <v>-2.1069463978373037E-5</v>
      </c>
      <c r="K35" s="185">
        <f>'SLR_impact GTAP reg only'!U36/100</f>
        <v>-2.8391316595881262E-5</v>
      </c>
      <c r="L35" s="185">
        <f>'SLR_impact GTAP reg only'!V36/100</f>
        <v>-3.5713169213389484E-5</v>
      </c>
      <c r="N35" s="128">
        <v>101</v>
      </c>
      <c r="O35" s="129" t="s">
        <v>244</v>
      </c>
      <c r="P35" s="186">
        <f>'SLR_impact GTAP reg only'!M106/100</f>
        <v>-3.2309356133066499E-4</v>
      </c>
      <c r="Q35" s="186">
        <f>'SLR_impact GTAP reg only'!N106/100</f>
        <v>-5.7572283253909471E-4</v>
      </c>
      <c r="R35" s="186">
        <f>'SLR_impact GTAP reg only'!O106/100</f>
        <v>-8.2835210374752443E-4</v>
      </c>
      <c r="S35" s="186">
        <f>'SLR_impact GTAP reg only'!P106/100</f>
        <v>-1.080981374955954E-3</v>
      </c>
      <c r="T35" s="186">
        <f>'SLR_impact GTAP reg only'!Q106/100</f>
        <v>-1.3336106461643838E-3</v>
      </c>
      <c r="U35" s="186">
        <f>'SLR_impact GTAP reg only'!R106/100</f>
        <v>-6.4618712266132998E-4</v>
      </c>
      <c r="V35" s="186">
        <f>'SLR_impact GTAP reg only'!S106/100</f>
        <v>-1.1514456650781894E-3</v>
      </c>
      <c r="W35" s="186">
        <f>'SLR_impact GTAP reg only'!T106/100</f>
        <v>-1.6567042074950489E-3</v>
      </c>
      <c r="X35" s="186">
        <f>'SLR_impact GTAP reg only'!U106/100</f>
        <v>-2.1619627499119081E-3</v>
      </c>
      <c r="Y35" s="186">
        <f>'SLR_impact GTAP reg only'!V106/100</f>
        <v>-2.6672212923287675E-3</v>
      </c>
    </row>
    <row r="36" spans="1:25">
      <c r="A36" s="128">
        <v>32</v>
      </c>
      <c r="B36" s="129" t="s">
        <v>1053</v>
      </c>
      <c r="C36" s="185">
        <f>'SLR_impact GTAP reg only'!M37/100</f>
        <v>0</v>
      </c>
      <c r="D36" s="185">
        <f>'SLR_impact GTAP reg only'!N37/100</f>
        <v>0</v>
      </c>
      <c r="E36" s="185">
        <f>'SLR_impact GTAP reg only'!O37/100</f>
        <v>0</v>
      </c>
      <c r="F36" s="185">
        <f>'SLR_impact GTAP reg only'!P37/100</f>
        <v>0</v>
      </c>
      <c r="G36" s="185">
        <f>'SLR_impact GTAP reg only'!Q37/100</f>
        <v>0</v>
      </c>
      <c r="H36" s="185">
        <f>'SLR_impact GTAP reg only'!R37/100</f>
        <v>0</v>
      </c>
      <c r="I36" s="185">
        <f>'SLR_impact GTAP reg only'!S37/100</f>
        <v>0</v>
      </c>
      <c r="J36" s="185">
        <f>'SLR_impact GTAP reg only'!T37/100</f>
        <v>0</v>
      </c>
      <c r="K36" s="185">
        <f>'SLR_impact GTAP reg only'!U37/100</f>
        <v>0</v>
      </c>
      <c r="L36" s="185">
        <f>'SLR_impact GTAP reg only'!V37/100</f>
        <v>0</v>
      </c>
      <c r="N36" s="128">
        <v>102</v>
      </c>
      <c r="O36" s="129" t="s">
        <v>246</v>
      </c>
      <c r="P36" s="186">
        <f>'SLR_impact GTAP reg only'!M107/100</f>
        <v>-1.0517067689557546E-4</v>
      </c>
      <c r="Q36" s="186">
        <f>'SLR_impact GTAP reg only'!N107/100</f>
        <v>-1.9567830873035228E-4</v>
      </c>
      <c r="R36" s="186">
        <f>'SLR_impact GTAP reg only'!O107/100</f>
        <v>-2.8618594056512914E-4</v>
      </c>
      <c r="S36" s="186">
        <f>'SLR_impact GTAP reg only'!P107/100</f>
        <v>-3.7669357239990595E-4</v>
      </c>
      <c r="T36" s="186">
        <f>'SLR_impact GTAP reg only'!Q107/100</f>
        <v>-4.6720120423468276E-4</v>
      </c>
      <c r="U36" s="186">
        <f>'SLR_impact GTAP reg only'!R107/100</f>
        <v>-2.1034135379115093E-4</v>
      </c>
      <c r="V36" s="186">
        <f>'SLR_impact GTAP reg only'!S107/100</f>
        <v>-3.9135661746070457E-4</v>
      </c>
      <c r="W36" s="186">
        <f>'SLR_impact GTAP reg only'!T107/100</f>
        <v>-5.7237188113025829E-4</v>
      </c>
      <c r="X36" s="186">
        <f>'SLR_impact GTAP reg only'!U107/100</f>
        <v>-7.533871447998119E-4</v>
      </c>
      <c r="Y36" s="186">
        <f>'SLR_impact GTAP reg only'!V107/100</f>
        <v>-9.3440240846936551E-4</v>
      </c>
    </row>
    <row r="37" spans="1:25">
      <c r="A37" s="128">
        <v>33</v>
      </c>
      <c r="B37" s="129" t="s">
        <v>247</v>
      </c>
      <c r="C37" s="185">
        <f>'SLR_impact GTAP reg only'!M38/100</f>
        <v>-1.6522525255654931E-6</v>
      </c>
      <c r="D37" s="185">
        <f>'SLR_impact GTAP reg only'!N38/100</f>
        <v>-3.0237774564553485E-6</v>
      </c>
      <c r="E37" s="185">
        <f>'SLR_impact GTAP reg only'!O38/100</f>
        <v>-4.3953023873452036E-6</v>
      </c>
      <c r="F37" s="185">
        <f>'SLR_impact GTAP reg only'!P38/100</f>
        <v>-5.7668273182350582E-6</v>
      </c>
      <c r="G37" s="185">
        <f>'SLR_impact GTAP reg only'!Q38/100</f>
        <v>-7.1383522491249145E-6</v>
      </c>
      <c r="H37" s="185">
        <f>'SLR_impact GTAP reg only'!R38/100</f>
        <v>-3.3045050511309861E-6</v>
      </c>
      <c r="I37" s="185">
        <f>'SLR_impact GTAP reg only'!S38/100</f>
        <v>-6.0475549129106971E-6</v>
      </c>
      <c r="J37" s="185">
        <f>'SLR_impact GTAP reg only'!T38/100</f>
        <v>-8.7906047746904071E-6</v>
      </c>
      <c r="K37" s="185">
        <f>'SLR_impact GTAP reg only'!U38/100</f>
        <v>-1.1533654636470116E-5</v>
      </c>
      <c r="L37" s="185">
        <f>'SLR_impact GTAP reg only'!V38/100</f>
        <v>-1.4276704498249829E-5</v>
      </c>
      <c r="N37" s="128">
        <v>103</v>
      </c>
      <c r="O37" s="129" t="s">
        <v>248</v>
      </c>
      <c r="P37" s="186">
        <f>'SLR_impact GTAP reg only'!M108/100</f>
        <v>-8.3400597951672508E-4</v>
      </c>
      <c r="Q37" s="186">
        <f>'SLR_impact GTAP reg only'!N108/100</f>
        <v>-1.4861214903335782E-3</v>
      </c>
      <c r="R37" s="186">
        <f>'SLR_impact GTAP reg only'!O108/100</f>
        <v>-2.1382370011504312E-3</v>
      </c>
      <c r="S37" s="186">
        <f>'SLR_impact GTAP reg only'!P108/100</f>
        <v>-2.7903525119672835E-3</v>
      </c>
      <c r="T37" s="186">
        <f>'SLR_impact GTAP reg only'!Q108/100</f>
        <v>-3.4424680227841363E-3</v>
      </c>
      <c r="U37" s="186">
        <f>'SLR_impact GTAP reg only'!R108/100</f>
        <v>-1.6680119590334502E-3</v>
      </c>
      <c r="V37" s="186">
        <f>'SLR_impact GTAP reg only'!S108/100</f>
        <v>-2.9722429806671564E-3</v>
      </c>
      <c r="W37" s="186">
        <f>'SLR_impact GTAP reg only'!T108/100</f>
        <v>-4.2764740023008624E-3</v>
      </c>
      <c r="X37" s="186">
        <f>'SLR_impact GTAP reg only'!U108/100</f>
        <v>-5.580705023934567E-3</v>
      </c>
      <c r="Y37" s="186">
        <f>'SLR_impact GTAP reg only'!V108/100</f>
        <v>-6.8849360455682726E-3</v>
      </c>
    </row>
    <row r="38" spans="1:25">
      <c r="A38" s="128">
        <v>34</v>
      </c>
      <c r="B38" s="129" t="s">
        <v>249</v>
      </c>
      <c r="C38" s="185">
        <f>'SLR_impact GTAP reg only'!M39/100</f>
        <v>-6.2707469988435642E-5</v>
      </c>
      <c r="D38" s="185">
        <f>'SLR_impact GTAP reg only'!N39/100</f>
        <v>-1.0582625527994775E-4</v>
      </c>
      <c r="E38" s="185">
        <f>'SLR_impact GTAP reg only'!O39/100</f>
        <v>-1.4894504057145984E-4</v>
      </c>
      <c r="F38" s="185">
        <f>'SLR_impact GTAP reg only'!P39/100</f>
        <v>-1.9206382586297197E-4</v>
      </c>
      <c r="G38" s="185">
        <f>'SLR_impact GTAP reg only'!Q39/100</f>
        <v>-2.3518261115448408E-4</v>
      </c>
      <c r="H38" s="185">
        <f>'SLR_impact GTAP reg only'!R39/100</f>
        <v>-1.2541493997687128E-4</v>
      </c>
      <c r="I38" s="185">
        <f>'SLR_impact GTAP reg only'!S39/100</f>
        <v>-2.1165251055989549E-4</v>
      </c>
      <c r="J38" s="185">
        <f>'SLR_impact GTAP reg only'!T39/100</f>
        <v>-2.9789008114291968E-4</v>
      </c>
      <c r="K38" s="185">
        <f>'SLR_impact GTAP reg only'!U39/100</f>
        <v>-3.8412765172594394E-4</v>
      </c>
      <c r="L38" s="185">
        <f>'SLR_impact GTAP reg only'!V39/100</f>
        <v>-4.7036522230896815E-4</v>
      </c>
      <c r="N38" s="128">
        <v>104</v>
      </c>
      <c r="O38" s="129" t="s">
        <v>250</v>
      </c>
      <c r="P38" s="186">
        <f>'SLR_impact GTAP reg only'!M109/100</f>
        <v>-1.4349505150364374E-6</v>
      </c>
      <c r="Q38" s="186">
        <f>'SLR_impact GTAP reg only'!N109/100</f>
        <v>-2.597695111857212E-6</v>
      </c>
      <c r="R38" s="186">
        <f>'SLR_impact GTAP reg only'!O109/100</f>
        <v>-3.7604397086779877E-6</v>
      </c>
      <c r="S38" s="186">
        <f>'SLR_impact GTAP reg only'!P109/100</f>
        <v>-4.9231843054987633E-6</v>
      </c>
      <c r="T38" s="186">
        <f>'SLR_impact GTAP reg only'!Q109/100</f>
        <v>-6.0859289023195386E-6</v>
      </c>
      <c r="U38" s="186">
        <f>'SLR_impact GTAP reg only'!R109/100</f>
        <v>-2.8699010300728749E-6</v>
      </c>
      <c r="V38" s="186">
        <f>'SLR_impact GTAP reg only'!S109/100</f>
        <v>-5.1953902237144241E-6</v>
      </c>
      <c r="W38" s="186">
        <f>'SLR_impact GTAP reg only'!T109/100</f>
        <v>-7.5208794173559754E-6</v>
      </c>
      <c r="X38" s="186">
        <f>'SLR_impact GTAP reg only'!U109/100</f>
        <v>-9.8463686109975267E-6</v>
      </c>
      <c r="Y38" s="186">
        <f>'SLR_impact GTAP reg only'!V109/100</f>
        <v>-1.2171857804639077E-5</v>
      </c>
    </row>
    <row r="39" spans="1:25">
      <c r="A39" s="128">
        <v>35</v>
      </c>
      <c r="B39" s="129" t="s">
        <v>251</v>
      </c>
      <c r="C39" s="185">
        <f>'SLR_impact GTAP reg only'!M40/100</f>
        <v>-1.5271410170477112E-5</v>
      </c>
      <c r="D39" s="185">
        <f>'SLR_impact GTAP reg only'!N40/100</f>
        <v>-2.3229281672200535E-5</v>
      </c>
      <c r="E39" s="185">
        <f>'SLR_impact GTAP reg only'!O40/100</f>
        <v>-3.1187153173923969E-5</v>
      </c>
      <c r="F39" s="185">
        <f>'SLR_impact GTAP reg only'!P40/100</f>
        <v>-3.9145024675647388E-5</v>
      </c>
      <c r="G39" s="185">
        <f>'SLR_impact GTAP reg only'!Q40/100</f>
        <v>-4.7102896177370822E-5</v>
      </c>
      <c r="H39" s="185">
        <f>'SLR_impact GTAP reg only'!R40/100</f>
        <v>-3.0542820340954224E-5</v>
      </c>
      <c r="I39" s="185">
        <f>'SLR_impact GTAP reg only'!S40/100</f>
        <v>-4.645856334440107E-5</v>
      </c>
      <c r="J39" s="185">
        <f>'SLR_impact GTAP reg only'!T40/100</f>
        <v>-6.2374306347847937E-5</v>
      </c>
      <c r="K39" s="185">
        <f>'SLR_impact GTAP reg only'!U40/100</f>
        <v>-7.8290049351294777E-5</v>
      </c>
      <c r="L39" s="185">
        <f>'SLR_impact GTAP reg only'!V40/100</f>
        <v>-9.4205792354741644E-5</v>
      </c>
      <c r="N39" s="128">
        <v>106</v>
      </c>
      <c r="O39" s="129" t="s">
        <v>252</v>
      </c>
      <c r="P39" s="186">
        <f>'SLR_impact GTAP reg only'!M110/100</f>
        <v>-1.7088823061372424E-5</v>
      </c>
      <c r="Q39" s="186">
        <f>'SLR_impact GTAP reg only'!N110/100</f>
        <v>-3.1158091584503479E-5</v>
      </c>
      <c r="R39" s="186">
        <f>'SLR_impact GTAP reg only'!O110/100</f>
        <v>-4.5227360107634547E-5</v>
      </c>
      <c r="S39" s="186">
        <f>'SLR_impact GTAP reg only'!P110/100</f>
        <v>-5.9296628630765602E-5</v>
      </c>
      <c r="T39" s="186">
        <f>'SLR_impact GTAP reg only'!Q110/100</f>
        <v>-7.3365897153896637E-5</v>
      </c>
      <c r="U39" s="186">
        <f>'SLR_impact GTAP reg only'!R110/100</f>
        <v>-3.4177646122744847E-5</v>
      </c>
      <c r="V39" s="186">
        <f>'SLR_impact GTAP reg only'!S110/100</f>
        <v>-6.2316183169006958E-5</v>
      </c>
      <c r="W39" s="186">
        <f>'SLR_impact GTAP reg only'!T110/100</f>
        <v>-9.0454720215269095E-5</v>
      </c>
      <c r="X39" s="186">
        <f>'SLR_impact GTAP reg only'!U110/100</f>
        <v>-1.185932572615312E-4</v>
      </c>
      <c r="Y39" s="186">
        <f>'SLR_impact GTAP reg only'!V110/100</f>
        <v>-1.4673179430779327E-4</v>
      </c>
    </row>
    <row r="40" spans="1:25">
      <c r="A40" s="128">
        <v>36</v>
      </c>
      <c r="B40" s="129" t="s">
        <v>253</v>
      </c>
      <c r="C40" s="185">
        <f>'SLR_impact GTAP reg only'!M41/100</f>
        <v>-4.5542362109134051E-5</v>
      </c>
      <c r="D40" s="185">
        <f>'SLR_impact GTAP reg only'!N41/100</f>
        <v>-7.7304969476805655E-5</v>
      </c>
      <c r="E40" s="185">
        <f>'SLR_impact GTAP reg only'!O41/100</f>
        <v>-1.0906757684447727E-4</v>
      </c>
      <c r="F40" s="185">
        <f>'SLR_impact GTAP reg only'!P41/100</f>
        <v>-1.4083018421214889E-4</v>
      </c>
      <c r="G40" s="185">
        <f>'SLR_impact GTAP reg only'!Q41/100</f>
        <v>-1.7259279157982049E-4</v>
      </c>
      <c r="H40" s="185">
        <f>'SLR_impact GTAP reg only'!R41/100</f>
        <v>-9.1084724218268103E-5</v>
      </c>
      <c r="I40" s="185">
        <f>'SLR_impact GTAP reg only'!S41/100</f>
        <v>-1.5460993895361131E-4</v>
      </c>
      <c r="J40" s="185">
        <f>'SLR_impact GTAP reg only'!T41/100</f>
        <v>-2.1813515368895455E-4</v>
      </c>
      <c r="K40" s="185">
        <f>'SLR_impact GTAP reg only'!U41/100</f>
        <v>-2.8166036842429778E-4</v>
      </c>
      <c r="L40" s="185">
        <f>'SLR_impact GTAP reg only'!V41/100</f>
        <v>-3.4518558315964099E-4</v>
      </c>
      <c r="N40" s="128">
        <v>105</v>
      </c>
      <c r="O40" s="129" t="s">
        <v>254</v>
      </c>
      <c r="P40" s="186">
        <f>'SLR_impact GTAP reg only'!M111/100</f>
        <v>-2.3661511193119367E-4</v>
      </c>
      <c r="Q40" s="186">
        <f>'SLR_impact GTAP reg only'!N111/100</f>
        <v>-4.2162623699939567E-4</v>
      </c>
      <c r="R40" s="186">
        <f>'SLR_impact GTAP reg only'!O111/100</f>
        <v>-6.0663736206759773E-4</v>
      </c>
      <c r="S40" s="186">
        <f>'SLR_impact GTAP reg only'!P111/100</f>
        <v>-7.9164848713579974E-4</v>
      </c>
      <c r="T40" s="186">
        <f>'SLR_impact GTAP reg only'!Q111/100</f>
        <v>-9.7665961220400185E-4</v>
      </c>
      <c r="U40" s="186">
        <f>'SLR_impact GTAP reg only'!R111/100</f>
        <v>-4.7323022386238733E-4</v>
      </c>
      <c r="V40" s="186">
        <f>'SLR_impact GTAP reg only'!S111/100</f>
        <v>-8.4325247399879134E-4</v>
      </c>
      <c r="W40" s="186">
        <f>'SLR_impact GTAP reg only'!T111/100</f>
        <v>-1.2132747241351955E-3</v>
      </c>
      <c r="X40" s="186">
        <f>'SLR_impact GTAP reg only'!U111/100</f>
        <v>-1.5832969742715995E-3</v>
      </c>
      <c r="Y40" s="186">
        <f>'SLR_impact GTAP reg only'!V111/100</f>
        <v>-1.9533192244080037E-3</v>
      </c>
    </row>
    <row r="41" spans="1:25">
      <c r="A41" s="128">
        <v>37</v>
      </c>
      <c r="B41" s="129" t="s">
        <v>1054</v>
      </c>
      <c r="C41" s="185">
        <f>'SLR_impact GTAP reg only'!M42/100</f>
        <v>0</v>
      </c>
      <c r="D41" s="185">
        <f>'SLR_impact GTAP reg only'!N42/100</f>
        <v>0</v>
      </c>
      <c r="E41" s="185">
        <f>'SLR_impact GTAP reg only'!O42/100</f>
        <v>0</v>
      </c>
      <c r="F41" s="185">
        <f>'SLR_impact GTAP reg only'!P42/100</f>
        <v>0</v>
      </c>
      <c r="G41" s="185">
        <f>'SLR_impact GTAP reg only'!Q42/100</f>
        <v>0</v>
      </c>
      <c r="H41" s="185">
        <f>'SLR_impact GTAP reg only'!R42/100</f>
        <v>0</v>
      </c>
      <c r="I41" s="185">
        <f>'SLR_impact GTAP reg only'!S42/100</f>
        <v>0</v>
      </c>
      <c r="J41" s="185">
        <f>'SLR_impact GTAP reg only'!T42/100</f>
        <v>0</v>
      </c>
      <c r="K41" s="185">
        <f>'SLR_impact GTAP reg only'!U42/100</f>
        <v>0</v>
      </c>
      <c r="L41" s="185">
        <f>'SLR_impact GTAP reg only'!V42/100</f>
        <v>0</v>
      </c>
      <c r="N41" s="128">
        <v>107</v>
      </c>
      <c r="O41" s="129" t="s">
        <v>256</v>
      </c>
      <c r="P41" s="186">
        <f>'SLR_impact GTAP reg only'!M112/100</f>
        <v>-6.1680727484761377E-6</v>
      </c>
      <c r="Q41" s="186">
        <f>'SLR_impact GTAP reg only'!N112/100</f>
        <v>-1.0990934946009535E-5</v>
      </c>
      <c r="R41" s="186">
        <f>'SLR_impact GTAP reg only'!O112/100</f>
        <v>-1.5813797143542932E-5</v>
      </c>
      <c r="S41" s="186">
        <f>'SLR_impact GTAP reg only'!P112/100</f>
        <v>-2.0636659341076325E-5</v>
      </c>
      <c r="T41" s="186">
        <f>'SLR_impact GTAP reg only'!Q112/100</f>
        <v>-2.5459521538609725E-5</v>
      </c>
      <c r="U41" s="186">
        <f>'SLR_impact GTAP reg only'!R112/100</f>
        <v>-1.2336145496952275E-5</v>
      </c>
      <c r="V41" s="186">
        <f>'SLR_impact GTAP reg only'!S112/100</f>
        <v>-2.1981869892019069E-5</v>
      </c>
      <c r="W41" s="186">
        <f>'SLR_impact GTAP reg only'!T112/100</f>
        <v>-3.1627594287085865E-5</v>
      </c>
      <c r="X41" s="186">
        <f>'SLR_impact GTAP reg only'!U112/100</f>
        <v>-4.127331868215265E-5</v>
      </c>
      <c r="Y41" s="186">
        <f>'SLR_impact GTAP reg only'!V112/100</f>
        <v>-5.0919043077219449E-5</v>
      </c>
    </row>
    <row r="42" spans="1:25">
      <c r="A42" s="128">
        <v>38</v>
      </c>
      <c r="B42" s="129" t="s">
        <v>257</v>
      </c>
      <c r="C42" s="185">
        <f>'SLR_impact GTAP reg only'!M43/100</f>
        <v>-1.5229112434139276E-5</v>
      </c>
      <c r="D42" s="185">
        <f>'SLR_impact GTAP reg only'!N43/100</f>
        <v>-2.7136869306614864E-5</v>
      </c>
      <c r="E42" s="185">
        <f>'SLR_impact GTAP reg only'!O43/100</f>
        <v>-3.9044626179090453E-5</v>
      </c>
      <c r="F42" s="185">
        <f>'SLR_impact GTAP reg only'!P43/100</f>
        <v>-5.0952383051566041E-5</v>
      </c>
      <c r="G42" s="185">
        <f>'SLR_impact GTAP reg only'!Q43/100</f>
        <v>-6.2860139924041637E-5</v>
      </c>
      <c r="H42" s="185">
        <f>'SLR_impact GTAP reg only'!R43/100</f>
        <v>-3.0458224868278551E-5</v>
      </c>
      <c r="I42" s="185">
        <f>'SLR_impact GTAP reg only'!S43/100</f>
        <v>-5.4273738613229728E-5</v>
      </c>
      <c r="J42" s="185">
        <f>'SLR_impact GTAP reg only'!T43/100</f>
        <v>-7.8089252358180906E-5</v>
      </c>
      <c r="K42" s="185">
        <f>'SLR_impact GTAP reg only'!U43/100</f>
        <v>-1.0190476610313208E-4</v>
      </c>
      <c r="L42" s="185">
        <f>'SLR_impact GTAP reg only'!V43/100</f>
        <v>-1.2572027984808327E-4</v>
      </c>
      <c r="N42" s="128">
        <v>108</v>
      </c>
      <c r="O42" s="129" t="s">
        <v>258</v>
      </c>
      <c r="P42" s="186">
        <f>'SLR_impact GTAP reg only'!M113/100</f>
        <v>-7.5842139321551376E-5</v>
      </c>
      <c r="Q42" s="186">
        <f>'SLR_impact GTAP reg only'!N113/100</f>
        <v>-1.3582915061049688E-4</v>
      </c>
      <c r="R42" s="186">
        <f>'SLR_impact GTAP reg only'!O113/100</f>
        <v>-1.9581616189944242E-4</v>
      </c>
      <c r="S42" s="186">
        <f>'SLR_impact GTAP reg only'!P113/100</f>
        <v>-2.5580317318838792E-4</v>
      </c>
      <c r="T42" s="186">
        <f>'SLR_impact GTAP reg only'!Q113/100</f>
        <v>-3.1579018447733346E-4</v>
      </c>
      <c r="U42" s="186">
        <f>'SLR_impact GTAP reg only'!R113/100</f>
        <v>-1.5168427864310275E-4</v>
      </c>
      <c r="V42" s="186">
        <f>'SLR_impact GTAP reg only'!S113/100</f>
        <v>-2.7165830122099377E-4</v>
      </c>
      <c r="W42" s="186">
        <f>'SLR_impact GTAP reg only'!T113/100</f>
        <v>-3.9163232379888483E-4</v>
      </c>
      <c r="X42" s="186">
        <f>'SLR_impact GTAP reg only'!U113/100</f>
        <v>-5.1160634637677585E-4</v>
      </c>
      <c r="Y42" s="186">
        <f>'SLR_impact GTAP reg only'!V113/100</f>
        <v>-6.3158036895466692E-4</v>
      </c>
    </row>
    <row r="43" spans="1:25">
      <c r="A43" s="128">
        <v>39</v>
      </c>
      <c r="B43" s="129" t="s">
        <v>259</v>
      </c>
      <c r="C43" s="185">
        <f>'SLR_impact GTAP reg only'!M44/100</f>
        <v>-6.0371087590649906E-6</v>
      </c>
      <c r="D43" s="185">
        <f>'SLR_impact GTAP reg only'!N44/100</f>
        <v>-1.0757569234127583E-5</v>
      </c>
      <c r="E43" s="185">
        <f>'SLR_impact GTAP reg only'!O44/100</f>
        <v>-1.5478029709190176E-5</v>
      </c>
      <c r="F43" s="185">
        <f>'SLR_impact GTAP reg only'!P44/100</f>
        <v>-2.0198490184252765E-5</v>
      </c>
      <c r="G43" s="185">
        <f>'SLR_impact GTAP reg only'!Q44/100</f>
        <v>-2.4918950659315358E-5</v>
      </c>
      <c r="H43" s="185">
        <f>'SLR_impact GTAP reg only'!R44/100</f>
        <v>-1.2074217518129981E-5</v>
      </c>
      <c r="I43" s="185">
        <f>'SLR_impact GTAP reg only'!S44/100</f>
        <v>-2.1515138468255166E-5</v>
      </c>
      <c r="J43" s="185">
        <f>'SLR_impact GTAP reg only'!T44/100</f>
        <v>-3.0956059418380352E-5</v>
      </c>
      <c r="K43" s="185">
        <f>'SLR_impact GTAP reg only'!U44/100</f>
        <v>-4.0396980368505531E-5</v>
      </c>
      <c r="L43" s="185">
        <f>'SLR_impact GTAP reg only'!V44/100</f>
        <v>-4.9837901318630717E-5</v>
      </c>
      <c r="N43" s="128">
        <v>109</v>
      </c>
      <c r="O43" s="129" t="s">
        <v>260</v>
      </c>
      <c r="P43" s="186">
        <f>'SLR_impact GTAP reg only'!M114/100</f>
        <v>-7.1065553875312031E-6</v>
      </c>
      <c r="Q43" s="186">
        <f>'SLR_impact GTAP reg only'!N114/100</f>
        <v>-1.241453995412803E-5</v>
      </c>
      <c r="R43" s="186">
        <f>'SLR_impact GTAP reg only'!O114/100</f>
        <v>-1.7722524520724859E-5</v>
      </c>
      <c r="S43" s="186">
        <f>'SLR_impact GTAP reg only'!P114/100</f>
        <v>-2.3030509087321691E-5</v>
      </c>
      <c r="T43" s="186">
        <f>'SLR_impact GTAP reg only'!Q114/100</f>
        <v>-2.8338493653918516E-5</v>
      </c>
      <c r="U43" s="186">
        <f>'SLR_impact GTAP reg only'!R114/100</f>
        <v>-1.4213110775062406E-5</v>
      </c>
      <c r="V43" s="186">
        <f>'SLR_impact GTAP reg only'!S114/100</f>
        <v>-2.482907990825606E-5</v>
      </c>
      <c r="W43" s="186">
        <f>'SLR_impact GTAP reg only'!T114/100</f>
        <v>-3.5445049041449718E-5</v>
      </c>
      <c r="X43" s="186">
        <f>'SLR_impact GTAP reg only'!U114/100</f>
        <v>-4.6061018174643382E-5</v>
      </c>
      <c r="Y43" s="186">
        <f>'SLR_impact GTAP reg only'!V114/100</f>
        <v>-5.6676987307837032E-5</v>
      </c>
    </row>
    <row r="44" spans="1:25">
      <c r="A44" s="128">
        <v>40</v>
      </c>
      <c r="B44" s="129" t="s">
        <v>261</v>
      </c>
      <c r="C44" s="185">
        <f>'SLR_impact GTAP reg only'!M45/100</f>
        <v>-1.7730445595425844E-5</v>
      </c>
      <c r="D44" s="185">
        <f>'SLR_impact GTAP reg only'!N45/100</f>
        <v>-3.159401356788985E-5</v>
      </c>
      <c r="E44" s="185">
        <f>'SLR_impact GTAP reg only'!O45/100</f>
        <v>-4.5457581540353865E-5</v>
      </c>
      <c r="F44" s="185">
        <f>'SLR_impact GTAP reg only'!P45/100</f>
        <v>-5.9321149512817867E-5</v>
      </c>
      <c r="G44" s="185">
        <f>'SLR_impact GTAP reg only'!Q45/100</f>
        <v>-7.3184717485281876E-5</v>
      </c>
      <c r="H44" s="185">
        <f>'SLR_impact GTAP reg only'!R45/100</f>
        <v>-3.5460891190851688E-5</v>
      </c>
      <c r="I44" s="185">
        <f>'SLR_impact GTAP reg only'!S45/100</f>
        <v>-6.3188027135779699E-5</v>
      </c>
      <c r="J44" s="185">
        <f>'SLR_impact GTAP reg only'!T45/100</f>
        <v>-9.0915163080707731E-5</v>
      </c>
      <c r="K44" s="185">
        <f>'SLR_impact GTAP reg only'!U45/100</f>
        <v>-1.1864229902563573E-4</v>
      </c>
      <c r="L44" s="185">
        <f>'SLR_impact GTAP reg only'!V45/100</f>
        <v>-1.4636943497056375E-4</v>
      </c>
      <c r="N44" s="128">
        <v>110</v>
      </c>
      <c r="O44" s="129" t="s">
        <v>262</v>
      </c>
      <c r="P44" s="186">
        <f>'SLR_impact GTAP reg only'!M115/100</f>
        <v>-1.2886213432516181E-5</v>
      </c>
      <c r="Q44" s="186">
        <f>'SLR_impact GTAP reg only'!N115/100</f>
        <v>-2.2962040058974748E-5</v>
      </c>
      <c r="R44" s="186">
        <f>'SLR_impact GTAP reg only'!O115/100</f>
        <v>-3.3037866685433323E-5</v>
      </c>
      <c r="S44" s="186">
        <f>'SLR_impact GTAP reg only'!P115/100</f>
        <v>-4.3113693311891884E-5</v>
      </c>
      <c r="T44" s="186">
        <f>'SLR_impact GTAP reg only'!Q115/100</f>
        <v>-5.318951993835046E-5</v>
      </c>
      <c r="U44" s="186">
        <f>'SLR_impact GTAP reg only'!R115/100</f>
        <v>-2.5772426865032362E-5</v>
      </c>
      <c r="V44" s="186">
        <f>'SLR_impact GTAP reg only'!S115/100</f>
        <v>-4.5924080117949495E-5</v>
      </c>
      <c r="W44" s="186">
        <f>'SLR_impact GTAP reg only'!T115/100</f>
        <v>-6.6075733370866646E-5</v>
      </c>
      <c r="X44" s="186">
        <f>'SLR_impact GTAP reg only'!U115/100</f>
        <v>-8.6227386623783769E-5</v>
      </c>
      <c r="Y44" s="186">
        <f>'SLR_impact GTAP reg only'!V115/100</f>
        <v>-1.0637903987670092E-4</v>
      </c>
    </row>
    <row r="45" spans="1:25">
      <c r="A45" s="128">
        <v>41</v>
      </c>
      <c r="B45" s="129" t="s">
        <v>263</v>
      </c>
      <c r="C45" s="185">
        <f>'SLR_impact GTAP reg only'!M46/100</f>
        <v>-1.3615697803068266E-4</v>
      </c>
      <c r="D45" s="185">
        <f>'SLR_impact GTAP reg only'!N46/100</f>
        <v>-2.8811316719875316E-4</v>
      </c>
      <c r="E45" s="185">
        <f>'SLR_impact GTAP reg only'!O46/100</f>
        <v>-4.4006935636682371E-4</v>
      </c>
      <c r="F45" s="185">
        <f>'SLR_impact GTAP reg only'!P46/100</f>
        <v>-5.9202554553489421E-4</v>
      </c>
      <c r="G45" s="185">
        <f>'SLR_impact GTAP reg only'!Q46/100</f>
        <v>-7.4398173470296481E-4</v>
      </c>
      <c r="H45" s="185">
        <f>'SLR_impact GTAP reg only'!R46/100</f>
        <v>-2.7231395606136532E-4</v>
      </c>
      <c r="I45" s="185">
        <f>'SLR_impact GTAP reg only'!S46/100</f>
        <v>-5.7622633439750632E-4</v>
      </c>
      <c r="J45" s="185">
        <f>'SLR_impact GTAP reg only'!T46/100</f>
        <v>-8.8013871273364742E-4</v>
      </c>
      <c r="K45" s="185">
        <f>'SLR_impact GTAP reg only'!U46/100</f>
        <v>-1.1840510910697884E-3</v>
      </c>
      <c r="L45" s="185">
        <f>'SLR_impact GTAP reg only'!V46/100</f>
        <v>-1.4879634694059296E-3</v>
      </c>
      <c r="N45" s="128">
        <v>111</v>
      </c>
      <c r="O45" s="129" t="s">
        <v>264</v>
      </c>
      <c r="P45" s="186">
        <f>'SLR_impact GTAP reg only'!M116/100</f>
        <v>-5.3961491961682835E-6</v>
      </c>
      <c r="Q45" s="186">
        <f>'SLR_impact GTAP reg only'!N116/100</f>
        <v>-9.6154385968777448E-6</v>
      </c>
      <c r="R45" s="186">
        <f>'SLR_impact GTAP reg only'!O116/100</f>
        <v>-1.3834727997587206E-5</v>
      </c>
      <c r="S45" s="186">
        <f>'SLR_impact GTAP reg only'!P116/100</f>
        <v>-1.8054017398296667E-5</v>
      </c>
      <c r="T45" s="186">
        <f>'SLR_impact GTAP reg only'!Q116/100</f>
        <v>-2.2273306799006127E-5</v>
      </c>
      <c r="U45" s="186">
        <f>'SLR_impact GTAP reg only'!R116/100</f>
        <v>-1.0792298392336567E-5</v>
      </c>
      <c r="V45" s="186">
        <f>'SLR_impact GTAP reg only'!S116/100</f>
        <v>-1.923087719375549E-5</v>
      </c>
      <c r="W45" s="186">
        <f>'SLR_impact GTAP reg only'!T116/100</f>
        <v>-2.7669455995174412E-5</v>
      </c>
      <c r="X45" s="186">
        <f>'SLR_impact GTAP reg only'!U116/100</f>
        <v>-3.6108034796593335E-5</v>
      </c>
      <c r="Y45" s="186">
        <f>'SLR_impact GTAP reg only'!V116/100</f>
        <v>-4.4546613598012254E-5</v>
      </c>
    </row>
    <row r="46" spans="1:25">
      <c r="A46" s="128">
        <v>42</v>
      </c>
      <c r="B46" s="129" t="s">
        <v>265</v>
      </c>
      <c r="C46" s="185">
        <f>'SLR_impact GTAP reg only'!M47/100</f>
        <v>-9.1790050256846048E-5</v>
      </c>
      <c r="D46" s="185">
        <f>'SLR_impact GTAP reg only'!N47/100</f>
        <v>-1.6356137681955611E-4</v>
      </c>
      <c r="E46" s="185">
        <f>'SLR_impact GTAP reg only'!O47/100</f>
        <v>-2.3533270338226618E-4</v>
      </c>
      <c r="F46" s="185">
        <f>'SLR_impact GTAP reg only'!P47/100</f>
        <v>-3.0710402994497623E-4</v>
      </c>
      <c r="G46" s="185">
        <f>'SLR_impact GTAP reg only'!Q47/100</f>
        <v>-3.7887535650768625E-4</v>
      </c>
      <c r="H46" s="185">
        <f>'SLR_impact GTAP reg only'!R47/100</f>
        <v>-1.835801005136921E-4</v>
      </c>
      <c r="I46" s="185">
        <f>'SLR_impact GTAP reg only'!S47/100</f>
        <v>-3.2712275363911222E-4</v>
      </c>
      <c r="J46" s="185">
        <f>'SLR_impact GTAP reg only'!T47/100</f>
        <v>-4.7066540676453237E-4</v>
      </c>
      <c r="K46" s="185">
        <f>'SLR_impact GTAP reg only'!U47/100</f>
        <v>-6.1420805988995247E-4</v>
      </c>
      <c r="L46" s="185">
        <f>'SLR_impact GTAP reg only'!V47/100</f>
        <v>-7.5775071301537251E-4</v>
      </c>
      <c r="N46" s="128">
        <v>112</v>
      </c>
      <c r="O46" s="129" t="s">
        <v>266</v>
      </c>
      <c r="P46" s="186">
        <f>'SLR_impact GTAP reg only'!M117/100</f>
        <v>-1.8891292922043831E-6</v>
      </c>
      <c r="Q46" s="186">
        <f>'SLR_impact GTAP reg only'!N117/100</f>
        <v>-2.9044765181846113E-6</v>
      </c>
      <c r="R46" s="186">
        <f>'SLR_impact GTAP reg only'!O117/100</f>
        <v>-3.9198237441648393E-6</v>
      </c>
      <c r="S46" s="186">
        <f>'SLR_impact GTAP reg only'!P117/100</f>
        <v>-4.9351709701450672E-6</v>
      </c>
      <c r="T46" s="186">
        <f>'SLR_impact GTAP reg only'!Q117/100</f>
        <v>-5.9505181961252952E-6</v>
      </c>
      <c r="U46" s="186">
        <f>'SLR_impact GTAP reg only'!R117/100</f>
        <v>-3.7782585844087662E-6</v>
      </c>
      <c r="V46" s="186">
        <f>'SLR_impact GTAP reg only'!S117/100</f>
        <v>-5.8089530363692226E-6</v>
      </c>
      <c r="W46" s="186">
        <f>'SLR_impact GTAP reg only'!T117/100</f>
        <v>-7.8396474883296785E-6</v>
      </c>
      <c r="X46" s="186">
        <f>'SLR_impact GTAP reg only'!U117/100</f>
        <v>-9.8703419402901345E-6</v>
      </c>
      <c r="Y46" s="186">
        <f>'SLR_impact GTAP reg only'!V117/100</f>
        <v>-1.190103639225059E-5</v>
      </c>
    </row>
    <row r="47" spans="1:25">
      <c r="A47" s="128">
        <v>43</v>
      </c>
      <c r="B47" s="129" t="s">
        <v>267</v>
      </c>
      <c r="C47" s="185">
        <f>'SLR_impact GTAP reg only'!M48/100</f>
        <v>-1.0591481260623379E-5</v>
      </c>
      <c r="D47" s="185">
        <f>'SLR_impact GTAP reg only'!N48/100</f>
        <v>-2.0088497577763878E-5</v>
      </c>
      <c r="E47" s="185">
        <f>'SLR_impact GTAP reg only'!O48/100</f>
        <v>-2.9585513894904378E-5</v>
      </c>
      <c r="F47" s="185">
        <f>'SLR_impact GTAP reg only'!P48/100</f>
        <v>-3.9082530212044886E-5</v>
      </c>
      <c r="G47" s="185">
        <f>'SLR_impact GTAP reg only'!Q48/100</f>
        <v>-4.8579546529185383E-5</v>
      </c>
      <c r="H47" s="185">
        <f>'SLR_impact GTAP reg only'!R48/100</f>
        <v>-2.1182962521246759E-5</v>
      </c>
      <c r="I47" s="185">
        <f>'SLR_impact GTAP reg only'!S48/100</f>
        <v>-4.0176995155527756E-5</v>
      </c>
      <c r="J47" s="185">
        <f>'SLR_impact GTAP reg only'!T48/100</f>
        <v>-5.9171027789808757E-5</v>
      </c>
      <c r="K47" s="185">
        <f>'SLR_impact GTAP reg only'!U48/100</f>
        <v>-7.8165060424089771E-5</v>
      </c>
      <c r="L47" s="185">
        <f>'SLR_impact GTAP reg only'!V48/100</f>
        <v>-9.7159093058370765E-5</v>
      </c>
      <c r="N47" s="128">
        <v>113</v>
      </c>
      <c r="O47" s="129" t="s">
        <v>1055</v>
      </c>
      <c r="P47" s="186">
        <f>'SLR_impact GTAP reg only'!M118/100</f>
        <v>0</v>
      </c>
      <c r="Q47" s="186">
        <f>'SLR_impact GTAP reg only'!N118/100</f>
        <v>0</v>
      </c>
      <c r="R47" s="186">
        <f>'SLR_impact GTAP reg only'!O118/100</f>
        <v>0</v>
      </c>
      <c r="S47" s="186">
        <f>'SLR_impact GTAP reg only'!P118/100</f>
        <v>0</v>
      </c>
      <c r="T47" s="186">
        <f>'SLR_impact GTAP reg only'!Q118/100</f>
        <v>0</v>
      </c>
      <c r="U47" s="186">
        <f>'SLR_impact GTAP reg only'!R118/100</f>
        <v>0</v>
      </c>
      <c r="V47" s="186">
        <f>'SLR_impact GTAP reg only'!S118/100</f>
        <v>0</v>
      </c>
      <c r="W47" s="186">
        <f>'SLR_impact GTAP reg only'!T118/100</f>
        <v>0</v>
      </c>
      <c r="X47" s="186">
        <f>'SLR_impact GTAP reg only'!U118/100</f>
        <v>0</v>
      </c>
      <c r="Y47" s="186">
        <f>'SLR_impact GTAP reg only'!V118/100</f>
        <v>0</v>
      </c>
    </row>
    <row r="48" spans="1:25">
      <c r="A48" s="128">
        <v>44</v>
      </c>
      <c r="B48" s="129" t="s">
        <v>269</v>
      </c>
      <c r="C48" s="185">
        <f>'SLR_impact GTAP reg only'!M49/100</f>
        <v>-1.6702083954925979E-5</v>
      </c>
      <c r="D48" s="185">
        <f>'SLR_impact GTAP reg only'!N49/100</f>
        <v>-4.2493462847100037E-5</v>
      </c>
      <c r="E48" s="185">
        <f>'SLR_impact GTAP reg only'!O49/100</f>
        <v>-6.8284841739274093E-5</v>
      </c>
      <c r="F48" s="185">
        <f>'SLR_impact GTAP reg only'!P49/100</f>
        <v>-9.4076220631448168E-5</v>
      </c>
      <c r="G48" s="185">
        <f>'SLR_impact GTAP reg only'!Q49/100</f>
        <v>-1.1986759952362223E-4</v>
      </c>
      <c r="H48" s="185">
        <f>'SLR_impact GTAP reg only'!R49/100</f>
        <v>-3.3404167909851957E-5</v>
      </c>
      <c r="I48" s="185">
        <f>'SLR_impact GTAP reg only'!S49/100</f>
        <v>-8.4986925694200075E-5</v>
      </c>
      <c r="J48" s="185">
        <f>'SLR_impact GTAP reg only'!T49/100</f>
        <v>-1.3656968347854819E-4</v>
      </c>
      <c r="K48" s="185">
        <f>'SLR_impact GTAP reg only'!U49/100</f>
        <v>-1.8815244126289634E-4</v>
      </c>
      <c r="L48" s="185">
        <f>'SLR_impact GTAP reg only'!V49/100</f>
        <v>-2.3973519904724446E-4</v>
      </c>
      <c r="N48" s="128">
        <v>114</v>
      </c>
      <c r="O48" s="129" t="s">
        <v>270</v>
      </c>
      <c r="P48" s="186">
        <f>'SLR_impact GTAP reg only'!M119/100</f>
        <v>-3.0033943816600281E-6</v>
      </c>
      <c r="Q48" s="186">
        <f>'SLR_impact GTAP reg only'!N119/100</f>
        <v>-5.351770903511354E-6</v>
      </c>
      <c r="R48" s="186">
        <f>'SLR_impact GTAP reg only'!O119/100</f>
        <v>-7.7001474253626815E-6</v>
      </c>
      <c r="S48" s="186">
        <f>'SLR_impact GTAP reg only'!P119/100</f>
        <v>-1.0048523947214006E-5</v>
      </c>
      <c r="T48" s="186">
        <f>'SLR_impact GTAP reg only'!Q119/100</f>
        <v>-1.2396900469065333E-5</v>
      </c>
      <c r="U48" s="186">
        <f>'SLR_impact GTAP reg only'!R119/100</f>
        <v>-6.0067887633200563E-6</v>
      </c>
      <c r="V48" s="186">
        <f>'SLR_impact GTAP reg only'!S119/100</f>
        <v>-1.0703541807022708E-5</v>
      </c>
      <c r="W48" s="186">
        <f>'SLR_impact GTAP reg only'!T119/100</f>
        <v>-1.5400294850725363E-5</v>
      </c>
      <c r="X48" s="186">
        <f>'SLR_impact GTAP reg only'!U119/100</f>
        <v>-2.0097047894428011E-5</v>
      </c>
      <c r="Y48" s="186">
        <f>'SLR_impact GTAP reg only'!V119/100</f>
        <v>-2.4793800938130666E-5</v>
      </c>
    </row>
    <row r="49" spans="1:25">
      <c r="A49" s="128">
        <v>45</v>
      </c>
      <c r="B49" s="129" t="s">
        <v>271</v>
      </c>
      <c r="C49" s="185">
        <f>'SLR_impact GTAP reg only'!M50/100</f>
        <v>-2.2649051166513588E-5</v>
      </c>
      <c r="D49" s="185">
        <f>'SLR_impact GTAP reg only'!N50/100</f>
        <v>-4.0358513608889111E-5</v>
      </c>
      <c r="E49" s="185">
        <f>'SLR_impact GTAP reg only'!O50/100</f>
        <v>-5.8067976051264624E-5</v>
      </c>
      <c r="F49" s="185">
        <f>'SLR_impact GTAP reg only'!P50/100</f>
        <v>-7.5777438493640137E-5</v>
      </c>
      <c r="G49" s="185">
        <f>'SLR_impact GTAP reg only'!Q50/100</f>
        <v>-9.3486900936015657E-5</v>
      </c>
      <c r="H49" s="185">
        <f>'SLR_impact GTAP reg only'!R50/100</f>
        <v>-4.5298102333027176E-5</v>
      </c>
      <c r="I49" s="185">
        <f>'SLR_impact GTAP reg only'!S50/100</f>
        <v>-8.0717027217778222E-5</v>
      </c>
      <c r="J49" s="185">
        <f>'SLR_impact GTAP reg only'!T50/100</f>
        <v>-1.1613595210252925E-4</v>
      </c>
      <c r="K49" s="185">
        <f>'SLR_impact GTAP reg only'!U50/100</f>
        <v>-1.5155487698728027E-4</v>
      </c>
      <c r="L49" s="185">
        <f>'SLR_impact GTAP reg only'!V50/100</f>
        <v>-1.8697380187203131E-4</v>
      </c>
      <c r="N49" s="128">
        <v>115</v>
      </c>
      <c r="O49" s="129" t="s">
        <v>272</v>
      </c>
      <c r="P49" s="186">
        <f>'SLR_impact GTAP reg only'!M120/100</f>
        <v>-9.2878767722226821E-7</v>
      </c>
      <c r="Q49" s="186">
        <f>'SLR_impact GTAP reg only'!N120/100</f>
        <v>-1.6550137061089727E-6</v>
      </c>
      <c r="R49" s="186">
        <f>'SLR_impact GTAP reg only'!O120/100</f>
        <v>-2.3812397349956776E-6</v>
      </c>
      <c r="S49" s="186">
        <f>'SLR_impact GTAP reg only'!P120/100</f>
        <v>-3.1074657638823821E-6</v>
      </c>
      <c r="T49" s="186">
        <f>'SLR_impact GTAP reg only'!Q120/100</f>
        <v>-3.8336917927690865E-6</v>
      </c>
      <c r="U49" s="186">
        <f>'SLR_impact GTAP reg only'!R120/100</f>
        <v>-1.8575753544445364E-6</v>
      </c>
      <c r="V49" s="186">
        <f>'SLR_impact GTAP reg only'!S120/100</f>
        <v>-3.3100274122179454E-6</v>
      </c>
      <c r="W49" s="186">
        <f>'SLR_impact GTAP reg only'!T120/100</f>
        <v>-4.7624794699913552E-6</v>
      </c>
      <c r="X49" s="186">
        <f>'SLR_impact GTAP reg only'!U120/100</f>
        <v>-6.2149315277647641E-6</v>
      </c>
      <c r="Y49" s="186">
        <f>'SLR_impact GTAP reg only'!V120/100</f>
        <v>-7.6673835855381731E-6</v>
      </c>
    </row>
    <row r="50" spans="1:25">
      <c r="A50" s="128">
        <v>46</v>
      </c>
      <c r="B50" s="129" t="s">
        <v>275</v>
      </c>
      <c r="C50" s="185">
        <f>'SLR_impact GTAP reg only'!M51/100</f>
        <v>-1.4174091481522274E-4</v>
      </c>
      <c r="D50" s="185">
        <f>'SLR_impact GTAP reg only'!N51/100</f>
        <v>-2.52569195832989E-4</v>
      </c>
      <c r="E50" s="185">
        <f>'SLR_impact GTAP reg only'!O51/100</f>
        <v>-3.6339747685075528E-4</v>
      </c>
      <c r="F50" s="185">
        <f>'SLR_impact GTAP reg only'!P51/100</f>
        <v>-4.7422575786852146E-4</v>
      </c>
      <c r="G50" s="185">
        <f>'SLR_impact GTAP reg only'!Q51/100</f>
        <v>-5.8505403888628774E-4</v>
      </c>
      <c r="H50" s="185">
        <f>'SLR_impact GTAP reg only'!R51/100</f>
        <v>-2.8348182963044548E-4</v>
      </c>
      <c r="I50" s="185">
        <f>'SLR_impact GTAP reg only'!S51/100</f>
        <v>-5.05138391665978E-4</v>
      </c>
      <c r="J50" s="185">
        <f>'SLR_impact GTAP reg only'!T51/100</f>
        <v>-7.2679495370151057E-4</v>
      </c>
      <c r="K50" s="185">
        <f>'SLR_impact GTAP reg only'!U51/100</f>
        <v>-9.4845151573704292E-4</v>
      </c>
      <c r="L50" s="185">
        <f>'SLR_impact GTAP reg only'!V51/100</f>
        <v>-1.1701080777725755E-3</v>
      </c>
      <c r="N50" s="128">
        <v>116</v>
      </c>
      <c r="O50" s="129" t="s">
        <v>274</v>
      </c>
      <c r="P50" s="186">
        <f>'SLR_impact GTAP reg only'!M121/100</f>
        <v>-8.949610190956341E-7</v>
      </c>
      <c r="Q50" s="186">
        <f>'SLR_impact GTAP reg only'!N121/100</f>
        <v>-1.8937703925314871E-6</v>
      </c>
      <c r="R50" s="186">
        <f>'SLR_impact GTAP reg only'!O121/100</f>
        <v>-2.8925797659673407E-6</v>
      </c>
      <c r="S50" s="186">
        <f>'SLR_impact GTAP reg only'!P121/100</f>
        <v>-3.891389139403193E-6</v>
      </c>
      <c r="T50" s="186">
        <f>'SLR_impact GTAP reg only'!Q121/100</f>
        <v>-4.890198512839047E-6</v>
      </c>
      <c r="U50" s="186">
        <f>'SLR_impact GTAP reg only'!R121/100</f>
        <v>-1.7899220381912682E-6</v>
      </c>
      <c r="V50" s="186">
        <f>'SLR_impact GTAP reg only'!S121/100</f>
        <v>-3.7875407850629741E-6</v>
      </c>
      <c r="W50" s="186">
        <f>'SLR_impact GTAP reg only'!T121/100</f>
        <v>-5.7851595319346813E-6</v>
      </c>
      <c r="X50" s="186">
        <f>'SLR_impact GTAP reg only'!U121/100</f>
        <v>-7.782778278806386E-6</v>
      </c>
      <c r="Y50" s="186">
        <f>'SLR_impact GTAP reg only'!V121/100</f>
        <v>-9.780397025678094E-6</v>
      </c>
    </row>
    <row r="51" spans="1:25">
      <c r="A51" s="128">
        <v>47</v>
      </c>
      <c r="B51" s="129" t="s">
        <v>273</v>
      </c>
      <c r="C51" s="185">
        <f>'SLR_impact GTAP reg only'!M52/100</f>
        <v>-2.5318928491458452E-5</v>
      </c>
      <c r="D51" s="185">
        <f>'SLR_impact GTAP reg only'!N52/100</f>
        <v>-4.5115987975504627E-5</v>
      </c>
      <c r="E51" s="185">
        <f>'SLR_impact GTAP reg only'!O52/100</f>
        <v>-6.4913047459550795E-5</v>
      </c>
      <c r="F51" s="185">
        <f>'SLR_impact GTAP reg only'!P52/100</f>
        <v>-8.4710106943596957E-5</v>
      </c>
      <c r="G51" s="185">
        <f>'SLR_impact GTAP reg only'!Q52/100</f>
        <v>-1.0450716642764313E-4</v>
      </c>
      <c r="H51" s="185">
        <f>'SLR_impact GTAP reg only'!R52/100</f>
        <v>-5.0637856982916905E-5</v>
      </c>
      <c r="I51" s="185">
        <f>'SLR_impact GTAP reg only'!S52/100</f>
        <v>-9.0231975951009255E-5</v>
      </c>
      <c r="J51" s="185">
        <f>'SLR_impact GTAP reg only'!T52/100</f>
        <v>-1.2982609491910159E-4</v>
      </c>
      <c r="K51" s="185">
        <f>'SLR_impact GTAP reg only'!U52/100</f>
        <v>-1.6942021388719391E-4</v>
      </c>
      <c r="L51" s="185">
        <f>'SLR_impact GTAP reg only'!V52/100</f>
        <v>-2.0901433285528626E-4</v>
      </c>
      <c r="N51" s="128">
        <v>117</v>
      </c>
      <c r="O51" s="129" t="s">
        <v>276</v>
      </c>
      <c r="P51" s="186">
        <f>'SLR_impact GTAP reg only'!M122/100</f>
        <v>-8.3081258353033682E-7</v>
      </c>
      <c r="Q51" s="186">
        <f>'SLR_impact GTAP reg only'!N122/100</f>
        <v>-1.4804311541500572E-6</v>
      </c>
      <c r="R51" s="186">
        <f>'SLR_impact GTAP reg only'!O122/100</f>
        <v>-2.1300497247697779E-6</v>
      </c>
      <c r="S51" s="186">
        <f>'SLR_impact GTAP reg only'!P122/100</f>
        <v>-2.7796682953894976E-6</v>
      </c>
      <c r="T51" s="186">
        <f>'SLR_impact GTAP reg only'!Q122/100</f>
        <v>-3.429286866009219E-6</v>
      </c>
      <c r="U51" s="186">
        <f>'SLR_impact GTAP reg only'!R122/100</f>
        <v>-1.6616251670606736E-6</v>
      </c>
      <c r="V51" s="186">
        <f>'SLR_impact GTAP reg only'!S122/100</f>
        <v>-2.9608623083001143E-6</v>
      </c>
      <c r="W51" s="186">
        <f>'SLR_impact GTAP reg only'!T122/100</f>
        <v>-4.2600994495395559E-6</v>
      </c>
      <c r="X51" s="186">
        <f>'SLR_impact GTAP reg only'!U122/100</f>
        <v>-5.5593365907789953E-6</v>
      </c>
      <c r="Y51" s="186">
        <f>'SLR_impact GTAP reg only'!V122/100</f>
        <v>-6.8585737320184381E-6</v>
      </c>
    </row>
    <row r="52" spans="1:25">
      <c r="A52" s="128">
        <v>48</v>
      </c>
      <c r="B52" s="129" t="s">
        <v>277</v>
      </c>
      <c r="C52" s="185">
        <f>'SLR_impact GTAP reg only'!M53/100</f>
        <v>-3.2525360525528682E-4</v>
      </c>
      <c r="D52" s="185">
        <f>'SLR_impact GTAP reg only'!N53/100</f>
        <v>-5.7957183095791313E-4</v>
      </c>
      <c r="E52" s="185">
        <f>'SLR_impact GTAP reg only'!O53/100</f>
        <v>-8.3389005666053932E-4</v>
      </c>
      <c r="F52" s="185">
        <f>'SLR_impact GTAP reg only'!P53/100</f>
        <v>-1.0882082823631654E-3</v>
      </c>
      <c r="G52" s="185">
        <f>'SLR_impact GTAP reg only'!Q53/100</f>
        <v>-1.3425265080657916E-3</v>
      </c>
      <c r="H52" s="185">
        <f>'SLR_impact GTAP reg only'!R53/100</f>
        <v>-6.5050721051057364E-4</v>
      </c>
      <c r="I52" s="185">
        <f>'SLR_impact GTAP reg only'!S53/100</f>
        <v>-1.1591436619158263E-3</v>
      </c>
      <c r="J52" s="185">
        <f>'SLR_impact GTAP reg only'!T53/100</f>
        <v>-1.6677801133210786E-3</v>
      </c>
      <c r="K52" s="185">
        <f>'SLR_impact GTAP reg only'!U53/100</f>
        <v>-2.1764165647263308E-3</v>
      </c>
      <c r="L52" s="185">
        <f>'SLR_impact GTAP reg only'!V53/100</f>
        <v>-2.6850530161315832E-3</v>
      </c>
      <c r="N52" s="128">
        <v>118</v>
      </c>
      <c r="O52" s="129" t="s">
        <v>278</v>
      </c>
      <c r="P52" s="186">
        <f>'SLR_impact GTAP reg only'!M123/100</f>
        <v>-4.0956362924592602E-7</v>
      </c>
      <c r="Q52" s="186">
        <f>'SLR_impact GTAP reg only'!N123/100</f>
        <v>-7.2980449304941514E-7</v>
      </c>
      <c r="R52" s="186">
        <f>'SLR_impact GTAP reg only'!O123/100</f>
        <v>-1.0500453568529045E-6</v>
      </c>
      <c r="S52" s="186">
        <f>'SLR_impact GTAP reg only'!P123/100</f>
        <v>-1.3702862206563934E-6</v>
      </c>
      <c r="T52" s="186">
        <f>'SLR_impact GTAP reg only'!Q123/100</f>
        <v>-1.6905270844598827E-6</v>
      </c>
      <c r="U52" s="186">
        <f>'SLR_impact GTAP reg only'!R123/100</f>
        <v>-8.1912725849185203E-7</v>
      </c>
      <c r="V52" s="186">
        <f>'SLR_impact GTAP reg only'!S123/100</f>
        <v>-1.4596089860988303E-6</v>
      </c>
      <c r="W52" s="186">
        <f>'SLR_impact GTAP reg only'!T123/100</f>
        <v>-2.1000907137058089E-6</v>
      </c>
      <c r="X52" s="186">
        <f>'SLR_impact GTAP reg only'!U123/100</f>
        <v>-2.7405724413127868E-6</v>
      </c>
      <c r="Y52" s="186">
        <f>'SLR_impact GTAP reg only'!V123/100</f>
        <v>-3.3810541689197654E-6</v>
      </c>
    </row>
    <row r="53" spans="1:25">
      <c r="A53" s="128">
        <v>49</v>
      </c>
      <c r="B53" s="129" t="s">
        <v>279</v>
      </c>
      <c r="C53" s="185">
        <f>'SLR_impact GTAP reg only'!M54/100</f>
        <v>-6.7415583237652772E-5</v>
      </c>
      <c r="D53" s="185">
        <f>'SLR_impact GTAP reg only'!N54/100</f>
        <v>-1.2012833180273229E-4</v>
      </c>
      <c r="E53" s="185">
        <f>'SLR_impact GTAP reg only'!O54/100</f>
        <v>-1.7284108036781185E-4</v>
      </c>
      <c r="F53" s="185">
        <f>'SLR_impact GTAP reg only'!P54/100</f>
        <v>-2.2555382893289132E-4</v>
      </c>
      <c r="G53" s="185">
        <f>'SLR_impact GTAP reg only'!Q54/100</f>
        <v>-2.7826657749797088E-4</v>
      </c>
      <c r="H53" s="185">
        <f>'SLR_impact GTAP reg only'!R54/100</f>
        <v>-1.3483116647530554E-4</v>
      </c>
      <c r="I53" s="185">
        <f>'SLR_impact GTAP reg only'!S54/100</f>
        <v>-2.4025666360546458E-4</v>
      </c>
      <c r="J53" s="185">
        <f>'SLR_impact GTAP reg only'!T54/100</f>
        <v>-3.4568216073562369E-4</v>
      </c>
      <c r="K53" s="185">
        <f>'SLR_impact GTAP reg only'!U54/100</f>
        <v>-4.5110765786578264E-4</v>
      </c>
      <c r="L53" s="185">
        <f>'SLR_impact GTAP reg only'!V54/100</f>
        <v>-5.5653315499594176E-4</v>
      </c>
      <c r="N53" s="128">
        <v>119</v>
      </c>
      <c r="O53" s="129" t="s">
        <v>280</v>
      </c>
      <c r="P53" s="186">
        <f>'SLR_impact GTAP reg only'!M124/100</f>
        <v>-2.1100264340638541E-6</v>
      </c>
      <c r="Q53" s="186">
        <f>'SLR_impact GTAP reg only'!N124/100</f>
        <v>-3.7598718784381757E-6</v>
      </c>
      <c r="R53" s="186">
        <f>'SLR_impact GTAP reg only'!O124/100</f>
        <v>-5.4097173228124977E-6</v>
      </c>
      <c r="S53" s="186">
        <f>'SLR_impact GTAP reg only'!P124/100</f>
        <v>-7.0595627671868193E-6</v>
      </c>
      <c r="T53" s="186">
        <f>'SLR_impact GTAP reg only'!Q124/100</f>
        <v>-8.7094082115611409E-6</v>
      </c>
      <c r="U53" s="186">
        <f>'SLR_impact GTAP reg only'!R124/100</f>
        <v>-4.2200528681277082E-6</v>
      </c>
      <c r="V53" s="186">
        <f>'SLR_impact GTAP reg only'!S124/100</f>
        <v>-7.5197437568763514E-6</v>
      </c>
      <c r="W53" s="186">
        <f>'SLR_impact GTAP reg only'!T124/100</f>
        <v>-1.0819434645624995E-5</v>
      </c>
      <c r="X53" s="186">
        <f>'SLR_impact GTAP reg only'!U124/100</f>
        <v>-1.4119125534373639E-5</v>
      </c>
      <c r="Y53" s="186">
        <f>'SLR_impact GTAP reg only'!V124/100</f>
        <v>-1.7418816423122282E-5</v>
      </c>
    </row>
    <row r="54" spans="1:25">
      <c r="A54" s="128">
        <v>50</v>
      </c>
      <c r="B54" s="129" t="s">
        <v>281</v>
      </c>
      <c r="C54" s="185">
        <f>'SLR_impact GTAP reg only'!M55/100</f>
        <v>-2.9152980171698339E-4</v>
      </c>
      <c r="D54" s="185">
        <f>'SLR_impact GTAP reg only'!N55/100</f>
        <v>-5.1947913329751798E-4</v>
      </c>
      <c r="E54" s="185">
        <f>'SLR_impact GTAP reg only'!O55/100</f>
        <v>-7.4742846487805257E-4</v>
      </c>
      <c r="F54" s="185">
        <f>'SLR_impact GTAP reg only'!P55/100</f>
        <v>-9.7537779645858705E-4</v>
      </c>
      <c r="G54" s="185">
        <f>'SLR_impact GTAP reg only'!Q55/100</f>
        <v>-1.2033271280391218E-3</v>
      </c>
      <c r="H54" s="185">
        <f>'SLR_impact GTAP reg only'!R55/100</f>
        <v>-5.8305960343396678E-4</v>
      </c>
      <c r="I54" s="185">
        <f>'SLR_impact GTAP reg only'!S55/100</f>
        <v>-1.038958266595036E-3</v>
      </c>
      <c r="J54" s="185">
        <f>'SLR_impact GTAP reg only'!T55/100</f>
        <v>-1.4948569297561051E-3</v>
      </c>
      <c r="K54" s="185">
        <f>'SLR_impact GTAP reg only'!U55/100</f>
        <v>-1.9507555929171741E-3</v>
      </c>
      <c r="L54" s="185">
        <f>'SLR_impact GTAP reg only'!V55/100</f>
        <v>-2.4066542560782435E-3</v>
      </c>
      <c r="N54" s="128">
        <v>120</v>
      </c>
      <c r="O54" s="129" t="s">
        <v>282</v>
      </c>
      <c r="P54" s="186">
        <f>'SLR_impact GTAP reg only'!M125/100</f>
        <v>-5.8320703046692952E-7</v>
      </c>
      <c r="Q54" s="186">
        <f>'SLR_impact GTAP reg only'!N125/100</f>
        <v>-1.039220967927308E-6</v>
      </c>
      <c r="R54" s="186">
        <f>'SLR_impact GTAP reg only'!O125/100</f>
        <v>-1.4952349053876865E-6</v>
      </c>
      <c r="S54" s="186">
        <f>'SLR_impact GTAP reg only'!P125/100</f>
        <v>-1.9512488428480646E-6</v>
      </c>
      <c r="T54" s="186">
        <f>'SLR_impact GTAP reg only'!Q125/100</f>
        <v>-2.4072627803084431E-6</v>
      </c>
      <c r="U54" s="186">
        <f>'SLR_impact GTAP reg only'!R125/100</f>
        <v>-1.166414060933859E-6</v>
      </c>
      <c r="V54" s="186">
        <f>'SLR_impact GTAP reg only'!S125/100</f>
        <v>-2.0784419358546161E-6</v>
      </c>
      <c r="W54" s="186">
        <f>'SLR_impact GTAP reg only'!T125/100</f>
        <v>-2.9904698107753731E-6</v>
      </c>
      <c r="X54" s="186">
        <f>'SLR_impact GTAP reg only'!U125/100</f>
        <v>-3.9024976856961292E-6</v>
      </c>
      <c r="Y54" s="186">
        <f>'SLR_impact GTAP reg only'!V125/100</f>
        <v>-4.8145255606168863E-6</v>
      </c>
    </row>
    <row r="55" spans="1:25">
      <c r="A55" s="128">
        <v>51</v>
      </c>
      <c r="B55" s="129" t="s">
        <v>283</v>
      </c>
      <c r="C55" s="185">
        <f>'SLR_impact GTAP reg only'!M56/100</f>
        <v>-4.3489652925283453E-4</v>
      </c>
      <c r="D55" s="185">
        <f>'SLR_impact GTAP reg only'!N56/100</f>
        <v>-7.032022221361903E-4</v>
      </c>
      <c r="E55" s="185">
        <f>'SLR_impact GTAP reg only'!O56/100</f>
        <v>-9.7150791501954617E-4</v>
      </c>
      <c r="F55" s="185">
        <f>'SLR_impact GTAP reg only'!P56/100</f>
        <v>-1.2398136079029018E-3</v>
      </c>
      <c r="G55" s="185">
        <f>'SLR_impact GTAP reg only'!Q56/100</f>
        <v>-1.5081193007862579E-3</v>
      </c>
      <c r="H55" s="185">
        <f>'SLR_impact GTAP reg only'!R56/100</f>
        <v>-8.6979305850566906E-4</v>
      </c>
      <c r="I55" s="185">
        <f>'SLR_impact GTAP reg only'!S56/100</f>
        <v>-1.4064044442723806E-3</v>
      </c>
      <c r="J55" s="185">
        <f>'SLR_impact GTAP reg only'!T56/100</f>
        <v>-1.9430158300390923E-3</v>
      </c>
      <c r="K55" s="185">
        <f>'SLR_impact GTAP reg only'!U56/100</f>
        <v>-2.4796272158058037E-3</v>
      </c>
      <c r="L55" s="185">
        <f>'SLR_impact GTAP reg only'!V56/100</f>
        <v>-3.0162386015725158E-3</v>
      </c>
      <c r="N55" s="128">
        <v>121</v>
      </c>
      <c r="O55" s="129" t="s">
        <v>284</v>
      </c>
      <c r="P55" s="186">
        <f>'SLR_impact GTAP reg only'!M126/100</f>
        <v>-8.1210835216270967E-7</v>
      </c>
      <c r="Q55" s="186">
        <f>'SLR_impact GTAP reg only'!N126/100</f>
        <v>-1.447101944434188E-6</v>
      </c>
      <c r="R55" s="186">
        <f>'SLR_impact GTAP reg only'!O126/100</f>
        <v>-2.082095536705666E-6</v>
      </c>
      <c r="S55" s="186">
        <f>'SLR_impact GTAP reg only'!P126/100</f>
        <v>-2.7170891289771441E-6</v>
      </c>
      <c r="T55" s="186">
        <f>'SLR_impact GTAP reg only'!Q126/100</f>
        <v>-3.3520827212486223E-6</v>
      </c>
      <c r="U55" s="186">
        <f>'SLR_impact GTAP reg only'!R126/100</f>
        <v>-1.6242167043254193E-6</v>
      </c>
      <c r="V55" s="186">
        <f>'SLR_impact GTAP reg only'!S126/100</f>
        <v>-2.8942038888683759E-6</v>
      </c>
      <c r="W55" s="186">
        <f>'SLR_impact GTAP reg only'!T126/100</f>
        <v>-4.1641910734113319E-6</v>
      </c>
      <c r="X55" s="186">
        <f>'SLR_impact GTAP reg only'!U126/100</f>
        <v>-5.4341782579542883E-6</v>
      </c>
      <c r="Y55" s="186">
        <f>'SLR_impact GTAP reg only'!V126/100</f>
        <v>-6.7041654424972447E-6</v>
      </c>
    </row>
    <row r="56" spans="1:25">
      <c r="A56" s="128">
        <v>52</v>
      </c>
      <c r="B56" s="129" t="s">
        <v>285</v>
      </c>
      <c r="C56" s="185">
        <f>'SLR_impact GTAP reg only'!M57/100</f>
        <v>-8.5860460446972266E-4</v>
      </c>
      <c r="D56" s="185">
        <f>'SLR_impact GTAP reg only'!N57/100</f>
        <v>-1.5299539640485609E-3</v>
      </c>
      <c r="E56" s="185">
        <f>'SLR_impact GTAP reg only'!O57/100</f>
        <v>-2.2013033236273991E-3</v>
      </c>
      <c r="F56" s="185">
        <f>'SLR_impact GTAP reg only'!P57/100</f>
        <v>-2.8726526832062371E-3</v>
      </c>
      <c r="G56" s="185">
        <f>'SLR_impact GTAP reg only'!Q57/100</f>
        <v>-3.5440020427850759E-3</v>
      </c>
      <c r="H56" s="185">
        <f>'SLR_impact GTAP reg only'!R57/100</f>
        <v>-1.7172092089394453E-3</v>
      </c>
      <c r="I56" s="185">
        <f>'SLR_impact GTAP reg only'!S57/100</f>
        <v>-3.0599079280971219E-3</v>
      </c>
      <c r="J56" s="185">
        <f>'SLR_impact GTAP reg only'!T57/100</f>
        <v>-4.4026066472547982E-3</v>
      </c>
      <c r="K56" s="185">
        <f>'SLR_impact GTAP reg only'!U57/100</f>
        <v>-5.7453053664124742E-3</v>
      </c>
      <c r="L56" s="185">
        <f>'SLR_impact GTAP reg only'!V57/100</f>
        <v>-7.0880040855701518E-3</v>
      </c>
      <c r="N56" s="128">
        <v>122</v>
      </c>
      <c r="O56" s="129" t="s">
        <v>286</v>
      </c>
      <c r="P56" s="186">
        <f>'SLR_impact GTAP reg only'!M127/100</f>
        <v>-1.0701791942611577E-6</v>
      </c>
      <c r="Q56" s="186">
        <f>'SLR_impact GTAP reg only'!N127/100</f>
        <v>-2.2684472732389895E-6</v>
      </c>
      <c r="R56" s="186">
        <f>'SLR_impact GTAP reg only'!O127/100</f>
        <v>-3.4667153522168218E-6</v>
      </c>
      <c r="S56" s="186">
        <f>'SLR_impact GTAP reg only'!P127/100</f>
        <v>-4.664983431194654E-6</v>
      </c>
      <c r="T56" s="186">
        <f>'SLR_impact GTAP reg only'!Q127/100</f>
        <v>-5.8632515101724846E-6</v>
      </c>
      <c r="U56" s="186">
        <f>'SLR_impact GTAP reg only'!R127/100</f>
        <v>-2.1403583885223154E-6</v>
      </c>
      <c r="V56" s="186">
        <f>'SLR_impact GTAP reg only'!S127/100</f>
        <v>-4.536894546477979E-6</v>
      </c>
      <c r="W56" s="186">
        <f>'SLR_impact GTAP reg only'!T127/100</f>
        <v>-6.9334307044336436E-6</v>
      </c>
      <c r="X56" s="186">
        <f>'SLR_impact GTAP reg only'!U127/100</f>
        <v>-9.3299668623893081E-6</v>
      </c>
      <c r="Y56" s="186">
        <f>'SLR_impact GTAP reg only'!V127/100</f>
        <v>-1.1726503020344969E-5</v>
      </c>
    </row>
    <row r="57" spans="1:25">
      <c r="A57" s="128">
        <v>53</v>
      </c>
      <c r="B57" s="129" t="s">
        <v>287</v>
      </c>
      <c r="C57" s="185">
        <f>'SLR_impact GTAP reg only'!M58/100</f>
        <v>-2.2077466447468263E-4</v>
      </c>
      <c r="D57" s="185">
        <f>'SLR_impact GTAP reg only'!N58/100</f>
        <v>-3.6314099755680791E-4</v>
      </c>
      <c r="E57" s="185">
        <f>'SLR_impact GTAP reg only'!O58/100</f>
        <v>-5.0550733063893332E-4</v>
      </c>
      <c r="F57" s="185">
        <f>'SLR_impact GTAP reg only'!P58/100</f>
        <v>-6.4787366372105856E-4</v>
      </c>
      <c r="G57" s="185">
        <f>'SLR_impact GTAP reg only'!Q58/100</f>
        <v>-7.9023999680318381E-4</v>
      </c>
      <c r="H57" s="185">
        <f>'SLR_impact GTAP reg only'!R58/100</f>
        <v>-4.4154932894936526E-4</v>
      </c>
      <c r="I57" s="185">
        <f>'SLR_impact GTAP reg only'!S58/100</f>
        <v>-7.2628199511361581E-4</v>
      </c>
      <c r="J57" s="185">
        <f>'SLR_impact GTAP reg only'!T58/100</f>
        <v>-1.0110146612778666E-3</v>
      </c>
      <c r="K57" s="185">
        <f>'SLR_impact GTAP reg only'!U58/100</f>
        <v>-1.2957473274421171E-3</v>
      </c>
      <c r="L57" s="185">
        <f>'SLR_impact GTAP reg only'!V58/100</f>
        <v>-1.5804799936063676E-3</v>
      </c>
      <c r="N57" s="128">
        <v>123</v>
      </c>
      <c r="O57" s="129" t="s">
        <v>288</v>
      </c>
      <c r="P57" s="186">
        <f>'SLR_impact GTAP reg only'!M128/100</f>
        <v>-1.5552170232678472E-6</v>
      </c>
      <c r="Q57" s="186">
        <f>'SLR_impact GTAP reg only'!N128/100</f>
        <v>-2.7712528413168462E-6</v>
      </c>
      <c r="R57" s="186">
        <f>'SLR_impact GTAP reg only'!O128/100</f>
        <v>-3.9872886593658449E-6</v>
      </c>
      <c r="S57" s="186">
        <f>'SLR_impact GTAP reg only'!P128/100</f>
        <v>-5.2033244774148441E-6</v>
      </c>
      <c r="T57" s="186">
        <f>'SLR_impact GTAP reg only'!Q128/100</f>
        <v>-6.4193602954638433E-6</v>
      </c>
      <c r="U57" s="186">
        <f>'SLR_impact GTAP reg only'!R128/100</f>
        <v>-3.1104340465356945E-6</v>
      </c>
      <c r="V57" s="186">
        <f>'SLR_impact GTAP reg only'!S128/100</f>
        <v>-5.5425056826336924E-6</v>
      </c>
      <c r="W57" s="186">
        <f>'SLR_impact GTAP reg only'!T128/100</f>
        <v>-7.9745773187316899E-6</v>
      </c>
      <c r="X57" s="186">
        <f>'SLR_impact GTAP reg only'!U128/100</f>
        <v>-1.0406648954829688E-5</v>
      </c>
      <c r="Y57" s="186">
        <f>'SLR_impact GTAP reg only'!V128/100</f>
        <v>-1.2838720590927687E-5</v>
      </c>
    </row>
    <row r="58" spans="1:25">
      <c r="A58" s="159">
        <v>54</v>
      </c>
      <c r="B58" s="129" t="s">
        <v>1056</v>
      </c>
      <c r="C58" s="185">
        <f>'SLR_impact GTAP reg only'!M59/100</f>
        <v>0</v>
      </c>
      <c r="D58" s="185">
        <f>'SLR_impact GTAP reg only'!N59/100</f>
        <v>0</v>
      </c>
      <c r="E58" s="185">
        <f>'SLR_impact GTAP reg only'!O59/100</f>
        <v>0</v>
      </c>
      <c r="F58" s="185">
        <f>'SLR_impact GTAP reg only'!P59/100</f>
        <v>0</v>
      </c>
      <c r="G58" s="185">
        <f>'SLR_impact GTAP reg only'!Q59/100</f>
        <v>0</v>
      </c>
      <c r="H58" s="185">
        <f>'SLR_impact GTAP reg only'!R59/100</f>
        <v>0</v>
      </c>
      <c r="I58" s="185">
        <f>'SLR_impact GTAP reg only'!S59/100</f>
        <v>0</v>
      </c>
      <c r="J58" s="185">
        <f>'SLR_impact GTAP reg only'!T59/100</f>
        <v>0</v>
      </c>
      <c r="K58" s="185">
        <f>'SLR_impact GTAP reg only'!U59/100</f>
        <v>0</v>
      </c>
      <c r="L58" s="185">
        <f>'SLR_impact GTAP reg only'!V59/100</f>
        <v>0</v>
      </c>
      <c r="N58" s="159">
        <v>124</v>
      </c>
      <c r="O58" s="129" t="s">
        <v>1057</v>
      </c>
      <c r="P58" s="186">
        <f>'SLR_impact GTAP reg only'!M129/100</f>
        <v>0</v>
      </c>
      <c r="Q58" s="186">
        <f>'SLR_impact GTAP reg only'!N129/100</f>
        <v>0</v>
      </c>
      <c r="R58" s="186">
        <f>'SLR_impact GTAP reg only'!O129/100</f>
        <v>0</v>
      </c>
      <c r="S58" s="186">
        <f>'SLR_impact GTAP reg only'!P129/100</f>
        <v>0</v>
      </c>
      <c r="T58" s="186">
        <f>'SLR_impact GTAP reg only'!Q129/100</f>
        <v>0</v>
      </c>
      <c r="U58" s="186">
        <f>'SLR_impact GTAP reg only'!R129/100</f>
        <v>0</v>
      </c>
      <c r="V58" s="186">
        <f>'SLR_impact GTAP reg only'!S129/100</f>
        <v>0</v>
      </c>
      <c r="W58" s="186">
        <f>'SLR_impact GTAP reg only'!T129/100</f>
        <v>0</v>
      </c>
      <c r="X58" s="186">
        <f>'SLR_impact GTAP reg only'!U129/100</f>
        <v>0</v>
      </c>
      <c r="Y58" s="186">
        <f>'SLR_impact GTAP reg only'!V129/100</f>
        <v>0</v>
      </c>
    </row>
    <row r="59" spans="1:25">
      <c r="A59" s="128">
        <v>55</v>
      </c>
      <c r="B59" s="129" t="s">
        <v>291</v>
      </c>
      <c r="C59" s="185">
        <f>'SLR_impact GTAP reg only'!M60/100</f>
        <v>-2.4274642532906677E-6</v>
      </c>
      <c r="D59" s="185">
        <f>'SLR_impact GTAP reg only'!N60/100</f>
        <v>-4.6213371538897104E-6</v>
      </c>
      <c r="E59" s="185">
        <f>'SLR_impact GTAP reg only'!O60/100</f>
        <v>-6.8152100544887531E-6</v>
      </c>
      <c r="F59" s="185">
        <f>'SLR_impact GTAP reg only'!P60/100</f>
        <v>-9.0090829550877958E-6</v>
      </c>
      <c r="G59" s="185">
        <f>'SLR_impact GTAP reg only'!Q60/100</f>
        <v>-1.1202955855686838E-5</v>
      </c>
      <c r="H59" s="185">
        <f>'SLR_impact GTAP reg only'!R60/100</f>
        <v>-4.8549285065813354E-6</v>
      </c>
      <c r="I59" s="185">
        <f>'SLR_impact GTAP reg only'!S60/100</f>
        <v>-9.2426743077794208E-6</v>
      </c>
      <c r="J59" s="185">
        <f>'SLR_impact GTAP reg only'!T60/100</f>
        <v>-1.3630420108977506E-5</v>
      </c>
      <c r="K59" s="185">
        <f>'SLR_impact GTAP reg only'!U60/100</f>
        <v>-1.8018165910175592E-5</v>
      </c>
      <c r="L59" s="185">
        <f>'SLR_impact GTAP reg only'!V60/100</f>
        <v>-2.2405911711373677E-5</v>
      </c>
      <c r="N59" s="159">
        <v>125</v>
      </c>
      <c r="O59" s="129" t="s">
        <v>292</v>
      </c>
      <c r="P59" s="186">
        <f>'SLR_impact GTAP reg only'!M130/100</f>
        <v>-1.7398895270398485E-6</v>
      </c>
      <c r="Q59" s="186">
        <f>'SLR_impact GTAP reg only'!N130/100</f>
        <v>-2.7164463850075945E-6</v>
      </c>
      <c r="R59" s="186">
        <f>'SLR_impact GTAP reg only'!O130/100</f>
        <v>-3.6930032429753412E-6</v>
      </c>
      <c r="S59" s="186">
        <f>'SLR_impact GTAP reg only'!P130/100</f>
        <v>-4.6695601009430872E-6</v>
      </c>
      <c r="T59" s="186">
        <f>'SLR_impact GTAP reg only'!Q130/100</f>
        <v>-5.6461169589108331E-6</v>
      </c>
      <c r="U59" s="186">
        <f>'SLR_impact GTAP reg only'!R130/100</f>
        <v>-3.4797790540796971E-6</v>
      </c>
      <c r="V59" s="186">
        <f>'SLR_impact GTAP reg only'!S130/100</f>
        <v>-5.4328927700151889E-6</v>
      </c>
      <c r="W59" s="186">
        <f>'SLR_impact GTAP reg only'!T130/100</f>
        <v>-7.3860064859506825E-6</v>
      </c>
      <c r="X59" s="186">
        <f>'SLR_impact GTAP reg only'!U130/100</f>
        <v>-9.3391202018861743E-6</v>
      </c>
      <c r="Y59" s="186">
        <f>'SLR_impact GTAP reg only'!V130/100</f>
        <v>-1.1292233917821666E-5</v>
      </c>
    </row>
    <row r="60" spans="1:25">
      <c r="A60" s="159">
        <v>56</v>
      </c>
      <c r="B60" s="129" t="s">
        <v>293</v>
      </c>
      <c r="C60" s="185">
        <f>'SLR_impact GTAP reg only'!M61/100</f>
        <v>-2.7022071244237706E-4</v>
      </c>
      <c r="D60" s="185">
        <f>'SLR_impact GTAP reg only'!N61/100</f>
        <v>-4.8102652941672271E-4</v>
      </c>
      <c r="E60" s="185">
        <f>'SLR_impact GTAP reg only'!O61/100</f>
        <v>-6.9183234639106847E-4</v>
      </c>
      <c r="F60" s="185">
        <f>'SLR_impact GTAP reg only'!P61/100</f>
        <v>-9.0263816336541417E-4</v>
      </c>
      <c r="G60" s="185">
        <f>'SLR_impact GTAP reg only'!Q61/100</f>
        <v>-1.1134439803397597E-3</v>
      </c>
      <c r="H60" s="185">
        <f>'SLR_impact GTAP reg only'!R61/100</f>
        <v>-5.4044142488475413E-4</v>
      </c>
      <c r="I60" s="185">
        <f>'SLR_impact GTAP reg only'!S61/100</f>
        <v>-9.6205305883344543E-4</v>
      </c>
      <c r="J60" s="185">
        <f>'SLR_impact GTAP reg only'!T61/100</f>
        <v>-1.3836646927821369E-3</v>
      </c>
      <c r="K60" s="185">
        <f>'SLR_impact GTAP reg only'!U61/100</f>
        <v>-1.8052763267308283E-3</v>
      </c>
      <c r="L60" s="185">
        <f>'SLR_impact GTAP reg only'!V61/100</f>
        <v>-2.2268879606795193E-3</v>
      </c>
      <c r="N60" s="159">
        <v>126</v>
      </c>
      <c r="O60" s="129" t="s">
        <v>294</v>
      </c>
      <c r="P60" s="186">
        <f>'SLR_impact GTAP reg only'!M131/100</f>
        <v>-1.0548537102044734E-5</v>
      </c>
      <c r="Q60" s="186">
        <f>'SLR_impact GTAP reg only'!N131/100</f>
        <v>-1.8796517128106979E-5</v>
      </c>
      <c r="R60" s="186">
        <f>'SLR_impact GTAP reg only'!O131/100</f>
        <v>-2.7044497154169226E-5</v>
      </c>
      <c r="S60" s="186">
        <f>'SLR_impact GTAP reg only'!P131/100</f>
        <v>-3.5292477180231472E-5</v>
      </c>
      <c r="T60" s="186">
        <f>'SLR_impact GTAP reg only'!Q131/100</f>
        <v>-4.3540457206293712E-5</v>
      </c>
      <c r="U60" s="186">
        <f>'SLR_impact GTAP reg only'!R131/100</f>
        <v>-2.1097074204089469E-5</v>
      </c>
      <c r="V60" s="186">
        <f>'SLR_impact GTAP reg only'!S131/100</f>
        <v>-3.7593034256213958E-5</v>
      </c>
      <c r="W60" s="186">
        <f>'SLR_impact GTAP reg only'!T131/100</f>
        <v>-5.4088994308338452E-5</v>
      </c>
      <c r="X60" s="186">
        <f>'SLR_impact GTAP reg only'!U131/100</f>
        <v>-7.0584954360462945E-5</v>
      </c>
      <c r="Y60" s="186">
        <f>'SLR_impact GTAP reg only'!V131/100</f>
        <v>-8.7080914412587424E-5</v>
      </c>
    </row>
    <row r="61" spans="1:25">
      <c r="A61" s="128">
        <v>57</v>
      </c>
      <c r="B61" s="129" t="s">
        <v>1058</v>
      </c>
      <c r="C61" s="185">
        <f>'SLR_impact GTAP reg only'!M62/100</f>
        <v>0</v>
      </c>
      <c r="D61" s="185">
        <f>'SLR_impact GTAP reg only'!N62/100</f>
        <v>0</v>
      </c>
      <c r="E61" s="185">
        <f>'SLR_impact GTAP reg only'!O62/100</f>
        <v>0</v>
      </c>
      <c r="F61" s="185">
        <f>'SLR_impact GTAP reg only'!P62/100</f>
        <v>0</v>
      </c>
      <c r="G61" s="185">
        <f>'SLR_impact GTAP reg only'!Q62/100</f>
        <v>0</v>
      </c>
      <c r="H61" s="185">
        <f>'SLR_impact GTAP reg only'!R62/100</f>
        <v>0</v>
      </c>
      <c r="I61" s="185">
        <f>'SLR_impact GTAP reg only'!S62/100</f>
        <v>0</v>
      </c>
      <c r="J61" s="185">
        <f>'SLR_impact GTAP reg only'!T62/100</f>
        <v>0</v>
      </c>
      <c r="K61" s="185">
        <f>'SLR_impact GTAP reg only'!U62/100</f>
        <v>0</v>
      </c>
      <c r="L61" s="185">
        <f>'SLR_impact GTAP reg only'!V62/100</f>
        <v>0</v>
      </c>
      <c r="N61" s="159">
        <v>127</v>
      </c>
      <c r="O61" s="129" t="s">
        <v>1059</v>
      </c>
      <c r="P61" s="186">
        <f>'SLR_impact GTAP reg only'!M132/100</f>
        <v>0</v>
      </c>
      <c r="Q61" s="186">
        <f>'SLR_impact GTAP reg only'!N132/100</f>
        <v>0</v>
      </c>
      <c r="R61" s="186">
        <f>'SLR_impact GTAP reg only'!O132/100</f>
        <v>0</v>
      </c>
      <c r="S61" s="186">
        <f>'SLR_impact GTAP reg only'!P132/100</f>
        <v>0</v>
      </c>
      <c r="T61" s="186">
        <f>'SLR_impact GTAP reg only'!Q132/100</f>
        <v>0</v>
      </c>
      <c r="U61" s="186">
        <f>'SLR_impact GTAP reg only'!R132/100</f>
        <v>0</v>
      </c>
      <c r="V61" s="186">
        <f>'SLR_impact GTAP reg only'!S132/100</f>
        <v>0</v>
      </c>
      <c r="W61" s="186">
        <f>'SLR_impact GTAP reg only'!T132/100</f>
        <v>0</v>
      </c>
      <c r="X61" s="186">
        <f>'SLR_impact GTAP reg only'!U132/100</f>
        <v>0</v>
      </c>
      <c r="Y61" s="186">
        <f>'SLR_impact GTAP reg only'!V132/100</f>
        <v>0</v>
      </c>
    </row>
    <row r="62" spans="1:25">
      <c r="A62" s="159">
        <v>58</v>
      </c>
      <c r="B62" s="129" t="s">
        <v>297</v>
      </c>
      <c r="C62" s="185">
        <f>'SLR_impact GTAP reg only'!M63/100</f>
        <v>-3.7434364396062384E-5</v>
      </c>
      <c r="D62" s="185">
        <f>'SLR_impact GTAP reg only'!N63/100</f>
        <v>-7.3404393561464197E-5</v>
      </c>
      <c r="E62" s="185">
        <f>'SLR_impact GTAP reg only'!O63/100</f>
        <v>-1.0937442272686603E-4</v>
      </c>
      <c r="F62" s="185">
        <f>'SLR_impact GTAP reg only'!P63/100</f>
        <v>-1.4534445189226782E-4</v>
      </c>
      <c r="G62" s="185">
        <f>'SLR_impact GTAP reg only'!Q63/100</f>
        <v>-1.8131448105766966E-4</v>
      </c>
      <c r="H62" s="185">
        <f>'SLR_impact GTAP reg only'!R63/100</f>
        <v>-7.4868728792124769E-5</v>
      </c>
      <c r="I62" s="185">
        <f>'SLR_impact GTAP reg only'!S63/100</f>
        <v>-1.4680878712292839E-4</v>
      </c>
      <c r="J62" s="185">
        <f>'SLR_impact GTAP reg only'!T63/100</f>
        <v>-2.1874884545373206E-4</v>
      </c>
      <c r="K62" s="185">
        <f>'SLR_impact GTAP reg only'!U63/100</f>
        <v>-2.9068890378453565E-4</v>
      </c>
      <c r="L62" s="185">
        <f>'SLR_impact GTAP reg only'!V63/100</f>
        <v>-3.6262896211533931E-4</v>
      </c>
      <c r="N62" s="159">
        <v>128</v>
      </c>
      <c r="O62" s="129" t="s">
        <v>1060</v>
      </c>
      <c r="P62" s="186">
        <f>'SLR_impact GTAP reg only'!M133/100</f>
        <v>-1.7464084825903278E-4</v>
      </c>
      <c r="Q62" s="186">
        <f>'SLR_impact GTAP reg only'!N133/100</f>
        <v>-3.1119383321235439E-4</v>
      </c>
      <c r="R62" s="186">
        <f>'SLR_impact GTAP reg only'!O133/100</f>
        <v>-4.4774681816567611E-4</v>
      </c>
      <c r="S62" s="186">
        <f>'SLR_impact GTAP reg only'!P133/100</f>
        <v>-5.8429980311899767E-4</v>
      </c>
      <c r="T62" s="186">
        <f>'SLR_impact GTAP reg only'!Q133/100</f>
        <v>-7.2085278807231933E-4</v>
      </c>
      <c r="U62" s="186">
        <f>'SLR_impact GTAP reg only'!R133/100</f>
        <v>-3.4928169651806556E-4</v>
      </c>
      <c r="V62" s="186">
        <f>'SLR_impact GTAP reg only'!S133/100</f>
        <v>-6.2238766642470878E-4</v>
      </c>
      <c r="W62" s="186">
        <f>'SLR_impact GTAP reg only'!T133/100</f>
        <v>-8.9549363633135222E-4</v>
      </c>
      <c r="X62" s="186">
        <f>'SLR_impact GTAP reg only'!U133/100</f>
        <v>-1.1685996062379953E-3</v>
      </c>
      <c r="Y62" s="186">
        <f>'SLR_impact GTAP reg only'!V133/100</f>
        <v>-1.4417055761446387E-3</v>
      </c>
    </row>
    <row r="63" spans="1:25">
      <c r="A63" s="128">
        <v>59</v>
      </c>
      <c r="B63" s="129" t="s">
        <v>299</v>
      </c>
      <c r="C63" s="185">
        <f>'SLR_impact GTAP reg only'!M64/100</f>
        <v>3.2694426367026946E-10</v>
      </c>
      <c r="D63" s="185">
        <f>'SLR_impact GTAP reg only'!N64/100</f>
        <v>-2.5254232656151771E-7</v>
      </c>
      <c r="E63" s="185">
        <f>'SLR_impact GTAP reg only'!O64/100</f>
        <v>-5.0541159738670579E-7</v>
      </c>
      <c r="F63" s="185">
        <f>'SLR_impact GTAP reg only'!P64/100</f>
        <v>-7.5828086821189382E-7</v>
      </c>
      <c r="G63" s="185">
        <f>'SLR_impact GTAP reg only'!Q64/100</f>
        <v>-1.0111501390370819E-6</v>
      </c>
      <c r="H63" s="185">
        <f>'SLR_impact GTAP reg only'!R64/100</f>
        <v>6.5388852734053892E-10</v>
      </c>
      <c r="I63" s="185">
        <f>'SLR_impact GTAP reg only'!S64/100</f>
        <v>-5.0508465312303541E-7</v>
      </c>
      <c r="J63" s="185">
        <f>'SLR_impact GTAP reg only'!T64/100</f>
        <v>-1.0108231947734116E-6</v>
      </c>
      <c r="K63" s="185">
        <f>'SLR_impact GTAP reg only'!U64/100</f>
        <v>-1.5165617364237876E-6</v>
      </c>
      <c r="L63" s="185">
        <f>'SLR_impact GTAP reg only'!V64/100</f>
        <v>-2.0223002780741637E-6</v>
      </c>
      <c r="N63" s="159">
        <v>129</v>
      </c>
      <c r="O63" s="129" t="s">
        <v>300</v>
      </c>
      <c r="P63" s="186">
        <f>'SLR_impact GTAP reg only'!M134/100</f>
        <v>-4.5260029359140778E-6</v>
      </c>
      <c r="Q63" s="186">
        <f>'SLR_impact GTAP reg only'!N134/100</f>
        <v>-8.0649184700958036E-6</v>
      </c>
      <c r="R63" s="186">
        <f>'SLR_impact GTAP reg only'!O134/100</f>
        <v>-1.160383400427753E-5</v>
      </c>
      <c r="S63" s="186">
        <f>'SLR_impact GTAP reg only'!P134/100</f>
        <v>-1.5142749538459255E-5</v>
      </c>
      <c r="T63" s="186">
        <f>'SLR_impact GTAP reg only'!Q134/100</f>
        <v>-1.8681665072640982E-5</v>
      </c>
      <c r="U63" s="186">
        <f>'SLR_impact GTAP reg only'!R134/100</f>
        <v>-9.0520058718281557E-6</v>
      </c>
      <c r="V63" s="186">
        <f>'SLR_impact GTAP reg only'!S134/100</f>
        <v>-1.6129836940191607E-5</v>
      </c>
      <c r="W63" s="186">
        <f>'SLR_impact GTAP reg only'!T134/100</f>
        <v>-2.320766800855506E-5</v>
      </c>
      <c r="X63" s="186">
        <f>'SLR_impact GTAP reg only'!U134/100</f>
        <v>-3.028549907691851E-5</v>
      </c>
      <c r="Y63" s="186">
        <f>'SLR_impact GTAP reg only'!V134/100</f>
        <v>-3.7363330145281963E-5</v>
      </c>
    </row>
    <row r="64" spans="1:25">
      <c r="A64" s="159">
        <v>60</v>
      </c>
      <c r="B64" s="129" t="s">
        <v>301</v>
      </c>
      <c r="C64" s="185">
        <f>'SLR_impact GTAP reg only'!M65/100</f>
        <v>2.4134094303566993E-8</v>
      </c>
      <c r="D64" s="185">
        <f>'SLR_impact GTAP reg only'!N65/100</f>
        <v>-1.5195692399052296E-8</v>
      </c>
      <c r="E64" s="185">
        <f>'SLR_impact GTAP reg only'!O65/100</f>
        <v>-5.4525479101671586E-8</v>
      </c>
      <c r="F64" s="185">
        <f>'SLR_impact GTAP reg only'!P65/100</f>
        <v>-9.3855265804290881E-8</v>
      </c>
      <c r="G64" s="185">
        <f>'SLR_impact GTAP reg only'!Q65/100</f>
        <v>-1.3318505250691016E-7</v>
      </c>
      <c r="H64" s="185">
        <f>'SLR_impact GTAP reg only'!R65/100</f>
        <v>4.8268188607133986E-8</v>
      </c>
      <c r="I64" s="185">
        <f>'SLR_impact GTAP reg only'!S65/100</f>
        <v>-3.0391384798104593E-8</v>
      </c>
      <c r="J64" s="185">
        <f>'SLR_impact GTAP reg only'!T65/100</f>
        <v>-1.0905095820334317E-7</v>
      </c>
      <c r="K64" s="185">
        <f>'SLR_impact GTAP reg only'!U65/100</f>
        <v>-1.8771053160858176E-7</v>
      </c>
      <c r="L64" s="185">
        <f>'SLR_impact GTAP reg only'!V65/100</f>
        <v>-2.6637010501382033E-7</v>
      </c>
      <c r="N64" s="159">
        <v>130</v>
      </c>
      <c r="O64" s="129" t="s">
        <v>1061</v>
      </c>
      <c r="P64" s="186">
        <f>'SLR_impact GTAP reg only'!M135/100</f>
        <v>0</v>
      </c>
      <c r="Q64" s="186">
        <f>'SLR_impact GTAP reg only'!N135/100</f>
        <v>0</v>
      </c>
      <c r="R64" s="186">
        <f>'SLR_impact GTAP reg only'!O135/100</f>
        <v>0</v>
      </c>
      <c r="S64" s="186">
        <f>'SLR_impact GTAP reg only'!P135/100</f>
        <v>0</v>
      </c>
      <c r="T64" s="186">
        <f>'SLR_impact GTAP reg only'!Q135/100</f>
        <v>0</v>
      </c>
      <c r="U64" s="186">
        <f>'SLR_impact GTAP reg only'!R135/100</f>
        <v>0</v>
      </c>
      <c r="V64" s="186">
        <f>'SLR_impact GTAP reg only'!S135/100</f>
        <v>0</v>
      </c>
      <c r="W64" s="186">
        <f>'SLR_impact GTAP reg only'!T135/100</f>
        <v>0</v>
      </c>
      <c r="X64" s="186">
        <f>'SLR_impact GTAP reg only'!U135/100</f>
        <v>0</v>
      </c>
      <c r="Y64" s="186">
        <f>'SLR_impact GTAP reg only'!V135/100</f>
        <v>0</v>
      </c>
    </row>
    <row r="65" spans="1:25">
      <c r="A65" s="128">
        <v>61</v>
      </c>
      <c r="B65" s="129" t="s">
        <v>303</v>
      </c>
      <c r="C65" s="185">
        <f>'SLR_impact GTAP reg only'!M66/100</f>
        <v>-4.4700744689697535E-6</v>
      </c>
      <c r="D65" s="185">
        <f>'SLR_impact GTAP reg only'!N66/100</f>
        <v>-7.8234767865223076E-6</v>
      </c>
      <c r="E65" s="185">
        <f>'SLR_impact GTAP reg only'!O66/100</f>
        <v>-1.1176879104074866E-5</v>
      </c>
      <c r="F65" s="185">
        <f>'SLR_impact GTAP reg only'!P66/100</f>
        <v>-1.4530281421627419E-5</v>
      </c>
      <c r="G65" s="185">
        <f>'SLR_impact GTAP reg only'!Q66/100</f>
        <v>-1.7883683739179981E-5</v>
      </c>
      <c r="H65" s="185">
        <f>'SLR_impact GTAP reg only'!R66/100</f>
        <v>-8.9401489379395071E-6</v>
      </c>
      <c r="I65" s="185">
        <f>'SLR_impact GTAP reg only'!S66/100</f>
        <v>-1.5646953573044615E-5</v>
      </c>
      <c r="J65" s="185">
        <f>'SLR_impact GTAP reg only'!T66/100</f>
        <v>-2.2353758208149732E-5</v>
      </c>
      <c r="K65" s="185">
        <f>'SLR_impact GTAP reg only'!U66/100</f>
        <v>-2.9060562843254838E-5</v>
      </c>
      <c r="L65" s="185">
        <f>'SLR_impact GTAP reg only'!V66/100</f>
        <v>-3.5767367478359962E-5</v>
      </c>
      <c r="N65" s="159">
        <v>131</v>
      </c>
      <c r="O65" s="129" t="s">
        <v>304</v>
      </c>
      <c r="P65" s="186">
        <f>'SLR_impact GTAP reg only'!M136/100</f>
        <v>-1.861593020435593E-6</v>
      </c>
      <c r="Q65" s="186">
        <f>'SLR_impact GTAP reg only'!N136/100</f>
        <v>-4.5654155219946541E-6</v>
      </c>
      <c r="R65" s="186">
        <f>'SLR_impact GTAP reg only'!O136/100</f>
        <v>-7.2692380235537158E-6</v>
      </c>
      <c r="S65" s="186">
        <f>'SLR_impact GTAP reg only'!P136/100</f>
        <v>-9.97306052511278E-6</v>
      </c>
      <c r="T65" s="186">
        <f>'SLR_impact GTAP reg only'!Q136/100</f>
        <v>-1.267688302667184E-5</v>
      </c>
      <c r="U65" s="186">
        <f>'SLR_impact GTAP reg only'!R136/100</f>
        <v>-3.723186040871186E-6</v>
      </c>
      <c r="V65" s="186">
        <f>'SLR_impact GTAP reg only'!S136/100</f>
        <v>-9.1308310439893082E-6</v>
      </c>
      <c r="W65" s="186">
        <f>'SLR_impact GTAP reg only'!T136/100</f>
        <v>-1.4538476047107432E-5</v>
      </c>
      <c r="X65" s="186">
        <f>'SLR_impact GTAP reg only'!U136/100</f>
        <v>-1.994612105022556E-5</v>
      </c>
      <c r="Y65" s="186">
        <f>'SLR_impact GTAP reg only'!V136/100</f>
        <v>-2.535376605334368E-5</v>
      </c>
    </row>
    <row r="66" spans="1:25">
      <c r="A66" s="159">
        <v>62</v>
      </c>
      <c r="B66" s="129" t="s">
        <v>305</v>
      </c>
      <c r="C66" s="185">
        <f>'SLR_impact GTAP reg only'!M67/100</f>
        <v>-3.9279121307430756E-6</v>
      </c>
      <c r="D66" s="185">
        <f>'SLR_impact GTAP reg only'!N67/100</f>
        <v>-7.5692267039828465E-6</v>
      </c>
      <c r="E66" s="185">
        <f>'SLR_impact GTAP reg only'!O67/100</f>
        <v>-1.1210541277222617E-5</v>
      </c>
      <c r="F66" s="185">
        <f>'SLR_impact GTAP reg only'!P67/100</f>
        <v>-1.4851855850462387E-5</v>
      </c>
      <c r="G66" s="185">
        <f>'SLR_impact GTAP reg only'!Q67/100</f>
        <v>-1.8493170423702156E-5</v>
      </c>
      <c r="H66" s="185">
        <f>'SLR_impact GTAP reg only'!R67/100</f>
        <v>-7.8558242614861512E-6</v>
      </c>
      <c r="I66" s="185">
        <f>'SLR_impact GTAP reg only'!S67/100</f>
        <v>-1.5138453407965693E-5</v>
      </c>
      <c r="J66" s="185">
        <f>'SLR_impact GTAP reg only'!T67/100</f>
        <v>-2.2421082554445235E-5</v>
      </c>
      <c r="K66" s="185">
        <f>'SLR_impact GTAP reg only'!U67/100</f>
        <v>-2.9703711700924773E-5</v>
      </c>
      <c r="L66" s="185">
        <f>'SLR_impact GTAP reg only'!V67/100</f>
        <v>-3.6986340847404312E-5</v>
      </c>
      <c r="N66" s="159">
        <v>132</v>
      </c>
      <c r="O66" s="129" t="s">
        <v>1062</v>
      </c>
      <c r="P66" s="186">
        <f>'SLR_impact GTAP reg only'!M137/100</f>
        <v>0</v>
      </c>
      <c r="Q66" s="186">
        <f>'SLR_impact GTAP reg only'!N137/100</f>
        <v>0</v>
      </c>
      <c r="R66" s="186">
        <f>'SLR_impact GTAP reg only'!O137/100</f>
        <v>0</v>
      </c>
      <c r="S66" s="186">
        <f>'SLR_impact GTAP reg only'!P137/100</f>
        <v>0</v>
      </c>
      <c r="T66" s="186">
        <f>'SLR_impact GTAP reg only'!Q137/100</f>
        <v>0</v>
      </c>
      <c r="U66" s="186">
        <f>'SLR_impact GTAP reg only'!R137/100</f>
        <v>0</v>
      </c>
      <c r="V66" s="186">
        <f>'SLR_impact GTAP reg only'!S137/100</f>
        <v>0</v>
      </c>
      <c r="W66" s="186">
        <f>'SLR_impact GTAP reg only'!T137/100</f>
        <v>0</v>
      </c>
      <c r="X66" s="186">
        <f>'SLR_impact GTAP reg only'!U137/100</f>
        <v>0</v>
      </c>
      <c r="Y66" s="186">
        <f>'SLR_impact GTAP reg only'!V137/100</f>
        <v>0</v>
      </c>
    </row>
    <row r="67" spans="1:25">
      <c r="A67" s="128">
        <v>63</v>
      </c>
      <c r="B67" s="129" t="s">
        <v>307</v>
      </c>
      <c r="C67" s="185">
        <f>'SLR_impact GTAP reg only'!M68/100</f>
        <v>-5.6855576819847865E-5</v>
      </c>
      <c r="D67" s="185">
        <f>'SLR_impact GTAP reg only'!N68/100</f>
        <v>-1.0131137741512211E-4</v>
      </c>
      <c r="E67" s="185">
        <f>'SLR_impact GTAP reg only'!O68/100</f>
        <v>-1.4576717801039634E-4</v>
      </c>
      <c r="F67" s="185">
        <f>'SLR_impact GTAP reg only'!P68/100</f>
        <v>-1.902229786056706E-4</v>
      </c>
      <c r="G67" s="185">
        <f>'SLR_impact GTAP reg only'!Q68/100</f>
        <v>-2.3467877920094481E-4</v>
      </c>
      <c r="H67" s="185">
        <f>'SLR_impact GTAP reg only'!R68/100</f>
        <v>-1.1371115363969573E-4</v>
      </c>
      <c r="I67" s="185">
        <f>'SLR_impact GTAP reg only'!S68/100</f>
        <v>-2.0262275483024422E-4</v>
      </c>
      <c r="J67" s="185">
        <f>'SLR_impact GTAP reg only'!T68/100</f>
        <v>-2.9153435602079268E-4</v>
      </c>
      <c r="K67" s="185">
        <f>'SLR_impact GTAP reg only'!U68/100</f>
        <v>-3.804459572113412E-4</v>
      </c>
      <c r="L67" s="185">
        <f>'SLR_impact GTAP reg only'!V68/100</f>
        <v>-4.6935755840188961E-4</v>
      </c>
      <c r="N67" s="159">
        <v>133</v>
      </c>
      <c r="O67" s="129" t="s">
        <v>1063</v>
      </c>
      <c r="P67" s="186">
        <f>'SLR_impact GTAP reg only'!M138/100</f>
        <v>0</v>
      </c>
      <c r="Q67" s="186">
        <f>'SLR_impact GTAP reg only'!N138/100</f>
        <v>0</v>
      </c>
      <c r="R67" s="186">
        <f>'SLR_impact GTAP reg only'!O138/100</f>
        <v>0</v>
      </c>
      <c r="S67" s="186">
        <f>'SLR_impact GTAP reg only'!P138/100</f>
        <v>0</v>
      </c>
      <c r="T67" s="186">
        <f>'SLR_impact GTAP reg only'!Q138/100</f>
        <v>0</v>
      </c>
      <c r="U67" s="186">
        <f>'SLR_impact GTAP reg only'!R138/100</f>
        <v>0</v>
      </c>
      <c r="V67" s="186">
        <f>'SLR_impact GTAP reg only'!S138/100</f>
        <v>0</v>
      </c>
      <c r="W67" s="186">
        <f>'SLR_impact GTAP reg only'!T138/100</f>
        <v>0</v>
      </c>
      <c r="X67" s="186">
        <f>'SLR_impact GTAP reg only'!U138/100</f>
        <v>0</v>
      </c>
      <c r="Y67" s="186">
        <f>'SLR_impact GTAP reg only'!V138/100</f>
        <v>0</v>
      </c>
    </row>
    <row r="68" spans="1:25">
      <c r="A68" s="159">
        <v>64</v>
      </c>
      <c r="B68" s="129" t="s">
        <v>1064</v>
      </c>
      <c r="C68" s="185">
        <f>'SLR_impact GTAP reg only'!M69/100</f>
        <v>0</v>
      </c>
      <c r="D68" s="185">
        <f>'SLR_impact GTAP reg only'!N69/100</f>
        <v>0</v>
      </c>
      <c r="E68" s="185">
        <f>'SLR_impact GTAP reg only'!O69/100</f>
        <v>0</v>
      </c>
      <c r="F68" s="185">
        <f>'SLR_impact GTAP reg only'!P69/100</f>
        <v>0</v>
      </c>
      <c r="G68" s="185">
        <f>'SLR_impact GTAP reg only'!Q69/100</f>
        <v>0</v>
      </c>
      <c r="H68" s="185">
        <f>'SLR_impact GTAP reg only'!R69/100</f>
        <v>0</v>
      </c>
      <c r="I68" s="185">
        <f>'SLR_impact GTAP reg only'!S69/100</f>
        <v>0</v>
      </c>
      <c r="J68" s="185">
        <f>'SLR_impact GTAP reg only'!T69/100</f>
        <v>0</v>
      </c>
      <c r="K68" s="185">
        <f>'SLR_impact GTAP reg only'!U69/100</f>
        <v>0</v>
      </c>
      <c r="L68" s="185">
        <f>'SLR_impact GTAP reg only'!V69/100</f>
        <v>0</v>
      </c>
      <c r="N68" s="159">
        <v>134</v>
      </c>
      <c r="O68" s="129" t="s">
        <v>1065</v>
      </c>
      <c r="P68" s="186">
        <f>'SLR_impact GTAP reg only'!M139/100</f>
        <v>0</v>
      </c>
      <c r="Q68" s="186">
        <f>'SLR_impact GTAP reg only'!N139/100</f>
        <v>0</v>
      </c>
      <c r="R68" s="186">
        <f>'SLR_impact GTAP reg only'!O139/100</f>
        <v>0</v>
      </c>
      <c r="S68" s="186">
        <f>'SLR_impact GTAP reg only'!P139/100</f>
        <v>0</v>
      </c>
      <c r="T68" s="186">
        <f>'SLR_impact GTAP reg only'!Q139/100</f>
        <v>0</v>
      </c>
      <c r="U68" s="186">
        <f>'SLR_impact GTAP reg only'!R139/100</f>
        <v>0</v>
      </c>
      <c r="V68" s="186">
        <f>'SLR_impact GTAP reg only'!S139/100</f>
        <v>0</v>
      </c>
      <c r="W68" s="186">
        <f>'SLR_impact GTAP reg only'!T139/100</f>
        <v>0</v>
      </c>
      <c r="X68" s="186">
        <f>'SLR_impact GTAP reg only'!U139/100</f>
        <v>0</v>
      </c>
      <c r="Y68" s="186">
        <f>'SLR_impact GTAP reg only'!V139/100</f>
        <v>0</v>
      </c>
    </row>
    <row r="69" spans="1:25">
      <c r="A69" s="128">
        <v>65</v>
      </c>
      <c r="B69" s="129" t="s">
        <v>311</v>
      </c>
      <c r="C69" s="185">
        <f>'SLR_impact GTAP reg only'!M70/100</f>
        <v>-8.0301377096683885E-6</v>
      </c>
      <c r="D69" s="185">
        <f>'SLR_impact GTAP reg only'!N70/100</f>
        <v>-1.4308962422057707E-5</v>
      </c>
      <c r="E69" s="185">
        <f>'SLR_impact GTAP reg only'!O70/100</f>
        <v>-2.058778713444703E-5</v>
      </c>
      <c r="F69" s="185">
        <f>'SLR_impact GTAP reg only'!P70/100</f>
        <v>-2.6866611846836345E-5</v>
      </c>
      <c r="G69" s="185">
        <f>'SLR_impact GTAP reg only'!Q70/100</f>
        <v>-3.3145436559225661E-5</v>
      </c>
      <c r="H69" s="185">
        <f>'SLR_impact GTAP reg only'!R70/100</f>
        <v>-1.6060275419336777E-5</v>
      </c>
      <c r="I69" s="185">
        <f>'SLR_impact GTAP reg only'!S70/100</f>
        <v>-2.8617924844115415E-5</v>
      </c>
      <c r="J69" s="185">
        <f>'SLR_impact GTAP reg only'!T70/100</f>
        <v>-4.117557426889406E-5</v>
      </c>
      <c r="K69" s="185">
        <f>'SLR_impact GTAP reg only'!U70/100</f>
        <v>-5.3733223693672691E-5</v>
      </c>
      <c r="L69" s="185">
        <f>'SLR_impact GTAP reg only'!V70/100</f>
        <v>-6.6290873118451322E-5</v>
      </c>
      <c r="N69" s="128">
        <v>135</v>
      </c>
      <c r="O69" s="129" t="s">
        <v>312</v>
      </c>
      <c r="P69" s="186">
        <f>'SLR_impact GTAP reg only'!M140/100</f>
        <v>-4.662742892111935E-6</v>
      </c>
      <c r="Q69" s="186">
        <f>'SLR_impact GTAP reg only'!N140/100</f>
        <v>-6.632062417738755E-6</v>
      </c>
      <c r="R69" s="186">
        <f>'SLR_impact GTAP reg only'!O140/100</f>
        <v>-8.6013819433655741E-6</v>
      </c>
      <c r="S69" s="186">
        <f>'SLR_impact GTAP reg only'!P140/100</f>
        <v>-1.0570701468992393E-5</v>
      </c>
      <c r="T69" s="186">
        <f>'SLR_impact GTAP reg only'!Q140/100</f>
        <v>-1.2540020994619212E-5</v>
      </c>
      <c r="U69" s="186">
        <f>'SLR_impact GTAP reg only'!R140/100</f>
        <v>-9.32548578422387E-6</v>
      </c>
      <c r="V69" s="186">
        <f>'SLR_impact GTAP reg only'!S140/100</f>
        <v>-1.326412483547751E-5</v>
      </c>
      <c r="W69" s="186">
        <f>'SLR_impact GTAP reg only'!T140/100</f>
        <v>-1.7202763886731148E-5</v>
      </c>
      <c r="X69" s="186">
        <f>'SLR_impact GTAP reg only'!U140/100</f>
        <v>-2.1141402937984786E-5</v>
      </c>
      <c r="Y69" s="186">
        <f>'SLR_impact GTAP reg only'!V140/100</f>
        <v>-2.5080041989238425E-5</v>
      </c>
    </row>
    <row r="70" spans="1:25">
      <c r="A70" s="159">
        <v>66</v>
      </c>
      <c r="B70" s="129" t="s">
        <v>313</v>
      </c>
      <c r="C70" s="185">
        <f>'SLR_impact GTAP reg only'!M71/100</f>
        <v>-1.683890864317844E-5</v>
      </c>
      <c r="D70" s="185">
        <f>'SLR_impact GTAP reg only'!N71/100</f>
        <v>-3.0818293355582436E-5</v>
      </c>
      <c r="E70" s="185">
        <f>'SLR_impact GTAP reg only'!O71/100</f>
        <v>-4.4797678067986442E-5</v>
      </c>
      <c r="F70" s="185">
        <f>'SLR_impact GTAP reg only'!P71/100</f>
        <v>-5.8777062780390441E-5</v>
      </c>
      <c r="G70" s="185">
        <f>'SLR_impact GTAP reg only'!Q71/100</f>
        <v>-7.2756447492794453E-5</v>
      </c>
      <c r="H70" s="185">
        <f>'SLR_impact GTAP reg only'!R71/100</f>
        <v>-3.367781728635688E-5</v>
      </c>
      <c r="I70" s="185">
        <f>'SLR_impact GTAP reg only'!S71/100</f>
        <v>-6.1636586711164872E-5</v>
      </c>
      <c r="J70" s="185">
        <f>'SLR_impact GTAP reg only'!T71/100</f>
        <v>-8.9595356135972883E-5</v>
      </c>
      <c r="K70" s="185">
        <f>'SLR_impact GTAP reg only'!U71/100</f>
        <v>-1.1755412556078088E-4</v>
      </c>
      <c r="L70" s="185">
        <f>'SLR_impact GTAP reg only'!V71/100</f>
        <v>-1.4551289498558891E-4</v>
      </c>
      <c r="N70" s="128">
        <v>136</v>
      </c>
      <c r="O70" s="129" t="s">
        <v>1066</v>
      </c>
      <c r="P70" s="186">
        <f>'SLR_impact GTAP reg only'!M141/100</f>
        <v>0</v>
      </c>
      <c r="Q70" s="186">
        <f>'SLR_impact GTAP reg only'!N141/100</f>
        <v>0</v>
      </c>
      <c r="R70" s="186">
        <f>'SLR_impact GTAP reg only'!O141/100</f>
        <v>0</v>
      </c>
      <c r="S70" s="186">
        <f>'SLR_impact GTAP reg only'!P141/100</f>
        <v>0</v>
      </c>
      <c r="T70" s="186">
        <f>'SLR_impact GTAP reg only'!Q141/100</f>
        <v>0</v>
      </c>
      <c r="U70" s="186">
        <f>'SLR_impact GTAP reg only'!R141/100</f>
        <v>0</v>
      </c>
      <c r="V70" s="186">
        <f>'SLR_impact GTAP reg only'!S141/100</f>
        <v>0</v>
      </c>
      <c r="W70" s="186">
        <f>'SLR_impact GTAP reg only'!T141/100</f>
        <v>0</v>
      </c>
      <c r="X70" s="186">
        <f>'SLR_impact GTAP reg only'!U141/100</f>
        <v>0</v>
      </c>
      <c r="Y70" s="186">
        <f>'SLR_impact GTAP reg only'!V141/100</f>
        <v>0</v>
      </c>
    </row>
    <row r="71" spans="1:25">
      <c r="A71" s="128">
        <v>67</v>
      </c>
      <c r="B71" s="129" t="s">
        <v>315</v>
      </c>
      <c r="C71" s="185">
        <f>'SLR_impact GTAP reg only'!M72/100</f>
        <v>-7.3357769436140896E-6</v>
      </c>
      <c r="D71" s="185">
        <f>'SLR_impact GTAP reg only'!N72/100</f>
        <v>-1.6577963360922848E-5</v>
      </c>
      <c r="E71" s="185">
        <f>'SLR_impact GTAP reg only'!O72/100</f>
        <v>-2.5820149778231606E-5</v>
      </c>
      <c r="F71" s="185">
        <f>'SLR_impact GTAP reg only'!P72/100</f>
        <v>-3.5062336195540364E-5</v>
      </c>
      <c r="G71" s="185">
        <f>'SLR_impact GTAP reg only'!Q72/100</f>
        <v>-4.4304522612849116E-5</v>
      </c>
      <c r="H71" s="185">
        <f>'SLR_impact GTAP reg only'!R72/100</f>
        <v>-1.4671553887228179E-5</v>
      </c>
      <c r="I71" s="185">
        <f>'SLR_impact GTAP reg only'!S72/100</f>
        <v>-3.3155926721845696E-5</v>
      </c>
      <c r="J71" s="185">
        <f>'SLR_impact GTAP reg only'!T72/100</f>
        <v>-5.1640299556463212E-5</v>
      </c>
      <c r="K71" s="185">
        <f>'SLR_impact GTAP reg only'!U72/100</f>
        <v>-7.0124672391080729E-5</v>
      </c>
      <c r="L71" s="185">
        <f>'SLR_impact GTAP reg only'!V72/100</f>
        <v>-8.8609045225698232E-5</v>
      </c>
      <c r="N71" s="128">
        <v>137</v>
      </c>
      <c r="O71" s="129" t="s">
        <v>316</v>
      </c>
      <c r="P71" s="186">
        <f>'SLR_impact GTAP reg only'!M142/100</f>
        <v>-3.6370162225784818E-6</v>
      </c>
      <c r="Q71" s="186">
        <f>'SLR_impact GTAP reg only'!N142/100</f>
        <v>-6.4808263991077794E-6</v>
      </c>
      <c r="R71" s="186">
        <f>'SLR_impact GTAP reg only'!O142/100</f>
        <v>-9.3246365756370779E-6</v>
      </c>
      <c r="S71" s="186">
        <f>'SLR_impact GTAP reg only'!P142/100</f>
        <v>-1.2168446752166373E-5</v>
      </c>
      <c r="T71" s="186">
        <f>'SLR_impact GTAP reg only'!Q142/100</f>
        <v>-1.501225692869567E-5</v>
      </c>
      <c r="U71" s="186">
        <f>'SLR_impact GTAP reg only'!R142/100</f>
        <v>-7.2740324451569637E-6</v>
      </c>
      <c r="V71" s="186">
        <f>'SLR_impact GTAP reg only'!S142/100</f>
        <v>-1.2961652798215559E-5</v>
      </c>
      <c r="W71" s="186">
        <f>'SLR_impact GTAP reg only'!T142/100</f>
        <v>-1.8649273151274156E-5</v>
      </c>
      <c r="X71" s="186">
        <f>'SLR_impact GTAP reg only'!U142/100</f>
        <v>-2.4336893504332746E-5</v>
      </c>
      <c r="Y71" s="186">
        <f>'SLR_impact GTAP reg only'!V142/100</f>
        <v>-3.0024513857391339E-5</v>
      </c>
    </row>
    <row r="72" spans="1:25">
      <c r="A72" s="159">
        <v>68</v>
      </c>
      <c r="B72" s="129" t="s">
        <v>317</v>
      </c>
      <c r="C72" s="185">
        <f>'SLR_impact GTAP reg only'!M73/100</f>
        <v>-9.7305999658931258E-7</v>
      </c>
      <c r="D72" s="185">
        <f>'SLR_impact GTAP reg only'!N73/100</f>
        <v>-1.733902882990416E-6</v>
      </c>
      <c r="E72" s="185">
        <f>'SLR_impact GTAP reg only'!O73/100</f>
        <v>-2.4947457693915197E-6</v>
      </c>
      <c r="F72" s="185">
        <f>'SLR_impact GTAP reg only'!P73/100</f>
        <v>-3.2555886557926228E-6</v>
      </c>
      <c r="G72" s="185">
        <f>'SLR_impact GTAP reg only'!Q73/100</f>
        <v>-4.0164315421937262E-6</v>
      </c>
      <c r="H72" s="185">
        <f>'SLR_impact GTAP reg only'!R73/100</f>
        <v>-1.9461199931786252E-6</v>
      </c>
      <c r="I72" s="185">
        <f>'SLR_impact GTAP reg only'!S73/100</f>
        <v>-3.4678057659808321E-6</v>
      </c>
      <c r="J72" s="185">
        <f>'SLR_impact GTAP reg only'!T73/100</f>
        <v>-4.9894915387830394E-6</v>
      </c>
      <c r="K72" s="185">
        <f>'SLR_impact GTAP reg only'!U73/100</f>
        <v>-6.5111773115852455E-6</v>
      </c>
      <c r="L72" s="185">
        <f>'SLR_impact GTAP reg only'!V73/100</f>
        <v>-8.0328630843874525E-6</v>
      </c>
      <c r="N72" s="128">
        <v>138</v>
      </c>
      <c r="O72" s="129" t="s">
        <v>318</v>
      </c>
      <c r="P72" s="186">
        <f>'SLR_impact GTAP reg only'!M143/100</f>
        <v>-2.6215505393146506E-6</v>
      </c>
      <c r="Q72" s="186">
        <f>'SLR_impact GTAP reg only'!N143/100</f>
        <v>-4.6443928288852381E-6</v>
      </c>
      <c r="R72" s="186">
        <f>'SLR_impact GTAP reg only'!O143/100</f>
        <v>-6.6672351184558265E-6</v>
      </c>
      <c r="S72" s="186">
        <f>'SLR_impact GTAP reg only'!P143/100</f>
        <v>-8.690077408026415E-6</v>
      </c>
      <c r="T72" s="186">
        <f>'SLR_impact GTAP reg only'!Q143/100</f>
        <v>-1.0712919697597002E-5</v>
      </c>
      <c r="U72" s="186">
        <f>'SLR_impact GTAP reg only'!R143/100</f>
        <v>-5.2431010786293011E-6</v>
      </c>
      <c r="V72" s="186">
        <f>'SLR_impact GTAP reg only'!S143/100</f>
        <v>-9.2887856577704763E-6</v>
      </c>
      <c r="W72" s="186">
        <f>'SLR_impact GTAP reg only'!T143/100</f>
        <v>-1.3334470236911653E-5</v>
      </c>
      <c r="X72" s="186">
        <f>'SLR_impact GTAP reg only'!U143/100</f>
        <v>-1.738015481605283E-5</v>
      </c>
      <c r="Y72" s="186">
        <f>'SLR_impact GTAP reg only'!V143/100</f>
        <v>-2.1425839395194003E-5</v>
      </c>
    </row>
    <row r="73" spans="1:25">
      <c r="A73" s="128">
        <v>69</v>
      </c>
      <c r="B73" s="129" t="s">
        <v>1067</v>
      </c>
      <c r="C73" s="185">
        <f>'SLR_impact GTAP reg only'!M74/100</f>
        <v>0</v>
      </c>
      <c r="D73" s="185">
        <f>'SLR_impact GTAP reg only'!N74/100</f>
        <v>0</v>
      </c>
      <c r="E73" s="185">
        <f>'SLR_impact GTAP reg only'!O74/100</f>
        <v>0</v>
      </c>
      <c r="F73" s="185">
        <f>'SLR_impact GTAP reg only'!P74/100</f>
        <v>0</v>
      </c>
      <c r="G73" s="185">
        <f>'SLR_impact GTAP reg only'!Q74/100</f>
        <v>0</v>
      </c>
      <c r="H73" s="185">
        <f>'SLR_impact GTAP reg only'!R74/100</f>
        <v>0</v>
      </c>
      <c r="I73" s="185">
        <f>'SLR_impact GTAP reg only'!S74/100</f>
        <v>0</v>
      </c>
      <c r="J73" s="185">
        <f>'SLR_impact GTAP reg only'!T74/100</f>
        <v>0</v>
      </c>
      <c r="K73" s="185">
        <f>'SLR_impact GTAP reg only'!U74/100</f>
        <v>0</v>
      </c>
      <c r="L73" s="185">
        <f>'SLR_impact GTAP reg only'!V74/100</f>
        <v>0</v>
      </c>
      <c r="N73" s="128">
        <v>139</v>
      </c>
      <c r="O73" s="129" t="s">
        <v>320</v>
      </c>
      <c r="P73" s="186">
        <f>'SLR_impact GTAP reg only'!M144/100</f>
        <v>0</v>
      </c>
      <c r="Q73" s="186">
        <f>'SLR_impact GTAP reg only'!N144/100</f>
        <v>0</v>
      </c>
      <c r="R73" s="186">
        <f>'SLR_impact GTAP reg only'!O144/100</f>
        <v>0</v>
      </c>
      <c r="S73" s="186">
        <f>'SLR_impact GTAP reg only'!P144/100</f>
        <v>0</v>
      </c>
      <c r="T73" s="186">
        <f>'SLR_impact GTAP reg only'!Q144/100</f>
        <v>0</v>
      </c>
      <c r="U73" s="186">
        <f>'SLR_impact GTAP reg only'!R144/100</f>
        <v>0</v>
      </c>
      <c r="V73" s="186">
        <f>'SLR_impact GTAP reg only'!S144/100</f>
        <v>0</v>
      </c>
      <c r="W73" s="186">
        <f>'SLR_impact GTAP reg only'!T144/100</f>
        <v>0</v>
      </c>
      <c r="X73" s="186">
        <f>'SLR_impact GTAP reg only'!U144/100</f>
        <v>0</v>
      </c>
      <c r="Y73" s="186">
        <f>'SLR_impact GTAP reg only'!V144/100</f>
        <v>0</v>
      </c>
    </row>
    <row r="74" spans="1:25">
      <c r="A74" s="162">
        <v>70</v>
      </c>
      <c r="B74" s="163" t="s">
        <v>321</v>
      </c>
      <c r="C74" s="185">
        <f>'SLR_impact GTAP reg only'!M75/100</f>
        <v>-9.2505620392920287E-5</v>
      </c>
      <c r="D74" s="185">
        <f>'SLR_impact GTAP reg only'!N75/100</f>
        <v>-1.6483645659497577E-4</v>
      </c>
      <c r="E74" s="185">
        <f>'SLR_impact GTAP reg only'!O75/100</f>
        <v>-2.3716729279703126E-4</v>
      </c>
      <c r="F74" s="185">
        <f>'SLR_impact GTAP reg only'!P75/100</f>
        <v>-3.0949812899908676E-4</v>
      </c>
      <c r="G74" s="185">
        <f>'SLR_impact GTAP reg only'!Q75/100</f>
        <v>-3.8182896520114223E-4</v>
      </c>
      <c r="H74" s="185">
        <f>'SLR_impact GTAP reg only'!R75/100</f>
        <v>-1.8501124078584057E-4</v>
      </c>
      <c r="I74" s="185">
        <f>'SLR_impact GTAP reg only'!S75/100</f>
        <v>-3.2967291318995154E-4</v>
      </c>
      <c r="J74" s="185">
        <f>'SLR_impact GTAP reg only'!T75/100</f>
        <v>-4.7433458559406253E-4</v>
      </c>
      <c r="K74" s="185">
        <f>'SLR_impact GTAP reg only'!U75/100</f>
        <v>-6.1899625799817352E-4</v>
      </c>
      <c r="L74" s="185">
        <f>'SLR_impact GTAP reg only'!V75/100</f>
        <v>-7.6365793040228446E-4</v>
      </c>
      <c r="N74" s="166">
        <v>140</v>
      </c>
      <c r="O74" s="163" t="s">
        <v>322</v>
      </c>
      <c r="P74" s="186">
        <f>'SLR_impact GTAP reg only'!M145/100</f>
        <v>-5.3934969271078245E-4</v>
      </c>
      <c r="Q74" s="186">
        <f>'SLR_impact GTAP reg only'!N145/100</f>
        <v>-1.2439014466064098E-3</v>
      </c>
      <c r="R74" s="186">
        <f>'SLR_impact GTAP reg only'!O145/100</f>
        <v>-1.9484532005020377E-3</v>
      </c>
      <c r="S74" s="186">
        <f>'SLR_impact GTAP reg only'!P145/100</f>
        <v>-2.6530049543976651E-3</v>
      </c>
      <c r="T74" s="186">
        <f>'SLR_impact GTAP reg only'!Q145/100</f>
        <v>-3.3575567082932928E-3</v>
      </c>
      <c r="U74" s="186">
        <f>'SLR_impact GTAP reg only'!R145/100</f>
        <v>-1.0786993854215649E-3</v>
      </c>
      <c r="V74" s="186">
        <f>'SLR_impact GTAP reg only'!S145/100</f>
        <v>-2.4878028932128196E-3</v>
      </c>
      <c r="W74" s="186">
        <f>'SLR_impact GTAP reg only'!T145/100</f>
        <v>-3.8969064010040753E-3</v>
      </c>
      <c r="X74" s="186">
        <f>'SLR_impact GTAP reg only'!U145/100</f>
        <v>-5.3060099087953302E-3</v>
      </c>
      <c r="Y74" s="186">
        <f>'SLR_impact GTAP reg only'!V145/100</f>
        <v>-6.7151134165865855E-3</v>
      </c>
    </row>
  </sheetData>
  <sheetProtection selectLockedCells="1" selectUnlockedCells="1"/>
  <mergeCells count="4">
    <mergeCell ref="C3:G3"/>
    <mergeCell ref="H3:L3"/>
    <mergeCell ref="P3:T3"/>
    <mergeCell ref="U3:Y3"/>
  </mergeCells>
  <conditionalFormatting sqref="C5:Y74">
    <cfRule type="cellIs" dxfId="26" priority="1" stopIfTrue="1" operator="lessThan">
      <formula>-0.001</formula>
    </cfRule>
  </conditionalFormatting>
  <pageMargins left="0.78749999999999998" right="0.78749999999999998" top="1.0249999999999999" bottom="1.0249999999999999" header="0.78749999999999998" footer="0.78749999999999998"/>
  <pageSetup firstPageNumber="0" orientation="portrait" horizontalDpi="300" verticalDpi="300"/>
  <headerFooter>
    <oddHeader>&amp;C&amp;"Arial,Standard"&amp;10&amp;A</oddHeader>
    <oddFooter>&amp;C&amp;"Arial,Standard"&amp;10Pagina &amp;P</oddFooter>
  </headerFooter>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tint="-0.249977111117893"/>
  </sheetPr>
  <dimension ref="A1:AE143"/>
  <sheetViews>
    <sheetView topLeftCell="I1" workbookViewId="0">
      <selection activeCell="Z23" sqref="Z23"/>
    </sheetView>
  </sheetViews>
  <sheetFormatPr baseColWidth="10" defaultColWidth="11.5" defaultRowHeight="14" x14ac:dyDescent="0"/>
  <cols>
    <col min="1" max="1" width="5" style="435" customWidth="1"/>
    <col min="2" max="2" width="14.83203125" style="435" customWidth="1"/>
    <col min="3" max="3" width="5.1640625" style="541" customWidth="1"/>
    <col min="4" max="5" width="5.83203125" style="435" customWidth="1"/>
    <col min="6" max="6" width="7.1640625" style="435" customWidth="1"/>
    <col min="7" max="9" width="6.83203125" style="435" customWidth="1"/>
    <col min="10" max="10" width="5.83203125" style="435" customWidth="1"/>
    <col min="11" max="11" width="8" style="435" customWidth="1"/>
    <col min="12" max="13" width="6.83203125" style="435" customWidth="1"/>
    <col min="14" max="15" width="5.83203125" style="435" customWidth="1"/>
    <col min="16" max="16" width="6" style="435" customWidth="1"/>
    <col min="17" max="17" width="5.83203125" style="435" customWidth="1"/>
    <col min="18" max="18" width="6.83203125" style="435" customWidth="1"/>
    <col min="19" max="19" width="12.33203125" style="541" customWidth="1"/>
    <col min="20" max="16384" width="11.5" style="435"/>
  </cols>
  <sheetData>
    <row r="1" spans="1:31" ht="15" customHeight="1">
      <c r="D1" s="607" t="s">
        <v>25</v>
      </c>
      <c r="E1" s="608"/>
      <c r="F1" s="608"/>
      <c r="G1" s="608"/>
      <c r="H1" s="608"/>
      <c r="I1" s="607" t="s">
        <v>26</v>
      </c>
      <c r="J1" s="608"/>
      <c r="K1" s="608"/>
      <c r="L1" s="608"/>
      <c r="M1" s="609"/>
      <c r="N1" s="608" t="s">
        <v>27</v>
      </c>
      <c r="O1" s="608"/>
      <c r="P1" s="608"/>
      <c r="Q1" s="608"/>
      <c r="R1" s="609"/>
      <c r="V1" s="611" t="s">
        <v>336</v>
      </c>
      <c r="W1" s="611"/>
      <c r="X1" s="611"/>
      <c r="Y1" s="611"/>
      <c r="Z1" s="611"/>
      <c r="AA1" s="611"/>
      <c r="AB1" s="611"/>
      <c r="AC1" s="611"/>
      <c r="AD1" s="611"/>
      <c r="AE1" s="611"/>
    </row>
    <row r="2" spans="1:31" ht="15" customHeight="1">
      <c r="B2" s="435" t="s">
        <v>28</v>
      </c>
      <c r="C2" s="541" t="s">
        <v>29</v>
      </c>
      <c r="D2" s="544" t="s">
        <v>30</v>
      </c>
      <c r="E2" s="545" t="s">
        <v>31</v>
      </c>
      <c r="F2" s="545" t="s">
        <v>32</v>
      </c>
      <c r="G2" s="545" t="s">
        <v>33</v>
      </c>
      <c r="H2" s="545" t="s">
        <v>34</v>
      </c>
      <c r="I2" s="544" t="s">
        <v>30</v>
      </c>
      <c r="J2" s="545" t="s">
        <v>31</v>
      </c>
      <c r="K2" s="545" t="s">
        <v>32</v>
      </c>
      <c r="L2" s="545" t="s">
        <v>33</v>
      </c>
      <c r="M2" s="546" t="s">
        <v>34</v>
      </c>
      <c r="N2" s="545" t="s">
        <v>30</v>
      </c>
      <c r="O2" s="545" t="s">
        <v>31</v>
      </c>
      <c r="P2" s="545" t="s">
        <v>32</v>
      </c>
      <c r="Q2" s="545" t="s">
        <v>33</v>
      </c>
      <c r="R2" s="546" t="s">
        <v>34</v>
      </c>
      <c r="S2" s="541" t="s">
        <v>35</v>
      </c>
      <c r="V2" s="612" t="s">
        <v>176</v>
      </c>
      <c r="W2" s="613"/>
      <c r="X2" s="613"/>
      <c r="Y2" s="613"/>
      <c r="Z2" s="614"/>
      <c r="AA2" s="612" t="s">
        <v>177</v>
      </c>
      <c r="AB2" s="613"/>
      <c r="AC2" s="613"/>
      <c r="AD2" s="613"/>
      <c r="AE2" s="614"/>
    </row>
    <row r="3" spans="1:31">
      <c r="A3" s="435">
        <v>1</v>
      </c>
      <c r="B3" s="435" t="s">
        <v>36</v>
      </c>
      <c r="C3" s="541">
        <v>27.5</v>
      </c>
      <c r="D3" s="547">
        <f>'Amwr_delta crop yield'!AA$4+('Amwr_delta crop yield'!V$4-'Amwr_delta crop yield'!AA$4)*$C3/40</f>
        <v>-1.9375</v>
      </c>
      <c r="E3" s="548">
        <f>'Amwr_delta crop yield'!AB$4+('Amwr_delta crop yield'!W$4-'Amwr_delta crop yield'!AB$4)*$C3/40</f>
        <v>-4.5625</v>
      </c>
      <c r="F3" s="548">
        <f>'Amwr_delta crop yield'!AC$4+('Amwr_delta crop yield'!X$4-'Amwr_delta crop yield'!AC$4)*$C3/40</f>
        <v>-5.875</v>
      </c>
      <c r="G3" s="548">
        <f>'Amwr_delta crop yield'!AD$4+('Amwr_delta crop yield'!Y$4-'Amwr_delta crop yield'!AD$4)*$C3/40</f>
        <v>-8.5625</v>
      </c>
      <c r="H3" s="548">
        <f>'Amwr_delta crop yield'!AE$4+('Amwr_delta crop yield'!Z$4-'Amwr_delta crop yield'!AE$4)*$C3/40</f>
        <v>-11.9375</v>
      </c>
      <c r="I3" s="547">
        <f>'Amwr_delta crop yield'!AA$5+('Amwr_delta crop yield'!V$5-'Amwr_delta crop yield'!AA$5)*$C3/40</f>
        <v>-2.1875</v>
      </c>
      <c r="J3" s="548">
        <f>'Amwr_delta crop yield'!AB$5+('Amwr_delta crop yield'!W$5-'Amwr_delta crop yield'!AB$5)*$C3/40</f>
        <v>-5.375</v>
      </c>
      <c r="K3" s="548">
        <f>'Amwr_delta crop yield'!AC$5+('Amwr_delta crop yield'!X$5-'Amwr_delta crop yield'!AC$5)*$C3/40</f>
        <v>-11.0625</v>
      </c>
      <c r="L3" s="548">
        <f>'Amwr_delta crop yield'!AD$5+('Amwr_delta crop yield'!Y$5-'Amwr_delta crop yield'!AD$5)*$C3/40</f>
        <v>-16.125</v>
      </c>
      <c r="M3" s="549">
        <f>'Amwr_delta crop yield'!AE$5+('Amwr_delta crop yield'!Z$5-'Amwr_delta crop yield'!AE$5)*$C3/40</f>
        <v>-19.9375</v>
      </c>
      <c r="N3" s="548">
        <f>'Amwr_delta crop yield'!AA$6+('Amwr_delta crop yield'!V$6-'Amwr_delta crop yield'!AA$6)*$C3/40</f>
        <v>-2.75</v>
      </c>
      <c r="O3" s="548">
        <f>'Amwr_delta crop yield'!AB$6+('Amwr_delta crop yield'!W$6-'Amwr_delta crop yield'!AB$6)*$C3/40</f>
        <v>-2.6875</v>
      </c>
      <c r="P3" s="548">
        <f>'Amwr_delta crop yield'!AC$6+('Amwr_delta crop yield'!X$6-'Amwr_delta crop yield'!AC$6)*$C3/40</f>
        <v>-2.625</v>
      </c>
      <c r="Q3" s="548">
        <f>'Amwr_delta crop yield'!AD$6+('Amwr_delta crop yield'!Y$6-'Amwr_delta crop yield'!AD$6)*$C3/40</f>
        <v>-6.6875</v>
      </c>
      <c r="R3" s="549">
        <f>'Amwr_delta crop yield'!AE$6+('Amwr_delta crop yield'!Z$6-'Amwr_delta crop yield'!AE$6)*$C3/40</f>
        <v>-13.5</v>
      </c>
      <c r="S3" s="542">
        <f t="shared" ref="S3:S66" si="0">AVERAGE(F3,K3,P3)</f>
        <v>-6.520833333333333</v>
      </c>
      <c r="U3" s="610" t="s">
        <v>335</v>
      </c>
      <c r="V3" s="615">
        <v>1</v>
      </c>
      <c r="W3" s="616">
        <v>2</v>
      </c>
      <c r="X3" s="616">
        <v>3</v>
      </c>
      <c r="Y3" s="616">
        <v>4</v>
      </c>
      <c r="Z3" s="617">
        <v>5</v>
      </c>
      <c r="AA3" s="615">
        <v>1</v>
      </c>
      <c r="AB3" s="616">
        <v>2</v>
      </c>
      <c r="AC3" s="616">
        <v>3</v>
      </c>
      <c r="AD3" s="616">
        <v>4</v>
      </c>
      <c r="AE3" s="617">
        <v>5</v>
      </c>
    </row>
    <row r="4" spans="1:31">
      <c r="A4" s="435">
        <v>2</v>
      </c>
      <c r="B4" s="435" t="s">
        <v>37</v>
      </c>
      <c r="C4" s="541">
        <v>43</v>
      </c>
      <c r="D4" s="547">
        <f>'Amwr_delta crop yield'!AA$4+('Amwr_delta crop yield'!V$4-'Amwr_delta crop yield'!AA$4)*$C4/40</f>
        <v>-0.77499999999999991</v>
      </c>
      <c r="E4" s="548">
        <f>'Amwr_delta crop yield'!AB$4+('Amwr_delta crop yield'!W$4-'Amwr_delta crop yield'!AB$4)*$C4/40</f>
        <v>-2.625</v>
      </c>
      <c r="F4" s="548">
        <f>'Amwr_delta crop yield'!AC$4+('Amwr_delta crop yield'!X$4-'Amwr_delta crop yield'!AC$4)*$C4/40</f>
        <v>-3.55</v>
      </c>
      <c r="G4" s="548">
        <f>'Amwr_delta crop yield'!AD$4+('Amwr_delta crop yield'!Y$4-'Amwr_delta crop yield'!AD$4)*$C4/40</f>
        <v>-6.625</v>
      </c>
      <c r="H4" s="548">
        <f>'Amwr_delta crop yield'!AE$4+('Amwr_delta crop yield'!Z$4-'Amwr_delta crop yield'!AE$4)*$C4/40</f>
        <v>-10.775</v>
      </c>
      <c r="I4" s="547">
        <f>'Amwr_delta crop yield'!AA$5+('Amwr_delta crop yield'!V$5-'Amwr_delta crop yield'!AA$5)*$C4/40</f>
        <v>-5.6750000000000007</v>
      </c>
      <c r="J4" s="548">
        <f>'Amwr_delta crop yield'!AB$5+('Amwr_delta crop yield'!W$5-'Amwr_delta crop yield'!AB$5)*$C4/40</f>
        <v>-6.15</v>
      </c>
      <c r="K4" s="548">
        <f>'Amwr_delta crop yield'!AC$5+('Amwr_delta crop yield'!X$5-'Amwr_delta crop yield'!AC$5)*$C4/40</f>
        <v>-6.0250000000000004</v>
      </c>
      <c r="L4" s="548">
        <f>'Amwr_delta crop yield'!AD$5+('Amwr_delta crop yield'!Y$5-'Amwr_delta crop yield'!AD$5)*$C4/40</f>
        <v>-6.0500000000000007</v>
      </c>
      <c r="M4" s="549">
        <f>'Amwr_delta crop yield'!AE$5+('Amwr_delta crop yield'!Z$5-'Amwr_delta crop yield'!AE$5)*$C4/40</f>
        <v>-6.375</v>
      </c>
      <c r="N4" s="548">
        <f>'Amwr_delta crop yield'!AA$6+('Amwr_delta crop yield'!V$6-'Amwr_delta crop yield'!AA$6)*$C4/40</f>
        <v>-4.3</v>
      </c>
      <c r="O4" s="548">
        <f>'Amwr_delta crop yield'!AB$6+('Amwr_delta crop yield'!W$6-'Amwr_delta crop yield'!AB$6)*$C4/40</f>
        <v>-3.0750000000000002</v>
      </c>
      <c r="P4" s="548">
        <f>'Amwr_delta crop yield'!AC$6+('Amwr_delta crop yield'!X$6-'Amwr_delta crop yield'!AC$6)*$C4/40</f>
        <v>-1.85</v>
      </c>
      <c r="Q4" s="548">
        <f>'Amwr_delta crop yield'!AD$6+('Amwr_delta crop yield'!Y$6-'Amwr_delta crop yield'!AD$6)*$C4/40</f>
        <v>-7.0750000000000002</v>
      </c>
      <c r="R4" s="549">
        <f>'Amwr_delta crop yield'!AE$6+('Amwr_delta crop yield'!Z$6-'Amwr_delta crop yield'!AE$6)*$C4/40</f>
        <v>-16.600000000000001</v>
      </c>
      <c r="S4" s="542">
        <f t="shared" si="0"/>
        <v>-3.8083333333333331</v>
      </c>
      <c r="U4" s="610" t="s">
        <v>179</v>
      </c>
      <c r="V4" s="618">
        <v>-1</v>
      </c>
      <c r="W4" s="619">
        <v>-3</v>
      </c>
      <c r="X4" s="619">
        <v>-4</v>
      </c>
      <c r="Y4" s="619">
        <v>-7</v>
      </c>
      <c r="Z4" s="620">
        <v>-11</v>
      </c>
      <c r="AA4" s="618">
        <v>-4</v>
      </c>
      <c r="AB4" s="619">
        <v>-8</v>
      </c>
      <c r="AC4" s="619">
        <v>-10</v>
      </c>
      <c r="AD4" s="619">
        <v>-12</v>
      </c>
      <c r="AE4" s="620">
        <v>-14</v>
      </c>
    </row>
    <row r="5" spans="1:31">
      <c r="A5" s="435">
        <v>3</v>
      </c>
      <c r="B5" s="435" t="s">
        <v>38</v>
      </c>
      <c r="C5" s="541">
        <v>13</v>
      </c>
      <c r="D5" s="547">
        <f>'Amwr_delta crop yield'!AA$4+('Amwr_delta crop yield'!V$4-'Amwr_delta crop yield'!AA$4)*$C5/40</f>
        <v>-3.0249999999999999</v>
      </c>
      <c r="E5" s="548">
        <f>'Amwr_delta crop yield'!AB$4+('Amwr_delta crop yield'!W$4-'Amwr_delta crop yield'!AB$4)*$C5/40</f>
        <v>-6.375</v>
      </c>
      <c r="F5" s="548">
        <f>'Amwr_delta crop yield'!AC$4+('Amwr_delta crop yield'!X$4-'Amwr_delta crop yield'!AC$4)*$C5/40</f>
        <v>-8.0500000000000007</v>
      </c>
      <c r="G5" s="548">
        <f>'Amwr_delta crop yield'!AD$4+('Amwr_delta crop yield'!Y$4-'Amwr_delta crop yield'!AD$4)*$C5/40</f>
        <v>-10.375</v>
      </c>
      <c r="H5" s="548">
        <f>'Amwr_delta crop yield'!AE$4+('Amwr_delta crop yield'!Z$4-'Amwr_delta crop yield'!AE$4)*$C5/40</f>
        <v>-13.025</v>
      </c>
      <c r="I5" s="547">
        <f>'Amwr_delta crop yield'!AA$5+('Amwr_delta crop yield'!V$5-'Amwr_delta crop yield'!AA$5)*$C5/40</f>
        <v>1.0750000000000002</v>
      </c>
      <c r="J5" s="548">
        <f>'Amwr_delta crop yield'!AB$5+('Amwr_delta crop yield'!W$5-'Amwr_delta crop yield'!AB$5)*$C5/40</f>
        <v>-4.6500000000000004</v>
      </c>
      <c r="K5" s="548">
        <f>'Amwr_delta crop yield'!AC$5+('Amwr_delta crop yield'!X$5-'Amwr_delta crop yield'!AC$5)*$C5/40</f>
        <v>-15.775</v>
      </c>
      <c r="L5" s="548">
        <f>'Amwr_delta crop yield'!AD$5+('Amwr_delta crop yield'!Y$5-'Amwr_delta crop yield'!AD$5)*$C5/40</f>
        <v>-25.55</v>
      </c>
      <c r="M5" s="549">
        <f>'Amwr_delta crop yield'!AE$5+('Amwr_delta crop yield'!Z$5-'Amwr_delta crop yield'!AE$5)*$C5/40</f>
        <v>-32.625</v>
      </c>
      <c r="N5" s="548">
        <f>'Amwr_delta crop yield'!AA$6+('Amwr_delta crop yield'!V$6-'Amwr_delta crop yield'!AA$6)*$C5/40</f>
        <v>-1.3</v>
      </c>
      <c r="O5" s="548">
        <f>'Amwr_delta crop yield'!AB$6+('Amwr_delta crop yield'!W$6-'Amwr_delta crop yield'!AB$6)*$C5/40</f>
        <v>-2.3250000000000002</v>
      </c>
      <c r="P5" s="548">
        <f>'Amwr_delta crop yield'!AC$6+('Amwr_delta crop yield'!X$6-'Amwr_delta crop yield'!AC$6)*$C5/40</f>
        <v>-3.35</v>
      </c>
      <c r="Q5" s="548">
        <f>'Amwr_delta crop yield'!AD$6+('Amwr_delta crop yield'!Y$6-'Amwr_delta crop yield'!AD$6)*$C5/40</f>
        <v>-6.3250000000000002</v>
      </c>
      <c r="R5" s="549">
        <f>'Amwr_delta crop yield'!AE$6+('Amwr_delta crop yield'!Z$6-'Amwr_delta crop yield'!AE$6)*$C5/40</f>
        <v>-10.6</v>
      </c>
      <c r="S5" s="542">
        <f t="shared" si="0"/>
        <v>-9.0583333333333353</v>
      </c>
      <c r="U5" s="610" t="s">
        <v>180</v>
      </c>
      <c r="V5" s="618">
        <v>-5</v>
      </c>
      <c r="W5" s="619">
        <v>-6</v>
      </c>
      <c r="X5" s="619">
        <v>-7</v>
      </c>
      <c r="Y5" s="619">
        <v>-8</v>
      </c>
      <c r="Z5" s="620">
        <v>-9</v>
      </c>
      <c r="AA5" s="618">
        <v>4</v>
      </c>
      <c r="AB5" s="619">
        <v>-4</v>
      </c>
      <c r="AC5" s="619">
        <v>-20</v>
      </c>
      <c r="AD5" s="619">
        <v>-34</v>
      </c>
      <c r="AE5" s="620">
        <v>-44</v>
      </c>
    </row>
    <row r="6" spans="1:31">
      <c r="A6" s="435">
        <v>4</v>
      </c>
      <c r="B6" s="435" t="s">
        <v>39</v>
      </c>
      <c r="C6" s="541">
        <v>35.5</v>
      </c>
      <c r="D6" s="547">
        <f>'Amwr_delta crop yield'!AA$4+('Amwr_delta crop yield'!V$4-'Amwr_delta crop yield'!AA$4)*$C6/40</f>
        <v>-1.3374999999999999</v>
      </c>
      <c r="E6" s="548">
        <f>'Amwr_delta crop yield'!AB$4+('Amwr_delta crop yield'!W$4-'Amwr_delta crop yield'!AB$4)*$C6/40</f>
        <v>-3.5625</v>
      </c>
      <c r="F6" s="548">
        <f>'Amwr_delta crop yield'!AC$4+('Amwr_delta crop yield'!X$4-'Amwr_delta crop yield'!AC$4)*$C6/40</f>
        <v>-4.6749999999999998</v>
      </c>
      <c r="G6" s="548">
        <f>'Amwr_delta crop yield'!AD$4+('Amwr_delta crop yield'!Y$4-'Amwr_delta crop yield'!AD$4)*$C6/40</f>
        <v>-7.5625</v>
      </c>
      <c r="H6" s="548">
        <f>'Amwr_delta crop yield'!AE$4+('Amwr_delta crop yield'!Z$4-'Amwr_delta crop yield'!AE$4)*$C6/40</f>
        <v>-11.3375</v>
      </c>
      <c r="I6" s="547">
        <f>'Amwr_delta crop yield'!AA$5+('Amwr_delta crop yield'!V$5-'Amwr_delta crop yield'!AA$5)*$C6/40</f>
        <v>-3.9874999999999998</v>
      </c>
      <c r="J6" s="548">
        <f>'Amwr_delta crop yield'!AB$5+('Amwr_delta crop yield'!W$5-'Amwr_delta crop yield'!AB$5)*$C6/40</f>
        <v>-5.7750000000000004</v>
      </c>
      <c r="K6" s="548">
        <f>'Amwr_delta crop yield'!AC$5+('Amwr_delta crop yield'!X$5-'Amwr_delta crop yield'!AC$5)*$C6/40</f>
        <v>-8.4625000000000004</v>
      </c>
      <c r="L6" s="548">
        <f>'Amwr_delta crop yield'!AD$5+('Amwr_delta crop yield'!Y$5-'Amwr_delta crop yield'!AD$5)*$C6/40</f>
        <v>-10.925000000000001</v>
      </c>
      <c r="M6" s="549">
        <f>'Amwr_delta crop yield'!AE$5+('Amwr_delta crop yield'!Z$5-'Amwr_delta crop yield'!AE$5)*$C6/40</f>
        <v>-12.9375</v>
      </c>
      <c r="N6" s="548">
        <f>'Amwr_delta crop yield'!AA$6+('Amwr_delta crop yield'!V$6-'Amwr_delta crop yield'!AA$6)*$C6/40</f>
        <v>-3.55</v>
      </c>
      <c r="O6" s="548">
        <f>'Amwr_delta crop yield'!AB$6+('Amwr_delta crop yield'!W$6-'Amwr_delta crop yield'!AB$6)*$C6/40</f>
        <v>-2.8875000000000002</v>
      </c>
      <c r="P6" s="548">
        <f>'Amwr_delta crop yield'!AC$6+('Amwr_delta crop yield'!X$6-'Amwr_delta crop yield'!AC$6)*$C6/40</f>
        <v>-2.2250000000000001</v>
      </c>
      <c r="Q6" s="548">
        <f>'Amwr_delta crop yield'!AD$6+('Amwr_delta crop yield'!Y$6-'Amwr_delta crop yield'!AD$6)*$C6/40</f>
        <v>-6.8875000000000002</v>
      </c>
      <c r="R6" s="549">
        <f>'Amwr_delta crop yield'!AE$6+('Amwr_delta crop yield'!Z$6-'Amwr_delta crop yield'!AE$6)*$C6/40</f>
        <v>-15.1</v>
      </c>
      <c r="S6" s="542">
        <f t="shared" si="0"/>
        <v>-5.1208333333333327</v>
      </c>
      <c r="U6" s="610" t="s">
        <v>181</v>
      </c>
      <c r="V6" s="621">
        <v>-4</v>
      </c>
      <c r="W6" s="622">
        <v>-3</v>
      </c>
      <c r="X6" s="622">
        <v>-2</v>
      </c>
      <c r="Y6" s="622">
        <v>-7</v>
      </c>
      <c r="Z6" s="623">
        <v>-16</v>
      </c>
      <c r="AA6" s="621">
        <v>0</v>
      </c>
      <c r="AB6" s="622">
        <v>-2</v>
      </c>
      <c r="AC6" s="622">
        <v>-4</v>
      </c>
      <c r="AD6" s="622">
        <v>-6</v>
      </c>
      <c r="AE6" s="623">
        <v>-8</v>
      </c>
    </row>
    <row r="7" spans="1:31">
      <c r="A7" s="435">
        <v>5</v>
      </c>
      <c r="B7" s="435" t="s">
        <v>40</v>
      </c>
      <c r="C7" s="541">
        <v>22</v>
      </c>
      <c r="D7" s="547">
        <f>'Amwr_delta crop yield'!AA$4+('Amwr_delta crop yield'!V$4-'Amwr_delta crop yield'!AA$4)*$C7/40</f>
        <v>-2.35</v>
      </c>
      <c r="E7" s="548">
        <f>'Amwr_delta crop yield'!AB$4+('Amwr_delta crop yield'!W$4-'Amwr_delta crop yield'!AB$4)*$C7/40</f>
        <v>-5.25</v>
      </c>
      <c r="F7" s="548">
        <f>'Amwr_delta crop yield'!AC$4+('Amwr_delta crop yield'!X$4-'Amwr_delta crop yield'!AC$4)*$C7/40</f>
        <v>-6.7</v>
      </c>
      <c r="G7" s="548">
        <f>'Amwr_delta crop yield'!AD$4+('Amwr_delta crop yield'!Y$4-'Amwr_delta crop yield'!AD$4)*$C7/40</f>
        <v>-9.25</v>
      </c>
      <c r="H7" s="548">
        <f>'Amwr_delta crop yield'!AE$4+('Amwr_delta crop yield'!Z$4-'Amwr_delta crop yield'!AE$4)*$C7/40</f>
        <v>-12.35</v>
      </c>
      <c r="I7" s="547">
        <f>'Amwr_delta crop yield'!AA$5+('Amwr_delta crop yield'!V$5-'Amwr_delta crop yield'!AA$5)*$C7/40</f>
        <v>-0.95000000000000018</v>
      </c>
      <c r="J7" s="548">
        <f>'Amwr_delta crop yield'!AB$5+('Amwr_delta crop yield'!W$5-'Amwr_delta crop yield'!AB$5)*$C7/40</f>
        <v>-5.0999999999999996</v>
      </c>
      <c r="K7" s="548">
        <f>'Amwr_delta crop yield'!AC$5+('Amwr_delta crop yield'!X$5-'Amwr_delta crop yield'!AC$5)*$C7/40</f>
        <v>-12.85</v>
      </c>
      <c r="L7" s="548">
        <f>'Amwr_delta crop yield'!AD$5+('Amwr_delta crop yield'!Y$5-'Amwr_delta crop yield'!AD$5)*$C7/40</f>
        <v>-19.7</v>
      </c>
      <c r="M7" s="549">
        <f>'Amwr_delta crop yield'!AE$5+('Amwr_delta crop yield'!Z$5-'Amwr_delta crop yield'!AE$5)*$C7/40</f>
        <v>-24.75</v>
      </c>
      <c r="N7" s="548">
        <f>'Amwr_delta crop yield'!AA$6+('Amwr_delta crop yield'!V$6-'Amwr_delta crop yield'!AA$6)*$C7/40</f>
        <v>-2.2000000000000002</v>
      </c>
      <c r="O7" s="548">
        <f>'Amwr_delta crop yield'!AB$6+('Amwr_delta crop yield'!W$6-'Amwr_delta crop yield'!AB$6)*$C7/40</f>
        <v>-2.5499999999999998</v>
      </c>
      <c r="P7" s="548">
        <f>'Amwr_delta crop yield'!AC$6+('Amwr_delta crop yield'!X$6-'Amwr_delta crop yield'!AC$6)*$C7/40</f>
        <v>-2.9</v>
      </c>
      <c r="Q7" s="548">
        <f>'Amwr_delta crop yield'!AD$6+('Amwr_delta crop yield'!Y$6-'Amwr_delta crop yield'!AD$6)*$C7/40</f>
        <v>-6.55</v>
      </c>
      <c r="R7" s="549">
        <f>'Amwr_delta crop yield'!AE$6+('Amwr_delta crop yield'!Z$6-'Amwr_delta crop yield'!AE$6)*$C7/40</f>
        <v>-12.4</v>
      </c>
      <c r="S7" s="542">
        <f t="shared" si="0"/>
        <v>-7.4833333333333334</v>
      </c>
    </row>
    <row r="8" spans="1:31">
      <c r="A8" s="435">
        <v>6</v>
      </c>
      <c r="B8" s="435" t="s">
        <v>41</v>
      </c>
      <c r="C8" s="541">
        <v>33.5</v>
      </c>
      <c r="D8" s="547">
        <f>'Amwr_delta crop yield'!AA$4+('Amwr_delta crop yield'!V$4-'Amwr_delta crop yield'!AA$4)*$C8/40</f>
        <v>-1.4874999999999998</v>
      </c>
      <c r="E8" s="548">
        <f>'Amwr_delta crop yield'!AB$4+('Amwr_delta crop yield'!W$4-'Amwr_delta crop yield'!AB$4)*$C8/40</f>
        <v>-3.8125</v>
      </c>
      <c r="F8" s="548">
        <f>'Amwr_delta crop yield'!AC$4+('Amwr_delta crop yield'!X$4-'Amwr_delta crop yield'!AC$4)*$C8/40</f>
        <v>-4.9749999999999996</v>
      </c>
      <c r="G8" s="548">
        <f>'Amwr_delta crop yield'!AD$4+('Amwr_delta crop yield'!Y$4-'Amwr_delta crop yield'!AD$4)*$C8/40</f>
        <v>-7.8125</v>
      </c>
      <c r="H8" s="548">
        <f>'Amwr_delta crop yield'!AE$4+('Amwr_delta crop yield'!Z$4-'Amwr_delta crop yield'!AE$4)*$C8/40</f>
        <v>-11.487500000000001</v>
      </c>
      <c r="I8" s="547">
        <f>'Amwr_delta crop yield'!AA$5+('Amwr_delta crop yield'!V$5-'Amwr_delta crop yield'!AA$5)*$C8/40</f>
        <v>-3.5374999999999996</v>
      </c>
      <c r="J8" s="548">
        <f>'Amwr_delta crop yield'!AB$5+('Amwr_delta crop yield'!W$5-'Amwr_delta crop yield'!AB$5)*$C8/40</f>
        <v>-5.6749999999999998</v>
      </c>
      <c r="K8" s="548">
        <f>'Amwr_delta crop yield'!AC$5+('Amwr_delta crop yield'!X$5-'Amwr_delta crop yield'!AC$5)*$C8/40</f>
        <v>-9.1125000000000007</v>
      </c>
      <c r="L8" s="548">
        <f>'Amwr_delta crop yield'!AD$5+('Amwr_delta crop yield'!Y$5-'Amwr_delta crop yield'!AD$5)*$C8/40</f>
        <v>-12.225000000000001</v>
      </c>
      <c r="M8" s="549">
        <f>'Amwr_delta crop yield'!AE$5+('Amwr_delta crop yield'!Z$5-'Amwr_delta crop yield'!AE$5)*$C8/40</f>
        <v>-14.6875</v>
      </c>
      <c r="N8" s="548">
        <f>'Amwr_delta crop yield'!AA$6+('Amwr_delta crop yield'!V$6-'Amwr_delta crop yield'!AA$6)*$C8/40</f>
        <v>-3.35</v>
      </c>
      <c r="O8" s="548">
        <f>'Amwr_delta crop yield'!AB$6+('Amwr_delta crop yield'!W$6-'Amwr_delta crop yield'!AB$6)*$C8/40</f>
        <v>-2.8374999999999999</v>
      </c>
      <c r="P8" s="548">
        <f>'Amwr_delta crop yield'!AC$6+('Amwr_delta crop yield'!X$6-'Amwr_delta crop yield'!AC$6)*$C8/40</f>
        <v>-2.3250000000000002</v>
      </c>
      <c r="Q8" s="548">
        <f>'Amwr_delta crop yield'!AD$6+('Amwr_delta crop yield'!Y$6-'Amwr_delta crop yield'!AD$6)*$C8/40</f>
        <v>-6.8375000000000004</v>
      </c>
      <c r="R8" s="549">
        <f>'Amwr_delta crop yield'!AE$6+('Amwr_delta crop yield'!Z$6-'Amwr_delta crop yield'!AE$6)*$C8/40</f>
        <v>-14.7</v>
      </c>
      <c r="S8" s="542">
        <f t="shared" si="0"/>
        <v>-5.4708333333333341</v>
      </c>
    </row>
    <row r="9" spans="1:31">
      <c r="A9" s="435">
        <v>7</v>
      </c>
      <c r="B9" s="435" t="s">
        <v>42</v>
      </c>
      <c r="C9" s="541">
        <v>35.5</v>
      </c>
      <c r="D9" s="547">
        <f>'Amwr_delta crop yield'!AA$4+('Amwr_delta crop yield'!V$4-'Amwr_delta crop yield'!AA$4)*$C9/40</f>
        <v>-1.3374999999999999</v>
      </c>
      <c r="E9" s="548">
        <f>'Amwr_delta crop yield'!AB$4+('Amwr_delta crop yield'!W$4-'Amwr_delta crop yield'!AB$4)*$C9/40</f>
        <v>-3.5625</v>
      </c>
      <c r="F9" s="548">
        <f>'Amwr_delta crop yield'!AC$4+('Amwr_delta crop yield'!X$4-'Amwr_delta crop yield'!AC$4)*$C9/40</f>
        <v>-4.6749999999999998</v>
      </c>
      <c r="G9" s="548">
        <f>'Amwr_delta crop yield'!AD$4+('Amwr_delta crop yield'!Y$4-'Amwr_delta crop yield'!AD$4)*$C9/40</f>
        <v>-7.5625</v>
      </c>
      <c r="H9" s="548">
        <f>'Amwr_delta crop yield'!AE$4+('Amwr_delta crop yield'!Z$4-'Amwr_delta crop yield'!AE$4)*$C9/40</f>
        <v>-11.3375</v>
      </c>
      <c r="I9" s="547">
        <f>'Amwr_delta crop yield'!AA$5+('Amwr_delta crop yield'!V$5-'Amwr_delta crop yield'!AA$5)*$C9/40</f>
        <v>-3.9874999999999998</v>
      </c>
      <c r="J9" s="548">
        <f>'Amwr_delta crop yield'!AB$5+('Amwr_delta crop yield'!W$5-'Amwr_delta crop yield'!AB$5)*$C9/40</f>
        <v>-5.7750000000000004</v>
      </c>
      <c r="K9" s="548">
        <f>'Amwr_delta crop yield'!AC$5+('Amwr_delta crop yield'!X$5-'Amwr_delta crop yield'!AC$5)*$C9/40</f>
        <v>-8.4625000000000004</v>
      </c>
      <c r="L9" s="548">
        <f>'Amwr_delta crop yield'!AD$5+('Amwr_delta crop yield'!Y$5-'Amwr_delta crop yield'!AD$5)*$C9/40</f>
        <v>-10.925000000000001</v>
      </c>
      <c r="M9" s="549">
        <f>'Amwr_delta crop yield'!AE$5+('Amwr_delta crop yield'!Z$5-'Amwr_delta crop yield'!AE$5)*$C9/40</f>
        <v>-12.9375</v>
      </c>
      <c r="N9" s="548">
        <f>'Amwr_delta crop yield'!AA$6+('Amwr_delta crop yield'!V$6-'Amwr_delta crop yield'!AA$6)*$C9/40</f>
        <v>-3.55</v>
      </c>
      <c r="O9" s="548">
        <f>'Amwr_delta crop yield'!AB$6+('Amwr_delta crop yield'!W$6-'Amwr_delta crop yield'!AB$6)*$C9/40</f>
        <v>-2.8875000000000002</v>
      </c>
      <c r="P9" s="548">
        <f>'Amwr_delta crop yield'!AC$6+('Amwr_delta crop yield'!X$6-'Amwr_delta crop yield'!AC$6)*$C9/40</f>
        <v>-2.2250000000000001</v>
      </c>
      <c r="Q9" s="548">
        <f>'Amwr_delta crop yield'!AD$6+('Amwr_delta crop yield'!Y$6-'Amwr_delta crop yield'!AD$6)*$C9/40</f>
        <v>-6.8875000000000002</v>
      </c>
      <c r="R9" s="549">
        <f>'Amwr_delta crop yield'!AE$6+('Amwr_delta crop yield'!Z$6-'Amwr_delta crop yield'!AE$6)*$C9/40</f>
        <v>-15.1</v>
      </c>
      <c r="S9" s="542">
        <f t="shared" si="0"/>
        <v>-5.1208333333333327</v>
      </c>
    </row>
    <row r="10" spans="1:31">
      <c r="A10" s="435">
        <v>8</v>
      </c>
      <c r="B10" s="435" t="s">
        <v>43</v>
      </c>
      <c r="C10" s="541">
        <v>47</v>
      </c>
      <c r="D10" s="547">
        <f>'Amwr_delta crop yield'!AA$4+('Amwr_delta crop yield'!V$4-'Amwr_delta crop yield'!AA$4)*$C10/40</f>
        <v>-0.47500000000000009</v>
      </c>
      <c r="E10" s="548">
        <f>'Amwr_delta crop yield'!AB$4+('Amwr_delta crop yield'!W$4-'Amwr_delta crop yield'!AB$4)*$C10/40</f>
        <v>-2.125</v>
      </c>
      <c r="F10" s="548">
        <f>'Amwr_delta crop yield'!AC$4+('Amwr_delta crop yield'!X$4-'Amwr_delta crop yield'!AC$4)*$C10/40</f>
        <v>-2.95</v>
      </c>
      <c r="G10" s="548">
        <f>'Amwr_delta crop yield'!AD$4+('Amwr_delta crop yield'!Y$4-'Amwr_delta crop yield'!AD$4)*$C10/40</f>
        <v>-6.125</v>
      </c>
      <c r="H10" s="548">
        <f>'Amwr_delta crop yield'!AE$4+('Amwr_delta crop yield'!Z$4-'Amwr_delta crop yield'!AE$4)*$C10/40</f>
        <v>-10.475</v>
      </c>
      <c r="I10" s="547">
        <f>'Amwr_delta crop yield'!AA$5+('Amwr_delta crop yield'!V$5-'Amwr_delta crop yield'!AA$5)*$C10/40</f>
        <v>-6.5749999999999993</v>
      </c>
      <c r="J10" s="548">
        <f>'Amwr_delta crop yield'!AB$5+('Amwr_delta crop yield'!W$5-'Amwr_delta crop yield'!AB$5)*$C10/40</f>
        <v>-6.35</v>
      </c>
      <c r="K10" s="548">
        <f>'Amwr_delta crop yield'!AC$5+('Amwr_delta crop yield'!X$5-'Amwr_delta crop yield'!AC$5)*$C10/40</f>
        <v>-4.7249999999999996</v>
      </c>
      <c r="L10" s="548">
        <f>'Amwr_delta crop yield'!AD$5+('Amwr_delta crop yield'!Y$5-'Amwr_delta crop yield'!AD$5)*$C10/40</f>
        <v>-3.4499999999999993</v>
      </c>
      <c r="M10" s="549">
        <f>'Amwr_delta crop yield'!AE$5+('Amwr_delta crop yield'!Z$5-'Amwr_delta crop yield'!AE$5)*$C10/40</f>
        <v>-2.875</v>
      </c>
      <c r="N10" s="548">
        <f>'Amwr_delta crop yield'!AA$6+('Amwr_delta crop yield'!V$6-'Amwr_delta crop yield'!AA$6)*$C10/40</f>
        <v>-4.7</v>
      </c>
      <c r="O10" s="548">
        <f>'Amwr_delta crop yield'!AB$6+('Amwr_delta crop yield'!W$6-'Amwr_delta crop yield'!AB$6)*$C10/40</f>
        <v>-3.1749999999999998</v>
      </c>
      <c r="P10" s="548">
        <f>'Amwr_delta crop yield'!AC$6+('Amwr_delta crop yield'!X$6-'Amwr_delta crop yield'!AC$6)*$C10/40</f>
        <v>-1.65</v>
      </c>
      <c r="Q10" s="548">
        <f>'Amwr_delta crop yield'!AD$6+('Amwr_delta crop yield'!Y$6-'Amwr_delta crop yield'!AD$6)*$C10/40</f>
        <v>-7.1749999999999998</v>
      </c>
      <c r="R10" s="549">
        <f>'Amwr_delta crop yield'!AE$6+('Amwr_delta crop yield'!Z$6-'Amwr_delta crop yield'!AE$6)*$C10/40</f>
        <v>-17.399999999999999</v>
      </c>
      <c r="S10" s="542">
        <f t="shared" si="0"/>
        <v>-3.1083333333333329</v>
      </c>
    </row>
    <row r="11" spans="1:31">
      <c r="A11" s="435">
        <v>9</v>
      </c>
      <c r="B11" s="435" t="s">
        <v>44</v>
      </c>
      <c r="C11" s="541">
        <v>24</v>
      </c>
      <c r="D11" s="547">
        <f>'Amwr_delta crop yield'!AA$4+('Amwr_delta crop yield'!V$4-'Amwr_delta crop yield'!AA$4)*$C11/40</f>
        <v>-2.2000000000000002</v>
      </c>
      <c r="E11" s="548">
        <f>'Amwr_delta crop yield'!AB$4+('Amwr_delta crop yield'!W$4-'Amwr_delta crop yield'!AB$4)*$C11/40</f>
        <v>-5</v>
      </c>
      <c r="F11" s="548">
        <f>'Amwr_delta crop yield'!AC$4+('Amwr_delta crop yield'!X$4-'Amwr_delta crop yield'!AC$4)*$C11/40</f>
        <v>-6.4</v>
      </c>
      <c r="G11" s="548">
        <f>'Amwr_delta crop yield'!AD$4+('Amwr_delta crop yield'!Y$4-'Amwr_delta crop yield'!AD$4)*$C11/40</f>
        <v>-9</v>
      </c>
      <c r="H11" s="548">
        <f>'Amwr_delta crop yield'!AE$4+('Amwr_delta crop yield'!Z$4-'Amwr_delta crop yield'!AE$4)*$C11/40</f>
        <v>-12.2</v>
      </c>
      <c r="I11" s="547">
        <f>'Amwr_delta crop yield'!AA$5+('Amwr_delta crop yield'!V$5-'Amwr_delta crop yield'!AA$5)*$C11/40</f>
        <v>-1.4000000000000004</v>
      </c>
      <c r="J11" s="548">
        <f>'Amwr_delta crop yield'!AB$5+('Amwr_delta crop yield'!W$5-'Amwr_delta crop yield'!AB$5)*$C11/40</f>
        <v>-5.2</v>
      </c>
      <c r="K11" s="548">
        <f>'Amwr_delta crop yield'!AC$5+('Amwr_delta crop yield'!X$5-'Amwr_delta crop yield'!AC$5)*$C11/40</f>
        <v>-12.2</v>
      </c>
      <c r="L11" s="548">
        <f>'Amwr_delta crop yield'!AD$5+('Amwr_delta crop yield'!Y$5-'Amwr_delta crop yield'!AD$5)*$C11/40</f>
        <v>-18.399999999999999</v>
      </c>
      <c r="M11" s="549">
        <f>'Amwr_delta crop yield'!AE$5+('Amwr_delta crop yield'!Z$5-'Amwr_delta crop yield'!AE$5)*$C11/40</f>
        <v>-23</v>
      </c>
      <c r="N11" s="548">
        <f>'Amwr_delta crop yield'!AA$6+('Amwr_delta crop yield'!V$6-'Amwr_delta crop yield'!AA$6)*$C11/40</f>
        <v>-2.4</v>
      </c>
      <c r="O11" s="548">
        <f>'Amwr_delta crop yield'!AB$6+('Amwr_delta crop yield'!W$6-'Amwr_delta crop yield'!AB$6)*$C11/40</f>
        <v>-2.6</v>
      </c>
      <c r="P11" s="548">
        <f>'Amwr_delta crop yield'!AC$6+('Amwr_delta crop yield'!X$6-'Amwr_delta crop yield'!AC$6)*$C11/40</f>
        <v>-2.8</v>
      </c>
      <c r="Q11" s="548">
        <f>'Amwr_delta crop yield'!AD$6+('Amwr_delta crop yield'!Y$6-'Amwr_delta crop yield'!AD$6)*$C11/40</f>
        <v>-6.6</v>
      </c>
      <c r="R11" s="549">
        <f>'Amwr_delta crop yield'!AE$6+('Amwr_delta crop yield'!Z$6-'Amwr_delta crop yield'!AE$6)*$C11/40</f>
        <v>-12.8</v>
      </c>
      <c r="S11" s="542">
        <f t="shared" si="0"/>
        <v>-7.1333333333333337</v>
      </c>
    </row>
    <row r="12" spans="1:31">
      <c r="A12" s="435">
        <v>10</v>
      </c>
      <c r="B12" s="435" t="s">
        <v>45</v>
      </c>
      <c r="C12" s="541">
        <v>12.5</v>
      </c>
      <c r="D12" s="547">
        <f>'Amwr_delta crop yield'!AA$4+('Amwr_delta crop yield'!V$4-'Amwr_delta crop yield'!AA$4)*$C12/40</f>
        <v>-3.0625</v>
      </c>
      <c r="E12" s="548">
        <f>'Amwr_delta crop yield'!AB$4+('Amwr_delta crop yield'!W$4-'Amwr_delta crop yield'!AB$4)*$C12/40</f>
        <v>-6.4375</v>
      </c>
      <c r="F12" s="548">
        <f>'Amwr_delta crop yield'!AC$4+('Amwr_delta crop yield'!X$4-'Amwr_delta crop yield'!AC$4)*$C12/40</f>
        <v>-8.125</v>
      </c>
      <c r="G12" s="548">
        <f>'Amwr_delta crop yield'!AD$4+('Amwr_delta crop yield'!Y$4-'Amwr_delta crop yield'!AD$4)*$C12/40</f>
        <v>-10.4375</v>
      </c>
      <c r="H12" s="548">
        <f>'Amwr_delta crop yield'!AE$4+('Amwr_delta crop yield'!Z$4-'Amwr_delta crop yield'!AE$4)*$C12/40</f>
        <v>-13.0625</v>
      </c>
      <c r="I12" s="547">
        <f>'Amwr_delta crop yield'!AA$5+('Amwr_delta crop yield'!V$5-'Amwr_delta crop yield'!AA$5)*$C12/40</f>
        <v>1.1875</v>
      </c>
      <c r="J12" s="548">
        <f>'Amwr_delta crop yield'!AB$5+('Amwr_delta crop yield'!W$5-'Amwr_delta crop yield'!AB$5)*$C12/40</f>
        <v>-4.625</v>
      </c>
      <c r="K12" s="548">
        <f>'Amwr_delta crop yield'!AC$5+('Amwr_delta crop yield'!X$5-'Amwr_delta crop yield'!AC$5)*$C12/40</f>
        <v>-15.9375</v>
      </c>
      <c r="L12" s="548">
        <f>'Amwr_delta crop yield'!AD$5+('Amwr_delta crop yield'!Y$5-'Amwr_delta crop yield'!AD$5)*$C12/40</f>
        <v>-25.875</v>
      </c>
      <c r="M12" s="549">
        <f>'Amwr_delta crop yield'!AE$5+('Amwr_delta crop yield'!Z$5-'Amwr_delta crop yield'!AE$5)*$C12/40</f>
        <v>-33.0625</v>
      </c>
      <c r="N12" s="548">
        <f>'Amwr_delta crop yield'!AA$6+('Amwr_delta crop yield'!V$6-'Amwr_delta crop yield'!AA$6)*$C12/40</f>
        <v>-1.25</v>
      </c>
      <c r="O12" s="548">
        <f>'Amwr_delta crop yield'!AB$6+('Amwr_delta crop yield'!W$6-'Amwr_delta crop yield'!AB$6)*$C12/40</f>
        <v>-2.3125</v>
      </c>
      <c r="P12" s="548">
        <f>'Amwr_delta crop yield'!AC$6+('Amwr_delta crop yield'!X$6-'Amwr_delta crop yield'!AC$6)*$C12/40</f>
        <v>-3.375</v>
      </c>
      <c r="Q12" s="548">
        <f>'Amwr_delta crop yield'!AD$6+('Amwr_delta crop yield'!Y$6-'Amwr_delta crop yield'!AD$6)*$C12/40</f>
        <v>-6.3125</v>
      </c>
      <c r="R12" s="549">
        <f>'Amwr_delta crop yield'!AE$6+('Amwr_delta crop yield'!Z$6-'Amwr_delta crop yield'!AE$6)*$C12/40</f>
        <v>-10.5</v>
      </c>
      <c r="S12" s="542">
        <f t="shared" si="0"/>
        <v>-9.1458333333333339</v>
      </c>
    </row>
    <row r="13" spans="1:31">
      <c r="A13" s="435">
        <v>11</v>
      </c>
      <c r="B13" s="435" t="s">
        <v>46</v>
      </c>
      <c r="C13" s="541">
        <v>4.5</v>
      </c>
      <c r="D13" s="547">
        <f>'Amwr_delta crop yield'!AA$4+('Amwr_delta crop yield'!V$4-'Amwr_delta crop yield'!AA$4)*$C13/40</f>
        <v>-3.6625000000000001</v>
      </c>
      <c r="E13" s="548">
        <f>'Amwr_delta crop yield'!AB$4+('Amwr_delta crop yield'!W$4-'Amwr_delta crop yield'!AB$4)*$C13/40</f>
        <v>-7.4375</v>
      </c>
      <c r="F13" s="548">
        <f>'Amwr_delta crop yield'!AC$4+('Amwr_delta crop yield'!X$4-'Amwr_delta crop yield'!AC$4)*$C13/40</f>
        <v>-9.3249999999999993</v>
      </c>
      <c r="G13" s="548">
        <f>'Amwr_delta crop yield'!AD$4+('Amwr_delta crop yield'!Y$4-'Amwr_delta crop yield'!AD$4)*$C13/40</f>
        <v>-11.4375</v>
      </c>
      <c r="H13" s="548">
        <f>'Amwr_delta crop yield'!AE$4+('Amwr_delta crop yield'!Z$4-'Amwr_delta crop yield'!AE$4)*$C13/40</f>
        <v>-13.6625</v>
      </c>
      <c r="I13" s="547">
        <f>'Amwr_delta crop yield'!AA$5+('Amwr_delta crop yield'!V$5-'Amwr_delta crop yield'!AA$5)*$C13/40</f>
        <v>2.9874999999999998</v>
      </c>
      <c r="J13" s="548">
        <f>'Amwr_delta crop yield'!AB$5+('Amwr_delta crop yield'!W$5-'Amwr_delta crop yield'!AB$5)*$C13/40</f>
        <v>-4.2249999999999996</v>
      </c>
      <c r="K13" s="548">
        <f>'Amwr_delta crop yield'!AC$5+('Amwr_delta crop yield'!X$5-'Amwr_delta crop yield'!AC$5)*$C13/40</f>
        <v>-18.537500000000001</v>
      </c>
      <c r="L13" s="548">
        <f>'Amwr_delta crop yield'!AD$5+('Amwr_delta crop yield'!Y$5-'Amwr_delta crop yield'!AD$5)*$C13/40</f>
        <v>-31.074999999999999</v>
      </c>
      <c r="M13" s="549">
        <f>'Amwr_delta crop yield'!AE$5+('Amwr_delta crop yield'!Z$5-'Amwr_delta crop yield'!AE$5)*$C13/40</f>
        <v>-40.0625</v>
      </c>
      <c r="N13" s="548">
        <f>'Amwr_delta crop yield'!AA$6+('Amwr_delta crop yield'!V$6-'Amwr_delta crop yield'!AA$6)*$C13/40</f>
        <v>-0.45</v>
      </c>
      <c r="O13" s="548">
        <f>'Amwr_delta crop yield'!AB$6+('Amwr_delta crop yield'!W$6-'Amwr_delta crop yield'!AB$6)*$C13/40</f>
        <v>-2.1124999999999998</v>
      </c>
      <c r="P13" s="548">
        <f>'Amwr_delta crop yield'!AC$6+('Amwr_delta crop yield'!X$6-'Amwr_delta crop yield'!AC$6)*$C13/40</f>
        <v>-3.7749999999999999</v>
      </c>
      <c r="Q13" s="548">
        <f>'Amwr_delta crop yield'!AD$6+('Amwr_delta crop yield'!Y$6-'Amwr_delta crop yield'!AD$6)*$C13/40</f>
        <v>-6.1124999999999998</v>
      </c>
      <c r="R13" s="549">
        <f>'Amwr_delta crop yield'!AE$6+('Amwr_delta crop yield'!Z$6-'Amwr_delta crop yield'!AE$6)*$C13/40</f>
        <v>-8.9</v>
      </c>
      <c r="S13" s="542">
        <f t="shared" si="0"/>
        <v>-10.545833333333333</v>
      </c>
    </row>
    <row r="14" spans="1:31">
      <c r="A14" s="435">
        <v>12</v>
      </c>
      <c r="B14" s="435" t="s">
        <v>47</v>
      </c>
      <c r="C14" s="541">
        <v>12.5</v>
      </c>
      <c r="D14" s="547">
        <f>'Amwr_delta crop yield'!AA$4+('Amwr_delta crop yield'!V$4-'Amwr_delta crop yield'!AA$4)*$C14/40</f>
        <v>-3.0625</v>
      </c>
      <c r="E14" s="548">
        <f>'Amwr_delta crop yield'!AB$4+('Amwr_delta crop yield'!W$4-'Amwr_delta crop yield'!AB$4)*$C14/40</f>
        <v>-6.4375</v>
      </c>
      <c r="F14" s="548">
        <f>'Amwr_delta crop yield'!AC$4+('Amwr_delta crop yield'!X$4-'Amwr_delta crop yield'!AC$4)*$C14/40</f>
        <v>-8.125</v>
      </c>
      <c r="G14" s="548">
        <f>'Amwr_delta crop yield'!AD$4+('Amwr_delta crop yield'!Y$4-'Amwr_delta crop yield'!AD$4)*$C14/40</f>
        <v>-10.4375</v>
      </c>
      <c r="H14" s="548">
        <f>'Amwr_delta crop yield'!AE$4+('Amwr_delta crop yield'!Z$4-'Amwr_delta crop yield'!AE$4)*$C14/40</f>
        <v>-13.0625</v>
      </c>
      <c r="I14" s="547">
        <f>'Amwr_delta crop yield'!AA$5+('Amwr_delta crop yield'!V$5-'Amwr_delta crop yield'!AA$5)*$C14/40</f>
        <v>1.1875</v>
      </c>
      <c r="J14" s="548">
        <f>'Amwr_delta crop yield'!AB$5+('Amwr_delta crop yield'!W$5-'Amwr_delta crop yield'!AB$5)*$C14/40</f>
        <v>-4.625</v>
      </c>
      <c r="K14" s="548">
        <f>'Amwr_delta crop yield'!AC$5+('Amwr_delta crop yield'!X$5-'Amwr_delta crop yield'!AC$5)*$C14/40</f>
        <v>-15.9375</v>
      </c>
      <c r="L14" s="548">
        <f>'Amwr_delta crop yield'!AD$5+('Amwr_delta crop yield'!Y$5-'Amwr_delta crop yield'!AD$5)*$C14/40</f>
        <v>-25.875</v>
      </c>
      <c r="M14" s="549">
        <f>'Amwr_delta crop yield'!AE$5+('Amwr_delta crop yield'!Z$5-'Amwr_delta crop yield'!AE$5)*$C14/40</f>
        <v>-33.0625</v>
      </c>
      <c r="N14" s="548">
        <f>'Amwr_delta crop yield'!AA$6+('Amwr_delta crop yield'!V$6-'Amwr_delta crop yield'!AA$6)*$C14/40</f>
        <v>-1.25</v>
      </c>
      <c r="O14" s="548">
        <f>'Amwr_delta crop yield'!AB$6+('Amwr_delta crop yield'!W$6-'Amwr_delta crop yield'!AB$6)*$C14/40</f>
        <v>-2.3125</v>
      </c>
      <c r="P14" s="548">
        <f>'Amwr_delta crop yield'!AC$6+('Amwr_delta crop yield'!X$6-'Amwr_delta crop yield'!AC$6)*$C14/40</f>
        <v>-3.375</v>
      </c>
      <c r="Q14" s="548">
        <f>'Amwr_delta crop yield'!AD$6+('Amwr_delta crop yield'!Y$6-'Amwr_delta crop yield'!AD$6)*$C14/40</f>
        <v>-6.3125</v>
      </c>
      <c r="R14" s="549">
        <f>'Amwr_delta crop yield'!AE$6+('Amwr_delta crop yield'!Z$6-'Amwr_delta crop yield'!AE$6)*$C14/40</f>
        <v>-10.5</v>
      </c>
      <c r="S14" s="542">
        <f t="shared" si="0"/>
        <v>-9.1458333333333339</v>
      </c>
    </row>
    <row r="15" spans="1:31">
      <c r="A15" s="435">
        <v>13</v>
      </c>
      <c r="B15" s="435" t="s">
        <v>48</v>
      </c>
      <c r="C15" s="541">
        <v>2.5</v>
      </c>
      <c r="D15" s="547">
        <f>'Amwr_delta crop yield'!AA$4+('Amwr_delta crop yield'!V$4-'Amwr_delta crop yield'!AA$4)*$C15/40</f>
        <v>-3.8125</v>
      </c>
      <c r="E15" s="548">
        <f>'Amwr_delta crop yield'!AB$4+('Amwr_delta crop yield'!W$4-'Amwr_delta crop yield'!AB$4)*$C15/40</f>
        <v>-7.6875</v>
      </c>
      <c r="F15" s="548">
        <f>'Amwr_delta crop yield'!AC$4+('Amwr_delta crop yield'!X$4-'Amwr_delta crop yield'!AC$4)*$C15/40</f>
        <v>-9.625</v>
      </c>
      <c r="G15" s="548">
        <f>'Amwr_delta crop yield'!AD$4+('Amwr_delta crop yield'!Y$4-'Amwr_delta crop yield'!AD$4)*$C15/40</f>
        <v>-11.6875</v>
      </c>
      <c r="H15" s="548">
        <f>'Amwr_delta crop yield'!AE$4+('Amwr_delta crop yield'!Z$4-'Amwr_delta crop yield'!AE$4)*$C15/40</f>
        <v>-13.8125</v>
      </c>
      <c r="I15" s="547">
        <f>'Amwr_delta crop yield'!AA$5+('Amwr_delta crop yield'!V$5-'Amwr_delta crop yield'!AA$5)*$C15/40</f>
        <v>3.4375</v>
      </c>
      <c r="J15" s="548">
        <f>'Amwr_delta crop yield'!AB$5+('Amwr_delta crop yield'!W$5-'Amwr_delta crop yield'!AB$5)*$C15/40</f>
        <v>-4.125</v>
      </c>
      <c r="K15" s="548">
        <f>'Amwr_delta crop yield'!AC$5+('Amwr_delta crop yield'!X$5-'Amwr_delta crop yield'!AC$5)*$C15/40</f>
        <v>-19.1875</v>
      </c>
      <c r="L15" s="548">
        <f>'Amwr_delta crop yield'!AD$5+('Amwr_delta crop yield'!Y$5-'Amwr_delta crop yield'!AD$5)*$C15/40</f>
        <v>-32.375</v>
      </c>
      <c r="M15" s="549">
        <f>'Amwr_delta crop yield'!AE$5+('Amwr_delta crop yield'!Z$5-'Amwr_delta crop yield'!AE$5)*$C15/40</f>
        <v>-41.8125</v>
      </c>
      <c r="N15" s="548">
        <f>'Amwr_delta crop yield'!AA$6+('Amwr_delta crop yield'!V$6-'Amwr_delta crop yield'!AA$6)*$C15/40</f>
        <v>-0.25</v>
      </c>
      <c r="O15" s="548">
        <f>'Amwr_delta crop yield'!AB$6+('Amwr_delta crop yield'!W$6-'Amwr_delta crop yield'!AB$6)*$C15/40</f>
        <v>-2.0625</v>
      </c>
      <c r="P15" s="548">
        <f>'Amwr_delta crop yield'!AC$6+('Amwr_delta crop yield'!X$6-'Amwr_delta crop yield'!AC$6)*$C15/40</f>
        <v>-3.875</v>
      </c>
      <c r="Q15" s="548">
        <f>'Amwr_delta crop yield'!AD$6+('Amwr_delta crop yield'!Y$6-'Amwr_delta crop yield'!AD$6)*$C15/40</f>
        <v>-6.0625</v>
      </c>
      <c r="R15" s="549">
        <f>'Amwr_delta crop yield'!AE$6+('Amwr_delta crop yield'!Z$6-'Amwr_delta crop yield'!AE$6)*$C15/40</f>
        <v>-8.5</v>
      </c>
      <c r="S15" s="542">
        <f t="shared" si="0"/>
        <v>-10.895833333333334</v>
      </c>
    </row>
    <row r="16" spans="1:31">
      <c r="A16" s="435">
        <v>14</v>
      </c>
      <c r="B16" s="435" t="s">
        <v>49</v>
      </c>
      <c r="C16" s="541">
        <v>18.5</v>
      </c>
      <c r="D16" s="547">
        <f>'Amwr_delta crop yield'!AA$4+('Amwr_delta crop yield'!V$4-'Amwr_delta crop yield'!AA$4)*$C16/40</f>
        <v>-2.6124999999999998</v>
      </c>
      <c r="E16" s="548">
        <f>'Amwr_delta crop yield'!AB$4+('Amwr_delta crop yield'!W$4-'Amwr_delta crop yield'!AB$4)*$C16/40</f>
        <v>-5.6875</v>
      </c>
      <c r="F16" s="548">
        <f>'Amwr_delta crop yield'!AC$4+('Amwr_delta crop yield'!X$4-'Amwr_delta crop yield'!AC$4)*$C16/40</f>
        <v>-7.2249999999999996</v>
      </c>
      <c r="G16" s="548">
        <f>'Amwr_delta crop yield'!AD$4+('Amwr_delta crop yield'!Y$4-'Amwr_delta crop yield'!AD$4)*$C16/40</f>
        <v>-9.6875</v>
      </c>
      <c r="H16" s="548">
        <f>'Amwr_delta crop yield'!AE$4+('Amwr_delta crop yield'!Z$4-'Amwr_delta crop yield'!AE$4)*$C16/40</f>
        <v>-12.612500000000001</v>
      </c>
      <c r="I16" s="547">
        <f>'Amwr_delta crop yield'!AA$5+('Amwr_delta crop yield'!V$5-'Amwr_delta crop yield'!AA$5)*$C16/40</f>
        <v>-0.16249999999999964</v>
      </c>
      <c r="J16" s="548">
        <f>'Amwr_delta crop yield'!AB$5+('Amwr_delta crop yield'!W$5-'Amwr_delta crop yield'!AB$5)*$C16/40</f>
        <v>-4.9249999999999998</v>
      </c>
      <c r="K16" s="548">
        <f>'Amwr_delta crop yield'!AC$5+('Amwr_delta crop yield'!X$5-'Amwr_delta crop yield'!AC$5)*$C16/40</f>
        <v>-13.987500000000001</v>
      </c>
      <c r="L16" s="548">
        <f>'Amwr_delta crop yield'!AD$5+('Amwr_delta crop yield'!Y$5-'Amwr_delta crop yield'!AD$5)*$C16/40</f>
        <v>-21.975000000000001</v>
      </c>
      <c r="M16" s="549">
        <f>'Amwr_delta crop yield'!AE$5+('Amwr_delta crop yield'!Z$5-'Amwr_delta crop yield'!AE$5)*$C16/40</f>
        <v>-27.8125</v>
      </c>
      <c r="N16" s="548">
        <f>'Amwr_delta crop yield'!AA$6+('Amwr_delta crop yield'!V$6-'Amwr_delta crop yield'!AA$6)*$C16/40</f>
        <v>-1.85</v>
      </c>
      <c r="O16" s="548">
        <f>'Amwr_delta crop yield'!AB$6+('Amwr_delta crop yield'!W$6-'Amwr_delta crop yield'!AB$6)*$C16/40</f>
        <v>-2.4624999999999999</v>
      </c>
      <c r="P16" s="548">
        <f>'Amwr_delta crop yield'!AC$6+('Amwr_delta crop yield'!X$6-'Amwr_delta crop yield'!AC$6)*$C16/40</f>
        <v>-3.0750000000000002</v>
      </c>
      <c r="Q16" s="548">
        <f>'Amwr_delta crop yield'!AD$6+('Amwr_delta crop yield'!Y$6-'Amwr_delta crop yield'!AD$6)*$C16/40</f>
        <v>-6.4625000000000004</v>
      </c>
      <c r="R16" s="549">
        <f>'Amwr_delta crop yield'!AE$6+('Amwr_delta crop yield'!Z$6-'Amwr_delta crop yield'!AE$6)*$C16/40</f>
        <v>-11.7</v>
      </c>
      <c r="S16" s="542">
        <f t="shared" si="0"/>
        <v>-8.0958333333333332</v>
      </c>
    </row>
    <row r="17" spans="1:19">
      <c r="A17" s="435">
        <v>15</v>
      </c>
      <c r="B17" s="435" t="s">
        <v>50</v>
      </c>
      <c r="C17" s="541">
        <v>4.5</v>
      </c>
      <c r="D17" s="547">
        <f>'Amwr_delta crop yield'!AA$4+('Amwr_delta crop yield'!V$4-'Amwr_delta crop yield'!AA$4)*$C17/40</f>
        <v>-3.6625000000000001</v>
      </c>
      <c r="E17" s="548">
        <f>'Amwr_delta crop yield'!AB$4+('Amwr_delta crop yield'!W$4-'Amwr_delta crop yield'!AB$4)*$C17/40</f>
        <v>-7.4375</v>
      </c>
      <c r="F17" s="548">
        <f>'Amwr_delta crop yield'!AC$4+('Amwr_delta crop yield'!X$4-'Amwr_delta crop yield'!AC$4)*$C17/40</f>
        <v>-9.3249999999999993</v>
      </c>
      <c r="G17" s="548">
        <f>'Amwr_delta crop yield'!AD$4+('Amwr_delta crop yield'!Y$4-'Amwr_delta crop yield'!AD$4)*$C17/40</f>
        <v>-11.4375</v>
      </c>
      <c r="H17" s="548">
        <f>'Amwr_delta crop yield'!AE$4+('Amwr_delta crop yield'!Z$4-'Amwr_delta crop yield'!AE$4)*$C17/40</f>
        <v>-13.6625</v>
      </c>
      <c r="I17" s="547">
        <f>'Amwr_delta crop yield'!AA$5+('Amwr_delta crop yield'!V$5-'Amwr_delta crop yield'!AA$5)*$C17/40</f>
        <v>2.9874999999999998</v>
      </c>
      <c r="J17" s="548">
        <f>'Amwr_delta crop yield'!AB$5+('Amwr_delta crop yield'!W$5-'Amwr_delta crop yield'!AB$5)*$C17/40</f>
        <v>-4.2249999999999996</v>
      </c>
      <c r="K17" s="548">
        <f>'Amwr_delta crop yield'!AC$5+('Amwr_delta crop yield'!X$5-'Amwr_delta crop yield'!AC$5)*$C17/40</f>
        <v>-18.537500000000001</v>
      </c>
      <c r="L17" s="548">
        <f>'Amwr_delta crop yield'!AD$5+('Amwr_delta crop yield'!Y$5-'Amwr_delta crop yield'!AD$5)*$C17/40</f>
        <v>-31.074999999999999</v>
      </c>
      <c r="M17" s="549">
        <f>'Amwr_delta crop yield'!AE$5+('Amwr_delta crop yield'!Z$5-'Amwr_delta crop yield'!AE$5)*$C17/40</f>
        <v>-40.0625</v>
      </c>
      <c r="N17" s="548">
        <f>'Amwr_delta crop yield'!AA$6+('Amwr_delta crop yield'!V$6-'Amwr_delta crop yield'!AA$6)*$C17/40</f>
        <v>-0.45</v>
      </c>
      <c r="O17" s="548">
        <f>'Amwr_delta crop yield'!AB$6+('Amwr_delta crop yield'!W$6-'Amwr_delta crop yield'!AB$6)*$C17/40</f>
        <v>-2.1124999999999998</v>
      </c>
      <c r="P17" s="548">
        <f>'Amwr_delta crop yield'!AC$6+('Amwr_delta crop yield'!X$6-'Amwr_delta crop yield'!AC$6)*$C17/40</f>
        <v>-3.7749999999999999</v>
      </c>
      <c r="Q17" s="548">
        <f>'Amwr_delta crop yield'!AD$6+('Amwr_delta crop yield'!Y$6-'Amwr_delta crop yield'!AD$6)*$C17/40</f>
        <v>-6.1124999999999998</v>
      </c>
      <c r="R17" s="549">
        <f>'Amwr_delta crop yield'!AE$6+('Amwr_delta crop yield'!Z$6-'Amwr_delta crop yield'!AE$6)*$C17/40</f>
        <v>-8.9</v>
      </c>
      <c r="S17" s="542">
        <f t="shared" si="0"/>
        <v>-10.545833333333333</v>
      </c>
    </row>
    <row r="18" spans="1:19">
      <c r="A18" s="435">
        <v>16</v>
      </c>
      <c r="B18" s="435" t="s">
        <v>51</v>
      </c>
      <c r="C18" s="541">
        <v>13</v>
      </c>
      <c r="D18" s="547">
        <f>'Amwr_delta crop yield'!AA$4+('Amwr_delta crop yield'!V$4-'Amwr_delta crop yield'!AA$4)*$C18/40</f>
        <v>-3.0249999999999999</v>
      </c>
      <c r="E18" s="548">
        <f>'Amwr_delta crop yield'!AB$4+('Amwr_delta crop yield'!W$4-'Amwr_delta crop yield'!AB$4)*$C18/40</f>
        <v>-6.375</v>
      </c>
      <c r="F18" s="548">
        <f>'Amwr_delta crop yield'!AC$4+('Amwr_delta crop yield'!X$4-'Amwr_delta crop yield'!AC$4)*$C18/40</f>
        <v>-8.0500000000000007</v>
      </c>
      <c r="G18" s="548">
        <f>'Amwr_delta crop yield'!AD$4+('Amwr_delta crop yield'!Y$4-'Amwr_delta crop yield'!AD$4)*$C18/40</f>
        <v>-10.375</v>
      </c>
      <c r="H18" s="548">
        <f>'Amwr_delta crop yield'!AE$4+('Amwr_delta crop yield'!Z$4-'Amwr_delta crop yield'!AE$4)*$C18/40</f>
        <v>-13.025</v>
      </c>
      <c r="I18" s="547">
        <f>'Amwr_delta crop yield'!AA$5+('Amwr_delta crop yield'!V$5-'Amwr_delta crop yield'!AA$5)*$C18/40</f>
        <v>1.0750000000000002</v>
      </c>
      <c r="J18" s="548">
        <f>'Amwr_delta crop yield'!AB$5+('Amwr_delta crop yield'!W$5-'Amwr_delta crop yield'!AB$5)*$C18/40</f>
        <v>-4.6500000000000004</v>
      </c>
      <c r="K18" s="548">
        <f>'Amwr_delta crop yield'!AC$5+('Amwr_delta crop yield'!X$5-'Amwr_delta crop yield'!AC$5)*$C18/40</f>
        <v>-15.775</v>
      </c>
      <c r="L18" s="548">
        <f>'Amwr_delta crop yield'!AD$5+('Amwr_delta crop yield'!Y$5-'Amwr_delta crop yield'!AD$5)*$C18/40</f>
        <v>-25.55</v>
      </c>
      <c r="M18" s="549">
        <f>'Amwr_delta crop yield'!AE$5+('Amwr_delta crop yield'!Z$5-'Amwr_delta crop yield'!AE$5)*$C18/40</f>
        <v>-32.625</v>
      </c>
      <c r="N18" s="548">
        <f>'Amwr_delta crop yield'!AA$6+('Amwr_delta crop yield'!V$6-'Amwr_delta crop yield'!AA$6)*$C18/40</f>
        <v>-1.3</v>
      </c>
      <c r="O18" s="548">
        <f>'Amwr_delta crop yield'!AB$6+('Amwr_delta crop yield'!W$6-'Amwr_delta crop yield'!AB$6)*$C18/40</f>
        <v>-2.3250000000000002</v>
      </c>
      <c r="P18" s="548">
        <f>'Amwr_delta crop yield'!AC$6+('Amwr_delta crop yield'!X$6-'Amwr_delta crop yield'!AC$6)*$C18/40</f>
        <v>-3.35</v>
      </c>
      <c r="Q18" s="548">
        <f>'Amwr_delta crop yield'!AD$6+('Amwr_delta crop yield'!Y$6-'Amwr_delta crop yield'!AD$6)*$C18/40</f>
        <v>-6.3250000000000002</v>
      </c>
      <c r="R18" s="549">
        <f>'Amwr_delta crop yield'!AE$6+('Amwr_delta crop yield'!Z$6-'Amwr_delta crop yield'!AE$6)*$C18/40</f>
        <v>-10.6</v>
      </c>
      <c r="S18" s="542">
        <f t="shared" si="0"/>
        <v>-9.0583333333333353</v>
      </c>
    </row>
    <row r="19" spans="1:19">
      <c r="A19" s="435">
        <v>17</v>
      </c>
      <c r="B19" s="435" t="s">
        <v>52</v>
      </c>
      <c r="C19" s="541">
        <v>1</v>
      </c>
      <c r="D19" s="547">
        <f>'Amwr_delta crop yield'!AA$4+('Amwr_delta crop yield'!V$4-'Amwr_delta crop yield'!AA$4)*$C19/40</f>
        <v>-3.9249999999999998</v>
      </c>
      <c r="E19" s="548">
        <f>'Amwr_delta crop yield'!AB$4+('Amwr_delta crop yield'!W$4-'Amwr_delta crop yield'!AB$4)*$C19/40</f>
        <v>-7.875</v>
      </c>
      <c r="F19" s="548">
        <f>'Amwr_delta crop yield'!AC$4+('Amwr_delta crop yield'!X$4-'Amwr_delta crop yield'!AC$4)*$C19/40</f>
        <v>-9.85</v>
      </c>
      <c r="G19" s="548">
        <f>'Amwr_delta crop yield'!AD$4+('Amwr_delta crop yield'!Y$4-'Amwr_delta crop yield'!AD$4)*$C19/40</f>
        <v>-11.875</v>
      </c>
      <c r="H19" s="548">
        <f>'Amwr_delta crop yield'!AE$4+('Amwr_delta crop yield'!Z$4-'Amwr_delta crop yield'!AE$4)*$C19/40</f>
        <v>-13.925000000000001</v>
      </c>
      <c r="I19" s="547">
        <f>'Amwr_delta crop yield'!AA$5+('Amwr_delta crop yield'!V$5-'Amwr_delta crop yield'!AA$5)*$C19/40</f>
        <v>3.7749999999999999</v>
      </c>
      <c r="J19" s="548">
        <f>'Amwr_delta crop yield'!AB$5+('Amwr_delta crop yield'!W$5-'Amwr_delta crop yield'!AB$5)*$C19/40</f>
        <v>-4.05</v>
      </c>
      <c r="K19" s="548">
        <f>'Amwr_delta crop yield'!AC$5+('Amwr_delta crop yield'!X$5-'Amwr_delta crop yield'!AC$5)*$C19/40</f>
        <v>-19.675000000000001</v>
      </c>
      <c r="L19" s="548">
        <f>'Amwr_delta crop yield'!AD$5+('Amwr_delta crop yield'!Y$5-'Amwr_delta crop yield'!AD$5)*$C19/40</f>
        <v>-33.35</v>
      </c>
      <c r="M19" s="549">
        <f>'Amwr_delta crop yield'!AE$5+('Amwr_delta crop yield'!Z$5-'Amwr_delta crop yield'!AE$5)*$C19/40</f>
        <v>-43.125</v>
      </c>
      <c r="N19" s="548">
        <f>'Amwr_delta crop yield'!AA$6+('Amwr_delta crop yield'!V$6-'Amwr_delta crop yield'!AA$6)*$C19/40</f>
        <v>-0.1</v>
      </c>
      <c r="O19" s="548">
        <f>'Amwr_delta crop yield'!AB$6+('Amwr_delta crop yield'!W$6-'Amwr_delta crop yield'!AB$6)*$C19/40</f>
        <v>-2.0249999999999999</v>
      </c>
      <c r="P19" s="548">
        <f>'Amwr_delta crop yield'!AC$6+('Amwr_delta crop yield'!X$6-'Amwr_delta crop yield'!AC$6)*$C19/40</f>
        <v>-3.95</v>
      </c>
      <c r="Q19" s="548">
        <f>'Amwr_delta crop yield'!AD$6+('Amwr_delta crop yield'!Y$6-'Amwr_delta crop yield'!AD$6)*$C19/40</f>
        <v>-6.0250000000000004</v>
      </c>
      <c r="R19" s="549">
        <f>'Amwr_delta crop yield'!AE$6+('Amwr_delta crop yield'!Z$6-'Amwr_delta crop yield'!AE$6)*$C19/40</f>
        <v>-8.1999999999999993</v>
      </c>
      <c r="S19" s="542">
        <f t="shared" si="0"/>
        <v>-11.158333333333333</v>
      </c>
    </row>
    <row r="20" spans="1:19">
      <c r="A20" s="435">
        <v>18</v>
      </c>
      <c r="B20" s="435" t="s">
        <v>53</v>
      </c>
      <c r="C20" s="541">
        <v>12.5</v>
      </c>
      <c r="D20" s="547">
        <f>'Amwr_delta crop yield'!AA$4+('Amwr_delta crop yield'!V$4-'Amwr_delta crop yield'!AA$4)*$C20/40</f>
        <v>-3.0625</v>
      </c>
      <c r="E20" s="548">
        <f>'Amwr_delta crop yield'!AB$4+('Amwr_delta crop yield'!W$4-'Amwr_delta crop yield'!AB$4)*$C20/40</f>
        <v>-6.4375</v>
      </c>
      <c r="F20" s="548">
        <f>'Amwr_delta crop yield'!AC$4+('Amwr_delta crop yield'!X$4-'Amwr_delta crop yield'!AC$4)*$C20/40</f>
        <v>-8.125</v>
      </c>
      <c r="G20" s="548">
        <f>'Amwr_delta crop yield'!AD$4+('Amwr_delta crop yield'!Y$4-'Amwr_delta crop yield'!AD$4)*$C20/40</f>
        <v>-10.4375</v>
      </c>
      <c r="H20" s="548">
        <f>'Amwr_delta crop yield'!AE$4+('Amwr_delta crop yield'!Z$4-'Amwr_delta crop yield'!AE$4)*$C20/40</f>
        <v>-13.0625</v>
      </c>
      <c r="I20" s="547">
        <f>'Amwr_delta crop yield'!AA$5+('Amwr_delta crop yield'!V$5-'Amwr_delta crop yield'!AA$5)*$C20/40</f>
        <v>1.1875</v>
      </c>
      <c r="J20" s="548">
        <f>'Amwr_delta crop yield'!AB$5+('Amwr_delta crop yield'!W$5-'Amwr_delta crop yield'!AB$5)*$C20/40</f>
        <v>-4.625</v>
      </c>
      <c r="K20" s="548">
        <f>'Amwr_delta crop yield'!AC$5+('Amwr_delta crop yield'!X$5-'Amwr_delta crop yield'!AC$5)*$C20/40</f>
        <v>-15.9375</v>
      </c>
      <c r="L20" s="548">
        <f>'Amwr_delta crop yield'!AD$5+('Amwr_delta crop yield'!Y$5-'Amwr_delta crop yield'!AD$5)*$C20/40</f>
        <v>-25.875</v>
      </c>
      <c r="M20" s="549">
        <f>'Amwr_delta crop yield'!AE$5+('Amwr_delta crop yield'!Z$5-'Amwr_delta crop yield'!AE$5)*$C20/40</f>
        <v>-33.0625</v>
      </c>
      <c r="N20" s="548">
        <f>'Amwr_delta crop yield'!AA$6+('Amwr_delta crop yield'!V$6-'Amwr_delta crop yield'!AA$6)*$C20/40</f>
        <v>-1.25</v>
      </c>
      <c r="O20" s="548">
        <f>'Amwr_delta crop yield'!AB$6+('Amwr_delta crop yield'!W$6-'Amwr_delta crop yield'!AB$6)*$C20/40</f>
        <v>-2.3125</v>
      </c>
      <c r="P20" s="548">
        <f>'Amwr_delta crop yield'!AC$6+('Amwr_delta crop yield'!X$6-'Amwr_delta crop yield'!AC$6)*$C20/40</f>
        <v>-3.375</v>
      </c>
      <c r="Q20" s="548">
        <f>'Amwr_delta crop yield'!AD$6+('Amwr_delta crop yield'!Y$6-'Amwr_delta crop yield'!AD$6)*$C20/40</f>
        <v>-6.3125</v>
      </c>
      <c r="R20" s="549">
        <f>'Amwr_delta crop yield'!AE$6+('Amwr_delta crop yield'!Z$6-'Amwr_delta crop yield'!AE$6)*$C20/40</f>
        <v>-10.5</v>
      </c>
      <c r="S20" s="542">
        <f t="shared" si="0"/>
        <v>-9.1458333333333339</v>
      </c>
    </row>
    <row r="21" spans="1:19">
      <c r="A21" s="435">
        <v>19</v>
      </c>
      <c r="B21" s="435" t="s">
        <v>54</v>
      </c>
      <c r="C21" s="541">
        <v>15.5</v>
      </c>
      <c r="D21" s="547">
        <f>'Amwr_delta crop yield'!AA$4+('Amwr_delta crop yield'!V$4-'Amwr_delta crop yield'!AA$4)*$C21/40</f>
        <v>-2.8374999999999999</v>
      </c>
      <c r="E21" s="548">
        <f>'Amwr_delta crop yield'!AB$4+('Amwr_delta crop yield'!W$4-'Amwr_delta crop yield'!AB$4)*$C21/40</f>
        <v>-6.0625</v>
      </c>
      <c r="F21" s="548">
        <f>'Amwr_delta crop yield'!AC$4+('Amwr_delta crop yield'!X$4-'Amwr_delta crop yield'!AC$4)*$C21/40</f>
        <v>-7.6749999999999998</v>
      </c>
      <c r="G21" s="548">
        <f>'Amwr_delta crop yield'!AD$4+('Amwr_delta crop yield'!Y$4-'Amwr_delta crop yield'!AD$4)*$C21/40</f>
        <v>-10.0625</v>
      </c>
      <c r="H21" s="548">
        <f>'Amwr_delta crop yield'!AE$4+('Amwr_delta crop yield'!Z$4-'Amwr_delta crop yield'!AE$4)*$C21/40</f>
        <v>-12.8375</v>
      </c>
      <c r="I21" s="547">
        <f>'Amwr_delta crop yield'!AA$5+('Amwr_delta crop yield'!V$5-'Amwr_delta crop yield'!AA$5)*$C21/40</f>
        <v>0.51250000000000018</v>
      </c>
      <c r="J21" s="548">
        <f>'Amwr_delta crop yield'!AB$5+('Amwr_delta crop yield'!W$5-'Amwr_delta crop yield'!AB$5)*$C21/40</f>
        <v>-4.7750000000000004</v>
      </c>
      <c r="K21" s="548">
        <f>'Amwr_delta crop yield'!AC$5+('Amwr_delta crop yield'!X$5-'Amwr_delta crop yield'!AC$5)*$C21/40</f>
        <v>-14.9625</v>
      </c>
      <c r="L21" s="548">
        <f>'Amwr_delta crop yield'!AD$5+('Amwr_delta crop yield'!Y$5-'Amwr_delta crop yield'!AD$5)*$C21/40</f>
        <v>-23.925000000000001</v>
      </c>
      <c r="M21" s="549">
        <f>'Amwr_delta crop yield'!AE$5+('Amwr_delta crop yield'!Z$5-'Amwr_delta crop yield'!AE$5)*$C21/40</f>
        <v>-30.4375</v>
      </c>
      <c r="N21" s="548">
        <f>'Amwr_delta crop yield'!AA$6+('Amwr_delta crop yield'!V$6-'Amwr_delta crop yield'!AA$6)*$C21/40</f>
        <v>-1.55</v>
      </c>
      <c r="O21" s="548">
        <f>'Amwr_delta crop yield'!AB$6+('Amwr_delta crop yield'!W$6-'Amwr_delta crop yield'!AB$6)*$C21/40</f>
        <v>-2.3875000000000002</v>
      </c>
      <c r="P21" s="548">
        <f>'Amwr_delta crop yield'!AC$6+('Amwr_delta crop yield'!X$6-'Amwr_delta crop yield'!AC$6)*$C21/40</f>
        <v>-3.2250000000000001</v>
      </c>
      <c r="Q21" s="548">
        <f>'Amwr_delta crop yield'!AD$6+('Amwr_delta crop yield'!Y$6-'Amwr_delta crop yield'!AD$6)*$C21/40</f>
        <v>-6.3875000000000002</v>
      </c>
      <c r="R21" s="549">
        <f>'Amwr_delta crop yield'!AE$6+('Amwr_delta crop yield'!Z$6-'Amwr_delta crop yield'!AE$6)*$C21/40</f>
        <v>-11.1</v>
      </c>
      <c r="S21" s="542">
        <f t="shared" si="0"/>
        <v>-8.6208333333333336</v>
      </c>
    </row>
    <row r="22" spans="1:19">
      <c r="A22" s="435">
        <v>20</v>
      </c>
      <c r="B22" s="435" t="s">
        <v>55</v>
      </c>
      <c r="C22" s="541">
        <v>12.5</v>
      </c>
      <c r="D22" s="547">
        <f>'Amwr_delta crop yield'!AA$4+('Amwr_delta crop yield'!V$4-'Amwr_delta crop yield'!AA$4)*$C22/40</f>
        <v>-3.0625</v>
      </c>
      <c r="E22" s="548">
        <f>'Amwr_delta crop yield'!AB$4+('Amwr_delta crop yield'!W$4-'Amwr_delta crop yield'!AB$4)*$C22/40</f>
        <v>-6.4375</v>
      </c>
      <c r="F22" s="548">
        <f>'Amwr_delta crop yield'!AC$4+('Amwr_delta crop yield'!X$4-'Amwr_delta crop yield'!AC$4)*$C22/40</f>
        <v>-8.125</v>
      </c>
      <c r="G22" s="548">
        <f>'Amwr_delta crop yield'!AD$4+('Amwr_delta crop yield'!Y$4-'Amwr_delta crop yield'!AD$4)*$C22/40</f>
        <v>-10.4375</v>
      </c>
      <c r="H22" s="548">
        <f>'Amwr_delta crop yield'!AE$4+('Amwr_delta crop yield'!Z$4-'Amwr_delta crop yield'!AE$4)*$C22/40</f>
        <v>-13.0625</v>
      </c>
      <c r="I22" s="547">
        <f>'Amwr_delta crop yield'!AA$5+('Amwr_delta crop yield'!V$5-'Amwr_delta crop yield'!AA$5)*$C22/40</f>
        <v>1.1875</v>
      </c>
      <c r="J22" s="548">
        <f>'Amwr_delta crop yield'!AB$5+('Amwr_delta crop yield'!W$5-'Amwr_delta crop yield'!AB$5)*$C22/40</f>
        <v>-4.625</v>
      </c>
      <c r="K22" s="548">
        <f>'Amwr_delta crop yield'!AC$5+('Amwr_delta crop yield'!X$5-'Amwr_delta crop yield'!AC$5)*$C22/40</f>
        <v>-15.9375</v>
      </c>
      <c r="L22" s="548">
        <f>'Amwr_delta crop yield'!AD$5+('Amwr_delta crop yield'!Y$5-'Amwr_delta crop yield'!AD$5)*$C22/40</f>
        <v>-25.875</v>
      </c>
      <c r="M22" s="549">
        <f>'Amwr_delta crop yield'!AE$5+('Amwr_delta crop yield'!Z$5-'Amwr_delta crop yield'!AE$5)*$C22/40</f>
        <v>-33.0625</v>
      </c>
      <c r="N22" s="548">
        <f>'Amwr_delta crop yield'!AA$6+('Amwr_delta crop yield'!V$6-'Amwr_delta crop yield'!AA$6)*$C22/40</f>
        <v>-1.25</v>
      </c>
      <c r="O22" s="548">
        <f>'Amwr_delta crop yield'!AB$6+('Amwr_delta crop yield'!W$6-'Amwr_delta crop yield'!AB$6)*$C22/40</f>
        <v>-2.3125</v>
      </c>
      <c r="P22" s="548">
        <f>'Amwr_delta crop yield'!AC$6+('Amwr_delta crop yield'!X$6-'Amwr_delta crop yield'!AC$6)*$C22/40</f>
        <v>-3.375</v>
      </c>
      <c r="Q22" s="548">
        <f>'Amwr_delta crop yield'!AD$6+('Amwr_delta crop yield'!Y$6-'Amwr_delta crop yield'!AD$6)*$C22/40</f>
        <v>-6.3125</v>
      </c>
      <c r="R22" s="549">
        <f>'Amwr_delta crop yield'!AE$6+('Amwr_delta crop yield'!Z$6-'Amwr_delta crop yield'!AE$6)*$C22/40</f>
        <v>-10.5</v>
      </c>
      <c r="S22" s="542">
        <f t="shared" si="0"/>
        <v>-9.1458333333333339</v>
      </c>
    </row>
    <row r="23" spans="1:19">
      <c r="A23" s="435">
        <v>21</v>
      </c>
      <c r="B23" s="435" t="s">
        <v>56</v>
      </c>
      <c r="C23" s="541">
        <v>24</v>
      </c>
      <c r="D23" s="547">
        <f>'Amwr_delta crop yield'!AA$4+('Amwr_delta crop yield'!V$4-'Amwr_delta crop yield'!AA$4)*$C23/40</f>
        <v>-2.2000000000000002</v>
      </c>
      <c r="E23" s="548">
        <f>'Amwr_delta crop yield'!AB$4+('Amwr_delta crop yield'!W$4-'Amwr_delta crop yield'!AB$4)*$C23/40</f>
        <v>-5</v>
      </c>
      <c r="F23" s="548">
        <f>'Amwr_delta crop yield'!AC$4+('Amwr_delta crop yield'!X$4-'Amwr_delta crop yield'!AC$4)*$C23/40</f>
        <v>-6.4</v>
      </c>
      <c r="G23" s="548">
        <f>'Amwr_delta crop yield'!AD$4+('Amwr_delta crop yield'!Y$4-'Amwr_delta crop yield'!AD$4)*$C23/40</f>
        <v>-9</v>
      </c>
      <c r="H23" s="548">
        <f>'Amwr_delta crop yield'!AE$4+('Amwr_delta crop yield'!Z$4-'Amwr_delta crop yield'!AE$4)*$C23/40</f>
        <v>-12.2</v>
      </c>
      <c r="I23" s="547">
        <f>'Amwr_delta crop yield'!AA$5+('Amwr_delta crop yield'!V$5-'Amwr_delta crop yield'!AA$5)*$C23/40</f>
        <v>-1.4000000000000004</v>
      </c>
      <c r="J23" s="548">
        <f>'Amwr_delta crop yield'!AB$5+('Amwr_delta crop yield'!W$5-'Amwr_delta crop yield'!AB$5)*$C23/40</f>
        <v>-5.2</v>
      </c>
      <c r="K23" s="548">
        <f>'Amwr_delta crop yield'!AC$5+('Amwr_delta crop yield'!X$5-'Amwr_delta crop yield'!AC$5)*$C23/40</f>
        <v>-12.2</v>
      </c>
      <c r="L23" s="548">
        <f>'Amwr_delta crop yield'!AD$5+('Amwr_delta crop yield'!Y$5-'Amwr_delta crop yield'!AD$5)*$C23/40</f>
        <v>-18.399999999999999</v>
      </c>
      <c r="M23" s="549">
        <f>'Amwr_delta crop yield'!AE$5+('Amwr_delta crop yield'!Z$5-'Amwr_delta crop yield'!AE$5)*$C23/40</f>
        <v>-23</v>
      </c>
      <c r="N23" s="548">
        <f>'Amwr_delta crop yield'!AA$6+('Amwr_delta crop yield'!V$6-'Amwr_delta crop yield'!AA$6)*$C23/40</f>
        <v>-2.4</v>
      </c>
      <c r="O23" s="548">
        <f>'Amwr_delta crop yield'!AB$6+('Amwr_delta crop yield'!W$6-'Amwr_delta crop yield'!AB$6)*$C23/40</f>
        <v>-2.6</v>
      </c>
      <c r="P23" s="548">
        <f>'Amwr_delta crop yield'!AC$6+('Amwr_delta crop yield'!X$6-'Amwr_delta crop yield'!AC$6)*$C23/40</f>
        <v>-2.8</v>
      </c>
      <c r="Q23" s="548">
        <f>'Amwr_delta crop yield'!AD$6+('Amwr_delta crop yield'!Y$6-'Amwr_delta crop yield'!AD$6)*$C23/40</f>
        <v>-6.6</v>
      </c>
      <c r="R23" s="549">
        <f>'Amwr_delta crop yield'!AE$6+('Amwr_delta crop yield'!Z$6-'Amwr_delta crop yield'!AE$6)*$C23/40</f>
        <v>-12.8</v>
      </c>
      <c r="S23" s="542">
        <f t="shared" si="0"/>
        <v>-7.1333333333333337</v>
      </c>
    </row>
    <row r="24" spans="1:19">
      <c r="A24" s="435">
        <v>22</v>
      </c>
      <c r="B24" s="435" t="s">
        <v>57</v>
      </c>
      <c r="C24" s="541">
        <v>22.5</v>
      </c>
      <c r="D24" s="547">
        <f>'Amwr_delta crop yield'!AA$4+('Amwr_delta crop yield'!V$4-'Amwr_delta crop yield'!AA$4)*$C24/40</f>
        <v>-2.3125</v>
      </c>
      <c r="E24" s="548">
        <f>'Amwr_delta crop yield'!AB$4+('Amwr_delta crop yield'!W$4-'Amwr_delta crop yield'!AB$4)*$C24/40</f>
        <v>-5.1875</v>
      </c>
      <c r="F24" s="548">
        <f>'Amwr_delta crop yield'!AC$4+('Amwr_delta crop yield'!X$4-'Amwr_delta crop yield'!AC$4)*$C24/40</f>
        <v>-6.625</v>
      </c>
      <c r="G24" s="548">
        <f>'Amwr_delta crop yield'!AD$4+('Amwr_delta crop yield'!Y$4-'Amwr_delta crop yield'!AD$4)*$C24/40</f>
        <v>-9.1875</v>
      </c>
      <c r="H24" s="548">
        <f>'Amwr_delta crop yield'!AE$4+('Amwr_delta crop yield'!Z$4-'Amwr_delta crop yield'!AE$4)*$C24/40</f>
        <v>-12.3125</v>
      </c>
      <c r="I24" s="547">
        <f>'Amwr_delta crop yield'!AA$5+('Amwr_delta crop yield'!V$5-'Amwr_delta crop yield'!AA$5)*$C24/40</f>
        <v>-1.0625</v>
      </c>
      <c r="J24" s="548">
        <f>'Amwr_delta crop yield'!AB$5+('Amwr_delta crop yield'!W$5-'Amwr_delta crop yield'!AB$5)*$C24/40</f>
        <v>-5.125</v>
      </c>
      <c r="K24" s="548">
        <f>'Amwr_delta crop yield'!AC$5+('Amwr_delta crop yield'!X$5-'Amwr_delta crop yield'!AC$5)*$C24/40</f>
        <v>-12.6875</v>
      </c>
      <c r="L24" s="548">
        <f>'Amwr_delta crop yield'!AD$5+('Amwr_delta crop yield'!Y$5-'Amwr_delta crop yield'!AD$5)*$C24/40</f>
        <v>-19.375</v>
      </c>
      <c r="M24" s="549">
        <f>'Amwr_delta crop yield'!AE$5+('Amwr_delta crop yield'!Z$5-'Amwr_delta crop yield'!AE$5)*$C24/40</f>
        <v>-24.3125</v>
      </c>
      <c r="N24" s="548">
        <f>'Amwr_delta crop yield'!AA$6+('Amwr_delta crop yield'!V$6-'Amwr_delta crop yield'!AA$6)*$C24/40</f>
        <v>-2.25</v>
      </c>
      <c r="O24" s="548">
        <f>'Amwr_delta crop yield'!AB$6+('Amwr_delta crop yield'!W$6-'Amwr_delta crop yield'!AB$6)*$C24/40</f>
        <v>-2.5625</v>
      </c>
      <c r="P24" s="548">
        <f>'Amwr_delta crop yield'!AC$6+('Amwr_delta crop yield'!X$6-'Amwr_delta crop yield'!AC$6)*$C24/40</f>
        <v>-2.875</v>
      </c>
      <c r="Q24" s="548">
        <f>'Amwr_delta crop yield'!AD$6+('Amwr_delta crop yield'!Y$6-'Amwr_delta crop yield'!AD$6)*$C24/40</f>
        <v>-6.5625</v>
      </c>
      <c r="R24" s="549">
        <f>'Amwr_delta crop yield'!AE$6+('Amwr_delta crop yield'!Z$6-'Amwr_delta crop yield'!AE$6)*$C24/40</f>
        <v>-12.5</v>
      </c>
      <c r="S24" s="542">
        <f t="shared" si="0"/>
        <v>-7.395833333333333</v>
      </c>
    </row>
    <row r="25" spans="1:19">
      <c r="A25" s="435">
        <v>23</v>
      </c>
      <c r="B25" s="435" t="s">
        <v>58</v>
      </c>
      <c r="C25" s="541">
        <v>28</v>
      </c>
      <c r="D25" s="547">
        <f>'Amwr_delta crop yield'!AA$4+('Amwr_delta crop yield'!V$4-'Amwr_delta crop yield'!AA$4)*$C25/40</f>
        <v>-1.9</v>
      </c>
      <c r="E25" s="548">
        <f>'Amwr_delta crop yield'!AB$4+('Amwr_delta crop yield'!W$4-'Amwr_delta crop yield'!AB$4)*$C25/40</f>
        <v>-4.5</v>
      </c>
      <c r="F25" s="548">
        <f>'Amwr_delta crop yield'!AC$4+('Amwr_delta crop yield'!X$4-'Amwr_delta crop yield'!AC$4)*$C25/40</f>
        <v>-5.8</v>
      </c>
      <c r="G25" s="548">
        <f>'Amwr_delta crop yield'!AD$4+('Amwr_delta crop yield'!Y$4-'Amwr_delta crop yield'!AD$4)*$C25/40</f>
        <v>-8.5</v>
      </c>
      <c r="H25" s="548">
        <f>'Amwr_delta crop yield'!AE$4+('Amwr_delta crop yield'!Z$4-'Amwr_delta crop yield'!AE$4)*$C25/40</f>
        <v>-11.9</v>
      </c>
      <c r="I25" s="547">
        <f>'Amwr_delta crop yield'!AA$5+('Amwr_delta crop yield'!V$5-'Amwr_delta crop yield'!AA$5)*$C25/40</f>
        <v>-2.2999999999999998</v>
      </c>
      <c r="J25" s="548">
        <f>'Amwr_delta crop yield'!AB$5+('Amwr_delta crop yield'!W$5-'Amwr_delta crop yield'!AB$5)*$C25/40</f>
        <v>-5.4</v>
      </c>
      <c r="K25" s="548">
        <f>'Amwr_delta crop yield'!AC$5+('Amwr_delta crop yield'!X$5-'Amwr_delta crop yield'!AC$5)*$C25/40</f>
        <v>-10.9</v>
      </c>
      <c r="L25" s="548">
        <f>'Amwr_delta crop yield'!AD$5+('Amwr_delta crop yield'!Y$5-'Amwr_delta crop yield'!AD$5)*$C25/40</f>
        <v>-15.8</v>
      </c>
      <c r="M25" s="549">
        <f>'Amwr_delta crop yield'!AE$5+('Amwr_delta crop yield'!Z$5-'Amwr_delta crop yield'!AE$5)*$C25/40</f>
        <v>-19.5</v>
      </c>
      <c r="N25" s="548">
        <f>'Amwr_delta crop yield'!AA$6+('Amwr_delta crop yield'!V$6-'Amwr_delta crop yield'!AA$6)*$C25/40</f>
        <v>-2.8</v>
      </c>
      <c r="O25" s="548">
        <f>'Amwr_delta crop yield'!AB$6+('Amwr_delta crop yield'!W$6-'Amwr_delta crop yield'!AB$6)*$C25/40</f>
        <v>-2.7</v>
      </c>
      <c r="P25" s="548">
        <f>'Amwr_delta crop yield'!AC$6+('Amwr_delta crop yield'!X$6-'Amwr_delta crop yield'!AC$6)*$C25/40</f>
        <v>-2.6</v>
      </c>
      <c r="Q25" s="548">
        <f>'Amwr_delta crop yield'!AD$6+('Amwr_delta crop yield'!Y$6-'Amwr_delta crop yield'!AD$6)*$C25/40</f>
        <v>-6.7</v>
      </c>
      <c r="R25" s="549">
        <f>'Amwr_delta crop yield'!AE$6+('Amwr_delta crop yield'!Z$6-'Amwr_delta crop yield'!AE$6)*$C25/40</f>
        <v>-13.6</v>
      </c>
      <c r="S25" s="542">
        <f t="shared" si="0"/>
        <v>-6.4333333333333336</v>
      </c>
    </row>
    <row r="26" spans="1:19">
      <c r="A26" s="435">
        <v>24</v>
      </c>
      <c r="B26" s="435" t="s">
        <v>59</v>
      </c>
      <c r="C26" s="541">
        <v>30</v>
      </c>
      <c r="D26" s="547">
        <f>'Amwr_delta crop yield'!AA$4+('Amwr_delta crop yield'!V$4-'Amwr_delta crop yield'!AA$4)*$C26/40</f>
        <v>-1.75</v>
      </c>
      <c r="E26" s="548">
        <f>'Amwr_delta crop yield'!AB$4+('Amwr_delta crop yield'!W$4-'Amwr_delta crop yield'!AB$4)*$C26/40</f>
        <v>-4.25</v>
      </c>
      <c r="F26" s="548">
        <f>'Amwr_delta crop yield'!AC$4+('Amwr_delta crop yield'!X$4-'Amwr_delta crop yield'!AC$4)*$C26/40</f>
        <v>-5.5</v>
      </c>
      <c r="G26" s="548">
        <f>'Amwr_delta crop yield'!AD$4+('Amwr_delta crop yield'!Y$4-'Amwr_delta crop yield'!AD$4)*$C26/40</f>
        <v>-8.25</v>
      </c>
      <c r="H26" s="548">
        <f>'Amwr_delta crop yield'!AE$4+('Amwr_delta crop yield'!Z$4-'Amwr_delta crop yield'!AE$4)*$C26/40</f>
        <v>-11.75</v>
      </c>
      <c r="I26" s="547">
        <f>'Amwr_delta crop yield'!AA$5+('Amwr_delta crop yield'!V$5-'Amwr_delta crop yield'!AA$5)*$C26/40</f>
        <v>-2.75</v>
      </c>
      <c r="J26" s="548">
        <f>'Amwr_delta crop yield'!AB$5+('Amwr_delta crop yield'!W$5-'Amwr_delta crop yield'!AB$5)*$C26/40</f>
        <v>-5.5</v>
      </c>
      <c r="K26" s="548">
        <f>'Amwr_delta crop yield'!AC$5+('Amwr_delta crop yield'!X$5-'Amwr_delta crop yield'!AC$5)*$C26/40</f>
        <v>-10.25</v>
      </c>
      <c r="L26" s="548">
        <f>'Amwr_delta crop yield'!AD$5+('Amwr_delta crop yield'!Y$5-'Amwr_delta crop yield'!AD$5)*$C26/40</f>
        <v>-14.5</v>
      </c>
      <c r="M26" s="549">
        <f>'Amwr_delta crop yield'!AE$5+('Amwr_delta crop yield'!Z$5-'Amwr_delta crop yield'!AE$5)*$C26/40</f>
        <v>-17.75</v>
      </c>
      <c r="N26" s="548">
        <f>'Amwr_delta crop yield'!AA$6+('Amwr_delta crop yield'!V$6-'Amwr_delta crop yield'!AA$6)*$C26/40</f>
        <v>-3</v>
      </c>
      <c r="O26" s="548">
        <f>'Amwr_delta crop yield'!AB$6+('Amwr_delta crop yield'!W$6-'Amwr_delta crop yield'!AB$6)*$C26/40</f>
        <v>-2.75</v>
      </c>
      <c r="P26" s="548">
        <f>'Amwr_delta crop yield'!AC$6+('Amwr_delta crop yield'!X$6-'Amwr_delta crop yield'!AC$6)*$C26/40</f>
        <v>-2.5</v>
      </c>
      <c r="Q26" s="548">
        <f>'Amwr_delta crop yield'!AD$6+('Amwr_delta crop yield'!Y$6-'Amwr_delta crop yield'!AD$6)*$C26/40</f>
        <v>-6.75</v>
      </c>
      <c r="R26" s="549">
        <f>'Amwr_delta crop yield'!AE$6+('Amwr_delta crop yield'!Z$6-'Amwr_delta crop yield'!AE$6)*$C26/40</f>
        <v>-14</v>
      </c>
      <c r="S26" s="542">
        <f t="shared" si="0"/>
        <v>-6.083333333333333</v>
      </c>
    </row>
    <row r="27" spans="1:19">
      <c r="A27" s="435">
        <v>25</v>
      </c>
      <c r="B27" s="435" t="s">
        <v>60</v>
      </c>
      <c r="C27" s="541">
        <v>8</v>
      </c>
      <c r="D27" s="547">
        <f>'Amwr_delta crop yield'!AA$4+('Amwr_delta crop yield'!V$4-'Amwr_delta crop yield'!AA$4)*$C27/40</f>
        <v>-3.4</v>
      </c>
      <c r="E27" s="548">
        <f>'Amwr_delta crop yield'!AB$4+('Amwr_delta crop yield'!W$4-'Amwr_delta crop yield'!AB$4)*$C27/40</f>
        <v>-7</v>
      </c>
      <c r="F27" s="548">
        <f>'Amwr_delta crop yield'!AC$4+('Amwr_delta crop yield'!X$4-'Amwr_delta crop yield'!AC$4)*$C27/40</f>
        <v>-8.8000000000000007</v>
      </c>
      <c r="G27" s="548">
        <f>'Amwr_delta crop yield'!AD$4+('Amwr_delta crop yield'!Y$4-'Amwr_delta crop yield'!AD$4)*$C27/40</f>
        <v>-11</v>
      </c>
      <c r="H27" s="548">
        <f>'Amwr_delta crop yield'!AE$4+('Amwr_delta crop yield'!Z$4-'Amwr_delta crop yield'!AE$4)*$C27/40</f>
        <v>-13.4</v>
      </c>
      <c r="I27" s="547">
        <f>'Amwr_delta crop yield'!AA$5+('Amwr_delta crop yield'!V$5-'Amwr_delta crop yield'!AA$5)*$C27/40</f>
        <v>2.2000000000000002</v>
      </c>
      <c r="J27" s="548">
        <f>'Amwr_delta crop yield'!AB$5+('Amwr_delta crop yield'!W$5-'Amwr_delta crop yield'!AB$5)*$C27/40</f>
        <v>-4.4000000000000004</v>
      </c>
      <c r="K27" s="548">
        <f>'Amwr_delta crop yield'!AC$5+('Amwr_delta crop yield'!X$5-'Amwr_delta crop yield'!AC$5)*$C27/40</f>
        <v>-17.399999999999999</v>
      </c>
      <c r="L27" s="548">
        <f>'Amwr_delta crop yield'!AD$5+('Amwr_delta crop yield'!Y$5-'Amwr_delta crop yield'!AD$5)*$C27/40</f>
        <v>-28.8</v>
      </c>
      <c r="M27" s="549">
        <f>'Amwr_delta crop yield'!AE$5+('Amwr_delta crop yield'!Z$5-'Amwr_delta crop yield'!AE$5)*$C27/40</f>
        <v>-37</v>
      </c>
      <c r="N27" s="548">
        <f>'Amwr_delta crop yield'!AA$6+('Amwr_delta crop yield'!V$6-'Amwr_delta crop yield'!AA$6)*$C27/40</f>
        <v>-0.8</v>
      </c>
      <c r="O27" s="548">
        <f>'Amwr_delta crop yield'!AB$6+('Amwr_delta crop yield'!W$6-'Amwr_delta crop yield'!AB$6)*$C27/40</f>
        <v>-2.2000000000000002</v>
      </c>
      <c r="P27" s="548">
        <f>'Amwr_delta crop yield'!AC$6+('Amwr_delta crop yield'!X$6-'Amwr_delta crop yield'!AC$6)*$C27/40</f>
        <v>-3.6</v>
      </c>
      <c r="Q27" s="548">
        <f>'Amwr_delta crop yield'!AD$6+('Amwr_delta crop yield'!Y$6-'Amwr_delta crop yield'!AD$6)*$C27/40</f>
        <v>-6.2</v>
      </c>
      <c r="R27" s="549">
        <f>'Amwr_delta crop yield'!AE$6+('Amwr_delta crop yield'!Z$6-'Amwr_delta crop yield'!AE$6)*$C27/40</f>
        <v>-9.6</v>
      </c>
      <c r="S27" s="542">
        <f t="shared" si="0"/>
        <v>-9.9333333333333336</v>
      </c>
    </row>
    <row r="28" spans="1:19">
      <c r="A28" s="435">
        <v>26</v>
      </c>
      <c r="B28" s="435" t="s">
        <v>61</v>
      </c>
      <c r="C28" s="541">
        <v>22.5</v>
      </c>
      <c r="D28" s="547">
        <f>'Amwr_delta crop yield'!AA$4+('Amwr_delta crop yield'!V$4-'Amwr_delta crop yield'!AA$4)*$C28/40</f>
        <v>-2.3125</v>
      </c>
      <c r="E28" s="548">
        <f>'Amwr_delta crop yield'!AB$4+('Amwr_delta crop yield'!W$4-'Amwr_delta crop yield'!AB$4)*$C28/40</f>
        <v>-5.1875</v>
      </c>
      <c r="F28" s="548">
        <f>'Amwr_delta crop yield'!AC$4+('Amwr_delta crop yield'!X$4-'Amwr_delta crop yield'!AC$4)*$C28/40</f>
        <v>-6.625</v>
      </c>
      <c r="G28" s="548">
        <f>'Amwr_delta crop yield'!AD$4+('Amwr_delta crop yield'!Y$4-'Amwr_delta crop yield'!AD$4)*$C28/40</f>
        <v>-9.1875</v>
      </c>
      <c r="H28" s="548">
        <f>'Amwr_delta crop yield'!AE$4+('Amwr_delta crop yield'!Z$4-'Amwr_delta crop yield'!AE$4)*$C28/40</f>
        <v>-12.3125</v>
      </c>
      <c r="I28" s="547">
        <f>'Amwr_delta crop yield'!AA$5+('Amwr_delta crop yield'!V$5-'Amwr_delta crop yield'!AA$5)*$C28/40</f>
        <v>-1.0625</v>
      </c>
      <c r="J28" s="548">
        <f>'Amwr_delta crop yield'!AB$5+('Amwr_delta crop yield'!W$5-'Amwr_delta crop yield'!AB$5)*$C28/40</f>
        <v>-5.125</v>
      </c>
      <c r="K28" s="548">
        <f>'Amwr_delta crop yield'!AC$5+('Amwr_delta crop yield'!X$5-'Amwr_delta crop yield'!AC$5)*$C28/40</f>
        <v>-12.6875</v>
      </c>
      <c r="L28" s="548">
        <f>'Amwr_delta crop yield'!AD$5+('Amwr_delta crop yield'!Y$5-'Amwr_delta crop yield'!AD$5)*$C28/40</f>
        <v>-19.375</v>
      </c>
      <c r="M28" s="549">
        <f>'Amwr_delta crop yield'!AE$5+('Amwr_delta crop yield'!Z$5-'Amwr_delta crop yield'!AE$5)*$C28/40</f>
        <v>-24.3125</v>
      </c>
      <c r="N28" s="548">
        <f>'Amwr_delta crop yield'!AA$6+('Amwr_delta crop yield'!V$6-'Amwr_delta crop yield'!AA$6)*$C28/40</f>
        <v>-2.25</v>
      </c>
      <c r="O28" s="548">
        <f>'Amwr_delta crop yield'!AB$6+('Amwr_delta crop yield'!W$6-'Amwr_delta crop yield'!AB$6)*$C28/40</f>
        <v>-2.5625</v>
      </c>
      <c r="P28" s="548">
        <f>'Amwr_delta crop yield'!AC$6+('Amwr_delta crop yield'!X$6-'Amwr_delta crop yield'!AC$6)*$C28/40</f>
        <v>-2.875</v>
      </c>
      <c r="Q28" s="548">
        <f>'Amwr_delta crop yield'!AD$6+('Amwr_delta crop yield'!Y$6-'Amwr_delta crop yield'!AD$6)*$C28/40</f>
        <v>-6.5625</v>
      </c>
      <c r="R28" s="549">
        <f>'Amwr_delta crop yield'!AE$6+('Amwr_delta crop yield'!Z$6-'Amwr_delta crop yield'!AE$6)*$C28/40</f>
        <v>-12.5</v>
      </c>
      <c r="S28" s="542">
        <f t="shared" si="0"/>
        <v>-7.395833333333333</v>
      </c>
    </row>
    <row r="29" spans="1:19">
      <c r="A29" s="435">
        <v>27</v>
      </c>
      <c r="B29" s="435" t="s">
        <v>62</v>
      </c>
      <c r="C29" s="541">
        <v>62.5</v>
      </c>
      <c r="D29" s="547">
        <f>'Amwr_delta crop yield'!AA$4+('Amwr_delta crop yield'!V$4-'Amwr_delta crop yield'!AA$4)*$C29/40</f>
        <v>0.6875</v>
      </c>
      <c r="E29" s="548">
        <f>'Amwr_delta crop yield'!AB$4+('Amwr_delta crop yield'!W$4-'Amwr_delta crop yield'!AB$4)*$C29/40</f>
        <v>-0.1875</v>
      </c>
      <c r="F29" s="548">
        <f>'Amwr_delta crop yield'!AC$4+('Amwr_delta crop yield'!X$4-'Amwr_delta crop yield'!AC$4)*$C29/40</f>
        <v>-0.625</v>
      </c>
      <c r="G29" s="548">
        <f>'Amwr_delta crop yield'!AD$4+('Amwr_delta crop yield'!Y$4-'Amwr_delta crop yield'!AD$4)*$C29/40</f>
        <v>-4.1875</v>
      </c>
      <c r="H29" s="548">
        <f>'Amwr_delta crop yield'!AE$4+('Amwr_delta crop yield'!Z$4-'Amwr_delta crop yield'!AE$4)*$C29/40</f>
        <v>-9.3125</v>
      </c>
      <c r="I29" s="547">
        <f>'Amwr_delta crop yield'!AA$5+('Amwr_delta crop yield'!V$5-'Amwr_delta crop yield'!AA$5)*$C29/40</f>
        <v>-10.0625</v>
      </c>
      <c r="J29" s="548">
        <f>'Amwr_delta crop yield'!AB$5+('Amwr_delta crop yield'!W$5-'Amwr_delta crop yield'!AB$5)*$C29/40</f>
        <v>-7.125</v>
      </c>
      <c r="K29" s="548">
        <f>'Amwr_delta crop yield'!AC$5+('Amwr_delta crop yield'!X$5-'Amwr_delta crop yield'!AC$5)*$C29/40</f>
        <v>0.3125</v>
      </c>
      <c r="L29" s="548">
        <f>'Amwr_delta crop yield'!AD$5+('Amwr_delta crop yield'!Y$5-'Amwr_delta crop yield'!AD$5)*$C29/40</f>
        <v>6.625</v>
      </c>
      <c r="M29" s="549">
        <f>'Amwr_delta crop yield'!AE$5+('Amwr_delta crop yield'!Z$5-'Amwr_delta crop yield'!AE$5)*$C29/40</f>
        <v>10.6875</v>
      </c>
      <c r="N29" s="548">
        <f>'Amwr_delta crop yield'!AA$6+('Amwr_delta crop yield'!V$6-'Amwr_delta crop yield'!AA$6)*$C29/40</f>
        <v>-6.25</v>
      </c>
      <c r="O29" s="548">
        <f>'Amwr_delta crop yield'!AB$6+('Amwr_delta crop yield'!W$6-'Amwr_delta crop yield'!AB$6)*$C29/40</f>
        <v>-3.5625</v>
      </c>
      <c r="P29" s="548">
        <f>'Amwr_delta crop yield'!AC$6+('Amwr_delta crop yield'!X$6-'Amwr_delta crop yield'!AC$6)*$C29/40</f>
        <v>-0.875</v>
      </c>
      <c r="Q29" s="548">
        <f>'Amwr_delta crop yield'!AD$6+('Amwr_delta crop yield'!Y$6-'Amwr_delta crop yield'!AD$6)*$C29/40</f>
        <v>-7.5625</v>
      </c>
      <c r="R29" s="549">
        <f>'Amwr_delta crop yield'!AE$6+('Amwr_delta crop yield'!Z$6-'Amwr_delta crop yield'!AE$6)*$C29/40</f>
        <v>-20.5</v>
      </c>
      <c r="S29" s="542">
        <f t="shared" si="0"/>
        <v>-0.39583333333333331</v>
      </c>
    </row>
    <row r="30" spans="1:19">
      <c r="A30" s="435">
        <v>28</v>
      </c>
      <c r="B30" s="435" t="s">
        <v>63</v>
      </c>
      <c r="C30" s="541">
        <v>37</v>
      </c>
      <c r="D30" s="547">
        <f>'Amwr_delta crop yield'!AA$4+('Amwr_delta crop yield'!V$4-'Amwr_delta crop yield'!AA$4)*$C30/40</f>
        <v>-1.2250000000000001</v>
      </c>
      <c r="E30" s="548">
        <f>'Amwr_delta crop yield'!AB$4+('Amwr_delta crop yield'!W$4-'Amwr_delta crop yield'!AB$4)*$C30/40</f>
        <v>-3.375</v>
      </c>
      <c r="F30" s="548">
        <f>'Amwr_delta crop yield'!AC$4+('Amwr_delta crop yield'!X$4-'Amwr_delta crop yield'!AC$4)*$C30/40</f>
        <v>-4.45</v>
      </c>
      <c r="G30" s="548">
        <f>'Amwr_delta crop yield'!AD$4+('Amwr_delta crop yield'!Y$4-'Amwr_delta crop yield'!AD$4)*$C30/40</f>
        <v>-7.375</v>
      </c>
      <c r="H30" s="548">
        <f>'Amwr_delta crop yield'!AE$4+('Amwr_delta crop yield'!Z$4-'Amwr_delta crop yield'!AE$4)*$C30/40</f>
        <v>-11.225</v>
      </c>
      <c r="I30" s="547">
        <f>'Amwr_delta crop yield'!AA$5+('Amwr_delta crop yield'!V$5-'Amwr_delta crop yield'!AA$5)*$C30/40</f>
        <v>-4.3249999999999993</v>
      </c>
      <c r="J30" s="548">
        <f>'Amwr_delta crop yield'!AB$5+('Amwr_delta crop yield'!W$5-'Amwr_delta crop yield'!AB$5)*$C30/40</f>
        <v>-5.85</v>
      </c>
      <c r="K30" s="548">
        <f>'Amwr_delta crop yield'!AC$5+('Amwr_delta crop yield'!X$5-'Amwr_delta crop yield'!AC$5)*$C30/40</f>
        <v>-7.9749999999999996</v>
      </c>
      <c r="L30" s="548">
        <f>'Amwr_delta crop yield'!AD$5+('Amwr_delta crop yield'!Y$5-'Amwr_delta crop yield'!AD$5)*$C30/40</f>
        <v>-9.9499999999999993</v>
      </c>
      <c r="M30" s="549">
        <f>'Amwr_delta crop yield'!AE$5+('Amwr_delta crop yield'!Z$5-'Amwr_delta crop yield'!AE$5)*$C30/40</f>
        <v>-11.625</v>
      </c>
      <c r="N30" s="548">
        <f>'Amwr_delta crop yield'!AA$6+('Amwr_delta crop yield'!V$6-'Amwr_delta crop yield'!AA$6)*$C30/40</f>
        <v>-3.7</v>
      </c>
      <c r="O30" s="548">
        <f>'Amwr_delta crop yield'!AB$6+('Amwr_delta crop yield'!W$6-'Amwr_delta crop yield'!AB$6)*$C30/40</f>
        <v>-2.9249999999999998</v>
      </c>
      <c r="P30" s="548">
        <f>'Amwr_delta crop yield'!AC$6+('Amwr_delta crop yield'!X$6-'Amwr_delta crop yield'!AC$6)*$C30/40</f>
        <v>-2.15</v>
      </c>
      <c r="Q30" s="548">
        <f>'Amwr_delta crop yield'!AD$6+('Amwr_delta crop yield'!Y$6-'Amwr_delta crop yield'!AD$6)*$C30/40</f>
        <v>-6.9249999999999998</v>
      </c>
      <c r="R30" s="549">
        <f>'Amwr_delta crop yield'!AE$6+('Amwr_delta crop yield'!Z$6-'Amwr_delta crop yield'!AE$6)*$C30/40</f>
        <v>-15.4</v>
      </c>
      <c r="S30" s="542">
        <f t="shared" si="0"/>
        <v>-4.8583333333333334</v>
      </c>
    </row>
    <row r="31" spans="1:19">
      <c r="A31" s="435">
        <v>29</v>
      </c>
      <c r="B31" s="435" t="s">
        <v>64</v>
      </c>
      <c r="C31" s="541">
        <v>24</v>
      </c>
      <c r="D31" s="547">
        <f>'Amwr_delta crop yield'!AA$4+('Amwr_delta crop yield'!V$4-'Amwr_delta crop yield'!AA$4)*$C31/40</f>
        <v>-2.2000000000000002</v>
      </c>
      <c r="E31" s="548">
        <f>'Amwr_delta crop yield'!AB$4+('Amwr_delta crop yield'!W$4-'Amwr_delta crop yield'!AB$4)*$C31/40</f>
        <v>-5</v>
      </c>
      <c r="F31" s="548">
        <f>'Amwr_delta crop yield'!AC$4+('Amwr_delta crop yield'!X$4-'Amwr_delta crop yield'!AC$4)*$C31/40</f>
        <v>-6.4</v>
      </c>
      <c r="G31" s="548">
        <f>'Amwr_delta crop yield'!AD$4+('Amwr_delta crop yield'!Y$4-'Amwr_delta crop yield'!AD$4)*$C31/40</f>
        <v>-9</v>
      </c>
      <c r="H31" s="548">
        <f>'Amwr_delta crop yield'!AE$4+('Amwr_delta crop yield'!Z$4-'Amwr_delta crop yield'!AE$4)*$C31/40</f>
        <v>-12.2</v>
      </c>
      <c r="I31" s="547">
        <f>'Amwr_delta crop yield'!AA$5+('Amwr_delta crop yield'!V$5-'Amwr_delta crop yield'!AA$5)*$C31/40</f>
        <v>-1.4000000000000004</v>
      </c>
      <c r="J31" s="548">
        <f>'Amwr_delta crop yield'!AB$5+('Amwr_delta crop yield'!W$5-'Amwr_delta crop yield'!AB$5)*$C31/40</f>
        <v>-5.2</v>
      </c>
      <c r="K31" s="548">
        <f>'Amwr_delta crop yield'!AC$5+('Amwr_delta crop yield'!X$5-'Amwr_delta crop yield'!AC$5)*$C31/40</f>
        <v>-12.2</v>
      </c>
      <c r="L31" s="548">
        <f>'Amwr_delta crop yield'!AD$5+('Amwr_delta crop yield'!Y$5-'Amwr_delta crop yield'!AD$5)*$C31/40</f>
        <v>-18.399999999999999</v>
      </c>
      <c r="M31" s="549">
        <f>'Amwr_delta crop yield'!AE$5+('Amwr_delta crop yield'!Z$5-'Amwr_delta crop yield'!AE$5)*$C31/40</f>
        <v>-23</v>
      </c>
      <c r="N31" s="548">
        <f>'Amwr_delta crop yield'!AA$6+('Amwr_delta crop yield'!V$6-'Amwr_delta crop yield'!AA$6)*$C31/40</f>
        <v>-2.4</v>
      </c>
      <c r="O31" s="548">
        <f>'Amwr_delta crop yield'!AB$6+('Amwr_delta crop yield'!W$6-'Amwr_delta crop yield'!AB$6)*$C31/40</f>
        <v>-2.6</v>
      </c>
      <c r="P31" s="548">
        <f>'Amwr_delta crop yield'!AC$6+('Amwr_delta crop yield'!X$6-'Amwr_delta crop yield'!AC$6)*$C31/40</f>
        <v>-2.8</v>
      </c>
      <c r="Q31" s="548">
        <f>'Amwr_delta crop yield'!AD$6+('Amwr_delta crop yield'!Y$6-'Amwr_delta crop yield'!AD$6)*$C31/40</f>
        <v>-6.6</v>
      </c>
      <c r="R31" s="549">
        <f>'Amwr_delta crop yield'!AE$6+('Amwr_delta crop yield'!Z$6-'Amwr_delta crop yield'!AE$6)*$C31/40</f>
        <v>-12.8</v>
      </c>
      <c r="S31" s="542">
        <f t="shared" si="0"/>
        <v>-7.1333333333333337</v>
      </c>
    </row>
    <row r="32" spans="1:19">
      <c r="A32" s="435">
        <v>30</v>
      </c>
      <c r="B32" s="435" t="s">
        <v>65</v>
      </c>
      <c r="C32" s="541">
        <v>37</v>
      </c>
      <c r="D32" s="547">
        <f>'Amwr_delta crop yield'!AA$4+('Amwr_delta crop yield'!V$4-'Amwr_delta crop yield'!AA$4)*$C32/40</f>
        <v>-1.2250000000000001</v>
      </c>
      <c r="E32" s="548">
        <f>'Amwr_delta crop yield'!AB$4+('Amwr_delta crop yield'!W$4-'Amwr_delta crop yield'!AB$4)*$C32/40</f>
        <v>-3.375</v>
      </c>
      <c r="F32" s="548">
        <f>'Amwr_delta crop yield'!AC$4+('Amwr_delta crop yield'!X$4-'Amwr_delta crop yield'!AC$4)*$C32/40</f>
        <v>-4.45</v>
      </c>
      <c r="G32" s="548">
        <f>'Amwr_delta crop yield'!AD$4+('Amwr_delta crop yield'!Y$4-'Amwr_delta crop yield'!AD$4)*$C32/40</f>
        <v>-7.375</v>
      </c>
      <c r="H32" s="548">
        <f>'Amwr_delta crop yield'!AE$4+('Amwr_delta crop yield'!Z$4-'Amwr_delta crop yield'!AE$4)*$C32/40</f>
        <v>-11.225</v>
      </c>
      <c r="I32" s="547">
        <f>'Amwr_delta crop yield'!AA$5+('Amwr_delta crop yield'!V$5-'Amwr_delta crop yield'!AA$5)*$C32/40</f>
        <v>-4.3249999999999993</v>
      </c>
      <c r="J32" s="548">
        <f>'Amwr_delta crop yield'!AB$5+('Amwr_delta crop yield'!W$5-'Amwr_delta crop yield'!AB$5)*$C32/40</f>
        <v>-5.85</v>
      </c>
      <c r="K32" s="548">
        <f>'Amwr_delta crop yield'!AC$5+('Amwr_delta crop yield'!X$5-'Amwr_delta crop yield'!AC$5)*$C32/40</f>
        <v>-7.9749999999999996</v>
      </c>
      <c r="L32" s="548">
        <f>'Amwr_delta crop yield'!AD$5+('Amwr_delta crop yield'!Y$5-'Amwr_delta crop yield'!AD$5)*$C32/40</f>
        <v>-9.9499999999999993</v>
      </c>
      <c r="M32" s="549">
        <f>'Amwr_delta crop yield'!AE$5+('Amwr_delta crop yield'!Z$5-'Amwr_delta crop yield'!AE$5)*$C32/40</f>
        <v>-11.625</v>
      </c>
      <c r="N32" s="548">
        <f>'Amwr_delta crop yield'!AA$6+('Amwr_delta crop yield'!V$6-'Amwr_delta crop yield'!AA$6)*$C32/40</f>
        <v>-3.7</v>
      </c>
      <c r="O32" s="548">
        <f>'Amwr_delta crop yield'!AB$6+('Amwr_delta crop yield'!W$6-'Amwr_delta crop yield'!AB$6)*$C32/40</f>
        <v>-2.9249999999999998</v>
      </c>
      <c r="P32" s="548">
        <f>'Amwr_delta crop yield'!AC$6+('Amwr_delta crop yield'!X$6-'Amwr_delta crop yield'!AC$6)*$C32/40</f>
        <v>-2.15</v>
      </c>
      <c r="Q32" s="548">
        <f>'Amwr_delta crop yield'!AD$6+('Amwr_delta crop yield'!Y$6-'Amwr_delta crop yield'!AD$6)*$C32/40</f>
        <v>-6.9249999999999998</v>
      </c>
      <c r="R32" s="549">
        <f>'Amwr_delta crop yield'!AE$6+('Amwr_delta crop yield'!Z$6-'Amwr_delta crop yield'!AE$6)*$C32/40</f>
        <v>-15.4</v>
      </c>
      <c r="S32" s="542">
        <f t="shared" si="0"/>
        <v>-4.8583333333333334</v>
      </c>
    </row>
    <row r="33" spans="1:19">
      <c r="A33" s="435">
        <v>31</v>
      </c>
      <c r="B33" s="435" t="s">
        <v>66</v>
      </c>
      <c r="C33" s="541">
        <v>38.5</v>
      </c>
      <c r="D33" s="547">
        <f>'Amwr_delta crop yield'!AA$4+('Amwr_delta crop yield'!V$4-'Amwr_delta crop yield'!AA$4)*$C33/40</f>
        <v>-1.1124999999999998</v>
      </c>
      <c r="E33" s="548">
        <f>'Amwr_delta crop yield'!AB$4+('Amwr_delta crop yield'!W$4-'Amwr_delta crop yield'!AB$4)*$C33/40</f>
        <v>-3.1875</v>
      </c>
      <c r="F33" s="548">
        <f>'Amwr_delta crop yield'!AC$4+('Amwr_delta crop yield'!X$4-'Amwr_delta crop yield'!AC$4)*$C33/40</f>
        <v>-4.2249999999999996</v>
      </c>
      <c r="G33" s="548">
        <f>'Amwr_delta crop yield'!AD$4+('Amwr_delta crop yield'!Y$4-'Amwr_delta crop yield'!AD$4)*$C33/40</f>
        <v>-7.1875</v>
      </c>
      <c r="H33" s="548">
        <f>'Amwr_delta crop yield'!AE$4+('Amwr_delta crop yield'!Z$4-'Amwr_delta crop yield'!AE$4)*$C33/40</f>
        <v>-11.112500000000001</v>
      </c>
      <c r="I33" s="547">
        <f>'Amwr_delta crop yield'!AA$5+('Amwr_delta crop yield'!V$5-'Amwr_delta crop yield'!AA$5)*$C33/40</f>
        <v>-4.6624999999999996</v>
      </c>
      <c r="J33" s="548">
        <f>'Amwr_delta crop yield'!AB$5+('Amwr_delta crop yield'!W$5-'Amwr_delta crop yield'!AB$5)*$C33/40</f>
        <v>-5.9249999999999998</v>
      </c>
      <c r="K33" s="548">
        <f>'Amwr_delta crop yield'!AC$5+('Amwr_delta crop yield'!X$5-'Amwr_delta crop yield'!AC$5)*$C33/40</f>
        <v>-7.4875000000000007</v>
      </c>
      <c r="L33" s="548">
        <f>'Amwr_delta crop yield'!AD$5+('Amwr_delta crop yield'!Y$5-'Amwr_delta crop yield'!AD$5)*$C33/40</f>
        <v>-8.9750000000000014</v>
      </c>
      <c r="M33" s="549">
        <f>'Amwr_delta crop yield'!AE$5+('Amwr_delta crop yield'!Z$5-'Amwr_delta crop yield'!AE$5)*$C33/40</f>
        <v>-10.3125</v>
      </c>
      <c r="N33" s="548">
        <f>'Amwr_delta crop yield'!AA$6+('Amwr_delta crop yield'!V$6-'Amwr_delta crop yield'!AA$6)*$C33/40</f>
        <v>-3.85</v>
      </c>
      <c r="O33" s="548">
        <f>'Amwr_delta crop yield'!AB$6+('Amwr_delta crop yield'!W$6-'Amwr_delta crop yield'!AB$6)*$C33/40</f>
        <v>-2.9624999999999999</v>
      </c>
      <c r="P33" s="548">
        <f>'Amwr_delta crop yield'!AC$6+('Amwr_delta crop yield'!X$6-'Amwr_delta crop yield'!AC$6)*$C33/40</f>
        <v>-2.0750000000000002</v>
      </c>
      <c r="Q33" s="548">
        <f>'Amwr_delta crop yield'!AD$6+('Amwr_delta crop yield'!Y$6-'Amwr_delta crop yield'!AD$6)*$C33/40</f>
        <v>-6.9625000000000004</v>
      </c>
      <c r="R33" s="549">
        <f>'Amwr_delta crop yield'!AE$6+('Amwr_delta crop yield'!Z$6-'Amwr_delta crop yield'!AE$6)*$C33/40</f>
        <v>-15.7</v>
      </c>
      <c r="S33" s="542">
        <f t="shared" si="0"/>
        <v>-4.5958333333333341</v>
      </c>
    </row>
    <row r="34" spans="1:19">
      <c r="A34" s="435">
        <v>32</v>
      </c>
      <c r="B34" s="435" t="s">
        <v>67</v>
      </c>
      <c r="C34" s="541">
        <v>16.5</v>
      </c>
      <c r="D34" s="547">
        <f>'Amwr_delta crop yield'!AA$4+('Amwr_delta crop yield'!V$4-'Amwr_delta crop yield'!AA$4)*$C34/40</f>
        <v>-2.7625000000000002</v>
      </c>
      <c r="E34" s="548">
        <f>'Amwr_delta crop yield'!AB$4+('Amwr_delta crop yield'!W$4-'Amwr_delta crop yield'!AB$4)*$C34/40</f>
        <v>-5.9375</v>
      </c>
      <c r="F34" s="548">
        <f>'Amwr_delta crop yield'!AC$4+('Amwr_delta crop yield'!X$4-'Amwr_delta crop yield'!AC$4)*$C34/40</f>
        <v>-7.5250000000000004</v>
      </c>
      <c r="G34" s="548">
        <f>'Amwr_delta crop yield'!AD$4+('Amwr_delta crop yield'!Y$4-'Amwr_delta crop yield'!AD$4)*$C34/40</f>
        <v>-9.9375</v>
      </c>
      <c r="H34" s="548">
        <f>'Amwr_delta crop yield'!AE$4+('Amwr_delta crop yield'!Z$4-'Amwr_delta crop yield'!AE$4)*$C34/40</f>
        <v>-12.762499999999999</v>
      </c>
      <c r="I34" s="547">
        <f>'Amwr_delta crop yield'!AA$5+('Amwr_delta crop yield'!V$5-'Amwr_delta crop yield'!AA$5)*$C34/40</f>
        <v>0.28750000000000009</v>
      </c>
      <c r="J34" s="548">
        <f>'Amwr_delta crop yield'!AB$5+('Amwr_delta crop yield'!W$5-'Amwr_delta crop yield'!AB$5)*$C34/40</f>
        <v>-4.8250000000000002</v>
      </c>
      <c r="K34" s="548">
        <f>'Amwr_delta crop yield'!AC$5+('Amwr_delta crop yield'!X$5-'Amwr_delta crop yield'!AC$5)*$C34/40</f>
        <v>-14.637499999999999</v>
      </c>
      <c r="L34" s="548">
        <f>'Amwr_delta crop yield'!AD$5+('Amwr_delta crop yield'!Y$5-'Amwr_delta crop yield'!AD$5)*$C34/40</f>
        <v>-23.274999999999999</v>
      </c>
      <c r="M34" s="549">
        <f>'Amwr_delta crop yield'!AE$5+('Amwr_delta crop yield'!Z$5-'Amwr_delta crop yield'!AE$5)*$C34/40</f>
        <v>-29.5625</v>
      </c>
      <c r="N34" s="548">
        <f>'Amwr_delta crop yield'!AA$6+('Amwr_delta crop yield'!V$6-'Amwr_delta crop yield'!AA$6)*$C34/40</f>
        <v>-1.65</v>
      </c>
      <c r="O34" s="548">
        <f>'Amwr_delta crop yield'!AB$6+('Amwr_delta crop yield'!W$6-'Amwr_delta crop yield'!AB$6)*$C34/40</f>
        <v>-2.4125000000000001</v>
      </c>
      <c r="P34" s="548">
        <f>'Amwr_delta crop yield'!AC$6+('Amwr_delta crop yield'!X$6-'Amwr_delta crop yield'!AC$6)*$C34/40</f>
        <v>-3.1749999999999998</v>
      </c>
      <c r="Q34" s="548">
        <f>'Amwr_delta crop yield'!AD$6+('Amwr_delta crop yield'!Y$6-'Amwr_delta crop yield'!AD$6)*$C34/40</f>
        <v>-6.4124999999999996</v>
      </c>
      <c r="R34" s="549">
        <f>'Amwr_delta crop yield'!AE$6+('Amwr_delta crop yield'!Z$6-'Amwr_delta crop yield'!AE$6)*$C34/40</f>
        <v>-11.3</v>
      </c>
      <c r="S34" s="542">
        <f t="shared" si="0"/>
        <v>-8.4458333333333346</v>
      </c>
    </row>
    <row r="35" spans="1:19">
      <c r="A35" s="435">
        <v>33</v>
      </c>
      <c r="B35" s="435" t="s">
        <v>68</v>
      </c>
      <c r="C35" s="541">
        <v>19.5</v>
      </c>
      <c r="D35" s="547">
        <f>'Amwr_delta crop yield'!AA$4+('Amwr_delta crop yield'!V$4-'Amwr_delta crop yield'!AA$4)*$C35/40</f>
        <v>-2.5375000000000001</v>
      </c>
      <c r="E35" s="548">
        <f>'Amwr_delta crop yield'!AB$4+('Amwr_delta crop yield'!W$4-'Amwr_delta crop yield'!AB$4)*$C35/40</f>
        <v>-5.5625</v>
      </c>
      <c r="F35" s="548">
        <f>'Amwr_delta crop yield'!AC$4+('Amwr_delta crop yield'!X$4-'Amwr_delta crop yield'!AC$4)*$C35/40</f>
        <v>-7.0750000000000002</v>
      </c>
      <c r="G35" s="548">
        <f>'Amwr_delta crop yield'!AD$4+('Amwr_delta crop yield'!Y$4-'Amwr_delta crop yield'!AD$4)*$C35/40</f>
        <v>-9.5625</v>
      </c>
      <c r="H35" s="548">
        <f>'Amwr_delta crop yield'!AE$4+('Amwr_delta crop yield'!Z$4-'Amwr_delta crop yield'!AE$4)*$C35/40</f>
        <v>-12.5375</v>
      </c>
      <c r="I35" s="547">
        <f>'Amwr_delta crop yield'!AA$5+('Amwr_delta crop yield'!V$5-'Amwr_delta crop yield'!AA$5)*$C35/40</f>
        <v>-0.38750000000000018</v>
      </c>
      <c r="J35" s="548">
        <f>'Amwr_delta crop yield'!AB$5+('Amwr_delta crop yield'!W$5-'Amwr_delta crop yield'!AB$5)*$C35/40</f>
        <v>-4.9749999999999996</v>
      </c>
      <c r="K35" s="548">
        <f>'Amwr_delta crop yield'!AC$5+('Amwr_delta crop yield'!X$5-'Amwr_delta crop yield'!AC$5)*$C35/40</f>
        <v>-13.6625</v>
      </c>
      <c r="L35" s="548">
        <f>'Amwr_delta crop yield'!AD$5+('Amwr_delta crop yield'!Y$5-'Amwr_delta crop yield'!AD$5)*$C35/40</f>
        <v>-21.324999999999999</v>
      </c>
      <c r="M35" s="549">
        <f>'Amwr_delta crop yield'!AE$5+('Amwr_delta crop yield'!Z$5-'Amwr_delta crop yield'!AE$5)*$C35/40</f>
        <v>-26.9375</v>
      </c>
      <c r="N35" s="548">
        <f>'Amwr_delta crop yield'!AA$6+('Amwr_delta crop yield'!V$6-'Amwr_delta crop yield'!AA$6)*$C35/40</f>
        <v>-1.95</v>
      </c>
      <c r="O35" s="548">
        <f>'Amwr_delta crop yield'!AB$6+('Amwr_delta crop yield'!W$6-'Amwr_delta crop yield'!AB$6)*$C35/40</f>
        <v>-2.4874999999999998</v>
      </c>
      <c r="P35" s="548">
        <f>'Amwr_delta crop yield'!AC$6+('Amwr_delta crop yield'!X$6-'Amwr_delta crop yield'!AC$6)*$C35/40</f>
        <v>-3.0249999999999999</v>
      </c>
      <c r="Q35" s="548">
        <f>'Amwr_delta crop yield'!AD$6+('Amwr_delta crop yield'!Y$6-'Amwr_delta crop yield'!AD$6)*$C35/40</f>
        <v>-6.4874999999999998</v>
      </c>
      <c r="R35" s="549">
        <f>'Amwr_delta crop yield'!AE$6+('Amwr_delta crop yield'!Z$6-'Amwr_delta crop yield'!AE$6)*$C35/40</f>
        <v>-11.9</v>
      </c>
      <c r="S35" s="542">
        <f t="shared" si="0"/>
        <v>-7.9208333333333334</v>
      </c>
    </row>
    <row r="36" spans="1:19">
      <c r="A36" s="435">
        <v>34</v>
      </c>
      <c r="B36" s="435" t="s">
        <v>69</v>
      </c>
      <c r="C36" s="541">
        <v>36.5</v>
      </c>
      <c r="D36" s="547">
        <f>'Amwr_delta crop yield'!AA$4+('Amwr_delta crop yield'!V$4-'Amwr_delta crop yield'!AA$4)*$C36/40</f>
        <v>-1.2625000000000002</v>
      </c>
      <c r="E36" s="548">
        <f>'Amwr_delta crop yield'!AB$4+('Amwr_delta crop yield'!W$4-'Amwr_delta crop yield'!AB$4)*$C36/40</f>
        <v>-3.4375</v>
      </c>
      <c r="F36" s="548">
        <f>'Amwr_delta crop yield'!AC$4+('Amwr_delta crop yield'!X$4-'Amwr_delta crop yield'!AC$4)*$C36/40</f>
        <v>-4.5250000000000004</v>
      </c>
      <c r="G36" s="548">
        <f>'Amwr_delta crop yield'!AD$4+('Amwr_delta crop yield'!Y$4-'Amwr_delta crop yield'!AD$4)*$C36/40</f>
        <v>-7.4375</v>
      </c>
      <c r="H36" s="548">
        <f>'Amwr_delta crop yield'!AE$4+('Amwr_delta crop yield'!Z$4-'Amwr_delta crop yield'!AE$4)*$C36/40</f>
        <v>-11.262499999999999</v>
      </c>
      <c r="I36" s="547">
        <f>'Amwr_delta crop yield'!AA$5+('Amwr_delta crop yield'!V$5-'Amwr_delta crop yield'!AA$5)*$C36/40</f>
        <v>-4.2125000000000004</v>
      </c>
      <c r="J36" s="548">
        <f>'Amwr_delta crop yield'!AB$5+('Amwr_delta crop yield'!W$5-'Amwr_delta crop yield'!AB$5)*$C36/40</f>
        <v>-5.8250000000000002</v>
      </c>
      <c r="K36" s="548">
        <f>'Amwr_delta crop yield'!AC$5+('Amwr_delta crop yield'!X$5-'Amwr_delta crop yield'!AC$5)*$C36/40</f>
        <v>-8.1374999999999993</v>
      </c>
      <c r="L36" s="548">
        <f>'Amwr_delta crop yield'!AD$5+('Amwr_delta crop yield'!Y$5-'Amwr_delta crop yield'!AD$5)*$C36/40</f>
        <v>-10.274999999999999</v>
      </c>
      <c r="M36" s="549">
        <f>'Amwr_delta crop yield'!AE$5+('Amwr_delta crop yield'!Z$5-'Amwr_delta crop yield'!AE$5)*$C36/40</f>
        <v>-12.0625</v>
      </c>
      <c r="N36" s="548">
        <f>'Amwr_delta crop yield'!AA$6+('Amwr_delta crop yield'!V$6-'Amwr_delta crop yield'!AA$6)*$C36/40</f>
        <v>-3.65</v>
      </c>
      <c r="O36" s="548">
        <f>'Amwr_delta crop yield'!AB$6+('Amwr_delta crop yield'!W$6-'Amwr_delta crop yield'!AB$6)*$C36/40</f>
        <v>-2.9125000000000001</v>
      </c>
      <c r="P36" s="548">
        <f>'Amwr_delta crop yield'!AC$6+('Amwr_delta crop yield'!X$6-'Amwr_delta crop yield'!AC$6)*$C36/40</f>
        <v>-2.1749999999999998</v>
      </c>
      <c r="Q36" s="548">
        <f>'Amwr_delta crop yield'!AD$6+('Amwr_delta crop yield'!Y$6-'Amwr_delta crop yield'!AD$6)*$C36/40</f>
        <v>-6.9124999999999996</v>
      </c>
      <c r="R36" s="549">
        <f>'Amwr_delta crop yield'!AE$6+('Amwr_delta crop yield'!Z$6-'Amwr_delta crop yield'!AE$6)*$C36/40</f>
        <v>-15.3</v>
      </c>
      <c r="S36" s="542">
        <f t="shared" si="0"/>
        <v>-4.9458333333333329</v>
      </c>
    </row>
    <row r="37" spans="1:19">
      <c r="A37" s="435">
        <v>35</v>
      </c>
      <c r="B37" s="435" t="s">
        <v>70</v>
      </c>
      <c r="C37" s="541">
        <v>4</v>
      </c>
      <c r="D37" s="547">
        <f>'Amwr_delta crop yield'!AA$4+('Amwr_delta crop yield'!V$4-'Amwr_delta crop yield'!AA$4)*$C37/40</f>
        <v>-3.7</v>
      </c>
      <c r="E37" s="548">
        <f>'Amwr_delta crop yield'!AB$4+('Amwr_delta crop yield'!W$4-'Amwr_delta crop yield'!AB$4)*$C37/40</f>
        <v>-7.5</v>
      </c>
      <c r="F37" s="548">
        <f>'Amwr_delta crop yield'!AC$4+('Amwr_delta crop yield'!X$4-'Amwr_delta crop yield'!AC$4)*$C37/40</f>
        <v>-9.4</v>
      </c>
      <c r="G37" s="548">
        <f>'Amwr_delta crop yield'!AD$4+('Amwr_delta crop yield'!Y$4-'Amwr_delta crop yield'!AD$4)*$C37/40</f>
        <v>-11.5</v>
      </c>
      <c r="H37" s="548">
        <f>'Amwr_delta crop yield'!AE$4+('Amwr_delta crop yield'!Z$4-'Amwr_delta crop yield'!AE$4)*$C37/40</f>
        <v>-13.7</v>
      </c>
      <c r="I37" s="547">
        <f>'Amwr_delta crop yield'!AA$5+('Amwr_delta crop yield'!V$5-'Amwr_delta crop yield'!AA$5)*$C37/40</f>
        <v>3.1</v>
      </c>
      <c r="J37" s="548">
        <f>'Amwr_delta crop yield'!AB$5+('Amwr_delta crop yield'!W$5-'Amwr_delta crop yield'!AB$5)*$C37/40</f>
        <v>-4.2</v>
      </c>
      <c r="K37" s="548">
        <f>'Amwr_delta crop yield'!AC$5+('Amwr_delta crop yield'!X$5-'Amwr_delta crop yield'!AC$5)*$C37/40</f>
        <v>-18.7</v>
      </c>
      <c r="L37" s="548">
        <f>'Amwr_delta crop yield'!AD$5+('Amwr_delta crop yield'!Y$5-'Amwr_delta crop yield'!AD$5)*$C37/40</f>
        <v>-31.4</v>
      </c>
      <c r="M37" s="549">
        <f>'Amwr_delta crop yield'!AE$5+('Amwr_delta crop yield'!Z$5-'Amwr_delta crop yield'!AE$5)*$C37/40</f>
        <v>-40.5</v>
      </c>
      <c r="N37" s="548">
        <f>'Amwr_delta crop yield'!AA$6+('Amwr_delta crop yield'!V$6-'Amwr_delta crop yield'!AA$6)*$C37/40</f>
        <v>-0.4</v>
      </c>
      <c r="O37" s="548">
        <f>'Amwr_delta crop yield'!AB$6+('Amwr_delta crop yield'!W$6-'Amwr_delta crop yield'!AB$6)*$C37/40</f>
        <v>-2.1</v>
      </c>
      <c r="P37" s="548">
        <f>'Amwr_delta crop yield'!AC$6+('Amwr_delta crop yield'!X$6-'Amwr_delta crop yield'!AC$6)*$C37/40</f>
        <v>-3.8</v>
      </c>
      <c r="Q37" s="548">
        <f>'Amwr_delta crop yield'!AD$6+('Amwr_delta crop yield'!Y$6-'Amwr_delta crop yield'!AD$6)*$C37/40</f>
        <v>-6.1</v>
      </c>
      <c r="R37" s="549">
        <f>'Amwr_delta crop yield'!AE$6+('Amwr_delta crop yield'!Z$6-'Amwr_delta crop yield'!AE$6)*$C37/40</f>
        <v>-8.8000000000000007</v>
      </c>
      <c r="S37" s="542">
        <f t="shared" si="0"/>
        <v>-10.633333333333335</v>
      </c>
    </row>
    <row r="38" spans="1:19">
      <c r="A38" s="435">
        <v>36</v>
      </c>
      <c r="B38" s="435" t="s">
        <v>71</v>
      </c>
      <c r="C38" s="541">
        <v>1.5</v>
      </c>
      <c r="D38" s="547">
        <f>'Amwr_delta crop yield'!AA$4+('Amwr_delta crop yield'!V$4-'Amwr_delta crop yield'!AA$4)*$C38/40</f>
        <v>-3.8875000000000002</v>
      </c>
      <c r="E38" s="548">
        <f>'Amwr_delta crop yield'!AB$4+('Amwr_delta crop yield'!W$4-'Amwr_delta crop yield'!AB$4)*$C38/40</f>
        <v>-7.8125</v>
      </c>
      <c r="F38" s="548">
        <f>'Amwr_delta crop yield'!AC$4+('Amwr_delta crop yield'!X$4-'Amwr_delta crop yield'!AC$4)*$C38/40</f>
        <v>-9.7750000000000004</v>
      </c>
      <c r="G38" s="548">
        <f>'Amwr_delta crop yield'!AD$4+('Amwr_delta crop yield'!Y$4-'Amwr_delta crop yield'!AD$4)*$C38/40</f>
        <v>-11.8125</v>
      </c>
      <c r="H38" s="548">
        <f>'Amwr_delta crop yield'!AE$4+('Amwr_delta crop yield'!Z$4-'Amwr_delta crop yield'!AE$4)*$C38/40</f>
        <v>-13.887499999999999</v>
      </c>
      <c r="I38" s="547">
        <f>'Amwr_delta crop yield'!AA$5+('Amwr_delta crop yield'!V$5-'Amwr_delta crop yield'!AA$5)*$C38/40</f>
        <v>3.6625000000000001</v>
      </c>
      <c r="J38" s="548">
        <f>'Amwr_delta crop yield'!AB$5+('Amwr_delta crop yield'!W$5-'Amwr_delta crop yield'!AB$5)*$C38/40</f>
        <v>-4.0750000000000002</v>
      </c>
      <c r="K38" s="548">
        <f>'Amwr_delta crop yield'!AC$5+('Amwr_delta crop yield'!X$5-'Amwr_delta crop yield'!AC$5)*$C38/40</f>
        <v>-19.512499999999999</v>
      </c>
      <c r="L38" s="548">
        <f>'Amwr_delta crop yield'!AD$5+('Amwr_delta crop yield'!Y$5-'Amwr_delta crop yield'!AD$5)*$C38/40</f>
        <v>-33.024999999999999</v>
      </c>
      <c r="M38" s="549">
        <f>'Amwr_delta crop yield'!AE$5+('Amwr_delta crop yield'!Z$5-'Amwr_delta crop yield'!AE$5)*$C38/40</f>
        <v>-42.6875</v>
      </c>
      <c r="N38" s="548">
        <f>'Amwr_delta crop yield'!AA$6+('Amwr_delta crop yield'!V$6-'Amwr_delta crop yield'!AA$6)*$C38/40</f>
        <v>-0.15</v>
      </c>
      <c r="O38" s="548">
        <f>'Amwr_delta crop yield'!AB$6+('Amwr_delta crop yield'!W$6-'Amwr_delta crop yield'!AB$6)*$C38/40</f>
        <v>-2.0375000000000001</v>
      </c>
      <c r="P38" s="548">
        <f>'Amwr_delta crop yield'!AC$6+('Amwr_delta crop yield'!X$6-'Amwr_delta crop yield'!AC$6)*$C38/40</f>
        <v>-3.9249999999999998</v>
      </c>
      <c r="Q38" s="548">
        <f>'Amwr_delta crop yield'!AD$6+('Amwr_delta crop yield'!Y$6-'Amwr_delta crop yield'!AD$6)*$C38/40</f>
        <v>-6.0374999999999996</v>
      </c>
      <c r="R38" s="549">
        <f>'Amwr_delta crop yield'!AE$6+('Amwr_delta crop yield'!Z$6-'Amwr_delta crop yield'!AE$6)*$C38/40</f>
        <v>-8.3000000000000007</v>
      </c>
      <c r="S38" s="542">
        <f t="shared" si="0"/>
        <v>-11.070833333333333</v>
      </c>
    </row>
    <row r="39" spans="1:19">
      <c r="A39" s="435">
        <v>37</v>
      </c>
      <c r="B39" s="435" t="s">
        <v>72</v>
      </c>
      <c r="C39" s="541">
        <v>23</v>
      </c>
      <c r="D39" s="547">
        <f>'Amwr_delta crop yield'!AA$4+('Amwr_delta crop yield'!V$4-'Amwr_delta crop yield'!AA$4)*$C39/40</f>
        <v>-2.2749999999999999</v>
      </c>
      <c r="E39" s="548">
        <f>'Amwr_delta crop yield'!AB$4+('Amwr_delta crop yield'!W$4-'Amwr_delta crop yield'!AB$4)*$C39/40</f>
        <v>-5.125</v>
      </c>
      <c r="F39" s="548">
        <f>'Amwr_delta crop yield'!AC$4+('Amwr_delta crop yield'!X$4-'Amwr_delta crop yield'!AC$4)*$C39/40</f>
        <v>-6.55</v>
      </c>
      <c r="G39" s="548">
        <f>'Amwr_delta crop yield'!AD$4+('Amwr_delta crop yield'!Y$4-'Amwr_delta crop yield'!AD$4)*$C39/40</f>
        <v>-9.125</v>
      </c>
      <c r="H39" s="548">
        <f>'Amwr_delta crop yield'!AE$4+('Amwr_delta crop yield'!Z$4-'Amwr_delta crop yield'!AE$4)*$C39/40</f>
        <v>-12.275</v>
      </c>
      <c r="I39" s="547">
        <f>'Amwr_delta crop yield'!AA$5+('Amwr_delta crop yield'!V$5-'Amwr_delta crop yield'!AA$5)*$C39/40</f>
        <v>-1.1749999999999998</v>
      </c>
      <c r="J39" s="548">
        <f>'Amwr_delta crop yield'!AB$5+('Amwr_delta crop yield'!W$5-'Amwr_delta crop yield'!AB$5)*$C39/40</f>
        <v>-5.15</v>
      </c>
      <c r="K39" s="548">
        <f>'Amwr_delta crop yield'!AC$5+('Amwr_delta crop yield'!X$5-'Amwr_delta crop yield'!AC$5)*$C39/40</f>
        <v>-12.525</v>
      </c>
      <c r="L39" s="548">
        <f>'Amwr_delta crop yield'!AD$5+('Amwr_delta crop yield'!Y$5-'Amwr_delta crop yield'!AD$5)*$C39/40</f>
        <v>-19.05</v>
      </c>
      <c r="M39" s="549">
        <f>'Amwr_delta crop yield'!AE$5+('Amwr_delta crop yield'!Z$5-'Amwr_delta crop yield'!AE$5)*$C39/40</f>
        <v>-23.875</v>
      </c>
      <c r="N39" s="548">
        <f>'Amwr_delta crop yield'!AA$6+('Amwr_delta crop yield'!V$6-'Amwr_delta crop yield'!AA$6)*$C39/40</f>
        <v>-2.2999999999999998</v>
      </c>
      <c r="O39" s="548">
        <f>'Amwr_delta crop yield'!AB$6+('Amwr_delta crop yield'!W$6-'Amwr_delta crop yield'!AB$6)*$C39/40</f>
        <v>-2.5750000000000002</v>
      </c>
      <c r="P39" s="548">
        <f>'Amwr_delta crop yield'!AC$6+('Amwr_delta crop yield'!X$6-'Amwr_delta crop yield'!AC$6)*$C39/40</f>
        <v>-2.85</v>
      </c>
      <c r="Q39" s="548">
        <f>'Amwr_delta crop yield'!AD$6+('Amwr_delta crop yield'!Y$6-'Amwr_delta crop yield'!AD$6)*$C39/40</f>
        <v>-6.5750000000000002</v>
      </c>
      <c r="R39" s="549">
        <f>'Amwr_delta crop yield'!AE$6+('Amwr_delta crop yield'!Z$6-'Amwr_delta crop yield'!AE$6)*$C39/40</f>
        <v>-12.6</v>
      </c>
      <c r="S39" s="542">
        <f t="shared" si="0"/>
        <v>-7.3083333333333336</v>
      </c>
    </row>
    <row r="40" spans="1:19">
      <c r="A40" s="435">
        <v>38</v>
      </c>
      <c r="B40" s="435" t="s">
        <v>73</v>
      </c>
      <c r="C40" s="541">
        <v>9</v>
      </c>
      <c r="D40" s="547">
        <f>'Amwr_delta crop yield'!AA$4+('Amwr_delta crop yield'!V$4-'Amwr_delta crop yield'!AA$4)*$C40/40</f>
        <v>-3.3250000000000002</v>
      </c>
      <c r="E40" s="548">
        <f>'Amwr_delta crop yield'!AB$4+('Amwr_delta crop yield'!W$4-'Amwr_delta crop yield'!AB$4)*$C40/40</f>
        <v>-6.875</v>
      </c>
      <c r="F40" s="548">
        <f>'Amwr_delta crop yield'!AC$4+('Amwr_delta crop yield'!X$4-'Amwr_delta crop yield'!AC$4)*$C40/40</f>
        <v>-8.65</v>
      </c>
      <c r="G40" s="548">
        <f>'Amwr_delta crop yield'!AD$4+('Amwr_delta crop yield'!Y$4-'Amwr_delta crop yield'!AD$4)*$C40/40</f>
        <v>-10.875</v>
      </c>
      <c r="H40" s="548">
        <f>'Amwr_delta crop yield'!AE$4+('Amwr_delta crop yield'!Z$4-'Amwr_delta crop yield'!AE$4)*$C40/40</f>
        <v>-13.324999999999999</v>
      </c>
      <c r="I40" s="547">
        <f>'Amwr_delta crop yield'!AA$5+('Amwr_delta crop yield'!V$5-'Amwr_delta crop yield'!AA$5)*$C40/40</f>
        <v>1.9750000000000001</v>
      </c>
      <c r="J40" s="548">
        <f>'Amwr_delta crop yield'!AB$5+('Amwr_delta crop yield'!W$5-'Amwr_delta crop yield'!AB$5)*$C40/40</f>
        <v>-4.45</v>
      </c>
      <c r="K40" s="548">
        <f>'Amwr_delta crop yield'!AC$5+('Amwr_delta crop yield'!X$5-'Amwr_delta crop yield'!AC$5)*$C40/40</f>
        <v>-17.074999999999999</v>
      </c>
      <c r="L40" s="548">
        <f>'Amwr_delta crop yield'!AD$5+('Amwr_delta crop yield'!Y$5-'Amwr_delta crop yield'!AD$5)*$C40/40</f>
        <v>-28.15</v>
      </c>
      <c r="M40" s="549">
        <f>'Amwr_delta crop yield'!AE$5+('Amwr_delta crop yield'!Z$5-'Amwr_delta crop yield'!AE$5)*$C40/40</f>
        <v>-36.125</v>
      </c>
      <c r="N40" s="548">
        <f>'Amwr_delta crop yield'!AA$6+('Amwr_delta crop yield'!V$6-'Amwr_delta crop yield'!AA$6)*$C40/40</f>
        <v>-0.9</v>
      </c>
      <c r="O40" s="548">
        <f>'Amwr_delta crop yield'!AB$6+('Amwr_delta crop yield'!W$6-'Amwr_delta crop yield'!AB$6)*$C40/40</f>
        <v>-2.2250000000000001</v>
      </c>
      <c r="P40" s="548">
        <f>'Amwr_delta crop yield'!AC$6+('Amwr_delta crop yield'!X$6-'Amwr_delta crop yield'!AC$6)*$C40/40</f>
        <v>-3.55</v>
      </c>
      <c r="Q40" s="548">
        <f>'Amwr_delta crop yield'!AD$6+('Amwr_delta crop yield'!Y$6-'Amwr_delta crop yield'!AD$6)*$C40/40</f>
        <v>-6.2249999999999996</v>
      </c>
      <c r="R40" s="549">
        <f>'Amwr_delta crop yield'!AE$6+('Amwr_delta crop yield'!Z$6-'Amwr_delta crop yield'!AE$6)*$C40/40</f>
        <v>-9.8000000000000007</v>
      </c>
      <c r="S40" s="542">
        <f t="shared" si="0"/>
        <v>-9.7583333333333346</v>
      </c>
    </row>
    <row r="41" spans="1:19">
      <c r="A41" s="435">
        <v>39</v>
      </c>
      <c r="B41" s="435" t="s">
        <v>74</v>
      </c>
      <c r="C41" s="541">
        <v>32.5</v>
      </c>
      <c r="D41" s="547">
        <f>'Amwr_delta crop yield'!AA$4+('Amwr_delta crop yield'!V$4-'Amwr_delta crop yield'!AA$4)*$C41/40</f>
        <v>-1.5625</v>
      </c>
      <c r="E41" s="548">
        <f>'Amwr_delta crop yield'!AB$4+('Amwr_delta crop yield'!W$4-'Amwr_delta crop yield'!AB$4)*$C41/40</f>
        <v>-3.9375</v>
      </c>
      <c r="F41" s="548">
        <f>'Amwr_delta crop yield'!AC$4+('Amwr_delta crop yield'!X$4-'Amwr_delta crop yield'!AC$4)*$C41/40</f>
        <v>-5.125</v>
      </c>
      <c r="G41" s="548">
        <f>'Amwr_delta crop yield'!AD$4+('Amwr_delta crop yield'!Y$4-'Amwr_delta crop yield'!AD$4)*$C41/40</f>
        <v>-7.9375</v>
      </c>
      <c r="H41" s="548">
        <f>'Amwr_delta crop yield'!AE$4+('Amwr_delta crop yield'!Z$4-'Amwr_delta crop yield'!AE$4)*$C41/40</f>
        <v>-11.5625</v>
      </c>
      <c r="I41" s="547">
        <f>'Amwr_delta crop yield'!AA$5+('Amwr_delta crop yield'!V$5-'Amwr_delta crop yield'!AA$5)*$C41/40</f>
        <v>-3.3125</v>
      </c>
      <c r="J41" s="548">
        <f>'Amwr_delta crop yield'!AB$5+('Amwr_delta crop yield'!W$5-'Amwr_delta crop yield'!AB$5)*$C41/40</f>
        <v>-5.625</v>
      </c>
      <c r="K41" s="548">
        <f>'Amwr_delta crop yield'!AC$5+('Amwr_delta crop yield'!X$5-'Amwr_delta crop yield'!AC$5)*$C41/40</f>
        <v>-9.4375</v>
      </c>
      <c r="L41" s="548">
        <f>'Amwr_delta crop yield'!AD$5+('Amwr_delta crop yield'!Y$5-'Amwr_delta crop yield'!AD$5)*$C41/40</f>
        <v>-12.875</v>
      </c>
      <c r="M41" s="549">
        <f>'Amwr_delta crop yield'!AE$5+('Amwr_delta crop yield'!Z$5-'Amwr_delta crop yield'!AE$5)*$C41/40</f>
        <v>-15.5625</v>
      </c>
      <c r="N41" s="548">
        <f>'Amwr_delta crop yield'!AA$6+('Amwr_delta crop yield'!V$6-'Amwr_delta crop yield'!AA$6)*$C41/40</f>
        <v>-3.25</v>
      </c>
      <c r="O41" s="548">
        <f>'Amwr_delta crop yield'!AB$6+('Amwr_delta crop yield'!W$6-'Amwr_delta crop yield'!AB$6)*$C41/40</f>
        <v>-2.8125</v>
      </c>
      <c r="P41" s="548">
        <f>'Amwr_delta crop yield'!AC$6+('Amwr_delta crop yield'!X$6-'Amwr_delta crop yield'!AC$6)*$C41/40</f>
        <v>-2.375</v>
      </c>
      <c r="Q41" s="548">
        <f>'Amwr_delta crop yield'!AD$6+('Amwr_delta crop yield'!Y$6-'Amwr_delta crop yield'!AD$6)*$C41/40</f>
        <v>-6.8125</v>
      </c>
      <c r="R41" s="549">
        <f>'Amwr_delta crop yield'!AE$6+('Amwr_delta crop yield'!Z$6-'Amwr_delta crop yield'!AE$6)*$C41/40</f>
        <v>-14.5</v>
      </c>
      <c r="S41" s="542">
        <f t="shared" si="0"/>
        <v>-5.645833333333333</v>
      </c>
    </row>
    <row r="42" spans="1:19">
      <c r="A42" s="435">
        <v>40</v>
      </c>
      <c r="B42" s="435" t="s">
        <v>75</v>
      </c>
      <c r="C42" s="541">
        <v>6.5</v>
      </c>
      <c r="D42" s="547">
        <f>'Amwr_delta crop yield'!AA$4+('Amwr_delta crop yield'!V$4-'Amwr_delta crop yield'!AA$4)*$C42/40</f>
        <v>-3.5125000000000002</v>
      </c>
      <c r="E42" s="548">
        <f>'Amwr_delta crop yield'!AB$4+('Amwr_delta crop yield'!W$4-'Amwr_delta crop yield'!AB$4)*$C42/40</f>
        <v>-7.1875</v>
      </c>
      <c r="F42" s="548">
        <f>'Amwr_delta crop yield'!AC$4+('Amwr_delta crop yield'!X$4-'Amwr_delta crop yield'!AC$4)*$C42/40</f>
        <v>-9.0250000000000004</v>
      </c>
      <c r="G42" s="548">
        <f>'Amwr_delta crop yield'!AD$4+('Amwr_delta crop yield'!Y$4-'Amwr_delta crop yield'!AD$4)*$C42/40</f>
        <v>-11.1875</v>
      </c>
      <c r="H42" s="548">
        <f>'Amwr_delta crop yield'!AE$4+('Amwr_delta crop yield'!Z$4-'Amwr_delta crop yield'!AE$4)*$C42/40</f>
        <v>-13.512499999999999</v>
      </c>
      <c r="I42" s="547">
        <f>'Amwr_delta crop yield'!AA$5+('Amwr_delta crop yield'!V$5-'Amwr_delta crop yield'!AA$5)*$C42/40</f>
        <v>2.5375000000000001</v>
      </c>
      <c r="J42" s="548">
        <f>'Amwr_delta crop yield'!AB$5+('Amwr_delta crop yield'!W$5-'Amwr_delta crop yield'!AB$5)*$C42/40</f>
        <v>-4.3250000000000002</v>
      </c>
      <c r="K42" s="548">
        <f>'Amwr_delta crop yield'!AC$5+('Amwr_delta crop yield'!X$5-'Amwr_delta crop yield'!AC$5)*$C42/40</f>
        <v>-17.887499999999999</v>
      </c>
      <c r="L42" s="548">
        <f>'Amwr_delta crop yield'!AD$5+('Amwr_delta crop yield'!Y$5-'Amwr_delta crop yield'!AD$5)*$C42/40</f>
        <v>-29.774999999999999</v>
      </c>
      <c r="M42" s="549">
        <f>'Amwr_delta crop yield'!AE$5+('Amwr_delta crop yield'!Z$5-'Amwr_delta crop yield'!AE$5)*$C42/40</f>
        <v>-38.3125</v>
      </c>
      <c r="N42" s="548">
        <f>'Amwr_delta crop yield'!AA$6+('Amwr_delta crop yield'!V$6-'Amwr_delta crop yield'!AA$6)*$C42/40</f>
        <v>-0.65</v>
      </c>
      <c r="O42" s="548">
        <f>'Amwr_delta crop yield'!AB$6+('Amwr_delta crop yield'!W$6-'Amwr_delta crop yield'!AB$6)*$C42/40</f>
        <v>-2.1625000000000001</v>
      </c>
      <c r="P42" s="548">
        <f>'Amwr_delta crop yield'!AC$6+('Amwr_delta crop yield'!X$6-'Amwr_delta crop yield'!AC$6)*$C42/40</f>
        <v>-3.6749999999999998</v>
      </c>
      <c r="Q42" s="548">
        <f>'Amwr_delta crop yield'!AD$6+('Amwr_delta crop yield'!Y$6-'Amwr_delta crop yield'!AD$6)*$C42/40</f>
        <v>-6.1624999999999996</v>
      </c>
      <c r="R42" s="549">
        <f>'Amwr_delta crop yield'!AE$6+('Amwr_delta crop yield'!Z$6-'Amwr_delta crop yield'!AE$6)*$C42/40</f>
        <v>-9.3000000000000007</v>
      </c>
      <c r="S42" s="542">
        <f t="shared" si="0"/>
        <v>-10.195833333333335</v>
      </c>
    </row>
    <row r="43" spans="1:19">
      <c r="A43" s="435">
        <v>41</v>
      </c>
      <c r="B43" s="435" t="s">
        <v>76</v>
      </c>
      <c r="C43" s="541">
        <v>32.5</v>
      </c>
      <c r="D43" s="547">
        <f>'Amwr_delta crop yield'!AA$4+('Amwr_delta crop yield'!V$4-'Amwr_delta crop yield'!AA$4)*$C43/40</f>
        <v>-1.5625</v>
      </c>
      <c r="E43" s="548">
        <f>'Amwr_delta crop yield'!AB$4+('Amwr_delta crop yield'!W$4-'Amwr_delta crop yield'!AB$4)*$C43/40</f>
        <v>-3.9375</v>
      </c>
      <c r="F43" s="548">
        <f>'Amwr_delta crop yield'!AC$4+('Amwr_delta crop yield'!X$4-'Amwr_delta crop yield'!AC$4)*$C43/40</f>
        <v>-5.125</v>
      </c>
      <c r="G43" s="548">
        <f>'Amwr_delta crop yield'!AD$4+('Amwr_delta crop yield'!Y$4-'Amwr_delta crop yield'!AD$4)*$C43/40</f>
        <v>-7.9375</v>
      </c>
      <c r="H43" s="548">
        <f>'Amwr_delta crop yield'!AE$4+('Amwr_delta crop yield'!Z$4-'Amwr_delta crop yield'!AE$4)*$C43/40</f>
        <v>-11.5625</v>
      </c>
      <c r="I43" s="547">
        <f>'Amwr_delta crop yield'!AA$5+('Amwr_delta crop yield'!V$5-'Amwr_delta crop yield'!AA$5)*$C43/40</f>
        <v>-3.3125</v>
      </c>
      <c r="J43" s="548">
        <f>'Amwr_delta crop yield'!AB$5+('Amwr_delta crop yield'!W$5-'Amwr_delta crop yield'!AB$5)*$C43/40</f>
        <v>-5.625</v>
      </c>
      <c r="K43" s="548">
        <f>'Amwr_delta crop yield'!AC$5+('Amwr_delta crop yield'!X$5-'Amwr_delta crop yield'!AC$5)*$C43/40</f>
        <v>-9.4375</v>
      </c>
      <c r="L43" s="548">
        <f>'Amwr_delta crop yield'!AD$5+('Amwr_delta crop yield'!Y$5-'Amwr_delta crop yield'!AD$5)*$C43/40</f>
        <v>-12.875</v>
      </c>
      <c r="M43" s="549">
        <f>'Amwr_delta crop yield'!AE$5+('Amwr_delta crop yield'!Z$5-'Amwr_delta crop yield'!AE$5)*$C43/40</f>
        <v>-15.5625</v>
      </c>
      <c r="N43" s="548">
        <f>'Amwr_delta crop yield'!AA$6+('Amwr_delta crop yield'!V$6-'Amwr_delta crop yield'!AA$6)*$C43/40</f>
        <v>-3.25</v>
      </c>
      <c r="O43" s="548">
        <f>'Amwr_delta crop yield'!AB$6+('Amwr_delta crop yield'!W$6-'Amwr_delta crop yield'!AB$6)*$C43/40</f>
        <v>-2.8125</v>
      </c>
      <c r="P43" s="548">
        <f>'Amwr_delta crop yield'!AC$6+('Amwr_delta crop yield'!X$6-'Amwr_delta crop yield'!AC$6)*$C43/40</f>
        <v>-2.375</v>
      </c>
      <c r="Q43" s="548">
        <f>'Amwr_delta crop yield'!AD$6+('Amwr_delta crop yield'!Y$6-'Amwr_delta crop yield'!AD$6)*$C43/40</f>
        <v>-6.8125</v>
      </c>
      <c r="R43" s="549">
        <f>'Amwr_delta crop yield'!AE$6+('Amwr_delta crop yield'!Z$6-'Amwr_delta crop yield'!AE$6)*$C43/40</f>
        <v>-14.5</v>
      </c>
      <c r="S43" s="542">
        <f t="shared" si="0"/>
        <v>-5.645833333333333</v>
      </c>
    </row>
    <row r="44" spans="1:19">
      <c r="A44" s="435">
        <v>42</v>
      </c>
      <c r="B44" s="435" t="s">
        <v>77</v>
      </c>
      <c r="C44" s="541">
        <v>9.5</v>
      </c>
      <c r="D44" s="547">
        <f>'Amwr_delta crop yield'!AA$4+('Amwr_delta crop yield'!V$4-'Amwr_delta crop yield'!AA$4)*$C44/40</f>
        <v>-3.2875000000000001</v>
      </c>
      <c r="E44" s="548">
        <f>'Amwr_delta crop yield'!AB$4+('Amwr_delta crop yield'!W$4-'Amwr_delta crop yield'!AB$4)*$C44/40</f>
        <v>-6.8125</v>
      </c>
      <c r="F44" s="548">
        <f>'Amwr_delta crop yield'!AC$4+('Amwr_delta crop yield'!X$4-'Amwr_delta crop yield'!AC$4)*$C44/40</f>
        <v>-8.5749999999999993</v>
      </c>
      <c r="G44" s="548">
        <f>'Amwr_delta crop yield'!AD$4+('Amwr_delta crop yield'!Y$4-'Amwr_delta crop yield'!AD$4)*$C44/40</f>
        <v>-10.8125</v>
      </c>
      <c r="H44" s="548">
        <f>'Amwr_delta crop yield'!AE$4+('Amwr_delta crop yield'!Z$4-'Amwr_delta crop yield'!AE$4)*$C44/40</f>
        <v>-13.2875</v>
      </c>
      <c r="I44" s="547">
        <f>'Amwr_delta crop yield'!AA$5+('Amwr_delta crop yield'!V$5-'Amwr_delta crop yield'!AA$5)*$C44/40</f>
        <v>1.8624999999999998</v>
      </c>
      <c r="J44" s="548">
        <f>'Amwr_delta crop yield'!AB$5+('Amwr_delta crop yield'!W$5-'Amwr_delta crop yield'!AB$5)*$C44/40</f>
        <v>-4.4749999999999996</v>
      </c>
      <c r="K44" s="548">
        <f>'Amwr_delta crop yield'!AC$5+('Amwr_delta crop yield'!X$5-'Amwr_delta crop yield'!AC$5)*$C44/40</f>
        <v>-16.912500000000001</v>
      </c>
      <c r="L44" s="548">
        <f>'Amwr_delta crop yield'!AD$5+('Amwr_delta crop yield'!Y$5-'Amwr_delta crop yield'!AD$5)*$C44/40</f>
        <v>-27.824999999999999</v>
      </c>
      <c r="M44" s="549">
        <f>'Amwr_delta crop yield'!AE$5+('Amwr_delta crop yield'!Z$5-'Amwr_delta crop yield'!AE$5)*$C44/40</f>
        <v>-35.6875</v>
      </c>
      <c r="N44" s="548">
        <f>'Amwr_delta crop yield'!AA$6+('Amwr_delta crop yield'!V$6-'Amwr_delta crop yield'!AA$6)*$C44/40</f>
        <v>-0.95</v>
      </c>
      <c r="O44" s="548">
        <f>'Amwr_delta crop yield'!AB$6+('Amwr_delta crop yield'!W$6-'Amwr_delta crop yield'!AB$6)*$C44/40</f>
        <v>-2.2374999999999998</v>
      </c>
      <c r="P44" s="548">
        <f>'Amwr_delta crop yield'!AC$6+('Amwr_delta crop yield'!X$6-'Amwr_delta crop yield'!AC$6)*$C44/40</f>
        <v>-3.5249999999999999</v>
      </c>
      <c r="Q44" s="548">
        <f>'Amwr_delta crop yield'!AD$6+('Amwr_delta crop yield'!Y$6-'Amwr_delta crop yield'!AD$6)*$C44/40</f>
        <v>-6.2374999999999998</v>
      </c>
      <c r="R44" s="549">
        <f>'Amwr_delta crop yield'!AE$6+('Amwr_delta crop yield'!Z$6-'Amwr_delta crop yield'!AE$6)*$C44/40</f>
        <v>-9.9</v>
      </c>
      <c r="S44" s="542">
        <f t="shared" si="0"/>
        <v>-9.6708333333333325</v>
      </c>
    </row>
    <row r="45" spans="1:19">
      <c r="A45" s="435">
        <v>43</v>
      </c>
      <c r="B45" s="435" t="s">
        <v>78</v>
      </c>
      <c r="C45" s="541">
        <v>16</v>
      </c>
      <c r="D45" s="547">
        <f>'Amwr_delta crop yield'!AA$4+('Amwr_delta crop yield'!V$4-'Amwr_delta crop yield'!AA$4)*$C45/40</f>
        <v>-2.8</v>
      </c>
      <c r="E45" s="548">
        <f>'Amwr_delta crop yield'!AB$4+('Amwr_delta crop yield'!W$4-'Amwr_delta crop yield'!AB$4)*$C45/40</f>
        <v>-6</v>
      </c>
      <c r="F45" s="548">
        <f>'Amwr_delta crop yield'!AC$4+('Amwr_delta crop yield'!X$4-'Amwr_delta crop yield'!AC$4)*$C45/40</f>
        <v>-7.6</v>
      </c>
      <c r="G45" s="548">
        <f>'Amwr_delta crop yield'!AD$4+('Amwr_delta crop yield'!Y$4-'Amwr_delta crop yield'!AD$4)*$C45/40</f>
        <v>-10</v>
      </c>
      <c r="H45" s="548">
        <f>'Amwr_delta crop yield'!AE$4+('Amwr_delta crop yield'!Z$4-'Amwr_delta crop yield'!AE$4)*$C45/40</f>
        <v>-12.8</v>
      </c>
      <c r="I45" s="547">
        <f>'Amwr_delta crop yield'!AA$5+('Amwr_delta crop yield'!V$5-'Amwr_delta crop yield'!AA$5)*$C45/40</f>
        <v>0.39999999999999991</v>
      </c>
      <c r="J45" s="548">
        <f>'Amwr_delta crop yield'!AB$5+('Amwr_delta crop yield'!W$5-'Amwr_delta crop yield'!AB$5)*$C45/40</f>
        <v>-4.8</v>
      </c>
      <c r="K45" s="548">
        <f>'Amwr_delta crop yield'!AC$5+('Amwr_delta crop yield'!X$5-'Amwr_delta crop yield'!AC$5)*$C45/40</f>
        <v>-14.8</v>
      </c>
      <c r="L45" s="548">
        <f>'Amwr_delta crop yield'!AD$5+('Amwr_delta crop yield'!Y$5-'Amwr_delta crop yield'!AD$5)*$C45/40</f>
        <v>-23.6</v>
      </c>
      <c r="M45" s="549">
        <f>'Amwr_delta crop yield'!AE$5+('Amwr_delta crop yield'!Z$5-'Amwr_delta crop yield'!AE$5)*$C45/40</f>
        <v>-30</v>
      </c>
      <c r="N45" s="548">
        <f>'Amwr_delta crop yield'!AA$6+('Amwr_delta crop yield'!V$6-'Amwr_delta crop yield'!AA$6)*$C45/40</f>
        <v>-1.6</v>
      </c>
      <c r="O45" s="548">
        <f>'Amwr_delta crop yield'!AB$6+('Amwr_delta crop yield'!W$6-'Amwr_delta crop yield'!AB$6)*$C45/40</f>
        <v>-2.4</v>
      </c>
      <c r="P45" s="548">
        <f>'Amwr_delta crop yield'!AC$6+('Amwr_delta crop yield'!X$6-'Amwr_delta crop yield'!AC$6)*$C45/40</f>
        <v>-3.2</v>
      </c>
      <c r="Q45" s="548">
        <f>'Amwr_delta crop yield'!AD$6+('Amwr_delta crop yield'!Y$6-'Amwr_delta crop yield'!AD$6)*$C45/40</f>
        <v>-6.4</v>
      </c>
      <c r="R45" s="549">
        <f>'Amwr_delta crop yield'!AE$6+('Amwr_delta crop yield'!Z$6-'Amwr_delta crop yield'!AE$6)*$C45/40</f>
        <v>-11.2</v>
      </c>
      <c r="S45" s="542">
        <f t="shared" si="0"/>
        <v>-8.5333333333333332</v>
      </c>
    </row>
    <row r="46" spans="1:19">
      <c r="A46" s="435">
        <v>44</v>
      </c>
      <c r="B46" s="435" t="s">
        <v>79</v>
      </c>
      <c r="C46" s="541">
        <v>14.5</v>
      </c>
      <c r="D46" s="547">
        <f>'Amwr_delta crop yield'!AA$4+('Amwr_delta crop yield'!V$4-'Amwr_delta crop yield'!AA$4)*$C46/40</f>
        <v>-2.9125000000000001</v>
      </c>
      <c r="E46" s="548">
        <f>'Amwr_delta crop yield'!AB$4+('Amwr_delta crop yield'!W$4-'Amwr_delta crop yield'!AB$4)*$C46/40</f>
        <v>-6.1875</v>
      </c>
      <c r="F46" s="548">
        <f>'Amwr_delta crop yield'!AC$4+('Amwr_delta crop yield'!X$4-'Amwr_delta crop yield'!AC$4)*$C46/40</f>
        <v>-7.8250000000000002</v>
      </c>
      <c r="G46" s="548">
        <f>'Amwr_delta crop yield'!AD$4+('Amwr_delta crop yield'!Y$4-'Amwr_delta crop yield'!AD$4)*$C46/40</f>
        <v>-10.1875</v>
      </c>
      <c r="H46" s="548">
        <f>'Amwr_delta crop yield'!AE$4+('Amwr_delta crop yield'!Z$4-'Amwr_delta crop yield'!AE$4)*$C46/40</f>
        <v>-12.9125</v>
      </c>
      <c r="I46" s="547">
        <f>'Amwr_delta crop yield'!AA$5+('Amwr_delta crop yield'!V$5-'Amwr_delta crop yield'!AA$5)*$C46/40</f>
        <v>0.73749999999999982</v>
      </c>
      <c r="J46" s="548">
        <f>'Amwr_delta crop yield'!AB$5+('Amwr_delta crop yield'!W$5-'Amwr_delta crop yield'!AB$5)*$C46/40</f>
        <v>-4.7249999999999996</v>
      </c>
      <c r="K46" s="548">
        <f>'Amwr_delta crop yield'!AC$5+('Amwr_delta crop yield'!X$5-'Amwr_delta crop yield'!AC$5)*$C46/40</f>
        <v>-15.2875</v>
      </c>
      <c r="L46" s="548">
        <f>'Amwr_delta crop yield'!AD$5+('Amwr_delta crop yield'!Y$5-'Amwr_delta crop yield'!AD$5)*$C46/40</f>
        <v>-24.574999999999999</v>
      </c>
      <c r="M46" s="549">
        <f>'Amwr_delta crop yield'!AE$5+('Amwr_delta crop yield'!Z$5-'Amwr_delta crop yield'!AE$5)*$C46/40</f>
        <v>-31.3125</v>
      </c>
      <c r="N46" s="548">
        <f>'Amwr_delta crop yield'!AA$6+('Amwr_delta crop yield'!V$6-'Amwr_delta crop yield'!AA$6)*$C46/40</f>
        <v>-1.45</v>
      </c>
      <c r="O46" s="548">
        <f>'Amwr_delta crop yield'!AB$6+('Amwr_delta crop yield'!W$6-'Amwr_delta crop yield'!AB$6)*$C46/40</f>
        <v>-2.3624999999999998</v>
      </c>
      <c r="P46" s="548">
        <f>'Amwr_delta crop yield'!AC$6+('Amwr_delta crop yield'!X$6-'Amwr_delta crop yield'!AC$6)*$C46/40</f>
        <v>-3.2749999999999999</v>
      </c>
      <c r="Q46" s="548">
        <f>'Amwr_delta crop yield'!AD$6+('Amwr_delta crop yield'!Y$6-'Amwr_delta crop yield'!AD$6)*$C46/40</f>
        <v>-6.3624999999999998</v>
      </c>
      <c r="R46" s="549">
        <f>'Amwr_delta crop yield'!AE$6+('Amwr_delta crop yield'!Z$6-'Amwr_delta crop yield'!AE$6)*$C46/40</f>
        <v>-10.9</v>
      </c>
      <c r="S46" s="542">
        <f t="shared" si="0"/>
        <v>-8.7958333333333325</v>
      </c>
    </row>
    <row r="47" spans="1:19">
      <c r="A47" s="435">
        <v>45</v>
      </c>
      <c r="B47" s="435" t="s">
        <v>80</v>
      </c>
      <c r="C47" s="541">
        <v>13</v>
      </c>
      <c r="D47" s="547">
        <f>'Amwr_delta crop yield'!AA$4+('Amwr_delta crop yield'!V$4-'Amwr_delta crop yield'!AA$4)*$C47/40</f>
        <v>-3.0249999999999999</v>
      </c>
      <c r="E47" s="548">
        <f>'Amwr_delta crop yield'!AB$4+('Amwr_delta crop yield'!W$4-'Amwr_delta crop yield'!AB$4)*$C47/40</f>
        <v>-6.375</v>
      </c>
      <c r="F47" s="548">
        <f>'Amwr_delta crop yield'!AC$4+('Amwr_delta crop yield'!X$4-'Amwr_delta crop yield'!AC$4)*$C47/40</f>
        <v>-8.0500000000000007</v>
      </c>
      <c r="G47" s="548">
        <f>'Amwr_delta crop yield'!AD$4+('Amwr_delta crop yield'!Y$4-'Amwr_delta crop yield'!AD$4)*$C47/40</f>
        <v>-10.375</v>
      </c>
      <c r="H47" s="548">
        <f>'Amwr_delta crop yield'!AE$4+('Amwr_delta crop yield'!Z$4-'Amwr_delta crop yield'!AE$4)*$C47/40</f>
        <v>-13.025</v>
      </c>
      <c r="I47" s="547">
        <f>'Amwr_delta crop yield'!AA$5+('Amwr_delta crop yield'!V$5-'Amwr_delta crop yield'!AA$5)*$C47/40</f>
        <v>1.0750000000000002</v>
      </c>
      <c r="J47" s="548">
        <f>'Amwr_delta crop yield'!AB$5+('Amwr_delta crop yield'!W$5-'Amwr_delta crop yield'!AB$5)*$C47/40</f>
        <v>-4.6500000000000004</v>
      </c>
      <c r="K47" s="548">
        <f>'Amwr_delta crop yield'!AC$5+('Amwr_delta crop yield'!X$5-'Amwr_delta crop yield'!AC$5)*$C47/40</f>
        <v>-15.775</v>
      </c>
      <c r="L47" s="548">
        <f>'Amwr_delta crop yield'!AD$5+('Amwr_delta crop yield'!Y$5-'Amwr_delta crop yield'!AD$5)*$C47/40</f>
        <v>-25.55</v>
      </c>
      <c r="M47" s="549">
        <f>'Amwr_delta crop yield'!AE$5+('Amwr_delta crop yield'!Z$5-'Amwr_delta crop yield'!AE$5)*$C47/40</f>
        <v>-32.625</v>
      </c>
      <c r="N47" s="548">
        <f>'Amwr_delta crop yield'!AA$6+('Amwr_delta crop yield'!V$6-'Amwr_delta crop yield'!AA$6)*$C47/40</f>
        <v>-1.3</v>
      </c>
      <c r="O47" s="548">
        <f>'Amwr_delta crop yield'!AB$6+('Amwr_delta crop yield'!W$6-'Amwr_delta crop yield'!AB$6)*$C47/40</f>
        <v>-2.3250000000000002</v>
      </c>
      <c r="P47" s="548">
        <f>'Amwr_delta crop yield'!AC$6+('Amwr_delta crop yield'!X$6-'Amwr_delta crop yield'!AC$6)*$C47/40</f>
        <v>-3.35</v>
      </c>
      <c r="Q47" s="548">
        <f>'Amwr_delta crop yield'!AD$6+('Amwr_delta crop yield'!Y$6-'Amwr_delta crop yield'!AD$6)*$C47/40</f>
        <v>-6.3250000000000002</v>
      </c>
      <c r="R47" s="549">
        <f>'Amwr_delta crop yield'!AE$6+('Amwr_delta crop yield'!Z$6-'Amwr_delta crop yield'!AE$6)*$C47/40</f>
        <v>-10.6</v>
      </c>
      <c r="S47" s="542">
        <f t="shared" si="0"/>
        <v>-9.0583333333333353</v>
      </c>
    </row>
    <row r="48" spans="1:19">
      <c r="A48" s="435">
        <v>46</v>
      </c>
      <c r="B48" s="435" t="s">
        <v>81</v>
      </c>
      <c r="C48" s="541">
        <v>8.5</v>
      </c>
      <c r="D48" s="547">
        <f>'Amwr_delta crop yield'!AA$4+('Amwr_delta crop yield'!V$4-'Amwr_delta crop yield'!AA$4)*$C48/40</f>
        <v>-3.3624999999999998</v>
      </c>
      <c r="E48" s="548">
        <f>'Amwr_delta crop yield'!AB$4+('Amwr_delta crop yield'!W$4-'Amwr_delta crop yield'!AB$4)*$C48/40</f>
        <v>-6.9375</v>
      </c>
      <c r="F48" s="548">
        <f>'Amwr_delta crop yield'!AC$4+('Amwr_delta crop yield'!X$4-'Amwr_delta crop yield'!AC$4)*$C48/40</f>
        <v>-8.7249999999999996</v>
      </c>
      <c r="G48" s="548">
        <f>'Amwr_delta crop yield'!AD$4+('Amwr_delta crop yield'!Y$4-'Amwr_delta crop yield'!AD$4)*$C48/40</f>
        <v>-10.9375</v>
      </c>
      <c r="H48" s="548">
        <f>'Amwr_delta crop yield'!AE$4+('Amwr_delta crop yield'!Z$4-'Amwr_delta crop yield'!AE$4)*$C48/40</f>
        <v>-13.362500000000001</v>
      </c>
      <c r="I48" s="547">
        <f>'Amwr_delta crop yield'!AA$5+('Amwr_delta crop yield'!V$5-'Amwr_delta crop yield'!AA$5)*$C48/40</f>
        <v>2.0874999999999999</v>
      </c>
      <c r="J48" s="548">
        <f>'Amwr_delta crop yield'!AB$5+('Amwr_delta crop yield'!W$5-'Amwr_delta crop yield'!AB$5)*$C48/40</f>
        <v>-4.4249999999999998</v>
      </c>
      <c r="K48" s="548">
        <f>'Amwr_delta crop yield'!AC$5+('Amwr_delta crop yield'!X$5-'Amwr_delta crop yield'!AC$5)*$C48/40</f>
        <v>-17.237500000000001</v>
      </c>
      <c r="L48" s="548">
        <f>'Amwr_delta crop yield'!AD$5+('Amwr_delta crop yield'!Y$5-'Amwr_delta crop yield'!AD$5)*$C48/40</f>
        <v>-28.475000000000001</v>
      </c>
      <c r="M48" s="549">
        <f>'Amwr_delta crop yield'!AE$5+('Amwr_delta crop yield'!Z$5-'Amwr_delta crop yield'!AE$5)*$C48/40</f>
        <v>-36.5625</v>
      </c>
      <c r="N48" s="548">
        <f>'Amwr_delta crop yield'!AA$6+('Amwr_delta crop yield'!V$6-'Amwr_delta crop yield'!AA$6)*$C48/40</f>
        <v>-0.85</v>
      </c>
      <c r="O48" s="548">
        <f>'Amwr_delta crop yield'!AB$6+('Amwr_delta crop yield'!W$6-'Amwr_delta crop yield'!AB$6)*$C48/40</f>
        <v>-2.2124999999999999</v>
      </c>
      <c r="P48" s="548">
        <f>'Amwr_delta crop yield'!AC$6+('Amwr_delta crop yield'!X$6-'Amwr_delta crop yield'!AC$6)*$C48/40</f>
        <v>-3.5750000000000002</v>
      </c>
      <c r="Q48" s="548">
        <f>'Amwr_delta crop yield'!AD$6+('Amwr_delta crop yield'!Y$6-'Amwr_delta crop yield'!AD$6)*$C48/40</f>
        <v>-6.2125000000000004</v>
      </c>
      <c r="R48" s="549">
        <f>'Amwr_delta crop yield'!AE$6+('Amwr_delta crop yield'!Z$6-'Amwr_delta crop yield'!AE$6)*$C48/40</f>
        <v>-9.6999999999999993</v>
      </c>
      <c r="S48" s="542">
        <f t="shared" si="0"/>
        <v>-9.8458333333333332</v>
      </c>
    </row>
    <row r="49" spans="1:19">
      <c r="A49" s="435">
        <v>47</v>
      </c>
      <c r="B49" s="435" t="s">
        <v>82</v>
      </c>
      <c r="C49" s="541">
        <v>13.5</v>
      </c>
      <c r="D49" s="547">
        <f>'Amwr_delta crop yield'!AA$4+('Amwr_delta crop yield'!V$4-'Amwr_delta crop yield'!AA$4)*$C49/40</f>
        <v>-2.9874999999999998</v>
      </c>
      <c r="E49" s="548">
        <f>'Amwr_delta crop yield'!AB$4+('Amwr_delta crop yield'!W$4-'Amwr_delta crop yield'!AB$4)*$C49/40</f>
        <v>-6.3125</v>
      </c>
      <c r="F49" s="548">
        <f>'Amwr_delta crop yield'!AC$4+('Amwr_delta crop yield'!X$4-'Amwr_delta crop yield'!AC$4)*$C49/40</f>
        <v>-7.9749999999999996</v>
      </c>
      <c r="G49" s="548">
        <f>'Amwr_delta crop yield'!AD$4+('Amwr_delta crop yield'!Y$4-'Amwr_delta crop yield'!AD$4)*$C49/40</f>
        <v>-10.3125</v>
      </c>
      <c r="H49" s="548">
        <f>'Amwr_delta crop yield'!AE$4+('Amwr_delta crop yield'!Z$4-'Amwr_delta crop yield'!AE$4)*$C49/40</f>
        <v>-12.987500000000001</v>
      </c>
      <c r="I49" s="547">
        <f>'Amwr_delta crop yield'!AA$5+('Amwr_delta crop yield'!V$5-'Amwr_delta crop yield'!AA$5)*$C49/40</f>
        <v>0.96249999999999991</v>
      </c>
      <c r="J49" s="548">
        <f>'Amwr_delta crop yield'!AB$5+('Amwr_delta crop yield'!W$5-'Amwr_delta crop yield'!AB$5)*$C49/40</f>
        <v>-4.6749999999999998</v>
      </c>
      <c r="K49" s="548">
        <f>'Amwr_delta crop yield'!AC$5+('Amwr_delta crop yield'!X$5-'Amwr_delta crop yield'!AC$5)*$C49/40</f>
        <v>-15.612500000000001</v>
      </c>
      <c r="L49" s="548">
        <f>'Amwr_delta crop yield'!AD$5+('Amwr_delta crop yield'!Y$5-'Amwr_delta crop yield'!AD$5)*$C49/40</f>
        <v>-25.225000000000001</v>
      </c>
      <c r="M49" s="549">
        <f>'Amwr_delta crop yield'!AE$5+('Amwr_delta crop yield'!Z$5-'Amwr_delta crop yield'!AE$5)*$C49/40</f>
        <v>-32.1875</v>
      </c>
      <c r="N49" s="548">
        <f>'Amwr_delta crop yield'!AA$6+('Amwr_delta crop yield'!V$6-'Amwr_delta crop yield'!AA$6)*$C49/40</f>
        <v>-1.35</v>
      </c>
      <c r="O49" s="548">
        <f>'Amwr_delta crop yield'!AB$6+('Amwr_delta crop yield'!W$6-'Amwr_delta crop yield'!AB$6)*$C49/40</f>
        <v>-2.3374999999999999</v>
      </c>
      <c r="P49" s="548">
        <f>'Amwr_delta crop yield'!AC$6+('Amwr_delta crop yield'!X$6-'Amwr_delta crop yield'!AC$6)*$C49/40</f>
        <v>-3.3250000000000002</v>
      </c>
      <c r="Q49" s="548">
        <f>'Amwr_delta crop yield'!AD$6+('Amwr_delta crop yield'!Y$6-'Amwr_delta crop yield'!AD$6)*$C49/40</f>
        <v>-6.3375000000000004</v>
      </c>
      <c r="R49" s="549">
        <f>'Amwr_delta crop yield'!AE$6+('Amwr_delta crop yield'!Z$6-'Amwr_delta crop yield'!AE$6)*$C49/40</f>
        <v>-10.7</v>
      </c>
      <c r="S49" s="542">
        <f t="shared" si="0"/>
        <v>-8.9708333333333332</v>
      </c>
    </row>
    <row r="50" spans="1:19">
      <c r="A50" s="435">
        <v>48</v>
      </c>
      <c r="B50" s="435" t="s">
        <v>83</v>
      </c>
      <c r="C50" s="541">
        <v>13</v>
      </c>
      <c r="D50" s="547">
        <f>'Amwr_delta crop yield'!AA$4+('Amwr_delta crop yield'!V$4-'Amwr_delta crop yield'!AA$4)*$C50/40</f>
        <v>-3.0249999999999999</v>
      </c>
      <c r="E50" s="548">
        <f>'Amwr_delta crop yield'!AB$4+('Amwr_delta crop yield'!W$4-'Amwr_delta crop yield'!AB$4)*$C50/40</f>
        <v>-6.375</v>
      </c>
      <c r="F50" s="548">
        <f>'Amwr_delta crop yield'!AC$4+('Amwr_delta crop yield'!X$4-'Amwr_delta crop yield'!AC$4)*$C50/40</f>
        <v>-8.0500000000000007</v>
      </c>
      <c r="G50" s="548">
        <f>'Amwr_delta crop yield'!AD$4+('Amwr_delta crop yield'!Y$4-'Amwr_delta crop yield'!AD$4)*$C50/40</f>
        <v>-10.375</v>
      </c>
      <c r="H50" s="548">
        <f>'Amwr_delta crop yield'!AE$4+('Amwr_delta crop yield'!Z$4-'Amwr_delta crop yield'!AE$4)*$C50/40</f>
        <v>-13.025</v>
      </c>
      <c r="I50" s="547">
        <f>'Amwr_delta crop yield'!AA$5+('Amwr_delta crop yield'!V$5-'Amwr_delta crop yield'!AA$5)*$C50/40</f>
        <v>1.0750000000000002</v>
      </c>
      <c r="J50" s="548">
        <f>'Amwr_delta crop yield'!AB$5+('Amwr_delta crop yield'!W$5-'Amwr_delta crop yield'!AB$5)*$C50/40</f>
        <v>-4.6500000000000004</v>
      </c>
      <c r="K50" s="548">
        <f>'Amwr_delta crop yield'!AC$5+('Amwr_delta crop yield'!X$5-'Amwr_delta crop yield'!AC$5)*$C50/40</f>
        <v>-15.775</v>
      </c>
      <c r="L50" s="548">
        <f>'Amwr_delta crop yield'!AD$5+('Amwr_delta crop yield'!Y$5-'Amwr_delta crop yield'!AD$5)*$C50/40</f>
        <v>-25.55</v>
      </c>
      <c r="M50" s="549">
        <f>'Amwr_delta crop yield'!AE$5+('Amwr_delta crop yield'!Z$5-'Amwr_delta crop yield'!AE$5)*$C50/40</f>
        <v>-32.625</v>
      </c>
      <c r="N50" s="548">
        <f>'Amwr_delta crop yield'!AA$6+('Amwr_delta crop yield'!V$6-'Amwr_delta crop yield'!AA$6)*$C50/40</f>
        <v>-1.3</v>
      </c>
      <c r="O50" s="548">
        <f>'Amwr_delta crop yield'!AB$6+('Amwr_delta crop yield'!W$6-'Amwr_delta crop yield'!AB$6)*$C50/40</f>
        <v>-2.3250000000000002</v>
      </c>
      <c r="P50" s="548">
        <f>'Amwr_delta crop yield'!AC$6+('Amwr_delta crop yield'!X$6-'Amwr_delta crop yield'!AC$6)*$C50/40</f>
        <v>-3.35</v>
      </c>
      <c r="Q50" s="548">
        <f>'Amwr_delta crop yield'!AD$6+('Amwr_delta crop yield'!Y$6-'Amwr_delta crop yield'!AD$6)*$C50/40</f>
        <v>-6.3250000000000002</v>
      </c>
      <c r="R50" s="549">
        <f>'Amwr_delta crop yield'!AE$6+('Amwr_delta crop yield'!Z$6-'Amwr_delta crop yield'!AE$6)*$C50/40</f>
        <v>-10.6</v>
      </c>
      <c r="S50" s="542">
        <f t="shared" si="0"/>
        <v>-9.0583333333333353</v>
      </c>
    </row>
    <row r="51" spans="1:19">
      <c r="A51" s="435">
        <v>49</v>
      </c>
      <c r="B51" s="435" t="s">
        <v>84</v>
      </c>
      <c r="C51" s="541">
        <v>19</v>
      </c>
      <c r="D51" s="547">
        <f>'Amwr_delta crop yield'!AA$4+('Amwr_delta crop yield'!V$4-'Amwr_delta crop yield'!AA$4)*$C51/40</f>
        <v>-2.5750000000000002</v>
      </c>
      <c r="E51" s="548">
        <f>'Amwr_delta crop yield'!AB$4+('Amwr_delta crop yield'!W$4-'Amwr_delta crop yield'!AB$4)*$C51/40</f>
        <v>-5.625</v>
      </c>
      <c r="F51" s="548">
        <f>'Amwr_delta crop yield'!AC$4+('Amwr_delta crop yield'!X$4-'Amwr_delta crop yield'!AC$4)*$C51/40</f>
        <v>-7.15</v>
      </c>
      <c r="G51" s="548">
        <f>'Amwr_delta crop yield'!AD$4+('Amwr_delta crop yield'!Y$4-'Amwr_delta crop yield'!AD$4)*$C51/40</f>
        <v>-9.625</v>
      </c>
      <c r="H51" s="548">
        <f>'Amwr_delta crop yield'!AE$4+('Amwr_delta crop yield'!Z$4-'Amwr_delta crop yield'!AE$4)*$C51/40</f>
        <v>-12.574999999999999</v>
      </c>
      <c r="I51" s="547">
        <f>'Amwr_delta crop yield'!AA$5+('Amwr_delta crop yield'!V$5-'Amwr_delta crop yield'!AA$5)*$C51/40</f>
        <v>-0.27500000000000036</v>
      </c>
      <c r="J51" s="548">
        <f>'Amwr_delta crop yield'!AB$5+('Amwr_delta crop yield'!W$5-'Amwr_delta crop yield'!AB$5)*$C51/40</f>
        <v>-4.95</v>
      </c>
      <c r="K51" s="548">
        <f>'Amwr_delta crop yield'!AC$5+('Amwr_delta crop yield'!X$5-'Amwr_delta crop yield'!AC$5)*$C51/40</f>
        <v>-13.824999999999999</v>
      </c>
      <c r="L51" s="548">
        <f>'Amwr_delta crop yield'!AD$5+('Amwr_delta crop yield'!Y$5-'Amwr_delta crop yield'!AD$5)*$C51/40</f>
        <v>-21.65</v>
      </c>
      <c r="M51" s="549">
        <f>'Amwr_delta crop yield'!AE$5+('Amwr_delta crop yield'!Z$5-'Amwr_delta crop yield'!AE$5)*$C51/40</f>
        <v>-27.375</v>
      </c>
      <c r="N51" s="548">
        <f>'Amwr_delta crop yield'!AA$6+('Amwr_delta crop yield'!V$6-'Amwr_delta crop yield'!AA$6)*$C51/40</f>
        <v>-1.9</v>
      </c>
      <c r="O51" s="548">
        <f>'Amwr_delta crop yield'!AB$6+('Amwr_delta crop yield'!W$6-'Amwr_delta crop yield'!AB$6)*$C51/40</f>
        <v>-2.4750000000000001</v>
      </c>
      <c r="P51" s="548">
        <f>'Amwr_delta crop yield'!AC$6+('Amwr_delta crop yield'!X$6-'Amwr_delta crop yield'!AC$6)*$C51/40</f>
        <v>-3.05</v>
      </c>
      <c r="Q51" s="548">
        <f>'Amwr_delta crop yield'!AD$6+('Amwr_delta crop yield'!Y$6-'Amwr_delta crop yield'!AD$6)*$C51/40</f>
        <v>-6.4749999999999996</v>
      </c>
      <c r="R51" s="549">
        <f>'Amwr_delta crop yield'!AE$6+('Amwr_delta crop yield'!Z$6-'Amwr_delta crop yield'!AE$6)*$C51/40</f>
        <v>-11.8</v>
      </c>
      <c r="S51" s="542">
        <f t="shared" si="0"/>
        <v>-8.0083333333333346</v>
      </c>
    </row>
    <row r="52" spans="1:19">
      <c r="A52" s="435">
        <v>50</v>
      </c>
      <c r="B52" s="435" t="s">
        <v>85</v>
      </c>
      <c r="C52" s="541">
        <v>18</v>
      </c>
      <c r="D52" s="547">
        <f>'Amwr_delta crop yield'!AA$4+('Amwr_delta crop yield'!V$4-'Amwr_delta crop yield'!AA$4)*$C52/40</f>
        <v>-2.65</v>
      </c>
      <c r="E52" s="548">
        <f>'Amwr_delta crop yield'!AB$4+('Amwr_delta crop yield'!W$4-'Amwr_delta crop yield'!AB$4)*$C52/40</f>
        <v>-5.75</v>
      </c>
      <c r="F52" s="548">
        <f>'Amwr_delta crop yield'!AC$4+('Amwr_delta crop yield'!X$4-'Amwr_delta crop yield'!AC$4)*$C52/40</f>
        <v>-7.3</v>
      </c>
      <c r="G52" s="548">
        <f>'Amwr_delta crop yield'!AD$4+('Amwr_delta crop yield'!Y$4-'Amwr_delta crop yield'!AD$4)*$C52/40</f>
        <v>-9.75</v>
      </c>
      <c r="H52" s="548">
        <f>'Amwr_delta crop yield'!AE$4+('Amwr_delta crop yield'!Z$4-'Amwr_delta crop yield'!AE$4)*$C52/40</f>
        <v>-12.65</v>
      </c>
      <c r="I52" s="547">
        <f>'Amwr_delta crop yield'!AA$5+('Amwr_delta crop yield'!V$5-'Amwr_delta crop yield'!AA$5)*$C52/40</f>
        <v>-4.9999999999999822E-2</v>
      </c>
      <c r="J52" s="548">
        <f>'Amwr_delta crop yield'!AB$5+('Amwr_delta crop yield'!W$5-'Amwr_delta crop yield'!AB$5)*$C52/40</f>
        <v>-4.9000000000000004</v>
      </c>
      <c r="K52" s="548">
        <f>'Amwr_delta crop yield'!AC$5+('Amwr_delta crop yield'!X$5-'Amwr_delta crop yield'!AC$5)*$C52/40</f>
        <v>-14.15</v>
      </c>
      <c r="L52" s="548">
        <f>'Amwr_delta crop yield'!AD$5+('Amwr_delta crop yield'!Y$5-'Amwr_delta crop yield'!AD$5)*$C52/40</f>
        <v>-22.3</v>
      </c>
      <c r="M52" s="549">
        <f>'Amwr_delta crop yield'!AE$5+('Amwr_delta crop yield'!Z$5-'Amwr_delta crop yield'!AE$5)*$C52/40</f>
        <v>-28.25</v>
      </c>
      <c r="N52" s="548">
        <f>'Amwr_delta crop yield'!AA$6+('Amwr_delta crop yield'!V$6-'Amwr_delta crop yield'!AA$6)*$C52/40</f>
        <v>-1.8</v>
      </c>
      <c r="O52" s="548">
        <f>'Amwr_delta crop yield'!AB$6+('Amwr_delta crop yield'!W$6-'Amwr_delta crop yield'!AB$6)*$C52/40</f>
        <v>-2.4500000000000002</v>
      </c>
      <c r="P52" s="548">
        <f>'Amwr_delta crop yield'!AC$6+('Amwr_delta crop yield'!X$6-'Amwr_delta crop yield'!AC$6)*$C52/40</f>
        <v>-3.1</v>
      </c>
      <c r="Q52" s="548">
        <f>'Amwr_delta crop yield'!AD$6+('Amwr_delta crop yield'!Y$6-'Amwr_delta crop yield'!AD$6)*$C52/40</f>
        <v>-6.45</v>
      </c>
      <c r="R52" s="549">
        <f>'Amwr_delta crop yield'!AE$6+('Amwr_delta crop yield'!Z$6-'Amwr_delta crop yield'!AE$6)*$C52/40</f>
        <v>-11.6</v>
      </c>
      <c r="S52" s="542">
        <f t="shared" si="0"/>
        <v>-8.1833333333333336</v>
      </c>
    </row>
    <row r="53" spans="1:19">
      <c r="A53" s="435">
        <v>51</v>
      </c>
      <c r="B53" s="435" t="s">
        <v>86</v>
      </c>
      <c r="C53" s="541">
        <v>18</v>
      </c>
      <c r="D53" s="547">
        <f>'Amwr_delta crop yield'!AA$4+('Amwr_delta crop yield'!V$4-'Amwr_delta crop yield'!AA$4)*$C53/40</f>
        <v>-2.65</v>
      </c>
      <c r="E53" s="548">
        <f>'Amwr_delta crop yield'!AB$4+('Amwr_delta crop yield'!W$4-'Amwr_delta crop yield'!AB$4)*$C53/40</f>
        <v>-5.75</v>
      </c>
      <c r="F53" s="548">
        <f>'Amwr_delta crop yield'!AC$4+('Amwr_delta crop yield'!X$4-'Amwr_delta crop yield'!AC$4)*$C53/40</f>
        <v>-7.3</v>
      </c>
      <c r="G53" s="548">
        <f>'Amwr_delta crop yield'!AD$4+('Amwr_delta crop yield'!Y$4-'Amwr_delta crop yield'!AD$4)*$C53/40</f>
        <v>-9.75</v>
      </c>
      <c r="H53" s="548">
        <f>'Amwr_delta crop yield'!AE$4+('Amwr_delta crop yield'!Z$4-'Amwr_delta crop yield'!AE$4)*$C53/40</f>
        <v>-12.65</v>
      </c>
      <c r="I53" s="547">
        <f>'Amwr_delta crop yield'!AA$5+('Amwr_delta crop yield'!V$5-'Amwr_delta crop yield'!AA$5)*$C53/40</f>
        <v>-4.9999999999999822E-2</v>
      </c>
      <c r="J53" s="548">
        <f>'Amwr_delta crop yield'!AB$5+('Amwr_delta crop yield'!W$5-'Amwr_delta crop yield'!AB$5)*$C53/40</f>
        <v>-4.9000000000000004</v>
      </c>
      <c r="K53" s="548">
        <f>'Amwr_delta crop yield'!AC$5+('Amwr_delta crop yield'!X$5-'Amwr_delta crop yield'!AC$5)*$C53/40</f>
        <v>-14.15</v>
      </c>
      <c r="L53" s="548">
        <f>'Amwr_delta crop yield'!AD$5+('Amwr_delta crop yield'!Y$5-'Amwr_delta crop yield'!AD$5)*$C53/40</f>
        <v>-22.3</v>
      </c>
      <c r="M53" s="549">
        <f>'Amwr_delta crop yield'!AE$5+('Amwr_delta crop yield'!Z$5-'Amwr_delta crop yield'!AE$5)*$C53/40</f>
        <v>-28.25</v>
      </c>
      <c r="N53" s="548">
        <f>'Amwr_delta crop yield'!AA$6+('Amwr_delta crop yield'!V$6-'Amwr_delta crop yield'!AA$6)*$C53/40</f>
        <v>-1.8</v>
      </c>
      <c r="O53" s="548">
        <f>'Amwr_delta crop yield'!AB$6+('Amwr_delta crop yield'!W$6-'Amwr_delta crop yield'!AB$6)*$C53/40</f>
        <v>-2.4500000000000002</v>
      </c>
      <c r="P53" s="548">
        <f>'Amwr_delta crop yield'!AC$6+('Amwr_delta crop yield'!X$6-'Amwr_delta crop yield'!AC$6)*$C53/40</f>
        <v>-3.1</v>
      </c>
      <c r="Q53" s="548">
        <f>'Amwr_delta crop yield'!AD$6+('Amwr_delta crop yield'!Y$6-'Amwr_delta crop yield'!AD$6)*$C53/40</f>
        <v>-6.45</v>
      </c>
      <c r="R53" s="549">
        <f>'Amwr_delta crop yield'!AE$6+('Amwr_delta crop yield'!Z$6-'Amwr_delta crop yield'!AE$6)*$C53/40</f>
        <v>-11.6</v>
      </c>
      <c r="S53" s="542">
        <f t="shared" si="0"/>
        <v>-8.1833333333333336</v>
      </c>
    </row>
    <row r="54" spans="1:19">
      <c r="A54" s="435">
        <v>52</v>
      </c>
      <c r="B54" s="435" t="s">
        <v>87</v>
      </c>
      <c r="C54" s="541">
        <v>11</v>
      </c>
      <c r="D54" s="547">
        <f>'Amwr_delta crop yield'!AA$4+('Amwr_delta crop yield'!V$4-'Amwr_delta crop yield'!AA$4)*$C54/40</f>
        <v>-3.1749999999999998</v>
      </c>
      <c r="E54" s="548">
        <f>'Amwr_delta crop yield'!AB$4+('Amwr_delta crop yield'!W$4-'Amwr_delta crop yield'!AB$4)*$C54/40</f>
        <v>-6.625</v>
      </c>
      <c r="F54" s="548">
        <f>'Amwr_delta crop yield'!AC$4+('Amwr_delta crop yield'!X$4-'Amwr_delta crop yield'!AC$4)*$C54/40</f>
        <v>-8.35</v>
      </c>
      <c r="G54" s="548">
        <f>'Amwr_delta crop yield'!AD$4+('Amwr_delta crop yield'!Y$4-'Amwr_delta crop yield'!AD$4)*$C54/40</f>
        <v>-10.625</v>
      </c>
      <c r="H54" s="548">
        <f>'Amwr_delta crop yield'!AE$4+('Amwr_delta crop yield'!Z$4-'Amwr_delta crop yield'!AE$4)*$C54/40</f>
        <v>-13.175000000000001</v>
      </c>
      <c r="I54" s="547">
        <f>'Amwr_delta crop yield'!AA$5+('Amwr_delta crop yield'!V$5-'Amwr_delta crop yield'!AA$5)*$C54/40</f>
        <v>1.5249999999999999</v>
      </c>
      <c r="J54" s="548">
        <f>'Amwr_delta crop yield'!AB$5+('Amwr_delta crop yield'!W$5-'Amwr_delta crop yield'!AB$5)*$C54/40</f>
        <v>-4.55</v>
      </c>
      <c r="K54" s="548">
        <f>'Amwr_delta crop yield'!AC$5+('Amwr_delta crop yield'!X$5-'Amwr_delta crop yield'!AC$5)*$C54/40</f>
        <v>-16.425000000000001</v>
      </c>
      <c r="L54" s="548">
        <f>'Amwr_delta crop yield'!AD$5+('Amwr_delta crop yield'!Y$5-'Amwr_delta crop yield'!AD$5)*$C54/40</f>
        <v>-26.85</v>
      </c>
      <c r="M54" s="549">
        <f>'Amwr_delta crop yield'!AE$5+('Amwr_delta crop yield'!Z$5-'Amwr_delta crop yield'!AE$5)*$C54/40</f>
        <v>-34.375</v>
      </c>
      <c r="N54" s="548">
        <f>'Amwr_delta crop yield'!AA$6+('Amwr_delta crop yield'!V$6-'Amwr_delta crop yield'!AA$6)*$C54/40</f>
        <v>-1.1000000000000001</v>
      </c>
      <c r="O54" s="548">
        <f>'Amwr_delta crop yield'!AB$6+('Amwr_delta crop yield'!W$6-'Amwr_delta crop yield'!AB$6)*$C54/40</f>
        <v>-2.2749999999999999</v>
      </c>
      <c r="P54" s="548">
        <f>'Amwr_delta crop yield'!AC$6+('Amwr_delta crop yield'!X$6-'Amwr_delta crop yield'!AC$6)*$C54/40</f>
        <v>-3.45</v>
      </c>
      <c r="Q54" s="548">
        <f>'Amwr_delta crop yield'!AD$6+('Amwr_delta crop yield'!Y$6-'Amwr_delta crop yield'!AD$6)*$C54/40</f>
        <v>-6.2750000000000004</v>
      </c>
      <c r="R54" s="549">
        <f>'Amwr_delta crop yield'!AE$6+('Amwr_delta crop yield'!Z$6-'Amwr_delta crop yield'!AE$6)*$C54/40</f>
        <v>-10.199999999999999</v>
      </c>
      <c r="S54" s="542">
        <f t="shared" si="0"/>
        <v>-9.4083333333333332</v>
      </c>
    </row>
    <row r="55" spans="1:19">
      <c r="A55" s="435">
        <v>53</v>
      </c>
      <c r="B55" s="435" t="s">
        <v>88</v>
      </c>
      <c r="C55" s="541">
        <v>18</v>
      </c>
      <c r="D55" s="547">
        <f>'Amwr_delta crop yield'!AA$4+('Amwr_delta crop yield'!V$4-'Amwr_delta crop yield'!AA$4)*$C55/40</f>
        <v>-2.65</v>
      </c>
      <c r="E55" s="548">
        <f>'Amwr_delta crop yield'!AB$4+('Amwr_delta crop yield'!W$4-'Amwr_delta crop yield'!AB$4)*$C55/40</f>
        <v>-5.75</v>
      </c>
      <c r="F55" s="548">
        <f>'Amwr_delta crop yield'!AC$4+('Amwr_delta crop yield'!X$4-'Amwr_delta crop yield'!AC$4)*$C55/40</f>
        <v>-7.3</v>
      </c>
      <c r="G55" s="548">
        <f>'Amwr_delta crop yield'!AD$4+('Amwr_delta crop yield'!Y$4-'Amwr_delta crop yield'!AD$4)*$C55/40</f>
        <v>-9.75</v>
      </c>
      <c r="H55" s="548">
        <f>'Amwr_delta crop yield'!AE$4+('Amwr_delta crop yield'!Z$4-'Amwr_delta crop yield'!AE$4)*$C55/40</f>
        <v>-12.65</v>
      </c>
      <c r="I55" s="547">
        <f>'Amwr_delta crop yield'!AA$5+('Amwr_delta crop yield'!V$5-'Amwr_delta crop yield'!AA$5)*$C55/40</f>
        <v>-4.9999999999999822E-2</v>
      </c>
      <c r="J55" s="548">
        <f>'Amwr_delta crop yield'!AB$5+('Amwr_delta crop yield'!W$5-'Amwr_delta crop yield'!AB$5)*$C55/40</f>
        <v>-4.9000000000000004</v>
      </c>
      <c r="K55" s="548">
        <f>'Amwr_delta crop yield'!AC$5+('Amwr_delta crop yield'!X$5-'Amwr_delta crop yield'!AC$5)*$C55/40</f>
        <v>-14.15</v>
      </c>
      <c r="L55" s="548">
        <f>'Amwr_delta crop yield'!AD$5+('Amwr_delta crop yield'!Y$5-'Amwr_delta crop yield'!AD$5)*$C55/40</f>
        <v>-22.3</v>
      </c>
      <c r="M55" s="549">
        <f>'Amwr_delta crop yield'!AE$5+('Amwr_delta crop yield'!Z$5-'Amwr_delta crop yield'!AE$5)*$C55/40</f>
        <v>-28.25</v>
      </c>
      <c r="N55" s="548">
        <f>'Amwr_delta crop yield'!AA$6+('Amwr_delta crop yield'!V$6-'Amwr_delta crop yield'!AA$6)*$C55/40</f>
        <v>-1.8</v>
      </c>
      <c r="O55" s="548">
        <f>'Amwr_delta crop yield'!AB$6+('Amwr_delta crop yield'!W$6-'Amwr_delta crop yield'!AB$6)*$C55/40</f>
        <v>-2.4500000000000002</v>
      </c>
      <c r="P55" s="548">
        <f>'Amwr_delta crop yield'!AC$6+('Amwr_delta crop yield'!X$6-'Amwr_delta crop yield'!AC$6)*$C55/40</f>
        <v>-3.1</v>
      </c>
      <c r="Q55" s="548">
        <f>'Amwr_delta crop yield'!AD$6+('Amwr_delta crop yield'!Y$6-'Amwr_delta crop yield'!AD$6)*$C55/40</f>
        <v>-6.45</v>
      </c>
      <c r="R55" s="549">
        <f>'Amwr_delta crop yield'!AE$6+('Amwr_delta crop yield'!Z$6-'Amwr_delta crop yield'!AE$6)*$C55/40</f>
        <v>-11.6</v>
      </c>
      <c r="S55" s="542">
        <f t="shared" si="0"/>
        <v>-8.1833333333333336</v>
      </c>
    </row>
    <row r="56" spans="1:19">
      <c r="A56" s="435">
        <v>54</v>
      </c>
      <c r="B56" s="435" t="s">
        <v>89</v>
      </c>
      <c r="C56" s="541">
        <v>47.5</v>
      </c>
      <c r="D56" s="547">
        <f>'Amwr_delta crop yield'!AA$4+('Amwr_delta crop yield'!V$4-'Amwr_delta crop yield'!AA$4)*$C56/40</f>
        <v>-0.4375</v>
      </c>
      <c r="E56" s="548">
        <f>'Amwr_delta crop yield'!AB$4+('Amwr_delta crop yield'!W$4-'Amwr_delta crop yield'!AB$4)*$C56/40</f>
        <v>-2.0625</v>
      </c>
      <c r="F56" s="548">
        <f>'Amwr_delta crop yield'!AC$4+('Amwr_delta crop yield'!X$4-'Amwr_delta crop yield'!AC$4)*$C56/40</f>
        <v>-2.875</v>
      </c>
      <c r="G56" s="548">
        <f>'Amwr_delta crop yield'!AD$4+('Amwr_delta crop yield'!Y$4-'Amwr_delta crop yield'!AD$4)*$C56/40</f>
        <v>-6.0625</v>
      </c>
      <c r="H56" s="548">
        <f>'Amwr_delta crop yield'!AE$4+('Amwr_delta crop yield'!Z$4-'Amwr_delta crop yield'!AE$4)*$C56/40</f>
        <v>-10.4375</v>
      </c>
      <c r="I56" s="547">
        <f>'Amwr_delta crop yield'!AA$5+('Amwr_delta crop yield'!V$5-'Amwr_delta crop yield'!AA$5)*$C56/40</f>
        <v>-6.6875</v>
      </c>
      <c r="J56" s="548">
        <f>'Amwr_delta crop yield'!AB$5+('Amwr_delta crop yield'!W$5-'Amwr_delta crop yield'!AB$5)*$C56/40</f>
        <v>-6.375</v>
      </c>
      <c r="K56" s="548">
        <f>'Amwr_delta crop yield'!AC$5+('Amwr_delta crop yield'!X$5-'Amwr_delta crop yield'!AC$5)*$C56/40</f>
        <v>-4.5625</v>
      </c>
      <c r="L56" s="548">
        <f>'Amwr_delta crop yield'!AD$5+('Amwr_delta crop yield'!Y$5-'Amwr_delta crop yield'!AD$5)*$C56/40</f>
        <v>-3.125</v>
      </c>
      <c r="M56" s="549">
        <f>'Amwr_delta crop yield'!AE$5+('Amwr_delta crop yield'!Z$5-'Amwr_delta crop yield'!AE$5)*$C56/40</f>
        <v>-2.4375</v>
      </c>
      <c r="N56" s="548">
        <f>'Amwr_delta crop yield'!AA$6+('Amwr_delta crop yield'!V$6-'Amwr_delta crop yield'!AA$6)*$C56/40</f>
        <v>-4.75</v>
      </c>
      <c r="O56" s="548">
        <f>'Amwr_delta crop yield'!AB$6+('Amwr_delta crop yield'!W$6-'Amwr_delta crop yield'!AB$6)*$C56/40</f>
        <v>-3.1875</v>
      </c>
      <c r="P56" s="548">
        <f>'Amwr_delta crop yield'!AC$6+('Amwr_delta crop yield'!X$6-'Amwr_delta crop yield'!AC$6)*$C56/40</f>
        <v>-1.625</v>
      </c>
      <c r="Q56" s="548">
        <f>'Amwr_delta crop yield'!AD$6+('Amwr_delta crop yield'!Y$6-'Amwr_delta crop yield'!AD$6)*$C56/40</f>
        <v>-7.1875</v>
      </c>
      <c r="R56" s="549">
        <f>'Amwr_delta crop yield'!AE$6+('Amwr_delta crop yield'!Z$6-'Amwr_delta crop yield'!AE$6)*$C56/40</f>
        <v>-17.5</v>
      </c>
      <c r="S56" s="542">
        <f t="shared" si="0"/>
        <v>-3.0208333333333335</v>
      </c>
    </row>
    <row r="57" spans="1:19">
      <c r="A57" s="435">
        <v>55</v>
      </c>
      <c r="B57" s="435" t="s">
        <v>90</v>
      </c>
      <c r="C57" s="541">
        <v>50.5</v>
      </c>
      <c r="D57" s="547">
        <f>'Amwr_delta crop yield'!AA$4+('Amwr_delta crop yield'!V$4-'Amwr_delta crop yield'!AA$4)*$C57/40</f>
        <v>-0.21249999999999991</v>
      </c>
      <c r="E57" s="548">
        <f>'Amwr_delta crop yield'!AB$4+('Amwr_delta crop yield'!W$4-'Amwr_delta crop yield'!AB$4)*$C57/40</f>
        <v>-1.6875</v>
      </c>
      <c r="F57" s="548">
        <f>'Amwr_delta crop yield'!AC$4+('Amwr_delta crop yield'!X$4-'Amwr_delta crop yield'!AC$4)*$C57/40</f>
        <v>-2.4249999999999998</v>
      </c>
      <c r="G57" s="548">
        <f>'Amwr_delta crop yield'!AD$4+('Amwr_delta crop yield'!Y$4-'Amwr_delta crop yield'!AD$4)*$C57/40</f>
        <v>-5.6875</v>
      </c>
      <c r="H57" s="548">
        <f>'Amwr_delta crop yield'!AE$4+('Amwr_delta crop yield'!Z$4-'Amwr_delta crop yield'!AE$4)*$C57/40</f>
        <v>-10.2125</v>
      </c>
      <c r="I57" s="547">
        <f>'Amwr_delta crop yield'!AA$5+('Amwr_delta crop yield'!V$5-'Amwr_delta crop yield'!AA$5)*$C57/40</f>
        <v>-7.3625000000000007</v>
      </c>
      <c r="J57" s="548">
        <f>'Amwr_delta crop yield'!AB$5+('Amwr_delta crop yield'!W$5-'Amwr_delta crop yield'!AB$5)*$C57/40</f>
        <v>-6.5250000000000004</v>
      </c>
      <c r="K57" s="548">
        <f>'Amwr_delta crop yield'!AC$5+('Amwr_delta crop yield'!X$5-'Amwr_delta crop yield'!AC$5)*$C57/40</f>
        <v>-3.5874999999999986</v>
      </c>
      <c r="L57" s="548">
        <f>'Amwr_delta crop yield'!AD$5+('Amwr_delta crop yield'!Y$5-'Amwr_delta crop yield'!AD$5)*$C57/40</f>
        <v>-1.1749999999999972</v>
      </c>
      <c r="M57" s="549">
        <f>'Amwr_delta crop yield'!AE$5+('Amwr_delta crop yield'!Z$5-'Amwr_delta crop yield'!AE$5)*$C57/40</f>
        <v>0.1875</v>
      </c>
      <c r="N57" s="548">
        <f>'Amwr_delta crop yield'!AA$6+('Amwr_delta crop yield'!V$6-'Amwr_delta crop yield'!AA$6)*$C57/40</f>
        <v>-5.05</v>
      </c>
      <c r="O57" s="548">
        <f>'Amwr_delta crop yield'!AB$6+('Amwr_delta crop yield'!W$6-'Amwr_delta crop yield'!AB$6)*$C57/40</f>
        <v>-3.2625000000000002</v>
      </c>
      <c r="P57" s="548">
        <f>'Amwr_delta crop yield'!AC$6+('Amwr_delta crop yield'!X$6-'Amwr_delta crop yield'!AC$6)*$C57/40</f>
        <v>-1.4750000000000001</v>
      </c>
      <c r="Q57" s="548">
        <f>'Amwr_delta crop yield'!AD$6+('Amwr_delta crop yield'!Y$6-'Amwr_delta crop yield'!AD$6)*$C57/40</f>
        <v>-7.2625000000000002</v>
      </c>
      <c r="R57" s="549">
        <f>'Amwr_delta crop yield'!AE$6+('Amwr_delta crop yield'!Z$6-'Amwr_delta crop yield'!AE$6)*$C57/40</f>
        <v>-18.100000000000001</v>
      </c>
      <c r="S57" s="542">
        <f t="shared" si="0"/>
        <v>-2.4958333333333331</v>
      </c>
    </row>
    <row r="58" spans="1:19">
      <c r="A58" s="435">
        <v>56</v>
      </c>
      <c r="B58" s="435" t="s">
        <v>91</v>
      </c>
      <c r="C58" s="541">
        <v>35</v>
      </c>
      <c r="D58" s="547">
        <f>'Amwr_delta crop yield'!AA$4+('Amwr_delta crop yield'!V$4-'Amwr_delta crop yield'!AA$4)*$C58/40</f>
        <v>-1.375</v>
      </c>
      <c r="E58" s="548">
        <f>'Amwr_delta crop yield'!AB$4+('Amwr_delta crop yield'!W$4-'Amwr_delta crop yield'!AB$4)*$C58/40</f>
        <v>-3.625</v>
      </c>
      <c r="F58" s="548">
        <f>'Amwr_delta crop yield'!AC$4+('Amwr_delta crop yield'!X$4-'Amwr_delta crop yield'!AC$4)*$C58/40</f>
        <v>-4.75</v>
      </c>
      <c r="G58" s="548">
        <f>'Amwr_delta crop yield'!AD$4+('Amwr_delta crop yield'!Y$4-'Amwr_delta crop yield'!AD$4)*$C58/40</f>
        <v>-7.625</v>
      </c>
      <c r="H58" s="548">
        <f>'Amwr_delta crop yield'!AE$4+('Amwr_delta crop yield'!Z$4-'Amwr_delta crop yield'!AE$4)*$C58/40</f>
        <v>-11.375</v>
      </c>
      <c r="I58" s="547">
        <f>'Amwr_delta crop yield'!AA$5+('Amwr_delta crop yield'!V$5-'Amwr_delta crop yield'!AA$5)*$C58/40</f>
        <v>-3.875</v>
      </c>
      <c r="J58" s="548">
        <f>'Amwr_delta crop yield'!AB$5+('Amwr_delta crop yield'!W$5-'Amwr_delta crop yield'!AB$5)*$C58/40</f>
        <v>-5.75</v>
      </c>
      <c r="K58" s="548">
        <f>'Amwr_delta crop yield'!AC$5+('Amwr_delta crop yield'!X$5-'Amwr_delta crop yield'!AC$5)*$C58/40</f>
        <v>-8.625</v>
      </c>
      <c r="L58" s="548">
        <f>'Amwr_delta crop yield'!AD$5+('Amwr_delta crop yield'!Y$5-'Amwr_delta crop yield'!AD$5)*$C58/40</f>
        <v>-11.25</v>
      </c>
      <c r="M58" s="549">
        <f>'Amwr_delta crop yield'!AE$5+('Amwr_delta crop yield'!Z$5-'Amwr_delta crop yield'!AE$5)*$C58/40</f>
        <v>-13.375</v>
      </c>
      <c r="N58" s="548">
        <f>'Amwr_delta crop yield'!AA$6+('Amwr_delta crop yield'!V$6-'Amwr_delta crop yield'!AA$6)*$C58/40</f>
        <v>-3.5</v>
      </c>
      <c r="O58" s="548">
        <f>'Amwr_delta crop yield'!AB$6+('Amwr_delta crop yield'!W$6-'Amwr_delta crop yield'!AB$6)*$C58/40</f>
        <v>-2.875</v>
      </c>
      <c r="P58" s="548">
        <f>'Amwr_delta crop yield'!AC$6+('Amwr_delta crop yield'!X$6-'Amwr_delta crop yield'!AC$6)*$C58/40</f>
        <v>-2.25</v>
      </c>
      <c r="Q58" s="548">
        <f>'Amwr_delta crop yield'!AD$6+('Amwr_delta crop yield'!Y$6-'Amwr_delta crop yield'!AD$6)*$C58/40</f>
        <v>-6.875</v>
      </c>
      <c r="R58" s="549">
        <f>'Amwr_delta crop yield'!AE$6+('Amwr_delta crop yield'!Z$6-'Amwr_delta crop yield'!AE$6)*$C58/40</f>
        <v>-15</v>
      </c>
      <c r="S58" s="542">
        <f t="shared" si="0"/>
        <v>-5.208333333333333</v>
      </c>
    </row>
    <row r="59" spans="1:19">
      <c r="A59" s="435">
        <v>57</v>
      </c>
      <c r="B59" s="435" t="s">
        <v>92</v>
      </c>
      <c r="C59" s="541">
        <v>50</v>
      </c>
      <c r="D59" s="547">
        <f>'Amwr_delta crop yield'!AA$4+('Amwr_delta crop yield'!V$4-'Amwr_delta crop yield'!AA$4)*$C59/40</f>
        <v>-0.25</v>
      </c>
      <c r="E59" s="548">
        <f>'Amwr_delta crop yield'!AB$4+('Amwr_delta crop yield'!W$4-'Amwr_delta crop yield'!AB$4)*$C59/40</f>
        <v>-1.75</v>
      </c>
      <c r="F59" s="548">
        <f>'Amwr_delta crop yield'!AC$4+('Amwr_delta crop yield'!X$4-'Amwr_delta crop yield'!AC$4)*$C59/40</f>
        <v>-2.5</v>
      </c>
      <c r="G59" s="548">
        <f>'Amwr_delta crop yield'!AD$4+('Amwr_delta crop yield'!Y$4-'Amwr_delta crop yield'!AD$4)*$C59/40</f>
        <v>-5.75</v>
      </c>
      <c r="H59" s="548">
        <f>'Amwr_delta crop yield'!AE$4+('Amwr_delta crop yield'!Z$4-'Amwr_delta crop yield'!AE$4)*$C59/40</f>
        <v>-10.25</v>
      </c>
      <c r="I59" s="547">
        <f>'Amwr_delta crop yield'!AA$5+('Amwr_delta crop yield'!V$5-'Amwr_delta crop yield'!AA$5)*$C59/40</f>
        <v>-7.25</v>
      </c>
      <c r="J59" s="548">
        <f>'Amwr_delta crop yield'!AB$5+('Amwr_delta crop yield'!W$5-'Amwr_delta crop yield'!AB$5)*$C59/40</f>
        <v>-6.5</v>
      </c>
      <c r="K59" s="548">
        <f>'Amwr_delta crop yield'!AC$5+('Amwr_delta crop yield'!X$5-'Amwr_delta crop yield'!AC$5)*$C59/40</f>
        <v>-3.75</v>
      </c>
      <c r="L59" s="548">
        <f>'Amwr_delta crop yield'!AD$5+('Amwr_delta crop yield'!Y$5-'Amwr_delta crop yield'!AD$5)*$C59/40</f>
        <v>-1.5</v>
      </c>
      <c r="M59" s="549">
        <f>'Amwr_delta crop yield'!AE$5+('Amwr_delta crop yield'!Z$5-'Amwr_delta crop yield'!AE$5)*$C59/40</f>
        <v>-0.25</v>
      </c>
      <c r="N59" s="548">
        <f>'Amwr_delta crop yield'!AA$6+('Amwr_delta crop yield'!V$6-'Amwr_delta crop yield'!AA$6)*$C59/40</f>
        <v>-5</v>
      </c>
      <c r="O59" s="548">
        <f>'Amwr_delta crop yield'!AB$6+('Amwr_delta crop yield'!W$6-'Amwr_delta crop yield'!AB$6)*$C59/40</f>
        <v>-3.25</v>
      </c>
      <c r="P59" s="548">
        <f>'Amwr_delta crop yield'!AC$6+('Amwr_delta crop yield'!X$6-'Amwr_delta crop yield'!AC$6)*$C59/40</f>
        <v>-1.5</v>
      </c>
      <c r="Q59" s="548">
        <f>'Amwr_delta crop yield'!AD$6+('Amwr_delta crop yield'!Y$6-'Amwr_delta crop yield'!AD$6)*$C59/40</f>
        <v>-7.25</v>
      </c>
      <c r="R59" s="549">
        <f>'Amwr_delta crop yield'!AE$6+('Amwr_delta crop yield'!Z$6-'Amwr_delta crop yield'!AE$6)*$C59/40</f>
        <v>-18</v>
      </c>
      <c r="S59" s="542">
        <f t="shared" si="0"/>
        <v>-2.5833333333333335</v>
      </c>
    </row>
    <row r="60" spans="1:19">
      <c r="A60" s="435">
        <v>58</v>
      </c>
      <c r="B60" s="435" t="s">
        <v>93</v>
      </c>
      <c r="C60" s="541">
        <v>56.5</v>
      </c>
      <c r="D60" s="547">
        <f>'Amwr_delta crop yield'!AA$4+('Amwr_delta crop yield'!V$4-'Amwr_delta crop yield'!AA$4)*$C60/40</f>
        <v>0.23749999999999982</v>
      </c>
      <c r="E60" s="548">
        <f>'Amwr_delta crop yield'!AB$4+('Amwr_delta crop yield'!W$4-'Amwr_delta crop yield'!AB$4)*$C60/40</f>
        <v>-0.9375</v>
      </c>
      <c r="F60" s="548">
        <f>'Amwr_delta crop yield'!AC$4+('Amwr_delta crop yield'!X$4-'Amwr_delta crop yield'!AC$4)*$C60/40</f>
        <v>-1.5250000000000004</v>
      </c>
      <c r="G60" s="548">
        <f>'Amwr_delta crop yield'!AD$4+('Amwr_delta crop yield'!Y$4-'Amwr_delta crop yield'!AD$4)*$C60/40</f>
        <v>-4.9375</v>
      </c>
      <c r="H60" s="548">
        <f>'Amwr_delta crop yield'!AE$4+('Amwr_delta crop yield'!Z$4-'Amwr_delta crop yield'!AE$4)*$C60/40</f>
        <v>-9.7624999999999993</v>
      </c>
      <c r="I60" s="547">
        <f>'Amwr_delta crop yield'!AA$5+('Amwr_delta crop yield'!V$5-'Amwr_delta crop yield'!AA$5)*$C60/40</f>
        <v>-8.7125000000000004</v>
      </c>
      <c r="J60" s="548">
        <f>'Amwr_delta crop yield'!AB$5+('Amwr_delta crop yield'!W$5-'Amwr_delta crop yield'!AB$5)*$C60/40</f>
        <v>-6.8250000000000002</v>
      </c>
      <c r="K60" s="548">
        <f>'Amwr_delta crop yield'!AC$5+('Amwr_delta crop yield'!X$5-'Amwr_delta crop yield'!AC$5)*$C60/40</f>
        <v>-1.6374999999999993</v>
      </c>
      <c r="L60" s="548">
        <f>'Amwr_delta crop yield'!AD$5+('Amwr_delta crop yield'!Y$5-'Amwr_delta crop yield'!AD$5)*$C60/40</f>
        <v>2.7250000000000014</v>
      </c>
      <c r="M60" s="549">
        <f>'Amwr_delta crop yield'!AE$5+('Amwr_delta crop yield'!Z$5-'Amwr_delta crop yield'!AE$5)*$C60/40</f>
        <v>5.4375</v>
      </c>
      <c r="N60" s="548">
        <f>'Amwr_delta crop yield'!AA$6+('Amwr_delta crop yield'!V$6-'Amwr_delta crop yield'!AA$6)*$C60/40</f>
        <v>-5.65</v>
      </c>
      <c r="O60" s="548">
        <f>'Amwr_delta crop yield'!AB$6+('Amwr_delta crop yield'!W$6-'Amwr_delta crop yield'!AB$6)*$C60/40</f>
        <v>-3.4125000000000001</v>
      </c>
      <c r="P60" s="548">
        <f>'Amwr_delta crop yield'!AC$6+('Amwr_delta crop yield'!X$6-'Amwr_delta crop yield'!AC$6)*$C60/40</f>
        <v>-1.1749999999999998</v>
      </c>
      <c r="Q60" s="548">
        <f>'Amwr_delta crop yield'!AD$6+('Amwr_delta crop yield'!Y$6-'Amwr_delta crop yield'!AD$6)*$C60/40</f>
        <v>-7.4124999999999996</v>
      </c>
      <c r="R60" s="549">
        <f>'Amwr_delta crop yield'!AE$6+('Amwr_delta crop yield'!Z$6-'Amwr_delta crop yield'!AE$6)*$C60/40</f>
        <v>-19.3</v>
      </c>
      <c r="S60" s="542">
        <f t="shared" si="0"/>
        <v>-1.4458333333333331</v>
      </c>
    </row>
    <row r="61" spans="1:19">
      <c r="A61" s="435">
        <v>59</v>
      </c>
      <c r="B61" s="435" t="s">
        <v>94</v>
      </c>
      <c r="C61" s="541">
        <v>59</v>
      </c>
      <c r="D61" s="547">
        <f>'Amwr_delta crop yield'!AA$4+('Amwr_delta crop yield'!V$4-'Amwr_delta crop yield'!AA$4)*$C61/40</f>
        <v>0.42499999999999982</v>
      </c>
      <c r="E61" s="548">
        <f>'Amwr_delta crop yield'!AB$4+('Amwr_delta crop yield'!W$4-'Amwr_delta crop yield'!AB$4)*$C61/40</f>
        <v>-0.625</v>
      </c>
      <c r="F61" s="548">
        <f>'Amwr_delta crop yield'!AC$4+('Amwr_delta crop yield'!X$4-'Amwr_delta crop yield'!AC$4)*$C61/40</f>
        <v>-1.1500000000000004</v>
      </c>
      <c r="G61" s="548">
        <f>'Amwr_delta crop yield'!AD$4+('Amwr_delta crop yield'!Y$4-'Amwr_delta crop yield'!AD$4)*$C61/40</f>
        <v>-4.625</v>
      </c>
      <c r="H61" s="548">
        <f>'Amwr_delta crop yield'!AE$4+('Amwr_delta crop yield'!Z$4-'Amwr_delta crop yield'!AE$4)*$C61/40</f>
        <v>-9.5749999999999993</v>
      </c>
      <c r="I61" s="547">
        <f>'Amwr_delta crop yield'!AA$5+('Amwr_delta crop yield'!V$5-'Amwr_delta crop yield'!AA$5)*$C61/40</f>
        <v>-9.2750000000000004</v>
      </c>
      <c r="J61" s="548">
        <f>'Amwr_delta crop yield'!AB$5+('Amwr_delta crop yield'!W$5-'Amwr_delta crop yield'!AB$5)*$C61/40</f>
        <v>-6.95</v>
      </c>
      <c r="K61" s="548">
        <f>'Amwr_delta crop yield'!AC$5+('Amwr_delta crop yield'!X$5-'Amwr_delta crop yield'!AC$5)*$C61/40</f>
        <v>-0.82499999999999929</v>
      </c>
      <c r="L61" s="548">
        <f>'Amwr_delta crop yield'!AD$5+('Amwr_delta crop yield'!Y$5-'Amwr_delta crop yield'!AD$5)*$C61/40</f>
        <v>4.3500000000000014</v>
      </c>
      <c r="M61" s="549">
        <f>'Amwr_delta crop yield'!AE$5+('Amwr_delta crop yield'!Z$5-'Amwr_delta crop yield'!AE$5)*$C61/40</f>
        <v>7.625</v>
      </c>
      <c r="N61" s="548">
        <f>'Amwr_delta crop yield'!AA$6+('Amwr_delta crop yield'!V$6-'Amwr_delta crop yield'!AA$6)*$C61/40</f>
        <v>-5.9</v>
      </c>
      <c r="O61" s="548">
        <f>'Amwr_delta crop yield'!AB$6+('Amwr_delta crop yield'!W$6-'Amwr_delta crop yield'!AB$6)*$C61/40</f>
        <v>-3.4750000000000001</v>
      </c>
      <c r="P61" s="548">
        <f>'Amwr_delta crop yield'!AC$6+('Amwr_delta crop yield'!X$6-'Amwr_delta crop yield'!AC$6)*$C61/40</f>
        <v>-1.0499999999999998</v>
      </c>
      <c r="Q61" s="548">
        <f>'Amwr_delta crop yield'!AD$6+('Amwr_delta crop yield'!Y$6-'Amwr_delta crop yield'!AD$6)*$C61/40</f>
        <v>-7.4749999999999996</v>
      </c>
      <c r="R61" s="549">
        <f>'Amwr_delta crop yield'!AE$6+('Amwr_delta crop yield'!Z$6-'Amwr_delta crop yield'!AE$6)*$C61/40</f>
        <v>-19.8</v>
      </c>
      <c r="S61" s="542">
        <f t="shared" si="0"/>
        <v>-1.0083333333333331</v>
      </c>
    </row>
    <row r="62" spans="1:19">
      <c r="A62" s="435">
        <v>60</v>
      </c>
      <c r="B62" s="435" t="s">
        <v>95</v>
      </c>
      <c r="C62" s="541">
        <v>65</v>
      </c>
      <c r="D62" s="547">
        <f>'Amwr_delta crop yield'!AA$4+('Amwr_delta crop yield'!V$4-'Amwr_delta crop yield'!AA$4)*$C62/40</f>
        <v>0.875</v>
      </c>
      <c r="E62" s="548">
        <f>'Amwr_delta crop yield'!AB$4+('Amwr_delta crop yield'!W$4-'Amwr_delta crop yield'!AB$4)*$C62/40</f>
        <v>0.125</v>
      </c>
      <c r="F62" s="548">
        <f>'Amwr_delta crop yield'!AC$4+('Amwr_delta crop yield'!X$4-'Amwr_delta crop yield'!AC$4)*$C62/40</f>
        <v>-0.25</v>
      </c>
      <c r="G62" s="548">
        <f>'Amwr_delta crop yield'!AD$4+('Amwr_delta crop yield'!Y$4-'Amwr_delta crop yield'!AD$4)*$C62/40</f>
        <v>-3.875</v>
      </c>
      <c r="H62" s="548">
        <f>'Amwr_delta crop yield'!AE$4+('Amwr_delta crop yield'!Z$4-'Amwr_delta crop yield'!AE$4)*$C62/40</f>
        <v>-9.125</v>
      </c>
      <c r="I62" s="547">
        <f>'Amwr_delta crop yield'!AA$5+('Amwr_delta crop yield'!V$5-'Amwr_delta crop yield'!AA$5)*$C62/40</f>
        <v>-10.625</v>
      </c>
      <c r="J62" s="548">
        <f>'Amwr_delta crop yield'!AB$5+('Amwr_delta crop yield'!W$5-'Amwr_delta crop yield'!AB$5)*$C62/40</f>
        <v>-7.25</v>
      </c>
      <c r="K62" s="548">
        <f>'Amwr_delta crop yield'!AC$5+('Amwr_delta crop yield'!X$5-'Amwr_delta crop yield'!AC$5)*$C62/40</f>
        <v>1.125</v>
      </c>
      <c r="L62" s="548">
        <f>'Amwr_delta crop yield'!AD$5+('Amwr_delta crop yield'!Y$5-'Amwr_delta crop yield'!AD$5)*$C62/40</f>
        <v>8.25</v>
      </c>
      <c r="M62" s="549">
        <f>'Amwr_delta crop yield'!AE$5+('Amwr_delta crop yield'!Z$5-'Amwr_delta crop yield'!AE$5)*$C62/40</f>
        <v>12.875</v>
      </c>
      <c r="N62" s="548">
        <f>'Amwr_delta crop yield'!AA$6+('Amwr_delta crop yield'!V$6-'Amwr_delta crop yield'!AA$6)*$C62/40</f>
        <v>-6.5</v>
      </c>
      <c r="O62" s="548">
        <f>'Amwr_delta crop yield'!AB$6+('Amwr_delta crop yield'!W$6-'Amwr_delta crop yield'!AB$6)*$C62/40</f>
        <v>-3.625</v>
      </c>
      <c r="P62" s="548">
        <f>'Amwr_delta crop yield'!AC$6+('Amwr_delta crop yield'!X$6-'Amwr_delta crop yield'!AC$6)*$C62/40</f>
        <v>-0.75</v>
      </c>
      <c r="Q62" s="548">
        <f>'Amwr_delta crop yield'!AD$6+('Amwr_delta crop yield'!Y$6-'Amwr_delta crop yield'!AD$6)*$C62/40</f>
        <v>-7.625</v>
      </c>
      <c r="R62" s="549">
        <f>'Amwr_delta crop yield'!AE$6+('Amwr_delta crop yield'!Z$6-'Amwr_delta crop yield'!AE$6)*$C62/40</f>
        <v>-21</v>
      </c>
      <c r="S62" s="542">
        <f t="shared" si="0"/>
        <v>4.1666666666666664E-2</v>
      </c>
    </row>
    <row r="63" spans="1:19">
      <c r="A63" s="435">
        <v>61</v>
      </c>
      <c r="B63" s="435" t="s">
        <v>96</v>
      </c>
      <c r="C63" s="541">
        <v>46.5</v>
      </c>
      <c r="D63" s="547">
        <f>'Amwr_delta crop yield'!AA$4+('Amwr_delta crop yield'!V$4-'Amwr_delta crop yield'!AA$4)*$C63/40</f>
        <v>-0.51250000000000018</v>
      </c>
      <c r="E63" s="548">
        <f>'Amwr_delta crop yield'!AB$4+('Amwr_delta crop yield'!W$4-'Amwr_delta crop yield'!AB$4)*$C63/40</f>
        <v>-2.1875</v>
      </c>
      <c r="F63" s="548">
        <f>'Amwr_delta crop yield'!AC$4+('Amwr_delta crop yield'!X$4-'Amwr_delta crop yield'!AC$4)*$C63/40</f>
        <v>-3.0250000000000004</v>
      </c>
      <c r="G63" s="548">
        <f>'Amwr_delta crop yield'!AD$4+('Amwr_delta crop yield'!Y$4-'Amwr_delta crop yield'!AD$4)*$C63/40</f>
        <v>-6.1875</v>
      </c>
      <c r="H63" s="548">
        <f>'Amwr_delta crop yield'!AE$4+('Amwr_delta crop yield'!Z$4-'Amwr_delta crop yield'!AE$4)*$C63/40</f>
        <v>-10.512499999999999</v>
      </c>
      <c r="I63" s="547">
        <f>'Amwr_delta crop yield'!AA$5+('Amwr_delta crop yield'!V$5-'Amwr_delta crop yield'!AA$5)*$C63/40</f>
        <v>-6.4625000000000004</v>
      </c>
      <c r="J63" s="548">
        <f>'Amwr_delta crop yield'!AB$5+('Amwr_delta crop yield'!W$5-'Amwr_delta crop yield'!AB$5)*$C63/40</f>
        <v>-6.3250000000000002</v>
      </c>
      <c r="K63" s="548">
        <f>'Amwr_delta crop yield'!AC$5+('Amwr_delta crop yield'!X$5-'Amwr_delta crop yield'!AC$5)*$C63/40</f>
        <v>-4.8874999999999993</v>
      </c>
      <c r="L63" s="548">
        <f>'Amwr_delta crop yield'!AD$5+('Amwr_delta crop yield'!Y$5-'Amwr_delta crop yield'!AD$5)*$C63/40</f>
        <v>-3.7749999999999986</v>
      </c>
      <c r="M63" s="549">
        <f>'Amwr_delta crop yield'!AE$5+('Amwr_delta crop yield'!Z$5-'Amwr_delta crop yield'!AE$5)*$C63/40</f>
        <v>-3.3125</v>
      </c>
      <c r="N63" s="548">
        <f>'Amwr_delta crop yield'!AA$6+('Amwr_delta crop yield'!V$6-'Amwr_delta crop yield'!AA$6)*$C63/40</f>
        <v>-4.6500000000000004</v>
      </c>
      <c r="O63" s="548">
        <f>'Amwr_delta crop yield'!AB$6+('Amwr_delta crop yield'!W$6-'Amwr_delta crop yield'!AB$6)*$C63/40</f>
        <v>-3.1625000000000001</v>
      </c>
      <c r="P63" s="548">
        <f>'Amwr_delta crop yield'!AC$6+('Amwr_delta crop yield'!X$6-'Amwr_delta crop yield'!AC$6)*$C63/40</f>
        <v>-1.6749999999999998</v>
      </c>
      <c r="Q63" s="548">
        <f>'Amwr_delta crop yield'!AD$6+('Amwr_delta crop yield'!Y$6-'Amwr_delta crop yield'!AD$6)*$C63/40</f>
        <v>-7.1624999999999996</v>
      </c>
      <c r="R63" s="549">
        <f>'Amwr_delta crop yield'!AE$6+('Amwr_delta crop yield'!Z$6-'Amwr_delta crop yield'!AE$6)*$C63/40</f>
        <v>-17.3</v>
      </c>
      <c r="S63" s="542">
        <f t="shared" si="0"/>
        <v>-3.1958333333333329</v>
      </c>
    </row>
    <row r="64" spans="1:19">
      <c r="A64" s="435">
        <v>62</v>
      </c>
      <c r="B64" s="435" t="s">
        <v>97</v>
      </c>
      <c r="C64" s="541">
        <v>51</v>
      </c>
      <c r="D64" s="547">
        <f>'Amwr_delta crop yield'!AA$4+('Amwr_delta crop yield'!V$4-'Amwr_delta crop yield'!AA$4)*$C64/40</f>
        <v>-0.17499999999999982</v>
      </c>
      <c r="E64" s="548">
        <f>'Amwr_delta crop yield'!AB$4+('Amwr_delta crop yield'!W$4-'Amwr_delta crop yield'!AB$4)*$C64/40</f>
        <v>-1.625</v>
      </c>
      <c r="F64" s="548">
        <f>'Amwr_delta crop yield'!AC$4+('Amwr_delta crop yield'!X$4-'Amwr_delta crop yield'!AC$4)*$C64/40</f>
        <v>-2.3499999999999996</v>
      </c>
      <c r="G64" s="548">
        <f>'Amwr_delta crop yield'!AD$4+('Amwr_delta crop yield'!Y$4-'Amwr_delta crop yield'!AD$4)*$C64/40</f>
        <v>-5.625</v>
      </c>
      <c r="H64" s="548">
        <f>'Amwr_delta crop yield'!AE$4+('Amwr_delta crop yield'!Z$4-'Amwr_delta crop yield'!AE$4)*$C64/40</f>
        <v>-10.175000000000001</v>
      </c>
      <c r="I64" s="547">
        <f>'Amwr_delta crop yield'!AA$5+('Amwr_delta crop yield'!V$5-'Amwr_delta crop yield'!AA$5)*$C64/40</f>
        <v>-7.4749999999999996</v>
      </c>
      <c r="J64" s="548">
        <f>'Amwr_delta crop yield'!AB$5+('Amwr_delta crop yield'!W$5-'Amwr_delta crop yield'!AB$5)*$C64/40</f>
        <v>-6.55</v>
      </c>
      <c r="K64" s="548">
        <f>'Amwr_delta crop yield'!AC$5+('Amwr_delta crop yield'!X$5-'Amwr_delta crop yield'!AC$5)*$C64/40</f>
        <v>-3.4250000000000007</v>
      </c>
      <c r="L64" s="548">
        <f>'Amwr_delta crop yield'!AD$5+('Amwr_delta crop yield'!Y$5-'Amwr_delta crop yield'!AD$5)*$C64/40</f>
        <v>-0.85000000000000142</v>
      </c>
      <c r="M64" s="549">
        <f>'Amwr_delta crop yield'!AE$5+('Amwr_delta crop yield'!Z$5-'Amwr_delta crop yield'!AE$5)*$C64/40</f>
        <v>0.625</v>
      </c>
      <c r="N64" s="548">
        <f>'Amwr_delta crop yield'!AA$6+('Amwr_delta crop yield'!V$6-'Amwr_delta crop yield'!AA$6)*$C64/40</f>
        <v>-5.0999999999999996</v>
      </c>
      <c r="O64" s="548">
        <f>'Amwr_delta crop yield'!AB$6+('Amwr_delta crop yield'!W$6-'Amwr_delta crop yield'!AB$6)*$C64/40</f>
        <v>-3.2749999999999999</v>
      </c>
      <c r="P64" s="548">
        <f>'Amwr_delta crop yield'!AC$6+('Amwr_delta crop yield'!X$6-'Amwr_delta crop yield'!AC$6)*$C64/40</f>
        <v>-1.4500000000000002</v>
      </c>
      <c r="Q64" s="548">
        <f>'Amwr_delta crop yield'!AD$6+('Amwr_delta crop yield'!Y$6-'Amwr_delta crop yield'!AD$6)*$C64/40</f>
        <v>-7.2750000000000004</v>
      </c>
      <c r="R64" s="549">
        <f>'Amwr_delta crop yield'!AE$6+('Amwr_delta crop yield'!Z$6-'Amwr_delta crop yield'!AE$6)*$C64/40</f>
        <v>-18.2</v>
      </c>
      <c r="S64" s="542">
        <f t="shared" si="0"/>
        <v>-2.4083333333333337</v>
      </c>
    </row>
    <row r="65" spans="1:19">
      <c r="A65" s="435">
        <v>63</v>
      </c>
      <c r="B65" s="435" t="s">
        <v>98</v>
      </c>
      <c r="C65" s="541">
        <v>38.5</v>
      </c>
      <c r="D65" s="547">
        <f>'Amwr_delta crop yield'!AA$4+('Amwr_delta crop yield'!V$4-'Amwr_delta crop yield'!AA$4)*$C65/40</f>
        <v>-1.1124999999999998</v>
      </c>
      <c r="E65" s="548">
        <f>'Amwr_delta crop yield'!AB$4+('Amwr_delta crop yield'!W$4-'Amwr_delta crop yield'!AB$4)*$C65/40</f>
        <v>-3.1875</v>
      </c>
      <c r="F65" s="548">
        <f>'Amwr_delta crop yield'!AC$4+('Amwr_delta crop yield'!X$4-'Amwr_delta crop yield'!AC$4)*$C65/40</f>
        <v>-4.2249999999999996</v>
      </c>
      <c r="G65" s="548">
        <f>'Amwr_delta crop yield'!AD$4+('Amwr_delta crop yield'!Y$4-'Amwr_delta crop yield'!AD$4)*$C65/40</f>
        <v>-7.1875</v>
      </c>
      <c r="H65" s="548">
        <f>'Amwr_delta crop yield'!AE$4+('Amwr_delta crop yield'!Z$4-'Amwr_delta crop yield'!AE$4)*$C65/40</f>
        <v>-11.112500000000001</v>
      </c>
      <c r="I65" s="547">
        <f>'Amwr_delta crop yield'!AA$5+('Amwr_delta crop yield'!V$5-'Amwr_delta crop yield'!AA$5)*$C65/40</f>
        <v>-4.6624999999999996</v>
      </c>
      <c r="J65" s="548">
        <f>'Amwr_delta crop yield'!AB$5+('Amwr_delta crop yield'!W$5-'Amwr_delta crop yield'!AB$5)*$C65/40</f>
        <v>-5.9249999999999998</v>
      </c>
      <c r="K65" s="548">
        <f>'Amwr_delta crop yield'!AC$5+('Amwr_delta crop yield'!X$5-'Amwr_delta crop yield'!AC$5)*$C65/40</f>
        <v>-7.4875000000000007</v>
      </c>
      <c r="L65" s="548">
        <f>'Amwr_delta crop yield'!AD$5+('Amwr_delta crop yield'!Y$5-'Amwr_delta crop yield'!AD$5)*$C65/40</f>
        <v>-8.9750000000000014</v>
      </c>
      <c r="M65" s="549">
        <f>'Amwr_delta crop yield'!AE$5+('Amwr_delta crop yield'!Z$5-'Amwr_delta crop yield'!AE$5)*$C65/40</f>
        <v>-10.3125</v>
      </c>
      <c r="N65" s="548">
        <f>'Amwr_delta crop yield'!AA$6+('Amwr_delta crop yield'!V$6-'Amwr_delta crop yield'!AA$6)*$C65/40</f>
        <v>-3.85</v>
      </c>
      <c r="O65" s="548">
        <f>'Amwr_delta crop yield'!AB$6+('Amwr_delta crop yield'!W$6-'Amwr_delta crop yield'!AB$6)*$C65/40</f>
        <v>-2.9624999999999999</v>
      </c>
      <c r="P65" s="548">
        <f>'Amwr_delta crop yield'!AC$6+('Amwr_delta crop yield'!X$6-'Amwr_delta crop yield'!AC$6)*$C65/40</f>
        <v>-2.0750000000000002</v>
      </c>
      <c r="Q65" s="548">
        <f>'Amwr_delta crop yield'!AD$6+('Amwr_delta crop yield'!Y$6-'Amwr_delta crop yield'!AD$6)*$C65/40</f>
        <v>-6.9625000000000004</v>
      </c>
      <c r="R65" s="549">
        <f>'Amwr_delta crop yield'!AE$6+('Amwr_delta crop yield'!Z$6-'Amwr_delta crop yield'!AE$6)*$C65/40</f>
        <v>-15.7</v>
      </c>
      <c r="S65" s="542">
        <f t="shared" si="0"/>
        <v>-4.5958333333333341</v>
      </c>
    </row>
    <row r="66" spans="1:19">
      <c r="A66" s="435">
        <v>64</v>
      </c>
      <c r="B66" s="435" t="s">
        <v>99</v>
      </c>
      <c r="C66" s="541">
        <v>47.5</v>
      </c>
      <c r="D66" s="547">
        <f>'Amwr_delta crop yield'!AA$4+('Amwr_delta crop yield'!V$4-'Amwr_delta crop yield'!AA$4)*$C66/40</f>
        <v>-0.4375</v>
      </c>
      <c r="E66" s="548">
        <f>'Amwr_delta crop yield'!AB$4+('Amwr_delta crop yield'!W$4-'Amwr_delta crop yield'!AB$4)*$C66/40</f>
        <v>-2.0625</v>
      </c>
      <c r="F66" s="548">
        <f>'Amwr_delta crop yield'!AC$4+('Amwr_delta crop yield'!X$4-'Amwr_delta crop yield'!AC$4)*$C66/40</f>
        <v>-2.875</v>
      </c>
      <c r="G66" s="548">
        <f>'Amwr_delta crop yield'!AD$4+('Amwr_delta crop yield'!Y$4-'Amwr_delta crop yield'!AD$4)*$C66/40</f>
        <v>-6.0625</v>
      </c>
      <c r="H66" s="548">
        <f>'Amwr_delta crop yield'!AE$4+('Amwr_delta crop yield'!Z$4-'Amwr_delta crop yield'!AE$4)*$C66/40</f>
        <v>-10.4375</v>
      </c>
      <c r="I66" s="547">
        <f>'Amwr_delta crop yield'!AA$5+('Amwr_delta crop yield'!V$5-'Amwr_delta crop yield'!AA$5)*$C66/40</f>
        <v>-6.6875</v>
      </c>
      <c r="J66" s="548">
        <f>'Amwr_delta crop yield'!AB$5+('Amwr_delta crop yield'!W$5-'Amwr_delta crop yield'!AB$5)*$C66/40</f>
        <v>-6.375</v>
      </c>
      <c r="K66" s="548">
        <f>'Amwr_delta crop yield'!AC$5+('Amwr_delta crop yield'!X$5-'Amwr_delta crop yield'!AC$5)*$C66/40</f>
        <v>-4.5625</v>
      </c>
      <c r="L66" s="548">
        <f>'Amwr_delta crop yield'!AD$5+('Amwr_delta crop yield'!Y$5-'Amwr_delta crop yield'!AD$5)*$C66/40</f>
        <v>-3.125</v>
      </c>
      <c r="M66" s="549">
        <f>'Amwr_delta crop yield'!AE$5+('Amwr_delta crop yield'!Z$5-'Amwr_delta crop yield'!AE$5)*$C66/40</f>
        <v>-2.4375</v>
      </c>
      <c r="N66" s="548">
        <f>'Amwr_delta crop yield'!AA$6+('Amwr_delta crop yield'!V$6-'Amwr_delta crop yield'!AA$6)*$C66/40</f>
        <v>-4.75</v>
      </c>
      <c r="O66" s="548">
        <f>'Amwr_delta crop yield'!AB$6+('Amwr_delta crop yield'!W$6-'Amwr_delta crop yield'!AB$6)*$C66/40</f>
        <v>-3.1875</v>
      </c>
      <c r="P66" s="548">
        <f>'Amwr_delta crop yield'!AC$6+('Amwr_delta crop yield'!X$6-'Amwr_delta crop yield'!AC$6)*$C66/40</f>
        <v>-1.625</v>
      </c>
      <c r="Q66" s="548">
        <f>'Amwr_delta crop yield'!AD$6+('Amwr_delta crop yield'!Y$6-'Amwr_delta crop yield'!AD$6)*$C66/40</f>
        <v>-7.1875</v>
      </c>
      <c r="R66" s="549">
        <f>'Amwr_delta crop yield'!AE$6+('Amwr_delta crop yield'!Z$6-'Amwr_delta crop yield'!AE$6)*$C66/40</f>
        <v>-17.5</v>
      </c>
      <c r="S66" s="542">
        <f t="shared" si="0"/>
        <v>-3.0208333333333335</v>
      </c>
    </row>
    <row r="67" spans="1:19">
      <c r="A67" s="435">
        <v>65</v>
      </c>
      <c r="B67" s="435" t="s">
        <v>100</v>
      </c>
      <c r="C67" s="541">
        <v>53</v>
      </c>
      <c r="D67" s="547">
        <f>'Amwr_delta crop yield'!AA$4+('Amwr_delta crop yield'!V$4-'Amwr_delta crop yield'!AA$4)*$C67/40</f>
        <v>-2.4999999999999911E-2</v>
      </c>
      <c r="E67" s="548">
        <f>'Amwr_delta crop yield'!AB$4+('Amwr_delta crop yield'!W$4-'Amwr_delta crop yield'!AB$4)*$C67/40</f>
        <v>-1.375</v>
      </c>
      <c r="F67" s="548">
        <f>'Amwr_delta crop yield'!AC$4+('Amwr_delta crop yield'!X$4-'Amwr_delta crop yield'!AC$4)*$C67/40</f>
        <v>-2.0499999999999998</v>
      </c>
      <c r="G67" s="548">
        <f>'Amwr_delta crop yield'!AD$4+('Amwr_delta crop yield'!Y$4-'Amwr_delta crop yield'!AD$4)*$C67/40</f>
        <v>-5.375</v>
      </c>
      <c r="H67" s="548">
        <f>'Amwr_delta crop yield'!AE$4+('Amwr_delta crop yield'!Z$4-'Amwr_delta crop yield'!AE$4)*$C67/40</f>
        <v>-10.025</v>
      </c>
      <c r="I67" s="547">
        <f>'Amwr_delta crop yield'!AA$5+('Amwr_delta crop yield'!V$5-'Amwr_delta crop yield'!AA$5)*$C67/40</f>
        <v>-7.9250000000000007</v>
      </c>
      <c r="J67" s="548">
        <f>'Amwr_delta crop yield'!AB$5+('Amwr_delta crop yield'!W$5-'Amwr_delta crop yield'!AB$5)*$C67/40</f>
        <v>-6.65</v>
      </c>
      <c r="K67" s="548">
        <f>'Amwr_delta crop yield'!AC$5+('Amwr_delta crop yield'!X$5-'Amwr_delta crop yield'!AC$5)*$C67/40</f>
        <v>-2.7749999999999986</v>
      </c>
      <c r="L67" s="548">
        <f>'Amwr_delta crop yield'!AD$5+('Amwr_delta crop yield'!Y$5-'Amwr_delta crop yield'!AD$5)*$C67/40</f>
        <v>0.45000000000000284</v>
      </c>
      <c r="M67" s="549">
        <f>'Amwr_delta crop yield'!AE$5+('Amwr_delta crop yield'!Z$5-'Amwr_delta crop yield'!AE$5)*$C67/40</f>
        <v>2.375</v>
      </c>
      <c r="N67" s="548">
        <f>'Amwr_delta crop yield'!AA$6+('Amwr_delta crop yield'!V$6-'Amwr_delta crop yield'!AA$6)*$C67/40</f>
        <v>-5.3</v>
      </c>
      <c r="O67" s="548">
        <f>'Amwr_delta crop yield'!AB$6+('Amwr_delta crop yield'!W$6-'Amwr_delta crop yield'!AB$6)*$C67/40</f>
        <v>-3.3250000000000002</v>
      </c>
      <c r="P67" s="548">
        <f>'Amwr_delta crop yield'!AC$6+('Amwr_delta crop yield'!X$6-'Amwr_delta crop yield'!AC$6)*$C67/40</f>
        <v>-1.35</v>
      </c>
      <c r="Q67" s="548">
        <f>'Amwr_delta crop yield'!AD$6+('Amwr_delta crop yield'!Y$6-'Amwr_delta crop yield'!AD$6)*$C67/40</f>
        <v>-7.3250000000000002</v>
      </c>
      <c r="R67" s="549">
        <f>'Amwr_delta crop yield'!AE$6+('Amwr_delta crop yield'!Z$6-'Amwr_delta crop yield'!AE$6)*$C67/40</f>
        <v>-18.600000000000001</v>
      </c>
      <c r="S67" s="542">
        <f t="shared" ref="S67:S130" si="1">AVERAGE(F67,K67,P67)</f>
        <v>-2.0583333333333331</v>
      </c>
    </row>
    <row r="68" spans="1:19">
      <c r="A68" s="435">
        <v>66</v>
      </c>
      <c r="B68" s="435" t="s">
        <v>101</v>
      </c>
      <c r="C68" s="541">
        <v>41.5</v>
      </c>
      <c r="D68" s="547">
        <f>'Amwr_delta crop yield'!AA$4+('Amwr_delta crop yield'!V$4-'Amwr_delta crop yield'!AA$4)*$C68/40</f>
        <v>-0.88750000000000018</v>
      </c>
      <c r="E68" s="548">
        <f>'Amwr_delta crop yield'!AB$4+('Amwr_delta crop yield'!W$4-'Amwr_delta crop yield'!AB$4)*$C68/40</f>
        <v>-2.8125</v>
      </c>
      <c r="F68" s="548">
        <f>'Amwr_delta crop yield'!AC$4+('Amwr_delta crop yield'!X$4-'Amwr_delta crop yield'!AC$4)*$C68/40</f>
        <v>-3.7750000000000004</v>
      </c>
      <c r="G68" s="548">
        <f>'Amwr_delta crop yield'!AD$4+('Amwr_delta crop yield'!Y$4-'Amwr_delta crop yield'!AD$4)*$C68/40</f>
        <v>-6.8125</v>
      </c>
      <c r="H68" s="548">
        <f>'Amwr_delta crop yield'!AE$4+('Amwr_delta crop yield'!Z$4-'Amwr_delta crop yield'!AE$4)*$C68/40</f>
        <v>-10.887499999999999</v>
      </c>
      <c r="I68" s="547">
        <f>'Amwr_delta crop yield'!AA$5+('Amwr_delta crop yield'!V$5-'Amwr_delta crop yield'!AA$5)*$C68/40</f>
        <v>-5.3375000000000004</v>
      </c>
      <c r="J68" s="548">
        <f>'Amwr_delta crop yield'!AB$5+('Amwr_delta crop yield'!W$5-'Amwr_delta crop yield'!AB$5)*$C68/40</f>
        <v>-6.0750000000000002</v>
      </c>
      <c r="K68" s="548">
        <f>'Amwr_delta crop yield'!AC$5+('Amwr_delta crop yield'!X$5-'Amwr_delta crop yield'!AC$5)*$C68/40</f>
        <v>-6.5124999999999993</v>
      </c>
      <c r="L68" s="548">
        <f>'Amwr_delta crop yield'!AD$5+('Amwr_delta crop yield'!Y$5-'Amwr_delta crop yield'!AD$5)*$C68/40</f>
        <v>-7.0249999999999986</v>
      </c>
      <c r="M68" s="549">
        <f>'Amwr_delta crop yield'!AE$5+('Amwr_delta crop yield'!Z$5-'Amwr_delta crop yield'!AE$5)*$C68/40</f>
        <v>-7.6875</v>
      </c>
      <c r="N68" s="548">
        <f>'Amwr_delta crop yield'!AA$6+('Amwr_delta crop yield'!V$6-'Amwr_delta crop yield'!AA$6)*$C68/40</f>
        <v>-4.1500000000000004</v>
      </c>
      <c r="O68" s="548">
        <f>'Amwr_delta crop yield'!AB$6+('Amwr_delta crop yield'!W$6-'Amwr_delta crop yield'!AB$6)*$C68/40</f>
        <v>-3.0375000000000001</v>
      </c>
      <c r="P68" s="548">
        <f>'Amwr_delta crop yield'!AC$6+('Amwr_delta crop yield'!X$6-'Amwr_delta crop yield'!AC$6)*$C68/40</f>
        <v>-1.9249999999999998</v>
      </c>
      <c r="Q68" s="548">
        <f>'Amwr_delta crop yield'!AD$6+('Amwr_delta crop yield'!Y$6-'Amwr_delta crop yield'!AD$6)*$C68/40</f>
        <v>-7.0374999999999996</v>
      </c>
      <c r="R68" s="549">
        <f>'Amwr_delta crop yield'!AE$6+('Amwr_delta crop yield'!Z$6-'Amwr_delta crop yield'!AE$6)*$C68/40</f>
        <v>-16.3</v>
      </c>
      <c r="S68" s="542">
        <f t="shared" si="1"/>
        <v>-4.0708333333333329</v>
      </c>
    </row>
    <row r="69" spans="1:19">
      <c r="A69" s="435">
        <v>67</v>
      </c>
      <c r="B69" s="435" t="s">
        <v>102</v>
      </c>
      <c r="C69" s="541">
        <v>56.5</v>
      </c>
      <c r="D69" s="547">
        <f>'Amwr_delta crop yield'!AA$4+('Amwr_delta crop yield'!V$4-'Amwr_delta crop yield'!AA$4)*$C69/40</f>
        <v>0.23749999999999982</v>
      </c>
      <c r="E69" s="548">
        <f>'Amwr_delta crop yield'!AB$4+('Amwr_delta crop yield'!W$4-'Amwr_delta crop yield'!AB$4)*$C69/40</f>
        <v>-0.9375</v>
      </c>
      <c r="F69" s="548">
        <f>'Amwr_delta crop yield'!AC$4+('Amwr_delta crop yield'!X$4-'Amwr_delta crop yield'!AC$4)*$C69/40</f>
        <v>-1.5250000000000004</v>
      </c>
      <c r="G69" s="548">
        <f>'Amwr_delta crop yield'!AD$4+('Amwr_delta crop yield'!Y$4-'Amwr_delta crop yield'!AD$4)*$C69/40</f>
        <v>-4.9375</v>
      </c>
      <c r="H69" s="548">
        <f>'Amwr_delta crop yield'!AE$4+('Amwr_delta crop yield'!Z$4-'Amwr_delta crop yield'!AE$4)*$C69/40</f>
        <v>-9.7624999999999993</v>
      </c>
      <c r="I69" s="547">
        <f>'Amwr_delta crop yield'!AA$5+('Amwr_delta crop yield'!V$5-'Amwr_delta crop yield'!AA$5)*$C69/40</f>
        <v>-8.7125000000000004</v>
      </c>
      <c r="J69" s="548">
        <f>'Amwr_delta crop yield'!AB$5+('Amwr_delta crop yield'!W$5-'Amwr_delta crop yield'!AB$5)*$C69/40</f>
        <v>-6.8250000000000002</v>
      </c>
      <c r="K69" s="548">
        <f>'Amwr_delta crop yield'!AC$5+('Amwr_delta crop yield'!X$5-'Amwr_delta crop yield'!AC$5)*$C69/40</f>
        <v>-1.6374999999999993</v>
      </c>
      <c r="L69" s="548">
        <f>'Amwr_delta crop yield'!AD$5+('Amwr_delta crop yield'!Y$5-'Amwr_delta crop yield'!AD$5)*$C69/40</f>
        <v>2.7250000000000014</v>
      </c>
      <c r="M69" s="549">
        <f>'Amwr_delta crop yield'!AE$5+('Amwr_delta crop yield'!Z$5-'Amwr_delta crop yield'!AE$5)*$C69/40</f>
        <v>5.4375</v>
      </c>
      <c r="N69" s="548">
        <f>'Amwr_delta crop yield'!AA$6+('Amwr_delta crop yield'!V$6-'Amwr_delta crop yield'!AA$6)*$C69/40</f>
        <v>-5.65</v>
      </c>
      <c r="O69" s="548">
        <f>'Amwr_delta crop yield'!AB$6+('Amwr_delta crop yield'!W$6-'Amwr_delta crop yield'!AB$6)*$C69/40</f>
        <v>-3.4125000000000001</v>
      </c>
      <c r="P69" s="548">
        <f>'Amwr_delta crop yield'!AC$6+('Amwr_delta crop yield'!X$6-'Amwr_delta crop yield'!AC$6)*$C69/40</f>
        <v>-1.1749999999999998</v>
      </c>
      <c r="Q69" s="548">
        <f>'Amwr_delta crop yield'!AD$6+('Amwr_delta crop yield'!Y$6-'Amwr_delta crop yield'!AD$6)*$C69/40</f>
        <v>-7.4124999999999996</v>
      </c>
      <c r="R69" s="549">
        <f>'Amwr_delta crop yield'!AE$6+('Amwr_delta crop yield'!Z$6-'Amwr_delta crop yield'!AE$6)*$C69/40</f>
        <v>-19.3</v>
      </c>
      <c r="S69" s="542">
        <f t="shared" si="1"/>
        <v>-1.4458333333333331</v>
      </c>
    </row>
    <row r="70" spans="1:19">
      <c r="A70" s="435">
        <v>68</v>
      </c>
      <c r="B70" s="435" t="s">
        <v>103</v>
      </c>
      <c r="C70" s="541">
        <v>55</v>
      </c>
      <c r="D70" s="547">
        <f>'Amwr_delta crop yield'!AA$4+('Amwr_delta crop yield'!V$4-'Amwr_delta crop yield'!AA$4)*$C70/40</f>
        <v>0.125</v>
      </c>
      <c r="E70" s="548">
        <f>'Amwr_delta crop yield'!AB$4+('Amwr_delta crop yield'!W$4-'Amwr_delta crop yield'!AB$4)*$C70/40</f>
        <v>-1.125</v>
      </c>
      <c r="F70" s="548">
        <f>'Amwr_delta crop yield'!AC$4+('Amwr_delta crop yield'!X$4-'Amwr_delta crop yield'!AC$4)*$C70/40</f>
        <v>-1.75</v>
      </c>
      <c r="G70" s="548">
        <f>'Amwr_delta crop yield'!AD$4+('Amwr_delta crop yield'!Y$4-'Amwr_delta crop yield'!AD$4)*$C70/40</f>
        <v>-5.125</v>
      </c>
      <c r="H70" s="548">
        <f>'Amwr_delta crop yield'!AE$4+('Amwr_delta crop yield'!Z$4-'Amwr_delta crop yield'!AE$4)*$C70/40</f>
        <v>-9.875</v>
      </c>
      <c r="I70" s="547">
        <f>'Amwr_delta crop yield'!AA$5+('Amwr_delta crop yield'!V$5-'Amwr_delta crop yield'!AA$5)*$C70/40</f>
        <v>-8.375</v>
      </c>
      <c r="J70" s="548">
        <f>'Amwr_delta crop yield'!AB$5+('Amwr_delta crop yield'!W$5-'Amwr_delta crop yield'!AB$5)*$C70/40</f>
        <v>-6.75</v>
      </c>
      <c r="K70" s="548">
        <f>'Amwr_delta crop yield'!AC$5+('Amwr_delta crop yield'!X$5-'Amwr_delta crop yield'!AC$5)*$C70/40</f>
        <v>-2.125</v>
      </c>
      <c r="L70" s="548">
        <f>'Amwr_delta crop yield'!AD$5+('Amwr_delta crop yield'!Y$5-'Amwr_delta crop yield'!AD$5)*$C70/40</f>
        <v>1.75</v>
      </c>
      <c r="M70" s="549">
        <f>'Amwr_delta crop yield'!AE$5+('Amwr_delta crop yield'!Z$5-'Amwr_delta crop yield'!AE$5)*$C70/40</f>
        <v>4.125</v>
      </c>
      <c r="N70" s="548">
        <f>'Amwr_delta crop yield'!AA$6+('Amwr_delta crop yield'!V$6-'Amwr_delta crop yield'!AA$6)*$C70/40</f>
        <v>-5.5</v>
      </c>
      <c r="O70" s="548">
        <f>'Amwr_delta crop yield'!AB$6+('Amwr_delta crop yield'!W$6-'Amwr_delta crop yield'!AB$6)*$C70/40</f>
        <v>-3.375</v>
      </c>
      <c r="P70" s="548">
        <f>'Amwr_delta crop yield'!AC$6+('Amwr_delta crop yield'!X$6-'Amwr_delta crop yield'!AC$6)*$C70/40</f>
        <v>-1.25</v>
      </c>
      <c r="Q70" s="548">
        <f>'Amwr_delta crop yield'!AD$6+('Amwr_delta crop yield'!Y$6-'Amwr_delta crop yield'!AD$6)*$C70/40</f>
        <v>-7.375</v>
      </c>
      <c r="R70" s="549">
        <f>'Amwr_delta crop yield'!AE$6+('Amwr_delta crop yield'!Z$6-'Amwr_delta crop yield'!AE$6)*$C70/40</f>
        <v>-19</v>
      </c>
      <c r="S70" s="542">
        <f t="shared" si="1"/>
        <v>-1.7083333333333333</v>
      </c>
    </row>
    <row r="71" spans="1:19">
      <c r="A71" s="435">
        <v>69</v>
      </c>
      <c r="B71" s="435" t="s">
        <v>104</v>
      </c>
      <c r="C71" s="541">
        <v>49.5</v>
      </c>
      <c r="D71" s="547">
        <f>'Amwr_delta crop yield'!AA$4+('Amwr_delta crop yield'!V$4-'Amwr_delta crop yield'!AA$4)*$C71/40</f>
        <v>-0.28750000000000009</v>
      </c>
      <c r="E71" s="548">
        <f>'Amwr_delta crop yield'!AB$4+('Amwr_delta crop yield'!W$4-'Amwr_delta crop yield'!AB$4)*$C71/40</f>
        <v>-1.8125</v>
      </c>
      <c r="F71" s="548">
        <f>'Amwr_delta crop yield'!AC$4+('Amwr_delta crop yield'!X$4-'Amwr_delta crop yield'!AC$4)*$C71/40</f>
        <v>-2.5750000000000002</v>
      </c>
      <c r="G71" s="548">
        <f>'Amwr_delta crop yield'!AD$4+('Amwr_delta crop yield'!Y$4-'Amwr_delta crop yield'!AD$4)*$C71/40</f>
        <v>-5.8125</v>
      </c>
      <c r="H71" s="548">
        <f>'Amwr_delta crop yield'!AE$4+('Amwr_delta crop yield'!Z$4-'Amwr_delta crop yield'!AE$4)*$C71/40</f>
        <v>-10.2875</v>
      </c>
      <c r="I71" s="547">
        <f>'Amwr_delta crop yield'!AA$5+('Amwr_delta crop yield'!V$5-'Amwr_delta crop yield'!AA$5)*$C71/40</f>
        <v>-7.1374999999999993</v>
      </c>
      <c r="J71" s="548">
        <f>'Amwr_delta crop yield'!AB$5+('Amwr_delta crop yield'!W$5-'Amwr_delta crop yield'!AB$5)*$C71/40</f>
        <v>-6.4749999999999996</v>
      </c>
      <c r="K71" s="548">
        <f>'Amwr_delta crop yield'!AC$5+('Amwr_delta crop yield'!X$5-'Amwr_delta crop yield'!AC$5)*$C71/40</f>
        <v>-3.9125000000000014</v>
      </c>
      <c r="L71" s="548">
        <f>'Amwr_delta crop yield'!AD$5+('Amwr_delta crop yield'!Y$5-'Amwr_delta crop yield'!AD$5)*$C71/40</f>
        <v>-1.8250000000000028</v>
      </c>
      <c r="M71" s="549">
        <f>'Amwr_delta crop yield'!AE$5+('Amwr_delta crop yield'!Z$5-'Amwr_delta crop yield'!AE$5)*$C71/40</f>
        <v>-0.6875</v>
      </c>
      <c r="N71" s="548">
        <f>'Amwr_delta crop yield'!AA$6+('Amwr_delta crop yield'!V$6-'Amwr_delta crop yield'!AA$6)*$C71/40</f>
        <v>-4.95</v>
      </c>
      <c r="O71" s="548">
        <f>'Amwr_delta crop yield'!AB$6+('Amwr_delta crop yield'!W$6-'Amwr_delta crop yield'!AB$6)*$C71/40</f>
        <v>-3.2374999999999998</v>
      </c>
      <c r="P71" s="548">
        <f>'Amwr_delta crop yield'!AC$6+('Amwr_delta crop yield'!X$6-'Amwr_delta crop yield'!AC$6)*$C71/40</f>
        <v>-1.5249999999999999</v>
      </c>
      <c r="Q71" s="548">
        <f>'Amwr_delta crop yield'!AD$6+('Amwr_delta crop yield'!Y$6-'Amwr_delta crop yield'!AD$6)*$C71/40</f>
        <v>-7.2374999999999998</v>
      </c>
      <c r="R71" s="549">
        <f>'Amwr_delta crop yield'!AE$6+('Amwr_delta crop yield'!Z$6-'Amwr_delta crop yield'!AE$6)*$C71/40</f>
        <v>-17.899999999999999</v>
      </c>
      <c r="S71" s="542">
        <f t="shared" si="1"/>
        <v>-2.6708333333333338</v>
      </c>
    </row>
    <row r="72" spans="1:19">
      <c r="A72" s="435">
        <v>70</v>
      </c>
      <c r="B72" s="435" t="s">
        <v>105</v>
      </c>
      <c r="C72" s="541">
        <v>35.5</v>
      </c>
      <c r="D72" s="547">
        <f>'Amwr_delta crop yield'!AA$4+('Amwr_delta crop yield'!V$4-'Amwr_delta crop yield'!AA$4)*$C72/40</f>
        <v>-1.3374999999999999</v>
      </c>
      <c r="E72" s="548">
        <f>'Amwr_delta crop yield'!AB$4+('Amwr_delta crop yield'!W$4-'Amwr_delta crop yield'!AB$4)*$C72/40</f>
        <v>-3.5625</v>
      </c>
      <c r="F72" s="548">
        <f>'Amwr_delta crop yield'!AC$4+('Amwr_delta crop yield'!X$4-'Amwr_delta crop yield'!AC$4)*$C72/40</f>
        <v>-4.6749999999999998</v>
      </c>
      <c r="G72" s="548">
        <f>'Amwr_delta crop yield'!AD$4+('Amwr_delta crop yield'!Y$4-'Amwr_delta crop yield'!AD$4)*$C72/40</f>
        <v>-7.5625</v>
      </c>
      <c r="H72" s="548">
        <f>'Amwr_delta crop yield'!AE$4+('Amwr_delta crop yield'!Z$4-'Amwr_delta crop yield'!AE$4)*$C72/40</f>
        <v>-11.3375</v>
      </c>
      <c r="I72" s="547">
        <f>'Amwr_delta crop yield'!AA$5+('Amwr_delta crop yield'!V$5-'Amwr_delta crop yield'!AA$5)*$C72/40</f>
        <v>-3.9874999999999998</v>
      </c>
      <c r="J72" s="548">
        <f>'Amwr_delta crop yield'!AB$5+('Amwr_delta crop yield'!W$5-'Amwr_delta crop yield'!AB$5)*$C72/40</f>
        <v>-5.7750000000000004</v>
      </c>
      <c r="K72" s="548">
        <f>'Amwr_delta crop yield'!AC$5+('Amwr_delta crop yield'!X$5-'Amwr_delta crop yield'!AC$5)*$C72/40</f>
        <v>-8.4625000000000004</v>
      </c>
      <c r="L72" s="548">
        <f>'Amwr_delta crop yield'!AD$5+('Amwr_delta crop yield'!Y$5-'Amwr_delta crop yield'!AD$5)*$C72/40</f>
        <v>-10.925000000000001</v>
      </c>
      <c r="M72" s="549">
        <f>'Amwr_delta crop yield'!AE$5+('Amwr_delta crop yield'!Z$5-'Amwr_delta crop yield'!AE$5)*$C72/40</f>
        <v>-12.9375</v>
      </c>
      <c r="N72" s="548">
        <f>'Amwr_delta crop yield'!AA$6+('Amwr_delta crop yield'!V$6-'Amwr_delta crop yield'!AA$6)*$C72/40</f>
        <v>-3.55</v>
      </c>
      <c r="O72" s="548">
        <f>'Amwr_delta crop yield'!AB$6+('Amwr_delta crop yield'!W$6-'Amwr_delta crop yield'!AB$6)*$C72/40</f>
        <v>-2.8875000000000002</v>
      </c>
      <c r="P72" s="548">
        <f>'Amwr_delta crop yield'!AC$6+('Amwr_delta crop yield'!X$6-'Amwr_delta crop yield'!AC$6)*$C72/40</f>
        <v>-2.2250000000000001</v>
      </c>
      <c r="Q72" s="548">
        <f>'Amwr_delta crop yield'!AD$6+('Amwr_delta crop yield'!Y$6-'Amwr_delta crop yield'!AD$6)*$C72/40</f>
        <v>-6.8875000000000002</v>
      </c>
      <c r="R72" s="549">
        <f>'Amwr_delta crop yield'!AE$6+('Amwr_delta crop yield'!Z$6-'Amwr_delta crop yield'!AE$6)*$C72/40</f>
        <v>-15.1</v>
      </c>
      <c r="S72" s="542">
        <f t="shared" si="1"/>
        <v>-5.1208333333333327</v>
      </c>
    </row>
    <row r="73" spans="1:19">
      <c r="A73" s="435">
        <v>71</v>
      </c>
      <c r="B73" s="435" t="s">
        <v>106</v>
      </c>
      <c r="C73" s="541">
        <v>52.5</v>
      </c>
      <c r="D73" s="547">
        <f>'Amwr_delta crop yield'!AA$4+('Amwr_delta crop yield'!V$4-'Amwr_delta crop yield'!AA$4)*$C73/40</f>
        <v>-6.25E-2</v>
      </c>
      <c r="E73" s="548">
        <f>'Amwr_delta crop yield'!AB$4+('Amwr_delta crop yield'!W$4-'Amwr_delta crop yield'!AB$4)*$C73/40</f>
        <v>-1.4375</v>
      </c>
      <c r="F73" s="548">
        <f>'Amwr_delta crop yield'!AC$4+('Amwr_delta crop yield'!X$4-'Amwr_delta crop yield'!AC$4)*$C73/40</f>
        <v>-2.125</v>
      </c>
      <c r="G73" s="548">
        <f>'Amwr_delta crop yield'!AD$4+('Amwr_delta crop yield'!Y$4-'Amwr_delta crop yield'!AD$4)*$C73/40</f>
        <v>-5.4375</v>
      </c>
      <c r="H73" s="548">
        <f>'Amwr_delta crop yield'!AE$4+('Amwr_delta crop yield'!Z$4-'Amwr_delta crop yield'!AE$4)*$C73/40</f>
        <v>-10.0625</v>
      </c>
      <c r="I73" s="547">
        <f>'Amwr_delta crop yield'!AA$5+('Amwr_delta crop yield'!V$5-'Amwr_delta crop yield'!AA$5)*$C73/40</f>
        <v>-7.8125</v>
      </c>
      <c r="J73" s="548">
        <f>'Amwr_delta crop yield'!AB$5+('Amwr_delta crop yield'!W$5-'Amwr_delta crop yield'!AB$5)*$C73/40</f>
        <v>-6.625</v>
      </c>
      <c r="K73" s="548">
        <f>'Amwr_delta crop yield'!AC$5+('Amwr_delta crop yield'!X$5-'Amwr_delta crop yield'!AC$5)*$C73/40</f>
        <v>-2.9375</v>
      </c>
      <c r="L73" s="548">
        <f>'Amwr_delta crop yield'!AD$5+('Amwr_delta crop yield'!Y$5-'Amwr_delta crop yield'!AD$5)*$C73/40</f>
        <v>0.125</v>
      </c>
      <c r="M73" s="549">
        <f>'Amwr_delta crop yield'!AE$5+('Amwr_delta crop yield'!Z$5-'Amwr_delta crop yield'!AE$5)*$C73/40</f>
        <v>1.9375</v>
      </c>
      <c r="N73" s="548">
        <f>'Amwr_delta crop yield'!AA$6+('Amwr_delta crop yield'!V$6-'Amwr_delta crop yield'!AA$6)*$C73/40</f>
        <v>-5.25</v>
      </c>
      <c r="O73" s="548">
        <f>'Amwr_delta crop yield'!AB$6+('Amwr_delta crop yield'!W$6-'Amwr_delta crop yield'!AB$6)*$C73/40</f>
        <v>-3.3125</v>
      </c>
      <c r="P73" s="548">
        <f>'Amwr_delta crop yield'!AC$6+('Amwr_delta crop yield'!X$6-'Amwr_delta crop yield'!AC$6)*$C73/40</f>
        <v>-1.375</v>
      </c>
      <c r="Q73" s="548">
        <f>'Amwr_delta crop yield'!AD$6+('Amwr_delta crop yield'!Y$6-'Amwr_delta crop yield'!AD$6)*$C73/40</f>
        <v>-7.3125</v>
      </c>
      <c r="R73" s="549">
        <f>'Amwr_delta crop yield'!AE$6+('Amwr_delta crop yield'!Z$6-'Amwr_delta crop yield'!AE$6)*$C73/40</f>
        <v>-18.5</v>
      </c>
      <c r="S73" s="542">
        <f t="shared" si="1"/>
        <v>-2.1458333333333335</v>
      </c>
    </row>
    <row r="74" spans="1:19">
      <c r="A74" s="435">
        <v>72</v>
      </c>
      <c r="B74" s="435" t="s">
        <v>107</v>
      </c>
      <c r="C74" s="541">
        <v>52</v>
      </c>
      <c r="D74" s="547">
        <f>'Amwr_delta crop yield'!AA$4+('Amwr_delta crop yield'!V$4-'Amwr_delta crop yield'!AA$4)*$C74/40</f>
        <v>-0.10000000000000009</v>
      </c>
      <c r="E74" s="548">
        <f>'Amwr_delta crop yield'!AB$4+('Amwr_delta crop yield'!W$4-'Amwr_delta crop yield'!AB$4)*$C74/40</f>
        <v>-1.5</v>
      </c>
      <c r="F74" s="548">
        <f>'Amwr_delta crop yield'!AC$4+('Amwr_delta crop yield'!X$4-'Amwr_delta crop yield'!AC$4)*$C74/40</f>
        <v>-2.2000000000000002</v>
      </c>
      <c r="G74" s="548">
        <f>'Amwr_delta crop yield'!AD$4+('Amwr_delta crop yield'!Y$4-'Amwr_delta crop yield'!AD$4)*$C74/40</f>
        <v>-5.5</v>
      </c>
      <c r="H74" s="548">
        <f>'Amwr_delta crop yield'!AE$4+('Amwr_delta crop yield'!Z$4-'Amwr_delta crop yield'!AE$4)*$C74/40</f>
        <v>-10.1</v>
      </c>
      <c r="I74" s="547">
        <f>'Amwr_delta crop yield'!AA$5+('Amwr_delta crop yield'!V$5-'Amwr_delta crop yield'!AA$5)*$C74/40</f>
        <v>-7.6999999999999993</v>
      </c>
      <c r="J74" s="548">
        <f>'Amwr_delta crop yield'!AB$5+('Amwr_delta crop yield'!W$5-'Amwr_delta crop yield'!AB$5)*$C74/40</f>
        <v>-6.6</v>
      </c>
      <c r="K74" s="548">
        <f>'Amwr_delta crop yield'!AC$5+('Amwr_delta crop yield'!X$5-'Amwr_delta crop yield'!AC$5)*$C74/40</f>
        <v>-3.1000000000000014</v>
      </c>
      <c r="L74" s="548">
        <f>'Amwr_delta crop yield'!AD$5+('Amwr_delta crop yield'!Y$5-'Amwr_delta crop yield'!AD$5)*$C74/40</f>
        <v>-0.20000000000000284</v>
      </c>
      <c r="M74" s="549">
        <f>'Amwr_delta crop yield'!AE$5+('Amwr_delta crop yield'!Z$5-'Amwr_delta crop yield'!AE$5)*$C74/40</f>
        <v>1.5</v>
      </c>
      <c r="N74" s="548">
        <f>'Amwr_delta crop yield'!AA$6+('Amwr_delta crop yield'!V$6-'Amwr_delta crop yield'!AA$6)*$C74/40</f>
        <v>-5.2</v>
      </c>
      <c r="O74" s="548">
        <f>'Amwr_delta crop yield'!AB$6+('Amwr_delta crop yield'!W$6-'Amwr_delta crop yield'!AB$6)*$C74/40</f>
        <v>-3.3</v>
      </c>
      <c r="P74" s="548">
        <f>'Amwr_delta crop yield'!AC$6+('Amwr_delta crop yield'!X$6-'Amwr_delta crop yield'!AC$6)*$C74/40</f>
        <v>-1.4</v>
      </c>
      <c r="Q74" s="548">
        <f>'Amwr_delta crop yield'!AD$6+('Amwr_delta crop yield'!Y$6-'Amwr_delta crop yield'!AD$6)*$C74/40</f>
        <v>-7.3</v>
      </c>
      <c r="R74" s="549">
        <f>'Amwr_delta crop yield'!AE$6+('Amwr_delta crop yield'!Z$6-'Amwr_delta crop yield'!AE$6)*$C74/40</f>
        <v>-18.399999999999999</v>
      </c>
      <c r="S74" s="542">
        <f t="shared" si="1"/>
        <v>-2.2333333333333338</v>
      </c>
    </row>
    <row r="75" spans="1:19">
      <c r="A75" s="435">
        <v>73</v>
      </c>
      <c r="B75" s="435" t="s">
        <v>108</v>
      </c>
      <c r="C75" s="541">
        <v>39.5</v>
      </c>
      <c r="D75" s="547">
        <f>'Amwr_delta crop yield'!AA$4+('Amwr_delta crop yield'!V$4-'Amwr_delta crop yield'!AA$4)*$C75/40</f>
        <v>-1.0375000000000001</v>
      </c>
      <c r="E75" s="548">
        <f>'Amwr_delta crop yield'!AB$4+('Amwr_delta crop yield'!W$4-'Amwr_delta crop yield'!AB$4)*$C75/40</f>
        <v>-3.0625</v>
      </c>
      <c r="F75" s="548">
        <f>'Amwr_delta crop yield'!AC$4+('Amwr_delta crop yield'!X$4-'Amwr_delta crop yield'!AC$4)*$C75/40</f>
        <v>-4.0750000000000002</v>
      </c>
      <c r="G75" s="548">
        <f>'Amwr_delta crop yield'!AD$4+('Amwr_delta crop yield'!Y$4-'Amwr_delta crop yield'!AD$4)*$C75/40</f>
        <v>-7.0625</v>
      </c>
      <c r="H75" s="548">
        <f>'Amwr_delta crop yield'!AE$4+('Amwr_delta crop yield'!Z$4-'Amwr_delta crop yield'!AE$4)*$C75/40</f>
        <v>-11.0375</v>
      </c>
      <c r="I75" s="547">
        <f>'Amwr_delta crop yield'!AA$5+('Amwr_delta crop yield'!V$5-'Amwr_delta crop yield'!AA$5)*$C75/40</f>
        <v>-4.8874999999999993</v>
      </c>
      <c r="J75" s="548">
        <f>'Amwr_delta crop yield'!AB$5+('Amwr_delta crop yield'!W$5-'Amwr_delta crop yield'!AB$5)*$C75/40</f>
        <v>-5.9749999999999996</v>
      </c>
      <c r="K75" s="548">
        <f>'Amwr_delta crop yield'!AC$5+('Amwr_delta crop yield'!X$5-'Amwr_delta crop yield'!AC$5)*$C75/40</f>
        <v>-7.1624999999999996</v>
      </c>
      <c r="L75" s="548">
        <f>'Amwr_delta crop yield'!AD$5+('Amwr_delta crop yield'!Y$5-'Amwr_delta crop yield'!AD$5)*$C75/40</f>
        <v>-8.3249999999999993</v>
      </c>
      <c r="M75" s="549">
        <f>'Amwr_delta crop yield'!AE$5+('Amwr_delta crop yield'!Z$5-'Amwr_delta crop yield'!AE$5)*$C75/40</f>
        <v>-9.4375</v>
      </c>
      <c r="N75" s="548">
        <f>'Amwr_delta crop yield'!AA$6+('Amwr_delta crop yield'!V$6-'Amwr_delta crop yield'!AA$6)*$C75/40</f>
        <v>-3.95</v>
      </c>
      <c r="O75" s="548">
        <f>'Amwr_delta crop yield'!AB$6+('Amwr_delta crop yield'!W$6-'Amwr_delta crop yield'!AB$6)*$C75/40</f>
        <v>-2.9874999999999998</v>
      </c>
      <c r="P75" s="548">
        <f>'Amwr_delta crop yield'!AC$6+('Amwr_delta crop yield'!X$6-'Amwr_delta crop yield'!AC$6)*$C75/40</f>
        <v>-2.0249999999999999</v>
      </c>
      <c r="Q75" s="548">
        <f>'Amwr_delta crop yield'!AD$6+('Amwr_delta crop yield'!Y$6-'Amwr_delta crop yield'!AD$6)*$C75/40</f>
        <v>-6.9874999999999998</v>
      </c>
      <c r="R75" s="549">
        <f>'Amwr_delta crop yield'!AE$6+('Amwr_delta crop yield'!Z$6-'Amwr_delta crop yield'!AE$6)*$C75/40</f>
        <v>-15.9</v>
      </c>
      <c r="S75" s="542">
        <f t="shared" si="1"/>
        <v>-4.4208333333333334</v>
      </c>
    </row>
    <row r="76" spans="1:19">
      <c r="A76" s="435">
        <v>74</v>
      </c>
      <c r="B76" s="435" t="s">
        <v>109</v>
      </c>
      <c r="C76" s="541">
        <v>49</v>
      </c>
      <c r="D76" s="547">
        <f>'Amwr_delta crop yield'!AA$4+('Amwr_delta crop yield'!V$4-'Amwr_delta crop yield'!AA$4)*$C76/40</f>
        <v>-0.32500000000000018</v>
      </c>
      <c r="E76" s="548">
        <f>'Amwr_delta crop yield'!AB$4+('Amwr_delta crop yield'!W$4-'Amwr_delta crop yield'!AB$4)*$C76/40</f>
        <v>-1.875</v>
      </c>
      <c r="F76" s="548">
        <f>'Amwr_delta crop yield'!AC$4+('Amwr_delta crop yield'!X$4-'Amwr_delta crop yield'!AC$4)*$C76/40</f>
        <v>-2.6500000000000004</v>
      </c>
      <c r="G76" s="548">
        <f>'Amwr_delta crop yield'!AD$4+('Amwr_delta crop yield'!Y$4-'Amwr_delta crop yield'!AD$4)*$C76/40</f>
        <v>-5.875</v>
      </c>
      <c r="H76" s="548">
        <f>'Amwr_delta crop yield'!AE$4+('Amwr_delta crop yield'!Z$4-'Amwr_delta crop yield'!AE$4)*$C76/40</f>
        <v>-10.324999999999999</v>
      </c>
      <c r="I76" s="547">
        <f>'Amwr_delta crop yield'!AA$5+('Amwr_delta crop yield'!V$5-'Amwr_delta crop yield'!AA$5)*$C76/40</f>
        <v>-7.0250000000000004</v>
      </c>
      <c r="J76" s="548">
        <f>'Amwr_delta crop yield'!AB$5+('Amwr_delta crop yield'!W$5-'Amwr_delta crop yield'!AB$5)*$C76/40</f>
        <v>-6.45</v>
      </c>
      <c r="K76" s="548">
        <f>'Amwr_delta crop yield'!AC$5+('Amwr_delta crop yield'!X$5-'Amwr_delta crop yield'!AC$5)*$C76/40</f>
        <v>-4.0749999999999993</v>
      </c>
      <c r="L76" s="548">
        <f>'Amwr_delta crop yield'!AD$5+('Amwr_delta crop yield'!Y$5-'Amwr_delta crop yield'!AD$5)*$C76/40</f>
        <v>-2.1499999999999986</v>
      </c>
      <c r="M76" s="549">
        <f>'Amwr_delta crop yield'!AE$5+('Amwr_delta crop yield'!Z$5-'Amwr_delta crop yield'!AE$5)*$C76/40</f>
        <v>-1.125</v>
      </c>
      <c r="N76" s="548">
        <f>'Amwr_delta crop yield'!AA$6+('Amwr_delta crop yield'!V$6-'Amwr_delta crop yield'!AA$6)*$C76/40</f>
        <v>-4.9000000000000004</v>
      </c>
      <c r="O76" s="548">
        <f>'Amwr_delta crop yield'!AB$6+('Amwr_delta crop yield'!W$6-'Amwr_delta crop yield'!AB$6)*$C76/40</f>
        <v>-3.2250000000000001</v>
      </c>
      <c r="P76" s="548">
        <f>'Amwr_delta crop yield'!AC$6+('Amwr_delta crop yield'!X$6-'Amwr_delta crop yield'!AC$6)*$C76/40</f>
        <v>-1.5499999999999998</v>
      </c>
      <c r="Q76" s="548">
        <f>'Amwr_delta crop yield'!AD$6+('Amwr_delta crop yield'!Y$6-'Amwr_delta crop yield'!AD$6)*$C76/40</f>
        <v>-7.2249999999999996</v>
      </c>
      <c r="R76" s="549">
        <f>'Amwr_delta crop yield'!AE$6+('Amwr_delta crop yield'!Z$6-'Amwr_delta crop yield'!AE$6)*$C76/40</f>
        <v>-17.8</v>
      </c>
      <c r="S76" s="542">
        <f t="shared" si="1"/>
        <v>-2.7583333333333329</v>
      </c>
    </row>
    <row r="77" spans="1:19">
      <c r="A77" s="435">
        <v>75</v>
      </c>
      <c r="B77" s="435" t="s">
        <v>110</v>
      </c>
      <c r="C77" s="541">
        <v>46</v>
      </c>
      <c r="D77" s="547">
        <f>'Amwr_delta crop yield'!AA$4+('Amwr_delta crop yield'!V$4-'Amwr_delta crop yield'!AA$4)*$C77/40</f>
        <v>-0.54999999999999982</v>
      </c>
      <c r="E77" s="548">
        <f>'Amwr_delta crop yield'!AB$4+('Amwr_delta crop yield'!W$4-'Amwr_delta crop yield'!AB$4)*$C77/40</f>
        <v>-2.25</v>
      </c>
      <c r="F77" s="548">
        <f>'Amwr_delta crop yield'!AC$4+('Amwr_delta crop yield'!X$4-'Amwr_delta crop yield'!AC$4)*$C77/40</f>
        <v>-3.0999999999999996</v>
      </c>
      <c r="G77" s="548">
        <f>'Amwr_delta crop yield'!AD$4+('Amwr_delta crop yield'!Y$4-'Amwr_delta crop yield'!AD$4)*$C77/40</f>
        <v>-6.25</v>
      </c>
      <c r="H77" s="548">
        <f>'Amwr_delta crop yield'!AE$4+('Amwr_delta crop yield'!Z$4-'Amwr_delta crop yield'!AE$4)*$C77/40</f>
        <v>-10.55</v>
      </c>
      <c r="I77" s="547">
        <f>'Amwr_delta crop yield'!AA$5+('Amwr_delta crop yield'!V$5-'Amwr_delta crop yield'!AA$5)*$C77/40</f>
        <v>-6.35</v>
      </c>
      <c r="J77" s="548">
        <f>'Amwr_delta crop yield'!AB$5+('Amwr_delta crop yield'!W$5-'Amwr_delta crop yield'!AB$5)*$C77/40</f>
        <v>-6.3</v>
      </c>
      <c r="K77" s="548">
        <f>'Amwr_delta crop yield'!AC$5+('Amwr_delta crop yield'!X$5-'Amwr_delta crop yield'!AC$5)*$C77/40</f>
        <v>-5.0500000000000007</v>
      </c>
      <c r="L77" s="548">
        <f>'Amwr_delta crop yield'!AD$5+('Amwr_delta crop yield'!Y$5-'Amwr_delta crop yield'!AD$5)*$C77/40</f>
        <v>-4.1000000000000014</v>
      </c>
      <c r="M77" s="549">
        <f>'Amwr_delta crop yield'!AE$5+('Amwr_delta crop yield'!Z$5-'Amwr_delta crop yield'!AE$5)*$C77/40</f>
        <v>-3.75</v>
      </c>
      <c r="N77" s="548">
        <f>'Amwr_delta crop yield'!AA$6+('Amwr_delta crop yield'!V$6-'Amwr_delta crop yield'!AA$6)*$C77/40</f>
        <v>-4.5999999999999996</v>
      </c>
      <c r="O77" s="548">
        <f>'Amwr_delta crop yield'!AB$6+('Amwr_delta crop yield'!W$6-'Amwr_delta crop yield'!AB$6)*$C77/40</f>
        <v>-3.15</v>
      </c>
      <c r="P77" s="548">
        <f>'Amwr_delta crop yield'!AC$6+('Amwr_delta crop yield'!X$6-'Amwr_delta crop yield'!AC$6)*$C77/40</f>
        <v>-1.7000000000000002</v>
      </c>
      <c r="Q77" s="548">
        <f>'Amwr_delta crop yield'!AD$6+('Amwr_delta crop yield'!Y$6-'Amwr_delta crop yield'!AD$6)*$C77/40</f>
        <v>-7.15</v>
      </c>
      <c r="R77" s="549">
        <f>'Amwr_delta crop yield'!AE$6+('Amwr_delta crop yield'!Z$6-'Amwr_delta crop yield'!AE$6)*$C77/40</f>
        <v>-17.2</v>
      </c>
      <c r="S77" s="542">
        <f t="shared" si="1"/>
        <v>-3.2833333333333337</v>
      </c>
    </row>
    <row r="78" spans="1:19">
      <c r="A78" s="435">
        <v>76</v>
      </c>
      <c r="B78" s="435" t="s">
        <v>111</v>
      </c>
      <c r="C78" s="541">
        <v>40</v>
      </c>
      <c r="D78" s="547">
        <f>'Amwr_delta crop yield'!AA$4+('Amwr_delta crop yield'!V$4-'Amwr_delta crop yield'!AA$4)*$C78/40</f>
        <v>-1</v>
      </c>
      <c r="E78" s="548">
        <f>'Amwr_delta crop yield'!AB$4+('Amwr_delta crop yield'!W$4-'Amwr_delta crop yield'!AB$4)*$C78/40</f>
        <v>-3</v>
      </c>
      <c r="F78" s="548">
        <f>'Amwr_delta crop yield'!AC$4+('Amwr_delta crop yield'!X$4-'Amwr_delta crop yield'!AC$4)*$C78/40</f>
        <v>-4</v>
      </c>
      <c r="G78" s="548">
        <f>'Amwr_delta crop yield'!AD$4+('Amwr_delta crop yield'!Y$4-'Amwr_delta crop yield'!AD$4)*$C78/40</f>
        <v>-7</v>
      </c>
      <c r="H78" s="548">
        <f>'Amwr_delta crop yield'!AE$4+('Amwr_delta crop yield'!Z$4-'Amwr_delta crop yield'!AE$4)*$C78/40</f>
        <v>-11</v>
      </c>
      <c r="I78" s="547">
        <f>'Amwr_delta crop yield'!AA$5+('Amwr_delta crop yield'!V$5-'Amwr_delta crop yield'!AA$5)*$C78/40</f>
        <v>-5</v>
      </c>
      <c r="J78" s="548">
        <f>'Amwr_delta crop yield'!AB$5+('Amwr_delta crop yield'!W$5-'Amwr_delta crop yield'!AB$5)*$C78/40</f>
        <v>-6</v>
      </c>
      <c r="K78" s="548">
        <f>'Amwr_delta crop yield'!AC$5+('Amwr_delta crop yield'!X$5-'Amwr_delta crop yield'!AC$5)*$C78/40</f>
        <v>-7</v>
      </c>
      <c r="L78" s="548">
        <f>'Amwr_delta crop yield'!AD$5+('Amwr_delta crop yield'!Y$5-'Amwr_delta crop yield'!AD$5)*$C78/40</f>
        <v>-8</v>
      </c>
      <c r="M78" s="549">
        <f>'Amwr_delta crop yield'!AE$5+('Amwr_delta crop yield'!Z$5-'Amwr_delta crop yield'!AE$5)*$C78/40</f>
        <v>-9</v>
      </c>
      <c r="N78" s="548">
        <f>'Amwr_delta crop yield'!AA$6+('Amwr_delta crop yield'!V$6-'Amwr_delta crop yield'!AA$6)*$C78/40</f>
        <v>-4</v>
      </c>
      <c r="O78" s="548">
        <f>'Amwr_delta crop yield'!AB$6+('Amwr_delta crop yield'!W$6-'Amwr_delta crop yield'!AB$6)*$C78/40</f>
        <v>-3</v>
      </c>
      <c r="P78" s="548">
        <f>'Amwr_delta crop yield'!AC$6+('Amwr_delta crop yield'!X$6-'Amwr_delta crop yield'!AC$6)*$C78/40</f>
        <v>-2</v>
      </c>
      <c r="Q78" s="548">
        <f>'Amwr_delta crop yield'!AD$6+('Amwr_delta crop yield'!Y$6-'Amwr_delta crop yield'!AD$6)*$C78/40</f>
        <v>-7</v>
      </c>
      <c r="R78" s="549">
        <f>'Amwr_delta crop yield'!AE$6+('Amwr_delta crop yield'!Z$6-'Amwr_delta crop yield'!AE$6)*$C78/40</f>
        <v>-16</v>
      </c>
      <c r="S78" s="542">
        <f t="shared" si="1"/>
        <v>-4.333333333333333</v>
      </c>
    </row>
    <row r="79" spans="1:19">
      <c r="A79" s="435">
        <v>77</v>
      </c>
      <c r="B79" s="435" t="s">
        <v>112</v>
      </c>
      <c r="C79" s="541">
        <v>62</v>
      </c>
      <c r="D79" s="547">
        <f>'Amwr_delta crop yield'!AA$4+('Amwr_delta crop yield'!V$4-'Amwr_delta crop yield'!AA$4)*$C79/40</f>
        <v>0.65000000000000036</v>
      </c>
      <c r="E79" s="548">
        <f>'Amwr_delta crop yield'!AB$4+('Amwr_delta crop yield'!W$4-'Amwr_delta crop yield'!AB$4)*$C79/40</f>
        <v>-0.25</v>
      </c>
      <c r="F79" s="548">
        <f>'Amwr_delta crop yield'!AC$4+('Amwr_delta crop yield'!X$4-'Amwr_delta crop yield'!AC$4)*$C79/40</f>
        <v>-0.69999999999999929</v>
      </c>
      <c r="G79" s="548">
        <f>'Amwr_delta crop yield'!AD$4+('Amwr_delta crop yield'!Y$4-'Amwr_delta crop yield'!AD$4)*$C79/40</f>
        <v>-4.25</v>
      </c>
      <c r="H79" s="548">
        <f>'Amwr_delta crop yield'!AE$4+('Amwr_delta crop yield'!Z$4-'Amwr_delta crop yield'!AE$4)*$C79/40</f>
        <v>-9.35</v>
      </c>
      <c r="I79" s="547">
        <f>'Amwr_delta crop yield'!AA$5+('Amwr_delta crop yield'!V$5-'Amwr_delta crop yield'!AA$5)*$C79/40</f>
        <v>-9.9499999999999993</v>
      </c>
      <c r="J79" s="548">
        <f>'Amwr_delta crop yield'!AB$5+('Amwr_delta crop yield'!W$5-'Amwr_delta crop yield'!AB$5)*$C79/40</f>
        <v>-7.1</v>
      </c>
      <c r="K79" s="548">
        <f>'Amwr_delta crop yield'!AC$5+('Amwr_delta crop yield'!X$5-'Amwr_delta crop yield'!AC$5)*$C79/40</f>
        <v>0.14999999999999858</v>
      </c>
      <c r="L79" s="548">
        <f>'Amwr_delta crop yield'!AD$5+('Amwr_delta crop yield'!Y$5-'Amwr_delta crop yield'!AD$5)*$C79/40</f>
        <v>6.2999999999999972</v>
      </c>
      <c r="M79" s="549">
        <f>'Amwr_delta crop yield'!AE$5+('Amwr_delta crop yield'!Z$5-'Amwr_delta crop yield'!AE$5)*$C79/40</f>
        <v>10.25</v>
      </c>
      <c r="N79" s="548">
        <f>'Amwr_delta crop yield'!AA$6+('Amwr_delta crop yield'!V$6-'Amwr_delta crop yield'!AA$6)*$C79/40</f>
        <v>-6.2</v>
      </c>
      <c r="O79" s="548">
        <f>'Amwr_delta crop yield'!AB$6+('Amwr_delta crop yield'!W$6-'Amwr_delta crop yield'!AB$6)*$C79/40</f>
        <v>-3.55</v>
      </c>
      <c r="P79" s="548">
        <f>'Amwr_delta crop yield'!AC$6+('Amwr_delta crop yield'!X$6-'Amwr_delta crop yield'!AC$6)*$C79/40</f>
        <v>-0.89999999999999991</v>
      </c>
      <c r="Q79" s="548">
        <f>'Amwr_delta crop yield'!AD$6+('Amwr_delta crop yield'!Y$6-'Amwr_delta crop yield'!AD$6)*$C79/40</f>
        <v>-7.55</v>
      </c>
      <c r="R79" s="549">
        <f>'Amwr_delta crop yield'!AE$6+('Amwr_delta crop yield'!Z$6-'Amwr_delta crop yield'!AE$6)*$C79/40</f>
        <v>-20.399999999999999</v>
      </c>
      <c r="S79" s="542">
        <f t="shared" si="1"/>
        <v>-0.48333333333333356</v>
      </c>
    </row>
    <row r="80" spans="1:19">
      <c r="A80" s="435">
        <v>78</v>
      </c>
      <c r="B80" s="435" t="s">
        <v>113</v>
      </c>
      <c r="C80" s="541">
        <v>55.5</v>
      </c>
      <c r="D80" s="547">
        <f>'Amwr_delta crop yield'!AA$4+('Amwr_delta crop yield'!V$4-'Amwr_delta crop yield'!AA$4)*$C80/40</f>
        <v>0.16249999999999964</v>
      </c>
      <c r="E80" s="548">
        <f>'Amwr_delta crop yield'!AB$4+('Amwr_delta crop yield'!W$4-'Amwr_delta crop yield'!AB$4)*$C80/40</f>
        <v>-1.0625</v>
      </c>
      <c r="F80" s="548">
        <f>'Amwr_delta crop yield'!AC$4+('Amwr_delta crop yield'!X$4-'Amwr_delta crop yield'!AC$4)*$C80/40</f>
        <v>-1.6750000000000007</v>
      </c>
      <c r="G80" s="548">
        <f>'Amwr_delta crop yield'!AD$4+('Amwr_delta crop yield'!Y$4-'Amwr_delta crop yield'!AD$4)*$C80/40</f>
        <v>-5.0625</v>
      </c>
      <c r="H80" s="548">
        <f>'Amwr_delta crop yield'!AE$4+('Amwr_delta crop yield'!Z$4-'Amwr_delta crop yield'!AE$4)*$C80/40</f>
        <v>-9.8375000000000004</v>
      </c>
      <c r="I80" s="547">
        <f>'Amwr_delta crop yield'!AA$5+('Amwr_delta crop yield'!V$5-'Amwr_delta crop yield'!AA$5)*$C80/40</f>
        <v>-8.4875000000000007</v>
      </c>
      <c r="J80" s="548">
        <f>'Amwr_delta crop yield'!AB$5+('Amwr_delta crop yield'!W$5-'Amwr_delta crop yield'!AB$5)*$C80/40</f>
        <v>-6.7750000000000004</v>
      </c>
      <c r="K80" s="548">
        <f>'Amwr_delta crop yield'!AC$5+('Amwr_delta crop yield'!X$5-'Amwr_delta crop yield'!AC$5)*$C80/40</f>
        <v>-1.9624999999999986</v>
      </c>
      <c r="L80" s="548">
        <f>'Amwr_delta crop yield'!AD$5+('Amwr_delta crop yield'!Y$5-'Amwr_delta crop yield'!AD$5)*$C80/40</f>
        <v>2.0750000000000028</v>
      </c>
      <c r="M80" s="549">
        <f>'Amwr_delta crop yield'!AE$5+('Amwr_delta crop yield'!Z$5-'Amwr_delta crop yield'!AE$5)*$C80/40</f>
        <v>4.5625</v>
      </c>
      <c r="N80" s="548">
        <f>'Amwr_delta crop yield'!AA$6+('Amwr_delta crop yield'!V$6-'Amwr_delta crop yield'!AA$6)*$C80/40</f>
        <v>-5.55</v>
      </c>
      <c r="O80" s="548">
        <f>'Amwr_delta crop yield'!AB$6+('Amwr_delta crop yield'!W$6-'Amwr_delta crop yield'!AB$6)*$C80/40</f>
        <v>-3.3875000000000002</v>
      </c>
      <c r="P80" s="548">
        <f>'Amwr_delta crop yield'!AC$6+('Amwr_delta crop yield'!X$6-'Amwr_delta crop yield'!AC$6)*$C80/40</f>
        <v>-1.2250000000000001</v>
      </c>
      <c r="Q80" s="548">
        <f>'Amwr_delta crop yield'!AD$6+('Amwr_delta crop yield'!Y$6-'Amwr_delta crop yield'!AD$6)*$C80/40</f>
        <v>-7.3875000000000002</v>
      </c>
      <c r="R80" s="549">
        <f>'Amwr_delta crop yield'!AE$6+('Amwr_delta crop yield'!Z$6-'Amwr_delta crop yield'!AE$6)*$C80/40</f>
        <v>-19.100000000000001</v>
      </c>
      <c r="S80" s="542">
        <f t="shared" si="1"/>
        <v>-1.6208333333333329</v>
      </c>
    </row>
    <row r="81" spans="1:19">
      <c r="A81" s="435">
        <v>79</v>
      </c>
      <c r="B81" s="435" t="s">
        <v>114</v>
      </c>
      <c r="C81" s="541">
        <v>47</v>
      </c>
      <c r="D81" s="547">
        <f>'Amwr_delta crop yield'!AA$4+('Amwr_delta crop yield'!V$4-'Amwr_delta crop yield'!AA$4)*$C81/40</f>
        <v>-0.47500000000000009</v>
      </c>
      <c r="E81" s="548">
        <f>'Amwr_delta crop yield'!AB$4+('Amwr_delta crop yield'!W$4-'Amwr_delta crop yield'!AB$4)*$C81/40</f>
        <v>-2.125</v>
      </c>
      <c r="F81" s="548">
        <f>'Amwr_delta crop yield'!AC$4+('Amwr_delta crop yield'!X$4-'Amwr_delta crop yield'!AC$4)*$C81/40</f>
        <v>-2.95</v>
      </c>
      <c r="G81" s="548">
        <f>'Amwr_delta crop yield'!AD$4+('Amwr_delta crop yield'!Y$4-'Amwr_delta crop yield'!AD$4)*$C81/40</f>
        <v>-6.125</v>
      </c>
      <c r="H81" s="548">
        <f>'Amwr_delta crop yield'!AE$4+('Amwr_delta crop yield'!Z$4-'Amwr_delta crop yield'!AE$4)*$C81/40</f>
        <v>-10.475</v>
      </c>
      <c r="I81" s="547">
        <f>'Amwr_delta crop yield'!AA$5+('Amwr_delta crop yield'!V$5-'Amwr_delta crop yield'!AA$5)*$C81/40</f>
        <v>-6.5749999999999993</v>
      </c>
      <c r="J81" s="548">
        <f>'Amwr_delta crop yield'!AB$5+('Amwr_delta crop yield'!W$5-'Amwr_delta crop yield'!AB$5)*$C81/40</f>
        <v>-6.35</v>
      </c>
      <c r="K81" s="548">
        <f>'Amwr_delta crop yield'!AC$5+('Amwr_delta crop yield'!X$5-'Amwr_delta crop yield'!AC$5)*$C81/40</f>
        <v>-4.7249999999999996</v>
      </c>
      <c r="L81" s="548">
        <f>'Amwr_delta crop yield'!AD$5+('Amwr_delta crop yield'!Y$5-'Amwr_delta crop yield'!AD$5)*$C81/40</f>
        <v>-3.4499999999999993</v>
      </c>
      <c r="M81" s="549">
        <f>'Amwr_delta crop yield'!AE$5+('Amwr_delta crop yield'!Z$5-'Amwr_delta crop yield'!AE$5)*$C81/40</f>
        <v>-2.875</v>
      </c>
      <c r="N81" s="548">
        <f>'Amwr_delta crop yield'!AA$6+('Amwr_delta crop yield'!V$6-'Amwr_delta crop yield'!AA$6)*$C81/40</f>
        <v>-4.7</v>
      </c>
      <c r="O81" s="548">
        <f>'Amwr_delta crop yield'!AB$6+('Amwr_delta crop yield'!W$6-'Amwr_delta crop yield'!AB$6)*$C81/40</f>
        <v>-3.1749999999999998</v>
      </c>
      <c r="P81" s="548">
        <f>'Amwr_delta crop yield'!AC$6+('Amwr_delta crop yield'!X$6-'Amwr_delta crop yield'!AC$6)*$C81/40</f>
        <v>-1.65</v>
      </c>
      <c r="Q81" s="548">
        <f>'Amwr_delta crop yield'!AD$6+('Amwr_delta crop yield'!Y$6-'Amwr_delta crop yield'!AD$6)*$C81/40</f>
        <v>-7.1749999999999998</v>
      </c>
      <c r="R81" s="549">
        <f>'Amwr_delta crop yield'!AE$6+('Amwr_delta crop yield'!Z$6-'Amwr_delta crop yield'!AE$6)*$C81/40</f>
        <v>-17.399999999999999</v>
      </c>
      <c r="S81" s="542">
        <f t="shared" si="1"/>
        <v>-3.1083333333333329</v>
      </c>
    </row>
    <row r="82" spans="1:19">
      <c r="A82" s="435">
        <v>80</v>
      </c>
      <c r="B82" s="435" t="s">
        <v>115</v>
      </c>
      <c r="C82" s="541">
        <v>64.5</v>
      </c>
      <c r="D82" s="547">
        <f>'Amwr_delta crop yield'!AA$4+('Amwr_delta crop yield'!V$4-'Amwr_delta crop yield'!AA$4)*$C82/40</f>
        <v>0.83750000000000036</v>
      </c>
      <c r="E82" s="548">
        <f>'Amwr_delta crop yield'!AB$4+('Amwr_delta crop yield'!W$4-'Amwr_delta crop yield'!AB$4)*$C82/40</f>
        <v>6.25E-2</v>
      </c>
      <c r="F82" s="548">
        <f>'Amwr_delta crop yield'!AC$4+('Amwr_delta crop yield'!X$4-'Amwr_delta crop yield'!AC$4)*$C82/40</f>
        <v>-0.32499999999999929</v>
      </c>
      <c r="G82" s="548">
        <f>'Amwr_delta crop yield'!AD$4+('Amwr_delta crop yield'!Y$4-'Amwr_delta crop yield'!AD$4)*$C82/40</f>
        <v>-3.9375</v>
      </c>
      <c r="H82" s="548">
        <f>'Amwr_delta crop yield'!AE$4+('Amwr_delta crop yield'!Z$4-'Amwr_delta crop yield'!AE$4)*$C82/40</f>
        <v>-9.1624999999999996</v>
      </c>
      <c r="I82" s="547">
        <f>'Amwr_delta crop yield'!AA$5+('Amwr_delta crop yield'!V$5-'Amwr_delta crop yield'!AA$5)*$C82/40</f>
        <v>-10.512499999999999</v>
      </c>
      <c r="J82" s="548">
        <f>'Amwr_delta crop yield'!AB$5+('Amwr_delta crop yield'!W$5-'Amwr_delta crop yield'!AB$5)*$C82/40</f>
        <v>-7.2249999999999996</v>
      </c>
      <c r="K82" s="548">
        <f>'Amwr_delta crop yield'!AC$5+('Amwr_delta crop yield'!X$5-'Amwr_delta crop yield'!AC$5)*$C82/40</f>
        <v>0.96249999999999858</v>
      </c>
      <c r="L82" s="548">
        <f>'Amwr_delta crop yield'!AD$5+('Amwr_delta crop yield'!Y$5-'Amwr_delta crop yield'!AD$5)*$C82/40</f>
        <v>7.9249999999999972</v>
      </c>
      <c r="M82" s="549">
        <f>'Amwr_delta crop yield'!AE$5+('Amwr_delta crop yield'!Z$5-'Amwr_delta crop yield'!AE$5)*$C82/40</f>
        <v>12.4375</v>
      </c>
      <c r="N82" s="548">
        <f>'Amwr_delta crop yield'!AA$6+('Amwr_delta crop yield'!V$6-'Amwr_delta crop yield'!AA$6)*$C82/40</f>
        <v>-6.45</v>
      </c>
      <c r="O82" s="548">
        <f>'Amwr_delta crop yield'!AB$6+('Amwr_delta crop yield'!W$6-'Amwr_delta crop yield'!AB$6)*$C82/40</f>
        <v>-3.6124999999999998</v>
      </c>
      <c r="P82" s="548">
        <f>'Amwr_delta crop yield'!AC$6+('Amwr_delta crop yield'!X$6-'Amwr_delta crop yield'!AC$6)*$C82/40</f>
        <v>-0.77499999999999991</v>
      </c>
      <c r="Q82" s="548">
        <f>'Amwr_delta crop yield'!AD$6+('Amwr_delta crop yield'!Y$6-'Amwr_delta crop yield'!AD$6)*$C82/40</f>
        <v>-7.6124999999999998</v>
      </c>
      <c r="R82" s="549">
        <f>'Amwr_delta crop yield'!AE$6+('Amwr_delta crop yield'!Z$6-'Amwr_delta crop yield'!AE$6)*$C82/40</f>
        <v>-20.9</v>
      </c>
      <c r="S82" s="542">
        <f t="shared" si="1"/>
        <v>-4.5833333333333538E-2</v>
      </c>
    </row>
    <row r="83" spans="1:19">
      <c r="A83" s="435">
        <v>81</v>
      </c>
      <c r="B83" s="435" t="s">
        <v>116</v>
      </c>
      <c r="C83" s="541">
        <v>47</v>
      </c>
      <c r="D83" s="547">
        <f>'Amwr_delta crop yield'!AA$4+('Amwr_delta crop yield'!V$4-'Amwr_delta crop yield'!AA$4)*$C83/40</f>
        <v>-0.47500000000000009</v>
      </c>
      <c r="E83" s="548">
        <f>'Amwr_delta crop yield'!AB$4+('Amwr_delta crop yield'!W$4-'Amwr_delta crop yield'!AB$4)*$C83/40</f>
        <v>-2.125</v>
      </c>
      <c r="F83" s="548">
        <f>'Amwr_delta crop yield'!AC$4+('Amwr_delta crop yield'!X$4-'Amwr_delta crop yield'!AC$4)*$C83/40</f>
        <v>-2.95</v>
      </c>
      <c r="G83" s="548">
        <f>'Amwr_delta crop yield'!AD$4+('Amwr_delta crop yield'!Y$4-'Amwr_delta crop yield'!AD$4)*$C83/40</f>
        <v>-6.125</v>
      </c>
      <c r="H83" s="548">
        <f>'Amwr_delta crop yield'!AE$4+('Amwr_delta crop yield'!Z$4-'Amwr_delta crop yield'!AE$4)*$C83/40</f>
        <v>-10.475</v>
      </c>
      <c r="I83" s="547">
        <f>'Amwr_delta crop yield'!AA$5+('Amwr_delta crop yield'!V$5-'Amwr_delta crop yield'!AA$5)*$C83/40</f>
        <v>-6.5749999999999993</v>
      </c>
      <c r="J83" s="548">
        <f>'Amwr_delta crop yield'!AB$5+('Amwr_delta crop yield'!W$5-'Amwr_delta crop yield'!AB$5)*$C83/40</f>
        <v>-6.35</v>
      </c>
      <c r="K83" s="548">
        <f>'Amwr_delta crop yield'!AC$5+('Amwr_delta crop yield'!X$5-'Amwr_delta crop yield'!AC$5)*$C83/40</f>
        <v>-4.7249999999999996</v>
      </c>
      <c r="L83" s="548">
        <f>'Amwr_delta crop yield'!AD$5+('Amwr_delta crop yield'!Y$5-'Amwr_delta crop yield'!AD$5)*$C83/40</f>
        <v>-3.4499999999999993</v>
      </c>
      <c r="M83" s="549">
        <f>'Amwr_delta crop yield'!AE$5+('Amwr_delta crop yield'!Z$5-'Amwr_delta crop yield'!AE$5)*$C83/40</f>
        <v>-2.875</v>
      </c>
      <c r="N83" s="548">
        <f>'Amwr_delta crop yield'!AA$6+('Amwr_delta crop yield'!V$6-'Amwr_delta crop yield'!AA$6)*$C83/40</f>
        <v>-4.7</v>
      </c>
      <c r="O83" s="548">
        <f>'Amwr_delta crop yield'!AB$6+('Amwr_delta crop yield'!W$6-'Amwr_delta crop yield'!AB$6)*$C83/40</f>
        <v>-3.1749999999999998</v>
      </c>
      <c r="P83" s="548">
        <f>'Amwr_delta crop yield'!AC$6+('Amwr_delta crop yield'!X$6-'Amwr_delta crop yield'!AC$6)*$C83/40</f>
        <v>-1.65</v>
      </c>
      <c r="Q83" s="548">
        <f>'Amwr_delta crop yield'!AD$6+('Amwr_delta crop yield'!Y$6-'Amwr_delta crop yield'!AD$6)*$C83/40</f>
        <v>-7.1749999999999998</v>
      </c>
      <c r="R83" s="549">
        <f>'Amwr_delta crop yield'!AE$6+('Amwr_delta crop yield'!Z$6-'Amwr_delta crop yield'!AE$6)*$C83/40</f>
        <v>-17.399999999999999</v>
      </c>
      <c r="S83" s="542">
        <f t="shared" si="1"/>
        <v>-3.1083333333333329</v>
      </c>
    </row>
    <row r="84" spans="1:19">
      <c r="A84" s="435">
        <v>82</v>
      </c>
      <c r="B84" s="435" t="s">
        <v>117</v>
      </c>
      <c r="C84" s="541">
        <v>41.5</v>
      </c>
      <c r="D84" s="547">
        <f>'Amwr_delta crop yield'!AA$4+('Amwr_delta crop yield'!V$4-'Amwr_delta crop yield'!AA$4)*$C84/40</f>
        <v>-0.88750000000000018</v>
      </c>
      <c r="E84" s="548">
        <f>'Amwr_delta crop yield'!AB$4+('Amwr_delta crop yield'!W$4-'Amwr_delta crop yield'!AB$4)*$C84/40</f>
        <v>-2.8125</v>
      </c>
      <c r="F84" s="548">
        <f>'Amwr_delta crop yield'!AC$4+('Amwr_delta crop yield'!X$4-'Amwr_delta crop yield'!AC$4)*$C84/40</f>
        <v>-3.7750000000000004</v>
      </c>
      <c r="G84" s="548">
        <f>'Amwr_delta crop yield'!AD$4+('Amwr_delta crop yield'!Y$4-'Amwr_delta crop yield'!AD$4)*$C84/40</f>
        <v>-6.8125</v>
      </c>
      <c r="H84" s="548">
        <f>'Amwr_delta crop yield'!AE$4+('Amwr_delta crop yield'!Z$4-'Amwr_delta crop yield'!AE$4)*$C84/40</f>
        <v>-10.887499999999999</v>
      </c>
      <c r="I84" s="547">
        <f>'Amwr_delta crop yield'!AA$5+('Amwr_delta crop yield'!V$5-'Amwr_delta crop yield'!AA$5)*$C84/40</f>
        <v>-5.3375000000000004</v>
      </c>
      <c r="J84" s="548">
        <f>'Amwr_delta crop yield'!AB$5+('Amwr_delta crop yield'!W$5-'Amwr_delta crop yield'!AB$5)*$C84/40</f>
        <v>-6.0750000000000002</v>
      </c>
      <c r="K84" s="548">
        <f>'Amwr_delta crop yield'!AC$5+('Amwr_delta crop yield'!X$5-'Amwr_delta crop yield'!AC$5)*$C84/40</f>
        <v>-6.5124999999999993</v>
      </c>
      <c r="L84" s="548">
        <f>'Amwr_delta crop yield'!AD$5+('Amwr_delta crop yield'!Y$5-'Amwr_delta crop yield'!AD$5)*$C84/40</f>
        <v>-7.0249999999999986</v>
      </c>
      <c r="M84" s="549">
        <f>'Amwr_delta crop yield'!AE$5+('Amwr_delta crop yield'!Z$5-'Amwr_delta crop yield'!AE$5)*$C84/40</f>
        <v>-7.6875</v>
      </c>
      <c r="N84" s="548">
        <f>'Amwr_delta crop yield'!AA$6+('Amwr_delta crop yield'!V$6-'Amwr_delta crop yield'!AA$6)*$C84/40</f>
        <v>-4.1500000000000004</v>
      </c>
      <c r="O84" s="548">
        <f>'Amwr_delta crop yield'!AB$6+('Amwr_delta crop yield'!W$6-'Amwr_delta crop yield'!AB$6)*$C84/40</f>
        <v>-3.0375000000000001</v>
      </c>
      <c r="P84" s="548">
        <f>'Amwr_delta crop yield'!AC$6+('Amwr_delta crop yield'!X$6-'Amwr_delta crop yield'!AC$6)*$C84/40</f>
        <v>-1.9249999999999998</v>
      </c>
      <c r="Q84" s="548">
        <f>'Amwr_delta crop yield'!AD$6+('Amwr_delta crop yield'!Y$6-'Amwr_delta crop yield'!AD$6)*$C84/40</f>
        <v>-7.0374999999999996</v>
      </c>
      <c r="R84" s="549">
        <f>'Amwr_delta crop yield'!AE$6+('Amwr_delta crop yield'!Z$6-'Amwr_delta crop yield'!AE$6)*$C84/40</f>
        <v>-16.3</v>
      </c>
      <c r="S84" s="542">
        <f t="shared" si="1"/>
        <v>-4.0708333333333329</v>
      </c>
    </row>
    <row r="85" spans="1:19">
      <c r="A85" s="435">
        <v>83</v>
      </c>
      <c r="B85" s="435" t="s">
        <v>118</v>
      </c>
      <c r="C85" s="541">
        <v>42.5</v>
      </c>
      <c r="D85" s="547">
        <f>'Amwr_delta crop yield'!AA$4+('Amwr_delta crop yield'!V$4-'Amwr_delta crop yield'!AA$4)*$C85/40</f>
        <v>-0.8125</v>
      </c>
      <c r="E85" s="548">
        <f>'Amwr_delta crop yield'!AB$4+('Amwr_delta crop yield'!W$4-'Amwr_delta crop yield'!AB$4)*$C85/40</f>
        <v>-2.6875</v>
      </c>
      <c r="F85" s="548">
        <f>'Amwr_delta crop yield'!AC$4+('Amwr_delta crop yield'!X$4-'Amwr_delta crop yield'!AC$4)*$C85/40</f>
        <v>-3.625</v>
      </c>
      <c r="G85" s="548">
        <f>'Amwr_delta crop yield'!AD$4+('Amwr_delta crop yield'!Y$4-'Amwr_delta crop yield'!AD$4)*$C85/40</f>
        <v>-6.6875</v>
      </c>
      <c r="H85" s="548">
        <f>'Amwr_delta crop yield'!AE$4+('Amwr_delta crop yield'!Z$4-'Amwr_delta crop yield'!AE$4)*$C85/40</f>
        <v>-10.8125</v>
      </c>
      <c r="I85" s="547">
        <f>'Amwr_delta crop yield'!AA$5+('Amwr_delta crop yield'!V$5-'Amwr_delta crop yield'!AA$5)*$C85/40</f>
        <v>-5.5625</v>
      </c>
      <c r="J85" s="548">
        <f>'Amwr_delta crop yield'!AB$5+('Amwr_delta crop yield'!W$5-'Amwr_delta crop yield'!AB$5)*$C85/40</f>
        <v>-6.125</v>
      </c>
      <c r="K85" s="548">
        <f>'Amwr_delta crop yield'!AC$5+('Amwr_delta crop yield'!X$5-'Amwr_delta crop yield'!AC$5)*$C85/40</f>
        <v>-6.1875</v>
      </c>
      <c r="L85" s="548">
        <f>'Amwr_delta crop yield'!AD$5+('Amwr_delta crop yield'!Y$5-'Amwr_delta crop yield'!AD$5)*$C85/40</f>
        <v>-6.375</v>
      </c>
      <c r="M85" s="549">
        <f>'Amwr_delta crop yield'!AE$5+('Amwr_delta crop yield'!Z$5-'Amwr_delta crop yield'!AE$5)*$C85/40</f>
        <v>-6.8125</v>
      </c>
      <c r="N85" s="548">
        <f>'Amwr_delta crop yield'!AA$6+('Amwr_delta crop yield'!V$6-'Amwr_delta crop yield'!AA$6)*$C85/40</f>
        <v>-4.25</v>
      </c>
      <c r="O85" s="548">
        <f>'Amwr_delta crop yield'!AB$6+('Amwr_delta crop yield'!W$6-'Amwr_delta crop yield'!AB$6)*$C85/40</f>
        <v>-3.0625</v>
      </c>
      <c r="P85" s="548">
        <f>'Amwr_delta crop yield'!AC$6+('Amwr_delta crop yield'!X$6-'Amwr_delta crop yield'!AC$6)*$C85/40</f>
        <v>-1.875</v>
      </c>
      <c r="Q85" s="548">
        <f>'Amwr_delta crop yield'!AD$6+('Amwr_delta crop yield'!Y$6-'Amwr_delta crop yield'!AD$6)*$C85/40</f>
        <v>-7.0625</v>
      </c>
      <c r="R85" s="549">
        <f>'Amwr_delta crop yield'!AE$6+('Amwr_delta crop yield'!Z$6-'Amwr_delta crop yield'!AE$6)*$C85/40</f>
        <v>-16.5</v>
      </c>
      <c r="S85" s="542">
        <f t="shared" si="1"/>
        <v>-3.8958333333333335</v>
      </c>
    </row>
    <row r="86" spans="1:19">
      <c r="A86" s="435">
        <v>84</v>
      </c>
      <c r="B86" s="435" t="s">
        <v>119</v>
      </c>
      <c r="C86" s="541">
        <v>53.5</v>
      </c>
      <c r="D86" s="547">
        <f>'Amwr_delta crop yield'!AA$4+('Amwr_delta crop yield'!V$4-'Amwr_delta crop yield'!AA$4)*$C86/40</f>
        <v>1.2500000000000178E-2</v>
      </c>
      <c r="E86" s="548">
        <f>'Amwr_delta crop yield'!AB$4+('Amwr_delta crop yield'!W$4-'Amwr_delta crop yield'!AB$4)*$C86/40</f>
        <v>-1.3125</v>
      </c>
      <c r="F86" s="548">
        <f>'Amwr_delta crop yield'!AC$4+('Amwr_delta crop yield'!X$4-'Amwr_delta crop yield'!AC$4)*$C86/40</f>
        <v>-1.9749999999999996</v>
      </c>
      <c r="G86" s="548">
        <f>'Amwr_delta crop yield'!AD$4+('Amwr_delta crop yield'!Y$4-'Amwr_delta crop yield'!AD$4)*$C86/40</f>
        <v>-5.3125</v>
      </c>
      <c r="H86" s="548">
        <f>'Amwr_delta crop yield'!AE$4+('Amwr_delta crop yield'!Z$4-'Amwr_delta crop yield'!AE$4)*$C86/40</f>
        <v>-9.9875000000000007</v>
      </c>
      <c r="I86" s="547">
        <f>'Amwr_delta crop yield'!AA$5+('Amwr_delta crop yield'!V$5-'Amwr_delta crop yield'!AA$5)*$C86/40</f>
        <v>-8.0374999999999996</v>
      </c>
      <c r="J86" s="548">
        <f>'Amwr_delta crop yield'!AB$5+('Amwr_delta crop yield'!W$5-'Amwr_delta crop yield'!AB$5)*$C86/40</f>
        <v>-6.6749999999999998</v>
      </c>
      <c r="K86" s="548">
        <f>'Amwr_delta crop yield'!AC$5+('Amwr_delta crop yield'!X$5-'Amwr_delta crop yield'!AC$5)*$C86/40</f>
        <v>-2.6125000000000007</v>
      </c>
      <c r="L86" s="548">
        <f>'Amwr_delta crop yield'!AD$5+('Amwr_delta crop yield'!Y$5-'Amwr_delta crop yield'!AD$5)*$C86/40</f>
        <v>0.77499999999999858</v>
      </c>
      <c r="M86" s="549">
        <f>'Amwr_delta crop yield'!AE$5+('Amwr_delta crop yield'!Z$5-'Amwr_delta crop yield'!AE$5)*$C86/40</f>
        <v>2.8125</v>
      </c>
      <c r="N86" s="548">
        <f>'Amwr_delta crop yield'!AA$6+('Amwr_delta crop yield'!V$6-'Amwr_delta crop yield'!AA$6)*$C86/40</f>
        <v>-5.35</v>
      </c>
      <c r="O86" s="548">
        <f>'Amwr_delta crop yield'!AB$6+('Amwr_delta crop yield'!W$6-'Amwr_delta crop yield'!AB$6)*$C86/40</f>
        <v>-3.3374999999999999</v>
      </c>
      <c r="P86" s="548">
        <f>'Amwr_delta crop yield'!AC$6+('Amwr_delta crop yield'!X$6-'Amwr_delta crop yield'!AC$6)*$C86/40</f>
        <v>-1.3250000000000002</v>
      </c>
      <c r="Q86" s="548">
        <f>'Amwr_delta crop yield'!AD$6+('Amwr_delta crop yield'!Y$6-'Amwr_delta crop yield'!AD$6)*$C86/40</f>
        <v>-7.3375000000000004</v>
      </c>
      <c r="R86" s="549">
        <f>'Amwr_delta crop yield'!AE$6+('Amwr_delta crop yield'!Z$6-'Amwr_delta crop yield'!AE$6)*$C86/40</f>
        <v>-18.7</v>
      </c>
      <c r="S86" s="542">
        <f t="shared" si="1"/>
        <v>-1.9708333333333334</v>
      </c>
    </row>
    <row r="87" spans="1:19">
      <c r="A87" s="435">
        <v>85</v>
      </c>
      <c r="B87" s="435" t="s">
        <v>120</v>
      </c>
      <c r="C87" s="541">
        <v>44.5</v>
      </c>
      <c r="D87" s="547">
        <f>'Amwr_delta crop yield'!AA$4+('Amwr_delta crop yield'!V$4-'Amwr_delta crop yield'!AA$4)*$C87/40</f>
        <v>-0.66250000000000009</v>
      </c>
      <c r="E87" s="548">
        <f>'Amwr_delta crop yield'!AB$4+('Amwr_delta crop yield'!W$4-'Amwr_delta crop yield'!AB$4)*$C87/40</f>
        <v>-2.4375</v>
      </c>
      <c r="F87" s="548">
        <f>'Amwr_delta crop yield'!AC$4+('Amwr_delta crop yield'!X$4-'Amwr_delta crop yield'!AC$4)*$C87/40</f>
        <v>-3.3250000000000002</v>
      </c>
      <c r="G87" s="548">
        <f>'Amwr_delta crop yield'!AD$4+('Amwr_delta crop yield'!Y$4-'Amwr_delta crop yield'!AD$4)*$C87/40</f>
        <v>-6.4375</v>
      </c>
      <c r="H87" s="548">
        <f>'Amwr_delta crop yield'!AE$4+('Amwr_delta crop yield'!Z$4-'Amwr_delta crop yield'!AE$4)*$C87/40</f>
        <v>-10.6625</v>
      </c>
      <c r="I87" s="547">
        <f>'Amwr_delta crop yield'!AA$5+('Amwr_delta crop yield'!V$5-'Amwr_delta crop yield'!AA$5)*$C87/40</f>
        <v>-6.0124999999999993</v>
      </c>
      <c r="J87" s="548">
        <f>'Amwr_delta crop yield'!AB$5+('Amwr_delta crop yield'!W$5-'Amwr_delta crop yield'!AB$5)*$C87/40</f>
        <v>-6.2249999999999996</v>
      </c>
      <c r="K87" s="548">
        <f>'Amwr_delta crop yield'!AC$5+('Amwr_delta crop yield'!X$5-'Amwr_delta crop yield'!AC$5)*$C87/40</f>
        <v>-5.5374999999999996</v>
      </c>
      <c r="L87" s="548">
        <f>'Amwr_delta crop yield'!AD$5+('Amwr_delta crop yield'!Y$5-'Amwr_delta crop yield'!AD$5)*$C87/40</f>
        <v>-5.0749999999999993</v>
      </c>
      <c r="M87" s="549">
        <f>'Amwr_delta crop yield'!AE$5+('Amwr_delta crop yield'!Z$5-'Amwr_delta crop yield'!AE$5)*$C87/40</f>
        <v>-5.0625</v>
      </c>
      <c r="N87" s="548">
        <f>'Amwr_delta crop yield'!AA$6+('Amwr_delta crop yield'!V$6-'Amwr_delta crop yield'!AA$6)*$C87/40</f>
        <v>-4.45</v>
      </c>
      <c r="O87" s="548">
        <f>'Amwr_delta crop yield'!AB$6+('Amwr_delta crop yield'!W$6-'Amwr_delta crop yield'!AB$6)*$C87/40</f>
        <v>-3.1124999999999998</v>
      </c>
      <c r="P87" s="548">
        <f>'Amwr_delta crop yield'!AC$6+('Amwr_delta crop yield'!X$6-'Amwr_delta crop yield'!AC$6)*$C87/40</f>
        <v>-1.7749999999999999</v>
      </c>
      <c r="Q87" s="548">
        <f>'Amwr_delta crop yield'!AD$6+('Amwr_delta crop yield'!Y$6-'Amwr_delta crop yield'!AD$6)*$C87/40</f>
        <v>-7.1124999999999998</v>
      </c>
      <c r="R87" s="549">
        <f>'Amwr_delta crop yield'!AE$6+('Amwr_delta crop yield'!Z$6-'Amwr_delta crop yield'!AE$6)*$C87/40</f>
        <v>-16.899999999999999</v>
      </c>
      <c r="S87" s="542">
        <f t="shared" si="1"/>
        <v>-3.5458333333333338</v>
      </c>
    </row>
    <row r="88" spans="1:19">
      <c r="A88" s="435">
        <v>86</v>
      </c>
      <c r="B88" s="435" t="s">
        <v>121</v>
      </c>
      <c r="C88" s="541">
        <v>46</v>
      </c>
      <c r="D88" s="547">
        <f>'Amwr_delta crop yield'!AA$4+('Amwr_delta crop yield'!V$4-'Amwr_delta crop yield'!AA$4)*$C88/40</f>
        <v>-0.54999999999999982</v>
      </c>
      <c r="E88" s="548">
        <f>'Amwr_delta crop yield'!AB$4+('Amwr_delta crop yield'!W$4-'Amwr_delta crop yield'!AB$4)*$C88/40</f>
        <v>-2.25</v>
      </c>
      <c r="F88" s="548">
        <f>'Amwr_delta crop yield'!AC$4+('Amwr_delta crop yield'!X$4-'Amwr_delta crop yield'!AC$4)*$C88/40</f>
        <v>-3.0999999999999996</v>
      </c>
      <c r="G88" s="548">
        <f>'Amwr_delta crop yield'!AD$4+('Amwr_delta crop yield'!Y$4-'Amwr_delta crop yield'!AD$4)*$C88/40</f>
        <v>-6.25</v>
      </c>
      <c r="H88" s="548">
        <f>'Amwr_delta crop yield'!AE$4+('Amwr_delta crop yield'!Z$4-'Amwr_delta crop yield'!AE$4)*$C88/40</f>
        <v>-10.55</v>
      </c>
      <c r="I88" s="547">
        <f>'Amwr_delta crop yield'!AA$5+('Amwr_delta crop yield'!V$5-'Amwr_delta crop yield'!AA$5)*$C88/40</f>
        <v>-6.35</v>
      </c>
      <c r="J88" s="548">
        <f>'Amwr_delta crop yield'!AB$5+('Amwr_delta crop yield'!W$5-'Amwr_delta crop yield'!AB$5)*$C88/40</f>
        <v>-6.3</v>
      </c>
      <c r="K88" s="548">
        <f>'Amwr_delta crop yield'!AC$5+('Amwr_delta crop yield'!X$5-'Amwr_delta crop yield'!AC$5)*$C88/40</f>
        <v>-5.0500000000000007</v>
      </c>
      <c r="L88" s="548">
        <f>'Amwr_delta crop yield'!AD$5+('Amwr_delta crop yield'!Y$5-'Amwr_delta crop yield'!AD$5)*$C88/40</f>
        <v>-4.1000000000000014</v>
      </c>
      <c r="M88" s="549">
        <f>'Amwr_delta crop yield'!AE$5+('Amwr_delta crop yield'!Z$5-'Amwr_delta crop yield'!AE$5)*$C88/40</f>
        <v>-3.75</v>
      </c>
      <c r="N88" s="548">
        <f>'Amwr_delta crop yield'!AA$6+('Amwr_delta crop yield'!V$6-'Amwr_delta crop yield'!AA$6)*$C88/40</f>
        <v>-4.5999999999999996</v>
      </c>
      <c r="O88" s="548">
        <f>'Amwr_delta crop yield'!AB$6+('Amwr_delta crop yield'!W$6-'Amwr_delta crop yield'!AB$6)*$C88/40</f>
        <v>-3.15</v>
      </c>
      <c r="P88" s="548">
        <f>'Amwr_delta crop yield'!AC$6+('Amwr_delta crop yield'!X$6-'Amwr_delta crop yield'!AC$6)*$C88/40</f>
        <v>-1.7000000000000002</v>
      </c>
      <c r="Q88" s="548">
        <f>'Amwr_delta crop yield'!AD$6+('Amwr_delta crop yield'!Y$6-'Amwr_delta crop yield'!AD$6)*$C88/40</f>
        <v>-7.15</v>
      </c>
      <c r="R88" s="549">
        <f>'Amwr_delta crop yield'!AE$6+('Amwr_delta crop yield'!Z$6-'Amwr_delta crop yield'!AE$6)*$C88/40</f>
        <v>-17.2</v>
      </c>
      <c r="S88" s="542">
        <f t="shared" si="1"/>
        <v>-3.2833333333333337</v>
      </c>
    </row>
    <row r="89" spans="1:19">
      <c r="A89" s="435">
        <v>87</v>
      </c>
      <c r="B89" s="435" t="s">
        <v>122</v>
      </c>
      <c r="C89" s="541">
        <v>61.5</v>
      </c>
      <c r="D89" s="547">
        <f>'Amwr_delta crop yield'!AA$4+('Amwr_delta crop yield'!V$4-'Amwr_delta crop yield'!AA$4)*$C89/40</f>
        <v>0.61249999999999982</v>
      </c>
      <c r="E89" s="548">
        <f>'Amwr_delta crop yield'!AB$4+('Amwr_delta crop yield'!W$4-'Amwr_delta crop yield'!AB$4)*$C89/40</f>
        <v>-0.3125</v>
      </c>
      <c r="F89" s="548">
        <f>'Amwr_delta crop yield'!AC$4+('Amwr_delta crop yield'!X$4-'Amwr_delta crop yield'!AC$4)*$C89/40</f>
        <v>-0.77500000000000036</v>
      </c>
      <c r="G89" s="548">
        <f>'Amwr_delta crop yield'!AD$4+('Amwr_delta crop yield'!Y$4-'Amwr_delta crop yield'!AD$4)*$C89/40</f>
        <v>-4.3125</v>
      </c>
      <c r="H89" s="548">
        <f>'Amwr_delta crop yield'!AE$4+('Amwr_delta crop yield'!Z$4-'Amwr_delta crop yield'!AE$4)*$C89/40</f>
        <v>-9.3874999999999993</v>
      </c>
      <c r="I89" s="547">
        <f>'Amwr_delta crop yield'!AA$5+('Amwr_delta crop yield'!V$5-'Amwr_delta crop yield'!AA$5)*$C89/40</f>
        <v>-9.8375000000000004</v>
      </c>
      <c r="J89" s="548">
        <f>'Amwr_delta crop yield'!AB$5+('Amwr_delta crop yield'!W$5-'Amwr_delta crop yield'!AB$5)*$C89/40</f>
        <v>-7.0750000000000002</v>
      </c>
      <c r="K89" s="548">
        <f>'Amwr_delta crop yield'!AC$5+('Amwr_delta crop yield'!X$5-'Amwr_delta crop yield'!AC$5)*$C89/40</f>
        <v>-1.2499999999999289E-2</v>
      </c>
      <c r="L89" s="548">
        <f>'Amwr_delta crop yield'!AD$5+('Amwr_delta crop yield'!Y$5-'Amwr_delta crop yield'!AD$5)*$C89/40</f>
        <v>5.9750000000000014</v>
      </c>
      <c r="M89" s="549">
        <f>'Amwr_delta crop yield'!AE$5+('Amwr_delta crop yield'!Z$5-'Amwr_delta crop yield'!AE$5)*$C89/40</f>
        <v>9.8125</v>
      </c>
      <c r="N89" s="548">
        <f>'Amwr_delta crop yield'!AA$6+('Amwr_delta crop yield'!V$6-'Amwr_delta crop yield'!AA$6)*$C89/40</f>
        <v>-6.15</v>
      </c>
      <c r="O89" s="548">
        <f>'Amwr_delta crop yield'!AB$6+('Amwr_delta crop yield'!W$6-'Amwr_delta crop yield'!AB$6)*$C89/40</f>
        <v>-3.5375000000000001</v>
      </c>
      <c r="P89" s="548">
        <f>'Amwr_delta crop yield'!AC$6+('Amwr_delta crop yield'!X$6-'Amwr_delta crop yield'!AC$6)*$C89/40</f>
        <v>-0.92499999999999982</v>
      </c>
      <c r="Q89" s="548">
        <f>'Amwr_delta crop yield'!AD$6+('Amwr_delta crop yield'!Y$6-'Amwr_delta crop yield'!AD$6)*$C89/40</f>
        <v>-7.5374999999999996</v>
      </c>
      <c r="R89" s="549">
        <f>'Amwr_delta crop yield'!AE$6+('Amwr_delta crop yield'!Z$6-'Amwr_delta crop yield'!AE$6)*$C89/40</f>
        <v>-20.3</v>
      </c>
      <c r="S89" s="542">
        <f t="shared" si="1"/>
        <v>-0.57083333333333319</v>
      </c>
    </row>
    <row r="90" spans="1:19">
      <c r="A90" s="435">
        <v>88</v>
      </c>
      <c r="B90" s="435" t="s">
        <v>123</v>
      </c>
      <c r="C90" s="541">
        <v>48</v>
      </c>
      <c r="D90" s="547">
        <f>'Amwr_delta crop yield'!AA$4+('Amwr_delta crop yield'!V$4-'Amwr_delta crop yield'!AA$4)*$C90/40</f>
        <v>-0.39999999999999991</v>
      </c>
      <c r="E90" s="548">
        <f>'Amwr_delta crop yield'!AB$4+('Amwr_delta crop yield'!W$4-'Amwr_delta crop yield'!AB$4)*$C90/40</f>
        <v>-2</v>
      </c>
      <c r="F90" s="548">
        <f>'Amwr_delta crop yield'!AC$4+('Amwr_delta crop yield'!X$4-'Amwr_delta crop yield'!AC$4)*$C90/40</f>
        <v>-2.8</v>
      </c>
      <c r="G90" s="548">
        <f>'Amwr_delta crop yield'!AD$4+('Amwr_delta crop yield'!Y$4-'Amwr_delta crop yield'!AD$4)*$C90/40</f>
        <v>-6</v>
      </c>
      <c r="H90" s="548">
        <f>'Amwr_delta crop yield'!AE$4+('Amwr_delta crop yield'!Z$4-'Amwr_delta crop yield'!AE$4)*$C90/40</f>
        <v>-10.4</v>
      </c>
      <c r="I90" s="547">
        <f>'Amwr_delta crop yield'!AA$5+('Amwr_delta crop yield'!V$5-'Amwr_delta crop yield'!AA$5)*$C90/40</f>
        <v>-6.8000000000000007</v>
      </c>
      <c r="J90" s="548">
        <f>'Amwr_delta crop yield'!AB$5+('Amwr_delta crop yield'!W$5-'Amwr_delta crop yield'!AB$5)*$C90/40</f>
        <v>-6.4</v>
      </c>
      <c r="K90" s="548">
        <f>'Amwr_delta crop yield'!AC$5+('Amwr_delta crop yield'!X$5-'Amwr_delta crop yield'!AC$5)*$C90/40</f>
        <v>-4.4000000000000004</v>
      </c>
      <c r="L90" s="548">
        <f>'Amwr_delta crop yield'!AD$5+('Amwr_delta crop yield'!Y$5-'Amwr_delta crop yield'!AD$5)*$C90/40</f>
        <v>-2.8000000000000007</v>
      </c>
      <c r="M90" s="549">
        <f>'Amwr_delta crop yield'!AE$5+('Amwr_delta crop yield'!Z$5-'Amwr_delta crop yield'!AE$5)*$C90/40</f>
        <v>-2</v>
      </c>
      <c r="N90" s="548">
        <f>'Amwr_delta crop yield'!AA$6+('Amwr_delta crop yield'!V$6-'Amwr_delta crop yield'!AA$6)*$C90/40</f>
        <v>-4.8</v>
      </c>
      <c r="O90" s="548">
        <f>'Amwr_delta crop yield'!AB$6+('Amwr_delta crop yield'!W$6-'Amwr_delta crop yield'!AB$6)*$C90/40</f>
        <v>-3.2</v>
      </c>
      <c r="P90" s="548">
        <f>'Amwr_delta crop yield'!AC$6+('Amwr_delta crop yield'!X$6-'Amwr_delta crop yield'!AC$6)*$C90/40</f>
        <v>-1.6</v>
      </c>
      <c r="Q90" s="548">
        <f>'Amwr_delta crop yield'!AD$6+('Amwr_delta crop yield'!Y$6-'Amwr_delta crop yield'!AD$6)*$C90/40</f>
        <v>-7.2</v>
      </c>
      <c r="R90" s="549">
        <f>'Amwr_delta crop yield'!AE$6+('Amwr_delta crop yield'!Z$6-'Amwr_delta crop yield'!AE$6)*$C90/40</f>
        <v>-17.600000000000001</v>
      </c>
      <c r="S90" s="542">
        <f t="shared" si="1"/>
        <v>-2.9333333333333336</v>
      </c>
    </row>
    <row r="91" spans="1:19">
      <c r="A91" s="435">
        <v>89</v>
      </c>
      <c r="B91" s="435" t="s">
        <v>124</v>
      </c>
      <c r="C91" s="541">
        <v>48</v>
      </c>
      <c r="D91" s="547">
        <f>'Amwr_delta crop yield'!AA$4+('Amwr_delta crop yield'!V$4-'Amwr_delta crop yield'!AA$4)*$C91/40</f>
        <v>-0.39999999999999991</v>
      </c>
      <c r="E91" s="548">
        <f>'Amwr_delta crop yield'!AB$4+('Amwr_delta crop yield'!W$4-'Amwr_delta crop yield'!AB$4)*$C91/40</f>
        <v>-2</v>
      </c>
      <c r="F91" s="548">
        <f>'Amwr_delta crop yield'!AC$4+('Amwr_delta crop yield'!X$4-'Amwr_delta crop yield'!AC$4)*$C91/40</f>
        <v>-2.8</v>
      </c>
      <c r="G91" s="548">
        <f>'Amwr_delta crop yield'!AD$4+('Amwr_delta crop yield'!Y$4-'Amwr_delta crop yield'!AD$4)*$C91/40</f>
        <v>-6</v>
      </c>
      <c r="H91" s="548">
        <f>'Amwr_delta crop yield'!AE$4+('Amwr_delta crop yield'!Z$4-'Amwr_delta crop yield'!AE$4)*$C91/40</f>
        <v>-10.4</v>
      </c>
      <c r="I91" s="547">
        <f>'Amwr_delta crop yield'!AA$5+('Amwr_delta crop yield'!V$5-'Amwr_delta crop yield'!AA$5)*$C91/40</f>
        <v>-6.8000000000000007</v>
      </c>
      <c r="J91" s="548">
        <f>'Amwr_delta crop yield'!AB$5+('Amwr_delta crop yield'!W$5-'Amwr_delta crop yield'!AB$5)*$C91/40</f>
        <v>-6.4</v>
      </c>
      <c r="K91" s="548">
        <f>'Amwr_delta crop yield'!AC$5+('Amwr_delta crop yield'!X$5-'Amwr_delta crop yield'!AC$5)*$C91/40</f>
        <v>-4.4000000000000004</v>
      </c>
      <c r="L91" s="548">
        <f>'Amwr_delta crop yield'!AD$5+('Amwr_delta crop yield'!Y$5-'Amwr_delta crop yield'!AD$5)*$C91/40</f>
        <v>-2.8000000000000007</v>
      </c>
      <c r="M91" s="549">
        <f>'Amwr_delta crop yield'!AE$5+('Amwr_delta crop yield'!Z$5-'Amwr_delta crop yield'!AE$5)*$C91/40</f>
        <v>-2</v>
      </c>
      <c r="N91" s="548">
        <f>'Amwr_delta crop yield'!AA$6+('Amwr_delta crop yield'!V$6-'Amwr_delta crop yield'!AA$6)*$C91/40</f>
        <v>-4.8</v>
      </c>
      <c r="O91" s="548">
        <f>'Amwr_delta crop yield'!AB$6+('Amwr_delta crop yield'!W$6-'Amwr_delta crop yield'!AB$6)*$C91/40</f>
        <v>-3.2</v>
      </c>
      <c r="P91" s="548">
        <f>'Amwr_delta crop yield'!AC$6+('Amwr_delta crop yield'!X$6-'Amwr_delta crop yield'!AC$6)*$C91/40</f>
        <v>-1.6</v>
      </c>
      <c r="Q91" s="548">
        <f>'Amwr_delta crop yield'!AD$6+('Amwr_delta crop yield'!Y$6-'Amwr_delta crop yield'!AD$6)*$C91/40</f>
        <v>-7.2</v>
      </c>
      <c r="R91" s="549">
        <f>'Amwr_delta crop yield'!AE$6+('Amwr_delta crop yield'!Z$6-'Amwr_delta crop yield'!AE$6)*$C91/40</f>
        <v>-17.600000000000001</v>
      </c>
      <c r="S91" s="542">
        <f t="shared" si="1"/>
        <v>-2.9333333333333336</v>
      </c>
    </row>
    <row r="92" spans="1:19">
      <c r="A92" s="435">
        <v>90</v>
      </c>
      <c r="B92" s="435" t="s">
        <v>125</v>
      </c>
      <c r="C92" s="541">
        <v>51</v>
      </c>
      <c r="D92" s="547">
        <f>'Amwr_delta crop yield'!AA$4+('Amwr_delta crop yield'!V$4-'Amwr_delta crop yield'!AA$4)*$C92/40</f>
        <v>-0.17499999999999982</v>
      </c>
      <c r="E92" s="548">
        <f>'Amwr_delta crop yield'!AB$4+('Amwr_delta crop yield'!W$4-'Amwr_delta crop yield'!AB$4)*$C92/40</f>
        <v>-1.625</v>
      </c>
      <c r="F92" s="548">
        <f>'Amwr_delta crop yield'!AC$4+('Amwr_delta crop yield'!X$4-'Amwr_delta crop yield'!AC$4)*$C92/40</f>
        <v>-2.3499999999999996</v>
      </c>
      <c r="G92" s="548">
        <f>'Amwr_delta crop yield'!AD$4+('Amwr_delta crop yield'!Y$4-'Amwr_delta crop yield'!AD$4)*$C92/40</f>
        <v>-5.625</v>
      </c>
      <c r="H92" s="548">
        <f>'Amwr_delta crop yield'!AE$4+('Amwr_delta crop yield'!Z$4-'Amwr_delta crop yield'!AE$4)*$C92/40</f>
        <v>-10.175000000000001</v>
      </c>
      <c r="I92" s="547">
        <f>'Amwr_delta crop yield'!AA$5+('Amwr_delta crop yield'!V$5-'Amwr_delta crop yield'!AA$5)*$C92/40</f>
        <v>-7.4749999999999996</v>
      </c>
      <c r="J92" s="548">
        <f>'Amwr_delta crop yield'!AB$5+('Amwr_delta crop yield'!W$5-'Amwr_delta crop yield'!AB$5)*$C92/40</f>
        <v>-6.55</v>
      </c>
      <c r="K92" s="548">
        <f>'Amwr_delta crop yield'!AC$5+('Amwr_delta crop yield'!X$5-'Amwr_delta crop yield'!AC$5)*$C92/40</f>
        <v>-3.4250000000000007</v>
      </c>
      <c r="L92" s="548">
        <f>'Amwr_delta crop yield'!AD$5+('Amwr_delta crop yield'!Y$5-'Amwr_delta crop yield'!AD$5)*$C92/40</f>
        <v>-0.85000000000000142</v>
      </c>
      <c r="M92" s="549">
        <f>'Amwr_delta crop yield'!AE$5+('Amwr_delta crop yield'!Z$5-'Amwr_delta crop yield'!AE$5)*$C92/40</f>
        <v>0.625</v>
      </c>
      <c r="N92" s="548">
        <f>'Amwr_delta crop yield'!AA$6+('Amwr_delta crop yield'!V$6-'Amwr_delta crop yield'!AA$6)*$C92/40</f>
        <v>-5.0999999999999996</v>
      </c>
      <c r="O92" s="548">
        <f>'Amwr_delta crop yield'!AB$6+('Amwr_delta crop yield'!W$6-'Amwr_delta crop yield'!AB$6)*$C92/40</f>
        <v>-3.2749999999999999</v>
      </c>
      <c r="P92" s="548">
        <f>'Amwr_delta crop yield'!AC$6+('Amwr_delta crop yield'!X$6-'Amwr_delta crop yield'!AC$6)*$C92/40</f>
        <v>-1.4500000000000002</v>
      </c>
      <c r="Q92" s="548">
        <f>'Amwr_delta crop yield'!AD$6+('Amwr_delta crop yield'!Y$6-'Amwr_delta crop yield'!AD$6)*$C92/40</f>
        <v>-7.2750000000000004</v>
      </c>
      <c r="R92" s="549">
        <f>'Amwr_delta crop yield'!AE$6+('Amwr_delta crop yield'!Z$6-'Amwr_delta crop yield'!AE$6)*$C92/40</f>
        <v>-18.2</v>
      </c>
      <c r="S92" s="542">
        <f t="shared" si="1"/>
        <v>-2.4083333333333337</v>
      </c>
    </row>
    <row r="93" spans="1:19">
      <c r="A93" s="435">
        <v>91</v>
      </c>
      <c r="B93" s="435" t="s">
        <v>126</v>
      </c>
      <c r="C93" s="541">
        <v>48</v>
      </c>
      <c r="D93" s="547">
        <f>'Amwr_delta crop yield'!AA$4+('Amwr_delta crop yield'!V$4-'Amwr_delta crop yield'!AA$4)*$C93/40</f>
        <v>-0.39999999999999991</v>
      </c>
      <c r="E93" s="548">
        <f>'Amwr_delta crop yield'!AB$4+('Amwr_delta crop yield'!W$4-'Amwr_delta crop yield'!AB$4)*$C93/40</f>
        <v>-2</v>
      </c>
      <c r="F93" s="548">
        <f>'Amwr_delta crop yield'!AC$4+('Amwr_delta crop yield'!X$4-'Amwr_delta crop yield'!AC$4)*$C93/40</f>
        <v>-2.8</v>
      </c>
      <c r="G93" s="548">
        <f>'Amwr_delta crop yield'!AD$4+('Amwr_delta crop yield'!Y$4-'Amwr_delta crop yield'!AD$4)*$C93/40</f>
        <v>-6</v>
      </c>
      <c r="H93" s="548">
        <f>'Amwr_delta crop yield'!AE$4+('Amwr_delta crop yield'!Z$4-'Amwr_delta crop yield'!AE$4)*$C93/40</f>
        <v>-10.4</v>
      </c>
      <c r="I93" s="547">
        <f>'Amwr_delta crop yield'!AA$5+('Amwr_delta crop yield'!V$5-'Amwr_delta crop yield'!AA$5)*$C93/40</f>
        <v>-6.8000000000000007</v>
      </c>
      <c r="J93" s="548">
        <f>'Amwr_delta crop yield'!AB$5+('Amwr_delta crop yield'!W$5-'Amwr_delta crop yield'!AB$5)*$C93/40</f>
        <v>-6.4</v>
      </c>
      <c r="K93" s="548">
        <f>'Amwr_delta crop yield'!AC$5+('Amwr_delta crop yield'!X$5-'Amwr_delta crop yield'!AC$5)*$C93/40</f>
        <v>-4.4000000000000004</v>
      </c>
      <c r="L93" s="548">
        <f>'Amwr_delta crop yield'!AD$5+('Amwr_delta crop yield'!Y$5-'Amwr_delta crop yield'!AD$5)*$C93/40</f>
        <v>-2.8000000000000007</v>
      </c>
      <c r="M93" s="549">
        <f>'Amwr_delta crop yield'!AE$5+('Amwr_delta crop yield'!Z$5-'Amwr_delta crop yield'!AE$5)*$C93/40</f>
        <v>-2</v>
      </c>
      <c r="N93" s="548">
        <f>'Amwr_delta crop yield'!AA$6+('Amwr_delta crop yield'!V$6-'Amwr_delta crop yield'!AA$6)*$C93/40</f>
        <v>-4.8</v>
      </c>
      <c r="O93" s="548">
        <f>'Amwr_delta crop yield'!AB$6+('Amwr_delta crop yield'!W$6-'Amwr_delta crop yield'!AB$6)*$C93/40</f>
        <v>-3.2</v>
      </c>
      <c r="P93" s="548">
        <f>'Amwr_delta crop yield'!AC$6+('Amwr_delta crop yield'!X$6-'Amwr_delta crop yield'!AC$6)*$C93/40</f>
        <v>-1.6</v>
      </c>
      <c r="Q93" s="548">
        <f>'Amwr_delta crop yield'!AD$6+('Amwr_delta crop yield'!Y$6-'Amwr_delta crop yield'!AD$6)*$C93/40</f>
        <v>-7.2</v>
      </c>
      <c r="R93" s="549">
        <f>'Amwr_delta crop yield'!AE$6+('Amwr_delta crop yield'!Z$6-'Amwr_delta crop yield'!AE$6)*$C93/40</f>
        <v>-17.600000000000001</v>
      </c>
      <c r="S93" s="542">
        <f t="shared" si="1"/>
        <v>-2.9333333333333336</v>
      </c>
    </row>
    <row r="94" spans="1:19">
      <c r="A94" s="435">
        <v>92</v>
      </c>
      <c r="B94" s="435" t="s">
        <v>127</v>
      </c>
      <c r="C94" s="541">
        <v>40.5</v>
      </c>
      <c r="D94" s="547">
        <f>'Amwr_delta crop yield'!AA$4+('Amwr_delta crop yield'!V$4-'Amwr_delta crop yield'!AA$4)*$C94/40</f>
        <v>-0.96249999999999991</v>
      </c>
      <c r="E94" s="548">
        <f>'Amwr_delta crop yield'!AB$4+('Amwr_delta crop yield'!W$4-'Amwr_delta crop yield'!AB$4)*$C94/40</f>
        <v>-2.9375</v>
      </c>
      <c r="F94" s="548">
        <f>'Amwr_delta crop yield'!AC$4+('Amwr_delta crop yield'!X$4-'Amwr_delta crop yield'!AC$4)*$C94/40</f>
        <v>-3.9249999999999998</v>
      </c>
      <c r="G94" s="548">
        <f>'Amwr_delta crop yield'!AD$4+('Amwr_delta crop yield'!Y$4-'Amwr_delta crop yield'!AD$4)*$C94/40</f>
        <v>-6.9375</v>
      </c>
      <c r="H94" s="548">
        <f>'Amwr_delta crop yield'!AE$4+('Amwr_delta crop yield'!Z$4-'Amwr_delta crop yield'!AE$4)*$C94/40</f>
        <v>-10.9625</v>
      </c>
      <c r="I94" s="547">
        <f>'Amwr_delta crop yield'!AA$5+('Amwr_delta crop yield'!V$5-'Amwr_delta crop yield'!AA$5)*$C94/40</f>
        <v>-5.1125000000000007</v>
      </c>
      <c r="J94" s="548">
        <f>'Amwr_delta crop yield'!AB$5+('Amwr_delta crop yield'!W$5-'Amwr_delta crop yield'!AB$5)*$C94/40</f>
        <v>-6.0250000000000004</v>
      </c>
      <c r="K94" s="548">
        <f>'Amwr_delta crop yield'!AC$5+('Amwr_delta crop yield'!X$5-'Amwr_delta crop yield'!AC$5)*$C94/40</f>
        <v>-6.8375000000000004</v>
      </c>
      <c r="L94" s="548">
        <f>'Amwr_delta crop yield'!AD$5+('Amwr_delta crop yield'!Y$5-'Amwr_delta crop yield'!AD$5)*$C94/40</f>
        <v>-7.6750000000000007</v>
      </c>
      <c r="M94" s="549">
        <f>'Amwr_delta crop yield'!AE$5+('Amwr_delta crop yield'!Z$5-'Amwr_delta crop yield'!AE$5)*$C94/40</f>
        <v>-8.5625</v>
      </c>
      <c r="N94" s="548">
        <f>'Amwr_delta crop yield'!AA$6+('Amwr_delta crop yield'!V$6-'Amwr_delta crop yield'!AA$6)*$C94/40</f>
        <v>-4.05</v>
      </c>
      <c r="O94" s="548">
        <f>'Amwr_delta crop yield'!AB$6+('Amwr_delta crop yield'!W$6-'Amwr_delta crop yield'!AB$6)*$C94/40</f>
        <v>-3.0125000000000002</v>
      </c>
      <c r="P94" s="548">
        <f>'Amwr_delta crop yield'!AC$6+('Amwr_delta crop yield'!X$6-'Amwr_delta crop yield'!AC$6)*$C94/40</f>
        <v>-1.9750000000000001</v>
      </c>
      <c r="Q94" s="548">
        <f>'Amwr_delta crop yield'!AD$6+('Amwr_delta crop yield'!Y$6-'Amwr_delta crop yield'!AD$6)*$C94/40</f>
        <v>-7.0125000000000002</v>
      </c>
      <c r="R94" s="549">
        <f>'Amwr_delta crop yield'!AE$6+('Amwr_delta crop yield'!Z$6-'Amwr_delta crop yield'!AE$6)*$C94/40</f>
        <v>-16.100000000000001</v>
      </c>
      <c r="S94" s="542">
        <f t="shared" si="1"/>
        <v>-4.2458333333333327</v>
      </c>
    </row>
    <row r="95" spans="1:19">
      <c r="A95" s="435">
        <v>93</v>
      </c>
      <c r="B95" s="435" t="s">
        <v>128</v>
      </c>
      <c r="C95" s="541">
        <v>48</v>
      </c>
      <c r="D95" s="547">
        <f>'Amwr_delta crop yield'!AA$4+('Amwr_delta crop yield'!V$4-'Amwr_delta crop yield'!AA$4)*$C95/40</f>
        <v>-0.39999999999999991</v>
      </c>
      <c r="E95" s="548">
        <f>'Amwr_delta crop yield'!AB$4+('Amwr_delta crop yield'!W$4-'Amwr_delta crop yield'!AB$4)*$C95/40</f>
        <v>-2</v>
      </c>
      <c r="F95" s="548">
        <f>'Amwr_delta crop yield'!AC$4+('Amwr_delta crop yield'!X$4-'Amwr_delta crop yield'!AC$4)*$C95/40</f>
        <v>-2.8</v>
      </c>
      <c r="G95" s="548">
        <f>'Amwr_delta crop yield'!AD$4+('Amwr_delta crop yield'!Y$4-'Amwr_delta crop yield'!AD$4)*$C95/40</f>
        <v>-6</v>
      </c>
      <c r="H95" s="548">
        <f>'Amwr_delta crop yield'!AE$4+('Amwr_delta crop yield'!Z$4-'Amwr_delta crop yield'!AE$4)*$C95/40</f>
        <v>-10.4</v>
      </c>
      <c r="I95" s="547">
        <f>'Amwr_delta crop yield'!AA$5+('Amwr_delta crop yield'!V$5-'Amwr_delta crop yield'!AA$5)*$C95/40</f>
        <v>-6.8000000000000007</v>
      </c>
      <c r="J95" s="548">
        <f>'Amwr_delta crop yield'!AB$5+('Amwr_delta crop yield'!W$5-'Amwr_delta crop yield'!AB$5)*$C95/40</f>
        <v>-6.4</v>
      </c>
      <c r="K95" s="548">
        <f>'Amwr_delta crop yield'!AC$5+('Amwr_delta crop yield'!X$5-'Amwr_delta crop yield'!AC$5)*$C95/40</f>
        <v>-4.4000000000000004</v>
      </c>
      <c r="L95" s="548">
        <f>'Amwr_delta crop yield'!AD$5+('Amwr_delta crop yield'!Y$5-'Amwr_delta crop yield'!AD$5)*$C95/40</f>
        <v>-2.8000000000000007</v>
      </c>
      <c r="M95" s="549">
        <f>'Amwr_delta crop yield'!AE$5+('Amwr_delta crop yield'!Z$5-'Amwr_delta crop yield'!AE$5)*$C95/40</f>
        <v>-2</v>
      </c>
      <c r="N95" s="548">
        <f>'Amwr_delta crop yield'!AA$6+('Amwr_delta crop yield'!V$6-'Amwr_delta crop yield'!AA$6)*$C95/40</f>
        <v>-4.8</v>
      </c>
      <c r="O95" s="548">
        <f>'Amwr_delta crop yield'!AB$6+('Amwr_delta crop yield'!W$6-'Amwr_delta crop yield'!AB$6)*$C95/40</f>
        <v>-3.2</v>
      </c>
      <c r="P95" s="548">
        <f>'Amwr_delta crop yield'!AC$6+('Amwr_delta crop yield'!X$6-'Amwr_delta crop yield'!AC$6)*$C95/40</f>
        <v>-1.6</v>
      </c>
      <c r="Q95" s="548">
        <f>'Amwr_delta crop yield'!AD$6+('Amwr_delta crop yield'!Y$6-'Amwr_delta crop yield'!AD$6)*$C95/40</f>
        <v>-7.2</v>
      </c>
      <c r="R95" s="549">
        <f>'Amwr_delta crop yield'!AE$6+('Amwr_delta crop yield'!Z$6-'Amwr_delta crop yield'!AE$6)*$C95/40</f>
        <v>-17.600000000000001</v>
      </c>
      <c r="S95" s="542">
        <f t="shared" si="1"/>
        <v>-2.9333333333333336</v>
      </c>
    </row>
    <row r="96" spans="1:19">
      <c r="A96" s="435">
        <v>94</v>
      </c>
      <c r="B96" s="435" t="s">
        <v>129</v>
      </c>
      <c r="C96" s="541">
        <v>40.5</v>
      </c>
      <c r="D96" s="547">
        <f>'Amwr_delta crop yield'!AA$4+('Amwr_delta crop yield'!V$4-'Amwr_delta crop yield'!AA$4)*$C96/40</f>
        <v>-0.96249999999999991</v>
      </c>
      <c r="E96" s="548">
        <f>'Amwr_delta crop yield'!AB$4+('Amwr_delta crop yield'!W$4-'Amwr_delta crop yield'!AB$4)*$C96/40</f>
        <v>-2.9375</v>
      </c>
      <c r="F96" s="548">
        <f>'Amwr_delta crop yield'!AC$4+('Amwr_delta crop yield'!X$4-'Amwr_delta crop yield'!AC$4)*$C96/40</f>
        <v>-3.9249999999999998</v>
      </c>
      <c r="G96" s="548">
        <f>'Amwr_delta crop yield'!AD$4+('Amwr_delta crop yield'!Y$4-'Amwr_delta crop yield'!AD$4)*$C96/40</f>
        <v>-6.9375</v>
      </c>
      <c r="H96" s="548">
        <f>'Amwr_delta crop yield'!AE$4+('Amwr_delta crop yield'!Z$4-'Amwr_delta crop yield'!AE$4)*$C96/40</f>
        <v>-10.9625</v>
      </c>
      <c r="I96" s="547">
        <f>'Amwr_delta crop yield'!AA$5+('Amwr_delta crop yield'!V$5-'Amwr_delta crop yield'!AA$5)*$C96/40</f>
        <v>-5.1125000000000007</v>
      </c>
      <c r="J96" s="548">
        <f>'Amwr_delta crop yield'!AB$5+('Amwr_delta crop yield'!W$5-'Amwr_delta crop yield'!AB$5)*$C96/40</f>
        <v>-6.0250000000000004</v>
      </c>
      <c r="K96" s="548">
        <f>'Amwr_delta crop yield'!AC$5+('Amwr_delta crop yield'!X$5-'Amwr_delta crop yield'!AC$5)*$C96/40</f>
        <v>-6.8375000000000004</v>
      </c>
      <c r="L96" s="548">
        <f>'Amwr_delta crop yield'!AD$5+('Amwr_delta crop yield'!Y$5-'Amwr_delta crop yield'!AD$5)*$C96/40</f>
        <v>-7.6750000000000007</v>
      </c>
      <c r="M96" s="549">
        <f>'Amwr_delta crop yield'!AE$5+('Amwr_delta crop yield'!Z$5-'Amwr_delta crop yield'!AE$5)*$C96/40</f>
        <v>-8.5625</v>
      </c>
      <c r="N96" s="548">
        <f>'Amwr_delta crop yield'!AA$6+('Amwr_delta crop yield'!V$6-'Amwr_delta crop yield'!AA$6)*$C96/40</f>
        <v>-4.05</v>
      </c>
      <c r="O96" s="548">
        <f>'Amwr_delta crop yield'!AB$6+('Amwr_delta crop yield'!W$6-'Amwr_delta crop yield'!AB$6)*$C96/40</f>
        <v>-3.0125000000000002</v>
      </c>
      <c r="P96" s="548">
        <f>'Amwr_delta crop yield'!AC$6+('Amwr_delta crop yield'!X$6-'Amwr_delta crop yield'!AC$6)*$C96/40</f>
        <v>-1.9750000000000001</v>
      </c>
      <c r="Q96" s="548">
        <f>'Amwr_delta crop yield'!AD$6+('Amwr_delta crop yield'!Y$6-'Amwr_delta crop yield'!AD$6)*$C96/40</f>
        <v>-7.0125000000000002</v>
      </c>
      <c r="R96" s="549">
        <f>'Amwr_delta crop yield'!AE$6+('Amwr_delta crop yield'!Z$6-'Amwr_delta crop yield'!AE$6)*$C96/40</f>
        <v>-16.100000000000001</v>
      </c>
      <c r="S96" s="542">
        <f t="shared" si="1"/>
        <v>-4.2458333333333327</v>
      </c>
    </row>
    <row r="97" spans="1:19">
      <c r="A97" s="435">
        <v>95</v>
      </c>
      <c r="B97" s="435" t="s">
        <v>130</v>
      </c>
      <c r="C97" s="541">
        <v>40</v>
      </c>
      <c r="D97" s="547">
        <f>'Amwr_delta crop yield'!AA$4+('Amwr_delta crop yield'!V$4-'Amwr_delta crop yield'!AA$4)*$C97/40</f>
        <v>-1</v>
      </c>
      <c r="E97" s="548">
        <f>'Amwr_delta crop yield'!AB$4+('Amwr_delta crop yield'!W$4-'Amwr_delta crop yield'!AB$4)*$C97/40</f>
        <v>-3</v>
      </c>
      <c r="F97" s="548">
        <f>'Amwr_delta crop yield'!AC$4+('Amwr_delta crop yield'!X$4-'Amwr_delta crop yield'!AC$4)*$C97/40</f>
        <v>-4</v>
      </c>
      <c r="G97" s="548">
        <f>'Amwr_delta crop yield'!AD$4+('Amwr_delta crop yield'!Y$4-'Amwr_delta crop yield'!AD$4)*$C97/40</f>
        <v>-7</v>
      </c>
      <c r="H97" s="548">
        <f>'Amwr_delta crop yield'!AE$4+('Amwr_delta crop yield'!Z$4-'Amwr_delta crop yield'!AE$4)*$C97/40</f>
        <v>-11</v>
      </c>
      <c r="I97" s="547">
        <f>'Amwr_delta crop yield'!AA$5+('Amwr_delta crop yield'!V$5-'Amwr_delta crop yield'!AA$5)*$C97/40</f>
        <v>-5</v>
      </c>
      <c r="J97" s="548">
        <f>'Amwr_delta crop yield'!AB$5+('Amwr_delta crop yield'!W$5-'Amwr_delta crop yield'!AB$5)*$C97/40</f>
        <v>-6</v>
      </c>
      <c r="K97" s="548">
        <f>'Amwr_delta crop yield'!AC$5+('Amwr_delta crop yield'!X$5-'Amwr_delta crop yield'!AC$5)*$C97/40</f>
        <v>-7</v>
      </c>
      <c r="L97" s="548">
        <f>'Amwr_delta crop yield'!AD$5+('Amwr_delta crop yield'!Y$5-'Amwr_delta crop yield'!AD$5)*$C97/40</f>
        <v>-8</v>
      </c>
      <c r="M97" s="549">
        <f>'Amwr_delta crop yield'!AE$5+('Amwr_delta crop yield'!Z$5-'Amwr_delta crop yield'!AE$5)*$C97/40</f>
        <v>-9</v>
      </c>
      <c r="N97" s="548">
        <f>'Amwr_delta crop yield'!AA$6+('Amwr_delta crop yield'!V$6-'Amwr_delta crop yield'!AA$6)*$C97/40</f>
        <v>-4</v>
      </c>
      <c r="O97" s="548">
        <f>'Amwr_delta crop yield'!AB$6+('Amwr_delta crop yield'!W$6-'Amwr_delta crop yield'!AB$6)*$C97/40</f>
        <v>-3</v>
      </c>
      <c r="P97" s="548">
        <f>'Amwr_delta crop yield'!AC$6+('Amwr_delta crop yield'!X$6-'Amwr_delta crop yield'!AC$6)*$C97/40</f>
        <v>-2</v>
      </c>
      <c r="Q97" s="548">
        <f>'Amwr_delta crop yield'!AD$6+('Amwr_delta crop yield'!Y$6-'Amwr_delta crop yield'!AD$6)*$C97/40</f>
        <v>-7</v>
      </c>
      <c r="R97" s="549">
        <f>'Amwr_delta crop yield'!AE$6+('Amwr_delta crop yield'!Z$6-'Amwr_delta crop yield'!AE$6)*$C97/40</f>
        <v>-16</v>
      </c>
      <c r="S97" s="542">
        <f t="shared" si="1"/>
        <v>-4.333333333333333</v>
      </c>
    </row>
    <row r="98" spans="1:19">
      <c r="A98" s="435">
        <v>96</v>
      </c>
      <c r="B98" s="435" t="s">
        <v>131</v>
      </c>
      <c r="C98" s="541">
        <v>42.5</v>
      </c>
      <c r="D98" s="547">
        <f>'Amwr_delta crop yield'!AA$4+('Amwr_delta crop yield'!V$4-'Amwr_delta crop yield'!AA$4)*$C98/40</f>
        <v>-0.8125</v>
      </c>
      <c r="E98" s="548">
        <f>'Amwr_delta crop yield'!AB$4+('Amwr_delta crop yield'!W$4-'Amwr_delta crop yield'!AB$4)*$C98/40</f>
        <v>-2.6875</v>
      </c>
      <c r="F98" s="548">
        <f>'Amwr_delta crop yield'!AC$4+('Amwr_delta crop yield'!X$4-'Amwr_delta crop yield'!AC$4)*$C98/40</f>
        <v>-3.625</v>
      </c>
      <c r="G98" s="548">
        <f>'Amwr_delta crop yield'!AD$4+('Amwr_delta crop yield'!Y$4-'Amwr_delta crop yield'!AD$4)*$C98/40</f>
        <v>-6.6875</v>
      </c>
      <c r="H98" s="548">
        <f>'Amwr_delta crop yield'!AE$4+('Amwr_delta crop yield'!Z$4-'Amwr_delta crop yield'!AE$4)*$C98/40</f>
        <v>-10.8125</v>
      </c>
      <c r="I98" s="547">
        <f>'Amwr_delta crop yield'!AA$5+('Amwr_delta crop yield'!V$5-'Amwr_delta crop yield'!AA$5)*$C98/40</f>
        <v>-5.5625</v>
      </c>
      <c r="J98" s="548">
        <f>'Amwr_delta crop yield'!AB$5+('Amwr_delta crop yield'!W$5-'Amwr_delta crop yield'!AB$5)*$C98/40</f>
        <v>-6.125</v>
      </c>
      <c r="K98" s="548">
        <f>'Amwr_delta crop yield'!AC$5+('Amwr_delta crop yield'!X$5-'Amwr_delta crop yield'!AC$5)*$C98/40</f>
        <v>-6.1875</v>
      </c>
      <c r="L98" s="548">
        <f>'Amwr_delta crop yield'!AD$5+('Amwr_delta crop yield'!Y$5-'Amwr_delta crop yield'!AD$5)*$C98/40</f>
        <v>-6.375</v>
      </c>
      <c r="M98" s="549">
        <f>'Amwr_delta crop yield'!AE$5+('Amwr_delta crop yield'!Z$5-'Amwr_delta crop yield'!AE$5)*$C98/40</f>
        <v>-6.8125</v>
      </c>
      <c r="N98" s="548">
        <f>'Amwr_delta crop yield'!AA$6+('Amwr_delta crop yield'!V$6-'Amwr_delta crop yield'!AA$6)*$C98/40</f>
        <v>-4.25</v>
      </c>
      <c r="O98" s="548">
        <f>'Amwr_delta crop yield'!AB$6+('Amwr_delta crop yield'!W$6-'Amwr_delta crop yield'!AB$6)*$C98/40</f>
        <v>-3.0625</v>
      </c>
      <c r="P98" s="548">
        <f>'Amwr_delta crop yield'!AC$6+('Amwr_delta crop yield'!X$6-'Amwr_delta crop yield'!AC$6)*$C98/40</f>
        <v>-1.875</v>
      </c>
      <c r="Q98" s="548">
        <f>'Amwr_delta crop yield'!AD$6+('Amwr_delta crop yield'!Y$6-'Amwr_delta crop yield'!AD$6)*$C98/40</f>
        <v>-7.0625</v>
      </c>
      <c r="R98" s="549">
        <f>'Amwr_delta crop yield'!AE$6+('Amwr_delta crop yield'!Z$6-'Amwr_delta crop yield'!AE$6)*$C98/40</f>
        <v>-16.5</v>
      </c>
      <c r="S98" s="542">
        <f t="shared" si="1"/>
        <v>-3.8958333333333335</v>
      </c>
    </row>
    <row r="99" spans="1:19">
      <c r="A99" s="435">
        <v>97</v>
      </c>
      <c r="B99" s="435" t="s">
        <v>132</v>
      </c>
      <c r="C99" s="541">
        <v>26</v>
      </c>
      <c r="D99" s="547">
        <f>'Amwr_delta crop yield'!AA$4+('Amwr_delta crop yield'!V$4-'Amwr_delta crop yield'!AA$4)*$C99/40</f>
        <v>-2.0499999999999998</v>
      </c>
      <c r="E99" s="548">
        <f>'Amwr_delta crop yield'!AB$4+('Amwr_delta crop yield'!W$4-'Amwr_delta crop yield'!AB$4)*$C99/40</f>
        <v>-4.75</v>
      </c>
      <c r="F99" s="548">
        <f>'Amwr_delta crop yield'!AC$4+('Amwr_delta crop yield'!X$4-'Amwr_delta crop yield'!AC$4)*$C99/40</f>
        <v>-6.1</v>
      </c>
      <c r="G99" s="548">
        <f>'Amwr_delta crop yield'!AD$4+('Amwr_delta crop yield'!Y$4-'Amwr_delta crop yield'!AD$4)*$C99/40</f>
        <v>-8.75</v>
      </c>
      <c r="H99" s="548">
        <f>'Amwr_delta crop yield'!AE$4+('Amwr_delta crop yield'!Z$4-'Amwr_delta crop yield'!AE$4)*$C99/40</f>
        <v>-12.05</v>
      </c>
      <c r="I99" s="547">
        <f>'Amwr_delta crop yield'!AA$5+('Amwr_delta crop yield'!V$5-'Amwr_delta crop yield'!AA$5)*$C99/40</f>
        <v>-1.8499999999999996</v>
      </c>
      <c r="J99" s="548">
        <f>'Amwr_delta crop yield'!AB$5+('Amwr_delta crop yield'!W$5-'Amwr_delta crop yield'!AB$5)*$C99/40</f>
        <v>-5.3</v>
      </c>
      <c r="K99" s="548">
        <f>'Amwr_delta crop yield'!AC$5+('Amwr_delta crop yield'!X$5-'Amwr_delta crop yield'!AC$5)*$C99/40</f>
        <v>-11.55</v>
      </c>
      <c r="L99" s="548">
        <f>'Amwr_delta crop yield'!AD$5+('Amwr_delta crop yield'!Y$5-'Amwr_delta crop yield'!AD$5)*$C99/40</f>
        <v>-17.100000000000001</v>
      </c>
      <c r="M99" s="549">
        <f>'Amwr_delta crop yield'!AE$5+('Amwr_delta crop yield'!Z$5-'Amwr_delta crop yield'!AE$5)*$C99/40</f>
        <v>-21.25</v>
      </c>
      <c r="N99" s="548">
        <f>'Amwr_delta crop yield'!AA$6+('Amwr_delta crop yield'!V$6-'Amwr_delta crop yield'!AA$6)*$C99/40</f>
        <v>-2.6</v>
      </c>
      <c r="O99" s="548">
        <f>'Amwr_delta crop yield'!AB$6+('Amwr_delta crop yield'!W$6-'Amwr_delta crop yield'!AB$6)*$C99/40</f>
        <v>-2.65</v>
      </c>
      <c r="P99" s="548">
        <f>'Amwr_delta crop yield'!AC$6+('Amwr_delta crop yield'!X$6-'Amwr_delta crop yield'!AC$6)*$C99/40</f>
        <v>-2.7</v>
      </c>
      <c r="Q99" s="548">
        <f>'Amwr_delta crop yield'!AD$6+('Amwr_delta crop yield'!Y$6-'Amwr_delta crop yield'!AD$6)*$C99/40</f>
        <v>-6.65</v>
      </c>
      <c r="R99" s="549">
        <f>'Amwr_delta crop yield'!AE$6+('Amwr_delta crop yield'!Z$6-'Amwr_delta crop yield'!AE$6)*$C99/40</f>
        <v>-13.2</v>
      </c>
      <c r="S99" s="542">
        <f t="shared" si="1"/>
        <v>-6.7833333333333323</v>
      </c>
    </row>
    <row r="100" spans="1:19">
      <c r="A100" s="435">
        <v>98</v>
      </c>
      <c r="B100" s="435" t="s">
        <v>133</v>
      </c>
      <c r="C100" s="541">
        <v>32.5</v>
      </c>
      <c r="D100" s="547">
        <f>'Amwr_delta crop yield'!AA$4+('Amwr_delta crop yield'!V$4-'Amwr_delta crop yield'!AA$4)*$C100/40</f>
        <v>-1.5625</v>
      </c>
      <c r="E100" s="548">
        <f>'Amwr_delta crop yield'!AB$4+('Amwr_delta crop yield'!W$4-'Amwr_delta crop yield'!AB$4)*$C100/40</f>
        <v>-3.9375</v>
      </c>
      <c r="F100" s="548">
        <f>'Amwr_delta crop yield'!AC$4+('Amwr_delta crop yield'!X$4-'Amwr_delta crop yield'!AC$4)*$C100/40</f>
        <v>-5.125</v>
      </c>
      <c r="G100" s="548">
        <f>'Amwr_delta crop yield'!AD$4+('Amwr_delta crop yield'!Y$4-'Amwr_delta crop yield'!AD$4)*$C100/40</f>
        <v>-7.9375</v>
      </c>
      <c r="H100" s="548">
        <f>'Amwr_delta crop yield'!AE$4+('Amwr_delta crop yield'!Z$4-'Amwr_delta crop yield'!AE$4)*$C100/40</f>
        <v>-11.5625</v>
      </c>
      <c r="I100" s="547">
        <f>'Amwr_delta crop yield'!AA$5+('Amwr_delta crop yield'!V$5-'Amwr_delta crop yield'!AA$5)*$C100/40</f>
        <v>-3.3125</v>
      </c>
      <c r="J100" s="548">
        <f>'Amwr_delta crop yield'!AB$5+('Amwr_delta crop yield'!W$5-'Amwr_delta crop yield'!AB$5)*$C100/40</f>
        <v>-5.625</v>
      </c>
      <c r="K100" s="548">
        <f>'Amwr_delta crop yield'!AC$5+('Amwr_delta crop yield'!X$5-'Amwr_delta crop yield'!AC$5)*$C100/40</f>
        <v>-9.4375</v>
      </c>
      <c r="L100" s="548">
        <f>'Amwr_delta crop yield'!AD$5+('Amwr_delta crop yield'!Y$5-'Amwr_delta crop yield'!AD$5)*$C100/40</f>
        <v>-12.875</v>
      </c>
      <c r="M100" s="549">
        <f>'Amwr_delta crop yield'!AE$5+('Amwr_delta crop yield'!Z$5-'Amwr_delta crop yield'!AE$5)*$C100/40</f>
        <v>-15.5625</v>
      </c>
      <c r="N100" s="548">
        <f>'Amwr_delta crop yield'!AA$6+('Amwr_delta crop yield'!V$6-'Amwr_delta crop yield'!AA$6)*$C100/40</f>
        <v>-3.25</v>
      </c>
      <c r="O100" s="548">
        <f>'Amwr_delta crop yield'!AB$6+('Amwr_delta crop yield'!W$6-'Amwr_delta crop yield'!AB$6)*$C100/40</f>
        <v>-2.8125</v>
      </c>
      <c r="P100" s="548">
        <f>'Amwr_delta crop yield'!AC$6+('Amwr_delta crop yield'!X$6-'Amwr_delta crop yield'!AC$6)*$C100/40</f>
        <v>-2.375</v>
      </c>
      <c r="Q100" s="548">
        <f>'Amwr_delta crop yield'!AD$6+('Amwr_delta crop yield'!Y$6-'Amwr_delta crop yield'!AD$6)*$C100/40</f>
        <v>-6.8125</v>
      </c>
      <c r="R100" s="549">
        <f>'Amwr_delta crop yield'!AE$6+('Amwr_delta crop yield'!Z$6-'Amwr_delta crop yield'!AE$6)*$C100/40</f>
        <v>-14.5</v>
      </c>
      <c r="S100" s="542">
        <f t="shared" si="1"/>
        <v>-5.645833333333333</v>
      </c>
    </row>
    <row r="101" spans="1:19">
      <c r="A101" s="435">
        <v>99</v>
      </c>
      <c r="B101" s="435" t="s">
        <v>134</v>
      </c>
      <c r="C101" s="541">
        <v>31</v>
      </c>
      <c r="D101" s="547">
        <f>'Amwr_delta crop yield'!AA$4+('Amwr_delta crop yield'!V$4-'Amwr_delta crop yield'!AA$4)*$C101/40</f>
        <v>-1.6749999999999998</v>
      </c>
      <c r="E101" s="548">
        <f>'Amwr_delta crop yield'!AB$4+('Amwr_delta crop yield'!W$4-'Amwr_delta crop yield'!AB$4)*$C101/40</f>
        <v>-4.125</v>
      </c>
      <c r="F101" s="548">
        <f>'Amwr_delta crop yield'!AC$4+('Amwr_delta crop yield'!X$4-'Amwr_delta crop yield'!AC$4)*$C101/40</f>
        <v>-5.35</v>
      </c>
      <c r="G101" s="548">
        <f>'Amwr_delta crop yield'!AD$4+('Amwr_delta crop yield'!Y$4-'Amwr_delta crop yield'!AD$4)*$C101/40</f>
        <v>-8.125</v>
      </c>
      <c r="H101" s="548">
        <f>'Amwr_delta crop yield'!AE$4+('Amwr_delta crop yield'!Z$4-'Amwr_delta crop yield'!AE$4)*$C101/40</f>
        <v>-11.675000000000001</v>
      </c>
      <c r="I101" s="547">
        <f>'Amwr_delta crop yield'!AA$5+('Amwr_delta crop yield'!V$5-'Amwr_delta crop yield'!AA$5)*$C101/40</f>
        <v>-2.9749999999999996</v>
      </c>
      <c r="J101" s="548">
        <f>'Amwr_delta crop yield'!AB$5+('Amwr_delta crop yield'!W$5-'Amwr_delta crop yield'!AB$5)*$C101/40</f>
        <v>-5.55</v>
      </c>
      <c r="K101" s="548">
        <f>'Amwr_delta crop yield'!AC$5+('Amwr_delta crop yield'!X$5-'Amwr_delta crop yield'!AC$5)*$C101/40</f>
        <v>-9.9250000000000007</v>
      </c>
      <c r="L101" s="548">
        <f>'Amwr_delta crop yield'!AD$5+('Amwr_delta crop yield'!Y$5-'Amwr_delta crop yield'!AD$5)*$C101/40</f>
        <v>-13.850000000000001</v>
      </c>
      <c r="M101" s="549">
        <f>'Amwr_delta crop yield'!AE$5+('Amwr_delta crop yield'!Z$5-'Amwr_delta crop yield'!AE$5)*$C101/40</f>
        <v>-16.875</v>
      </c>
      <c r="N101" s="548">
        <f>'Amwr_delta crop yield'!AA$6+('Amwr_delta crop yield'!V$6-'Amwr_delta crop yield'!AA$6)*$C101/40</f>
        <v>-3.1</v>
      </c>
      <c r="O101" s="548">
        <f>'Amwr_delta crop yield'!AB$6+('Amwr_delta crop yield'!W$6-'Amwr_delta crop yield'!AB$6)*$C101/40</f>
        <v>-2.7749999999999999</v>
      </c>
      <c r="P101" s="548">
        <f>'Amwr_delta crop yield'!AC$6+('Amwr_delta crop yield'!X$6-'Amwr_delta crop yield'!AC$6)*$C101/40</f>
        <v>-2.4500000000000002</v>
      </c>
      <c r="Q101" s="548">
        <f>'Amwr_delta crop yield'!AD$6+('Amwr_delta crop yield'!Y$6-'Amwr_delta crop yield'!AD$6)*$C101/40</f>
        <v>-6.7750000000000004</v>
      </c>
      <c r="R101" s="549">
        <f>'Amwr_delta crop yield'!AE$6+('Amwr_delta crop yield'!Z$6-'Amwr_delta crop yield'!AE$6)*$C101/40</f>
        <v>-14.2</v>
      </c>
      <c r="S101" s="542">
        <f t="shared" si="1"/>
        <v>-5.9083333333333341</v>
      </c>
    </row>
    <row r="102" spans="1:19">
      <c r="A102" s="435">
        <v>100</v>
      </c>
      <c r="B102" s="435" t="s">
        <v>135</v>
      </c>
      <c r="C102" s="541">
        <v>31</v>
      </c>
      <c r="D102" s="547">
        <f>'Amwr_delta crop yield'!AA$4+('Amwr_delta crop yield'!V$4-'Amwr_delta crop yield'!AA$4)*$C102/40</f>
        <v>-1.6749999999999998</v>
      </c>
      <c r="E102" s="548">
        <f>'Amwr_delta crop yield'!AB$4+('Amwr_delta crop yield'!W$4-'Amwr_delta crop yield'!AB$4)*$C102/40</f>
        <v>-4.125</v>
      </c>
      <c r="F102" s="548">
        <f>'Amwr_delta crop yield'!AC$4+('Amwr_delta crop yield'!X$4-'Amwr_delta crop yield'!AC$4)*$C102/40</f>
        <v>-5.35</v>
      </c>
      <c r="G102" s="548">
        <f>'Amwr_delta crop yield'!AD$4+('Amwr_delta crop yield'!Y$4-'Amwr_delta crop yield'!AD$4)*$C102/40</f>
        <v>-8.125</v>
      </c>
      <c r="H102" s="548">
        <f>'Amwr_delta crop yield'!AE$4+('Amwr_delta crop yield'!Z$4-'Amwr_delta crop yield'!AE$4)*$C102/40</f>
        <v>-11.675000000000001</v>
      </c>
      <c r="I102" s="547">
        <f>'Amwr_delta crop yield'!AA$5+('Amwr_delta crop yield'!V$5-'Amwr_delta crop yield'!AA$5)*$C102/40</f>
        <v>-2.9749999999999996</v>
      </c>
      <c r="J102" s="548">
        <f>'Amwr_delta crop yield'!AB$5+('Amwr_delta crop yield'!W$5-'Amwr_delta crop yield'!AB$5)*$C102/40</f>
        <v>-5.55</v>
      </c>
      <c r="K102" s="548">
        <f>'Amwr_delta crop yield'!AC$5+('Amwr_delta crop yield'!X$5-'Amwr_delta crop yield'!AC$5)*$C102/40</f>
        <v>-9.9250000000000007</v>
      </c>
      <c r="L102" s="548">
        <f>'Amwr_delta crop yield'!AD$5+('Amwr_delta crop yield'!Y$5-'Amwr_delta crop yield'!AD$5)*$C102/40</f>
        <v>-13.850000000000001</v>
      </c>
      <c r="M102" s="549">
        <f>'Amwr_delta crop yield'!AE$5+('Amwr_delta crop yield'!Z$5-'Amwr_delta crop yield'!AE$5)*$C102/40</f>
        <v>-16.875</v>
      </c>
      <c r="N102" s="548">
        <f>'Amwr_delta crop yield'!AA$6+('Amwr_delta crop yield'!V$6-'Amwr_delta crop yield'!AA$6)*$C102/40</f>
        <v>-3.1</v>
      </c>
      <c r="O102" s="548">
        <f>'Amwr_delta crop yield'!AB$6+('Amwr_delta crop yield'!W$6-'Amwr_delta crop yield'!AB$6)*$C102/40</f>
        <v>-2.7749999999999999</v>
      </c>
      <c r="P102" s="548">
        <f>'Amwr_delta crop yield'!AC$6+('Amwr_delta crop yield'!X$6-'Amwr_delta crop yield'!AC$6)*$C102/40</f>
        <v>-2.4500000000000002</v>
      </c>
      <c r="Q102" s="548">
        <f>'Amwr_delta crop yield'!AD$6+('Amwr_delta crop yield'!Y$6-'Amwr_delta crop yield'!AD$6)*$C102/40</f>
        <v>-6.7750000000000004</v>
      </c>
      <c r="R102" s="549">
        <f>'Amwr_delta crop yield'!AE$6+('Amwr_delta crop yield'!Z$6-'Amwr_delta crop yield'!AE$6)*$C102/40</f>
        <v>-14.2</v>
      </c>
      <c r="S102" s="542">
        <f t="shared" si="1"/>
        <v>-5.9083333333333341</v>
      </c>
    </row>
    <row r="103" spans="1:19">
      <c r="A103" s="435">
        <v>101</v>
      </c>
      <c r="B103" s="435" t="s">
        <v>136</v>
      </c>
      <c r="C103" s="541">
        <v>29</v>
      </c>
      <c r="D103" s="547">
        <f>'Amwr_delta crop yield'!AA$4+('Amwr_delta crop yield'!V$4-'Amwr_delta crop yield'!AA$4)*$C103/40</f>
        <v>-1.8250000000000002</v>
      </c>
      <c r="E103" s="548">
        <f>'Amwr_delta crop yield'!AB$4+('Amwr_delta crop yield'!W$4-'Amwr_delta crop yield'!AB$4)*$C103/40</f>
        <v>-4.375</v>
      </c>
      <c r="F103" s="548">
        <f>'Amwr_delta crop yield'!AC$4+('Amwr_delta crop yield'!X$4-'Amwr_delta crop yield'!AC$4)*$C103/40</f>
        <v>-5.65</v>
      </c>
      <c r="G103" s="548">
        <f>'Amwr_delta crop yield'!AD$4+('Amwr_delta crop yield'!Y$4-'Amwr_delta crop yield'!AD$4)*$C103/40</f>
        <v>-8.375</v>
      </c>
      <c r="H103" s="548">
        <f>'Amwr_delta crop yield'!AE$4+('Amwr_delta crop yield'!Z$4-'Amwr_delta crop yield'!AE$4)*$C103/40</f>
        <v>-11.824999999999999</v>
      </c>
      <c r="I103" s="547">
        <f>'Amwr_delta crop yield'!AA$5+('Amwr_delta crop yield'!V$5-'Amwr_delta crop yield'!AA$5)*$C103/40</f>
        <v>-2.5250000000000004</v>
      </c>
      <c r="J103" s="548">
        <f>'Amwr_delta crop yield'!AB$5+('Amwr_delta crop yield'!W$5-'Amwr_delta crop yield'!AB$5)*$C103/40</f>
        <v>-5.45</v>
      </c>
      <c r="K103" s="548">
        <f>'Amwr_delta crop yield'!AC$5+('Amwr_delta crop yield'!X$5-'Amwr_delta crop yield'!AC$5)*$C103/40</f>
        <v>-10.574999999999999</v>
      </c>
      <c r="L103" s="548">
        <f>'Amwr_delta crop yield'!AD$5+('Amwr_delta crop yield'!Y$5-'Amwr_delta crop yield'!AD$5)*$C103/40</f>
        <v>-15.149999999999999</v>
      </c>
      <c r="M103" s="549">
        <f>'Amwr_delta crop yield'!AE$5+('Amwr_delta crop yield'!Z$5-'Amwr_delta crop yield'!AE$5)*$C103/40</f>
        <v>-18.625</v>
      </c>
      <c r="N103" s="548">
        <f>'Amwr_delta crop yield'!AA$6+('Amwr_delta crop yield'!V$6-'Amwr_delta crop yield'!AA$6)*$C103/40</f>
        <v>-2.9</v>
      </c>
      <c r="O103" s="548">
        <f>'Amwr_delta crop yield'!AB$6+('Amwr_delta crop yield'!W$6-'Amwr_delta crop yield'!AB$6)*$C103/40</f>
        <v>-2.7250000000000001</v>
      </c>
      <c r="P103" s="548">
        <f>'Amwr_delta crop yield'!AC$6+('Amwr_delta crop yield'!X$6-'Amwr_delta crop yield'!AC$6)*$C103/40</f>
        <v>-2.5499999999999998</v>
      </c>
      <c r="Q103" s="548">
        <f>'Amwr_delta crop yield'!AD$6+('Amwr_delta crop yield'!Y$6-'Amwr_delta crop yield'!AD$6)*$C103/40</f>
        <v>-6.7249999999999996</v>
      </c>
      <c r="R103" s="549">
        <f>'Amwr_delta crop yield'!AE$6+('Amwr_delta crop yield'!Z$6-'Amwr_delta crop yield'!AE$6)*$C103/40</f>
        <v>-13.8</v>
      </c>
      <c r="S103" s="542">
        <f t="shared" si="1"/>
        <v>-6.2583333333333337</v>
      </c>
    </row>
    <row r="104" spans="1:19">
      <c r="A104" s="435">
        <v>102</v>
      </c>
      <c r="B104" s="435" t="s">
        <v>137</v>
      </c>
      <c r="C104" s="541">
        <v>21.5</v>
      </c>
      <c r="D104" s="547">
        <f>'Amwr_delta crop yield'!AA$4+('Amwr_delta crop yield'!V$4-'Amwr_delta crop yield'!AA$4)*$C104/40</f>
        <v>-2.3875000000000002</v>
      </c>
      <c r="E104" s="548">
        <f>'Amwr_delta crop yield'!AB$4+('Amwr_delta crop yield'!W$4-'Amwr_delta crop yield'!AB$4)*$C104/40</f>
        <v>-5.3125</v>
      </c>
      <c r="F104" s="548">
        <f>'Amwr_delta crop yield'!AC$4+('Amwr_delta crop yield'!X$4-'Amwr_delta crop yield'!AC$4)*$C104/40</f>
        <v>-6.7750000000000004</v>
      </c>
      <c r="G104" s="548">
        <f>'Amwr_delta crop yield'!AD$4+('Amwr_delta crop yield'!Y$4-'Amwr_delta crop yield'!AD$4)*$C104/40</f>
        <v>-9.3125</v>
      </c>
      <c r="H104" s="548">
        <f>'Amwr_delta crop yield'!AE$4+('Amwr_delta crop yield'!Z$4-'Amwr_delta crop yield'!AE$4)*$C104/40</f>
        <v>-12.387499999999999</v>
      </c>
      <c r="I104" s="547">
        <f>'Amwr_delta crop yield'!AA$5+('Amwr_delta crop yield'!V$5-'Amwr_delta crop yield'!AA$5)*$C104/40</f>
        <v>-0.83750000000000036</v>
      </c>
      <c r="J104" s="548">
        <f>'Amwr_delta crop yield'!AB$5+('Amwr_delta crop yield'!W$5-'Amwr_delta crop yield'!AB$5)*$C104/40</f>
        <v>-5.0750000000000002</v>
      </c>
      <c r="K104" s="548">
        <f>'Amwr_delta crop yield'!AC$5+('Amwr_delta crop yield'!X$5-'Amwr_delta crop yield'!AC$5)*$C104/40</f>
        <v>-13.012499999999999</v>
      </c>
      <c r="L104" s="548">
        <f>'Amwr_delta crop yield'!AD$5+('Amwr_delta crop yield'!Y$5-'Amwr_delta crop yield'!AD$5)*$C104/40</f>
        <v>-20.024999999999999</v>
      </c>
      <c r="M104" s="549">
        <f>'Amwr_delta crop yield'!AE$5+('Amwr_delta crop yield'!Z$5-'Amwr_delta crop yield'!AE$5)*$C104/40</f>
        <v>-25.1875</v>
      </c>
      <c r="N104" s="548">
        <f>'Amwr_delta crop yield'!AA$6+('Amwr_delta crop yield'!V$6-'Amwr_delta crop yield'!AA$6)*$C104/40</f>
        <v>-2.15</v>
      </c>
      <c r="O104" s="548">
        <f>'Amwr_delta crop yield'!AB$6+('Amwr_delta crop yield'!W$6-'Amwr_delta crop yield'!AB$6)*$C104/40</f>
        <v>-2.5375000000000001</v>
      </c>
      <c r="P104" s="548">
        <f>'Amwr_delta crop yield'!AC$6+('Amwr_delta crop yield'!X$6-'Amwr_delta crop yield'!AC$6)*$C104/40</f>
        <v>-2.9249999999999998</v>
      </c>
      <c r="Q104" s="548">
        <f>'Amwr_delta crop yield'!AD$6+('Amwr_delta crop yield'!Y$6-'Amwr_delta crop yield'!AD$6)*$C104/40</f>
        <v>-6.5374999999999996</v>
      </c>
      <c r="R104" s="549">
        <f>'Amwr_delta crop yield'!AE$6+('Amwr_delta crop yield'!Z$6-'Amwr_delta crop yield'!AE$6)*$C104/40</f>
        <v>-12.3</v>
      </c>
      <c r="S104" s="542">
        <f t="shared" si="1"/>
        <v>-7.5708333333333337</v>
      </c>
    </row>
    <row r="105" spans="1:19">
      <c r="A105" s="435">
        <v>103</v>
      </c>
      <c r="B105" s="435" t="s">
        <v>138</v>
      </c>
      <c r="C105" s="541">
        <v>25</v>
      </c>
      <c r="D105" s="547">
        <f>'Amwr_delta crop yield'!AA$4+('Amwr_delta crop yield'!V$4-'Amwr_delta crop yield'!AA$4)*$C105/40</f>
        <v>-2.125</v>
      </c>
      <c r="E105" s="548">
        <f>'Amwr_delta crop yield'!AB$4+('Amwr_delta crop yield'!W$4-'Amwr_delta crop yield'!AB$4)*$C105/40</f>
        <v>-4.875</v>
      </c>
      <c r="F105" s="548">
        <f>'Amwr_delta crop yield'!AC$4+('Amwr_delta crop yield'!X$4-'Amwr_delta crop yield'!AC$4)*$C105/40</f>
        <v>-6.25</v>
      </c>
      <c r="G105" s="548">
        <f>'Amwr_delta crop yield'!AD$4+('Amwr_delta crop yield'!Y$4-'Amwr_delta crop yield'!AD$4)*$C105/40</f>
        <v>-8.875</v>
      </c>
      <c r="H105" s="548">
        <f>'Amwr_delta crop yield'!AE$4+('Amwr_delta crop yield'!Z$4-'Amwr_delta crop yield'!AE$4)*$C105/40</f>
        <v>-12.125</v>
      </c>
      <c r="I105" s="547">
        <f>'Amwr_delta crop yield'!AA$5+('Amwr_delta crop yield'!V$5-'Amwr_delta crop yield'!AA$5)*$C105/40</f>
        <v>-1.625</v>
      </c>
      <c r="J105" s="548">
        <f>'Amwr_delta crop yield'!AB$5+('Amwr_delta crop yield'!W$5-'Amwr_delta crop yield'!AB$5)*$C105/40</f>
        <v>-5.25</v>
      </c>
      <c r="K105" s="548">
        <f>'Amwr_delta crop yield'!AC$5+('Amwr_delta crop yield'!X$5-'Amwr_delta crop yield'!AC$5)*$C105/40</f>
        <v>-11.875</v>
      </c>
      <c r="L105" s="548">
        <f>'Amwr_delta crop yield'!AD$5+('Amwr_delta crop yield'!Y$5-'Amwr_delta crop yield'!AD$5)*$C105/40</f>
        <v>-17.75</v>
      </c>
      <c r="M105" s="549">
        <f>'Amwr_delta crop yield'!AE$5+('Amwr_delta crop yield'!Z$5-'Amwr_delta crop yield'!AE$5)*$C105/40</f>
        <v>-22.125</v>
      </c>
      <c r="N105" s="548">
        <f>'Amwr_delta crop yield'!AA$6+('Amwr_delta crop yield'!V$6-'Amwr_delta crop yield'!AA$6)*$C105/40</f>
        <v>-2.5</v>
      </c>
      <c r="O105" s="548">
        <f>'Amwr_delta crop yield'!AB$6+('Amwr_delta crop yield'!W$6-'Amwr_delta crop yield'!AB$6)*$C105/40</f>
        <v>-2.625</v>
      </c>
      <c r="P105" s="548">
        <f>'Amwr_delta crop yield'!AC$6+('Amwr_delta crop yield'!X$6-'Amwr_delta crop yield'!AC$6)*$C105/40</f>
        <v>-2.75</v>
      </c>
      <c r="Q105" s="548">
        <f>'Amwr_delta crop yield'!AD$6+('Amwr_delta crop yield'!Y$6-'Amwr_delta crop yield'!AD$6)*$C105/40</f>
        <v>-6.625</v>
      </c>
      <c r="R105" s="549">
        <f>'Amwr_delta crop yield'!AE$6+('Amwr_delta crop yield'!Z$6-'Amwr_delta crop yield'!AE$6)*$C105/40</f>
        <v>-13</v>
      </c>
      <c r="S105" s="542">
        <f t="shared" si="1"/>
        <v>-6.958333333333333</v>
      </c>
    </row>
    <row r="106" spans="1:19">
      <c r="A106" s="435">
        <v>104</v>
      </c>
      <c r="B106" s="435" t="s">
        <v>139</v>
      </c>
      <c r="C106" s="541">
        <v>23.5</v>
      </c>
      <c r="D106" s="547">
        <f>'Amwr_delta crop yield'!AA$4+('Amwr_delta crop yield'!V$4-'Amwr_delta crop yield'!AA$4)*$C106/40</f>
        <v>-2.2374999999999998</v>
      </c>
      <c r="E106" s="548">
        <f>'Amwr_delta crop yield'!AB$4+('Amwr_delta crop yield'!W$4-'Amwr_delta crop yield'!AB$4)*$C106/40</f>
        <v>-5.0625</v>
      </c>
      <c r="F106" s="548">
        <f>'Amwr_delta crop yield'!AC$4+('Amwr_delta crop yield'!X$4-'Amwr_delta crop yield'!AC$4)*$C106/40</f>
        <v>-6.4749999999999996</v>
      </c>
      <c r="G106" s="548">
        <f>'Amwr_delta crop yield'!AD$4+('Amwr_delta crop yield'!Y$4-'Amwr_delta crop yield'!AD$4)*$C106/40</f>
        <v>-9.0625</v>
      </c>
      <c r="H106" s="548">
        <f>'Amwr_delta crop yield'!AE$4+('Amwr_delta crop yield'!Z$4-'Amwr_delta crop yield'!AE$4)*$C106/40</f>
        <v>-12.237500000000001</v>
      </c>
      <c r="I106" s="547">
        <f>'Amwr_delta crop yield'!AA$5+('Amwr_delta crop yield'!V$5-'Amwr_delta crop yield'!AA$5)*$C106/40</f>
        <v>-1.2874999999999996</v>
      </c>
      <c r="J106" s="548">
        <f>'Amwr_delta crop yield'!AB$5+('Amwr_delta crop yield'!W$5-'Amwr_delta crop yield'!AB$5)*$C106/40</f>
        <v>-5.1749999999999998</v>
      </c>
      <c r="K106" s="548">
        <f>'Amwr_delta crop yield'!AC$5+('Amwr_delta crop yield'!X$5-'Amwr_delta crop yield'!AC$5)*$C106/40</f>
        <v>-12.362500000000001</v>
      </c>
      <c r="L106" s="548">
        <f>'Amwr_delta crop yield'!AD$5+('Amwr_delta crop yield'!Y$5-'Amwr_delta crop yield'!AD$5)*$C106/40</f>
        <v>-18.725000000000001</v>
      </c>
      <c r="M106" s="549">
        <f>'Amwr_delta crop yield'!AE$5+('Amwr_delta crop yield'!Z$5-'Amwr_delta crop yield'!AE$5)*$C106/40</f>
        <v>-23.4375</v>
      </c>
      <c r="N106" s="548">
        <f>'Amwr_delta crop yield'!AA$6+('Amwr_delta crop yield'!V$6-'Amwr_delta crop yield'!AA$6)*$C106/40</f>
        <v>-2.35</v>
      </c>
      <c r="O106" s="548">
        <f>'Amwr_delta crop yield'!AB$6+('Amwr_delta crop yield'!W$6-'Amwr_delta crop yield'!AB$6)*$C106/40</f>
        <v>-2.5874999999999999</v>
      </c>
      <c r="P106" s="548">
        <f>'Amwr_delta crop yield'!AC$6+('Amwr_delta crop yield'!X$6-'Amwr_delta crop yield'!AC$6)*$C106/40</f>
        <v>-2.8250000000000002</v>
      </c>
      <c r="Q106" s="548">
        <f>'Amwr_delta crop yield'!AD$6+('Amwr_delta crop yield'!Y$6-'Amwr_delta crop yield'!AD$6)*$C106/40</f>
        <v>-6.5875000000000004</v>
      </c>
      <c r="R106" s="549">
        <f>'Amwr_delta crop yield'!AE$6+('Amwr_delta crop yield'!Z$6-'Amwr_delta crop yield'!AE$6)*$C106/40</f>
        <v>-12.7</v>
      </c>
      <c r="S106" s="542">
        <f t="shared" si="1"/>
        <v>-7.2208333333333323</v>
      </c>
    </row>
    <row r="107" spans="1:19">
      <c r="A107" s="435">
        <v>105</v>
      </c>
      <c r="B107" s="435" t="s">
        <v>140</v>
      </c>
      <c r="C107" s="541">
        <v>39</v>
      </c>
      <c r="D107" s="547">
        <f>'Amwr_delta crop yield'!AA$4+('Amwr_delta crop yield'!V$4-'Amwr_delta crop yield'!AA$4)*$C107/40</f>
        <v>-1.0750000000000002</v>
      </c>
      <c r="E107" s="548">
        <f>'Amwr_delta crop yield'!AB$4+('Amwr_delta crop yield'!W$4-'Amwr_delta crop yield'!AB$4)*$C107/40</f>
        <v>-3.125</v>
      </c>
      <c r="F107" s="548">
        <f>'Amwr_delta crop yield'!AC$4+('Amwr_delta crop yield'!X$4-'Amwr_delta crop yield'!AC$4)*$C107/40</f>
        <v>-4.1500000000000004</v>
      </c>
      <c r="G107" s="548">
        <f>'Amwr_delta crop yield'!AD$4+('Amwr_delta crop yield'!Y$4-'Amwr_delta crop yield'!AD$4)*$C107/40</f>
        <v>-7.125</v>
      </c>
      <c r="H107" s="548">
        <f>'Amwr_delta crop yield'!AE$4+('Amwr_delta crop yield'!Z$4-'Amwr_delta crop yield'!AE$4)*$C107/40</f>
        <v>-11.074999999999999</v>
      </c>
      <c r="I107" s="547">
        <f>'Amwr_delta crop yield'!AA$5+('Amwr_delta crop yield'!V$5-'Amwr_delta crop yield'!AA$5)*$C107/40</f>
        <v>-4.7750000000000004</v>
      </c>
      <c r="J107" s="548">
        <f>'Amwr_delta crop yield'!AB$5+('Amwr_delta crop yield'!W$5-'Amwr_delta crop yield'!AB$5)*$C107/40</f>
        <v>-5.95</v>
      </c>
      <c r="K107" s="548">
        <f>'Amwr_delta crop yield'!AC$5+('Amwr_delta crop yield'!X$5-'Amwr_delta crop yield'!AC$5)*$C107/40</f>
        <v>-7.3249999999999993</v>
      </c>
      <c r="L107" s="548">
        <f>'Amwr_delta crop yield'!AD$5+('Amwr_delta crop yield'!Y$5-'Amwr_delta crop yield'!AD$5)*$C107/40</f>
        <v>-8.6499999999999986</v>
      </c>
      <c r="M107" s="549">
        <f>'Amwr_delta crop yield'!AE$5+('Amwr_delta crop yield'!Z$5-'Amwr_delta crop yield'!AE$5)*$C107/40</f>
        <v>-9.875</v>
      </c>
      <c r="N107" s="548">
        <f>'Amwr_delta crop yield'!AA$6+('Amwr_delta crop yield'!V$6-'Amwr_delta crop yield'!AA$6)*$C107/40</f>
        <v>-3.9</v>
      </c>
      <c r="O107" s="548">
        <f>'Amwr_delta crop yield'!AB$6+('Amwr_delta crop yield'!W$6-'Amwr_delta crop yield'!AB$6)*$C107/40</f>
        <v>-2.9750000000000001</v>
      </c>
      <c r="P107" s="548">
        <f>'Amwr_delta crop yield'!AC$6+('Amwr_delta crop yield'!X$6-'Amwr_delta crop yield'!AC$6)*$C107/40</f>
        <v>-2.0499999999999998</v>
      </c>
      <c r="Q107" s="548">
        <f>'Amwr_delta crop yield'!AD$6+('Amwr_delta crop yield'!Y$6-'Amwr_delta crop yield'!AD$6)*$C107/40</f>
        <v>-6.9749999999999996</v>
      </c>
      <c r="R107" s="549">
        <f>'Amwr_delta crop yield'!AE$6+('Amwr_delta crop yield'!Z$6-'Amwr_delta crop yield'!AE$6)*$C107/40</f>
        <v>-15.8</v>
      </c>
      <c r="S107" s="542">
        <f t="shared" si="1"/>
        <v>-4.5083333333333329</v>
      </c>
    </row>
    <row r="108" spans="1:19">
      <c r="A108" s="435">
        <v>106</v>
      </c>
      <c r="B108" s="435" t="s">
        <v>141</v>
      </c>
      <c r="C108" s="541">
        <v>24.5</v>
      </c>
      <c r="D108" s="547">
        <f>'Amwr_delta crop yield'!AA$4+('Amwr_delta crop yield'!V$4-'Amwr_delta crop yield'!AA$4)*$C108/40</f>
        <v>-2.1625000000000001</v>
      </c>
      <c r="E108" s="548">
        <f>'Amwr_delta crop yield'!AB$4+('Amwr_delta crop yield'!W$4-'Amwr_delta crop yield'!AB$4)*$C108/40</f>
        <v>-4.9375</v>
      </c>
      <c r="F108" s="548">
        <f>'Amwr_delta crop yield'!AC$4+('Amwr_delta crop yield'!X$4-'Amwr_delta crop yield'!AC$4)*$C108/40</f>
        <v>-6.3250000000000002</v>
      </c>
      <c r="G108" s="548">
        <f>'Amwr_delta crop yield'!AD$4+('Amwr_delta crop yield'!Y$4-'Amwr_delta crop yield'!AD$4)*$C108/40</f>
        <v>-8.9375</v>
      </c>
      <c r="H108" s="548">
        <f>'Amwr_delta crop yield'!AE$4+('Amwr_delta crop yield'!Z$4-'Amwr_delta crop yield'!AE$4)*$C108/40</f>
        <v>-12.1625</v>
      </c>
      <c r="I108" s="547">
        <f>'Amwr_delta crop yield'!AA$5+('Amwr_delta crop yield'!V$5-'Amwr_delta crop yield'!AA$5)*$C108/40</f>
        <v>-1.5125000000000002</v>
      </c>
      <c r="J108" s="548">
        <f>'Amwr_delta crop yield'!AB$5+('Amwr_delta crop yield'!W$5-'Amwr_delta crop yield'!AB$5)*$C108/40</f>
        <v>-5.2249999999999996</v>
      </c>
      <c r="K108" s="548">
        <f>'Amwr_delta crop yield'!AC$5+('Amwr_delta crop yield'!X$5-'Amwr_delta crop yield'!AC$5)*$C108/40</f>
        <v>-12.0375</v>
      </c>
      <c r="L108" s="548">
        <f>'Amwr_delta crop yield'!AD$5+('Amwr_delta crop yield'!Y$5-'Amwr_delta crop yield'!AD$5)*$C108/40</f>
        <v>-18.074999999999999</v>
      </c>
      <c r="M108" s="549">
        <f>'Amwr_delta crop yield'!AE$5+('Amwr_delta crop yield'!Z$5-'Amwr_delta crop yield'!AE$5)*$C108/40</f>
        <v>-22.5625</v>
      </c>
      <c r="N108" s="548">
        <f>'Amwr_delta crop yield'!AA$6+('Amwr_delta crop yield'!V$6-'Amwr_delta crop yield'!AA$6)*$C108/40</f>
        <v>-2.4500000000000002</v>
      </c>
      <c r="O108" s="548">
        <f>'Amwr_delta crop yield'!AB$6+('Amwr_delta crop yield'!W$6-'Amwr_delta crop yield'!AB$6)*$C108/40</f>
        <v>-2.6124999999999998</v>
      </c>
      <c r="P108" s="548">
        <f>'Amwr_delta crop yield'!AC$6+('Amwr_delta crop yield'!X$6-'Amwr_delta crop yield'!AC$6)*$C108/40</f>
        <v>-2.7749999999999999</v>
      </c>
      <c r="Q108" s="548">
        <f>'Amwr_delta crop yield'!AD$6+('Amwr_delta crop yield'!Y$6-'Amwr_delta crop yield'!AD$6)*$C108/40</f>
        <v>-6.6124999999999998</v>
      </c>
      <c r="R108" s="549">
        <f>'Amwr_delta crop yield'!AE$6+('Amwr_delta crop yield'!Z$6-'Amwr_delta crop yield'!AE$6)*$C108/40</f>
        <v>-12.9</v>
      </c>
      <c r="S108" s="542">
        <f t="shared" si="1"/>
        <v>-7.0458333333333334</v>
      </c>
    </row>
    <row r="109" spans="1:19">
      <c r="A109" s="435">
        <v>107</v>
      </c>
      <c r="B109" s="435" t="s">
        <v>142</v>
      </c>
      <c r="C109" s="541">
        <v>31</v>
      </c>
      <c r="D109" s="547">
        <f>'Amwr_delta crop yield'!AA$4+('Amwr_delta crop yield'!V$4-'Amwr_delta crop yield'!AA$4)*$C109/40</f>
        <v>-1.6749999999999998</v>
      </c>
      <c r="E109" s="548">
        <f>'Amwr_delta crop yield'!AB$4+('Amwr_delta crop yield'!W$4-'Amwr_delta crop yield'!AB$4)*$C109/40</f>
        <v>-4.125</v>
      </c>
      <c r="F109" s="548">
        <f>'Amwr_delta crop yield'!AC$4+('Amwr_delta crop yield'!X$4-'Amwr_delta crop yield'!AC$4)*$C109/40</f>
        <v>-5.35</v>
      </c>
      <c r="G109" s="548">
        <f>'Amwr_delta crop yield'!AD$4+('Amwr_delta crop yield'!Y$4-'Amwr_delta crop yield'!AD$4)*$C109/40</f>
        <v>-8.125</v>
      </c>
      <c r="H109" s="548">
        <f>'Amwr_delta crop yield'!AE$4+('Amwr_delta crop yield'!Z$4-'Amwr_delta crop yield'!AE$4)*$C109/40</f>
        <v>-11.675000000000001</v>
      </c>
      <c r="I109" s="547">
        <f>'Amwr_delta crop yield'!AA$5+('Amwr_delta crop yield'!V$5-'Amwr_delta crop yield'!AA$5)*$C109/40</f>
        <v>-2.9749999999999996</v>
      </c>
      <c r="J109" s="548">
        <f>'Amwr_delta crop yield'!AB$5+('Amwr_delta crop yield'!W$5-'Amwr_delta crop yield'!AB$5)*$C109/40</f>
        <v>-5.55</v>
      </c>
      <c r="K109" s="548">
        <f>'Amwr_delta crop yield'!AC$5+('Amwr_delta crop yield'!X$5-'Amwr_delta crop yield'!AC$5)*$C109/40</f>
        <v>-9.9250000000000007</v>
      </c>
      <c r="L109" s="548">
        <f>'Amwr_delta crop yield'!AD$5+('Amwr_delta crop yield'!Y$5-'Amwr_delta crop yield'!AD$5)*$C109/40</f>
        <v>-13.850000000000001</v>
      </c>
      <c r="M109" s="549">
        <f>'Amwr_delta crop yield'!AE$5+('Amwr_delta crop yield'!Z$5-'Amwr_delta crop yield'!AE$5)*$C109/40</f>
        <v>-16.875</v>
      </c>
      <c r="N109" s="548">
        <f>'Amwr_delta crop yield'!AA$6+('Amwr_delta crop yield'!V$6-'Amwr_delta crop yield'!AA$6)*$C109/40</f>
        <v>-3.1</v>
      </c>
      <c r="O109" s="548">
        <f>'Amwr_delta crop yield'!AB$6+('Amwr_delta crop yield'!W$6-'Amwr_delta crop yield'!AB$6)*$C109/40</f>
        <v>-2.7749999999999999</v>
      </c>
      <c r="P109" s="548">
        <f>'Amwr_delta crop yield'!AC$6+('Amwr_delta crop yield'!X$6-'Amwr_delta crop yield'!AC$6)*$C109/40</f>
        <v>-2.4500000000000002</v>
      </c>
      <c r="Q109" s="548">
        <f>'Amwr_delta crop yield'!AD$6+('Amwr_delta crop yield'!Y$6-'Amwr_delta crop yield'!AD$6)*$C109/40</f>
        <v>-6.7750000000000004</v>
      </c>
      <c r="R109" s="549">
        <f>'Amwr_delta crop yield'!AE$6+('Amwr_delta crop yield'!Z$6-'Amwr_delta crop yield'!AE$6)*$C109/40</f>
        <v>-14.2</v>
      </c>
      <c r="S109" s="542">
        <f t="shared" si="1"/>
        <v>-5.9083333333333341</v>
      </c>
    </row>
    <row r="110" spans="1:19">
      <c r="A110" s="435">
        <v>108</v>
      </c>
      <c r="B110" s="435" t="s">
        <v>143</v>
      </c>
      <c r="C110" s="541">
        <v>27</v>
      </c>
      <c r="D110" s="547">
        <f>'Amwr_delta crop yield'!AA$4+('Amwr_delta crop yield'!V$4-'Amwr_delta crop yield'!AA$4)*$C110/40</f>
        <v>-1.9750000000000001</v>
      </c>
      <c r="E110" s="548">
        <f>'Amwr_delta crop yield'!AB$4+('Amwr_delta crop yield'!W$4-'Amwr_delta crop yield'!AB$4)*$C110/40</f>
        <v>-4.625</v>
      </c>
      <c r="F110" s="548">
        <f>'Amwr_delta crop yield'!AC$4+('Amwr_delta crop yield'!X$4-'Amwr_delta crop yield'!AC$4)*$C110/40</f>
        <v>-5.95</v>
      </c>
      <c r="G110" s="548">
        <f>'Amwr_delta crop yield'!AD$4+('Amwr_delta crop yield'!Y$4-'Amwr_delta crop yield'!AD$4)*$C110/40</f>
        <v>-8.625</v>
      </c>
      <c r="H110" s="548">
        <f>'Amwr_delta crop yield'!AE$4+('Amwr_delta crop yield'!Z$4-'Amwr_delta crop yield'!AE$4)*$C110/40</f>
        <v>-11.975</v>
      </c>
      <c r="I110" s="547">
        <f>'Amwr_delta crop yield'!AA$5+('Amwr_delta crop yield'!V$5-'Amwr_delta crop yield'!AA$5)*$C110/40</f>
        <v>-2.0750000000000002</v>
      </c>
      <c r="J110" s="548">
        <f>'Amwr_delta crop yield'!AB$5+('Amwr_delta crop yield'!W$5-'Amwr_delta crop yield'!AB$5)*$C110/40</f>
        <v>-5.35</v>
      </c>
      <c r="K110" s="548">
        <f>'Amwr_delta crop yield'!AC$5+('Amwr_delta crop yield'!X$5-'Amwr_delta crop yield'!AC$5)*$C110/40</f>
        <v>-11.225</v>
      </c>
      <c r="L110" s="548">
        <f>'Amwr_delta crop yield'!AD$5+('Amwr_delta crop yield'!Y$5-'Amwr_delta crop yield'!AD$5)*$C110/40</f>
        <v>-16.45</v>
      </c>
      <c r="M110" s="549">
        <f>'Amwr_delta crop yield'!AE$5+('Amwr_delta crop yield'!Z$5-'Amwr_delta crop yield'!AE$5)*$C110/40</f>
        <v>-20.375</v>
      </c>
      <c r="N110" s="548">
        <f>'Amwr_delta crop yield'!AA$6+('Amwr_delta crop yield'!V$6-'Amwr_delta crop yield'!AA$6)*$C110/40</f>
        <v>-2.7</v>
      </c>
      <c r="O110" s="548">
        <f>'Amwr_delta crop yield'!AB$6+('Amwr_delta crop yield'!W$6-'Amwr_delta crop yield'!AB$6)*$C110/40</f>
        <v>-2.6749999999999998</v>
      </c>
      <c r="P110" s="548">
        <f>'Amwr_delta crop yield'!AC$6+('Amwr_delta crop yield'!X$6-'Amwr_delta crop yield'!AC$6)*$C110/40</f>
        <v>-2.65</v>
      </c>
      <c r="Q110" s="548">
        <f>'Amwr_delta crop yield'!AD$6+('Amwr_delta crop yield'!Y$6-'Amwr_delta crop yield'!AD$6)*$C110/40</f>
        <v>-6.6749999999999998</v>
      </c>
      <c r="R110" s="549">
        <f>'Amwr_delta crop yield'!AE$6+('Amwr_delta crop yield'!Z$6-'Amwr_delta crop yield'!AE$6)*$C110/40</f>
        <v>-13.4</v>
      </c>
      <c r="S110" s="542">
        <f t="shared" si="1"/>
        <v>-6.6083333333333334</v>
      </c>
    </row>
    <row r="111" spans="1:19">
      <c r="A111" s="435">
        <v>109</v>
      </c>
      <c r="B111" s="435" t="s">
        <v>144</v>
      </c>
      <c r="C111" s="541">
        <v>31.5</v>
      </c>
      <c r="D111" s="547">
        <f>'Amwr_delta crop yield'!AA$4+('Amwr_delta crop yield'!V$4-'Amwr_delta crop yield'!AA$4)*$C111/40</f>
        <v>-1.6375000000000002</v>
      </c>
      <c r="E111" s="548">
        <f>'Amwr_delta crop yield'!AB$4+('Amwr_delta crop yield'!W$4-'Amwr_delta crop yield'!AB$4)*$C111/40</f>
        <v>-4.0625</v>
      </c>
      <c r="F111" s="548">
        <f>'Amwr_delta crop yield'!AC$4+('Amwr_delta crop yield'!X$4-'Amwr_delta crop yield'!AC$4)*$C111/40</f>
        <v>-5.2750000000000004</v>
      </c>
      <c r="G111" s="548">
        <f>'Amwr_delta crop yield'!AD$4+('Amwr_delta crop yield'!Y$4-'Amwr_delta crop yield'!AD$4)*$C111/40</f>
        <v>-8.0625</v>
      </c>
      <c r="H111" s="548">
        <f>'Amwr_delta crop yield'!AE$4+('Amwr_delta crop yield'!Z$4-'Amwr_delta crop yield'!AE$4)*$C111/40</f>
        <v>-11.637499999999999</v>
      </c>
      <c r="I111" s="547">
        <f>'Amwr_delta crop yield'!AA$5+('Amwr_delta crop yield'!V$5-'Amwr_delta crop yield'!AA$5)*$C111/40</f>
        <v>-3.0875000000000004</v>
      </c>
      <c r="J111" s="548">
        <f>'Amwr_delta crop yield'!AB$5+('Amwr_delta crop yield'!W$5-'Amwr_delta crop yield'!AB$5)*$C111/40</f>
        <v>-5.5750000000000002</v>
      </c>
      <c r="K111" s="548">
        <f>'Amwr_delta crop yield'!AC$5+('Amwr_delta crop yield'!X$5-'Amwr_delta crop yield'!AC$5)*$C111/40</f>
        <v>-9.7624999999999993</v>
      </c>
      <c r="L111" s="548">
        <f>'Amwr_delta crop yield'!AD$5+('Amwr_delta crop yield'!Y$5-'Amwr_delta crop yield'!AD$5)*$C111/40</f>
        <v>-13.524999999999999</v>
      </c>
      <c r="M111" s="549">
        <f>'Amwr_delta crop yield'!AE$5+('Amwr_delta crop yield'!Z$5-'Amwr_delta crop yield'!AE$5)*$C111/40</f>
        <v>-16.4375</v>
      </c>
      <c r="N111" s="548">
        <f>'Amwr_delta crop yield'!AA$6+('Amwr_delta crop yield'!V$6-'Amwr_delta crop yield'!AA$6)*$C111/40</f>
        <v>-3.15</v>
      </c>
      <c r="O111" s="548">
        <f>'Amwr_delta crop yield'!AB$6+('Amwr_delta crop yield'!W$6-'Amwr_delta crop yield'!AB$6)*$C111/40</f>
        <v>-2.7875000000000001</v>
      </c>
      <c r="P111" s="548">
        <f>'Amwr_delta crop yield'!AC$6+('Amwr_delta crop yield'!X$6-'Amwr_delta crop yield'!AC$6)*$C111/40</f>
        <v>-2.4249999999999998</v>
      </c>
      <c r="Q111" s="548">
        <f>'Amwr_delta crop yield'!AD$6+('Amwr_delta crop yield'!Y$6-'Amwr_delta crop yield'!AD$6)*$C111/40</f>
        <v>-6.7874999999999996</v>
      </c>
      <c r="R111" s="549">
        <f>'Amwr_delta crop yield'!AE$6+('Amwr_delta crop yield'!Z$6-'Amwr_delta crop yield'!AE$6)*$C111/40</f>
        <v>-14.3</v>
      </c>
      <c r="S111" s="542">
        <f t="shared" si="1"/>
        <v>-5.8208333333333329</v>
      </c>
    </row>
    <row r="112" spans="1:19">
      <c r="A112" s="435">
        <v>110</v>
      </c>
      <c r="B112" s="435" t="s">
        <v>145</v>
      </c>
      <c r="C112" s="541">
        <v>33.5</v>
      </c>
      <c r="D112" s="547">
        <f>'Amwr_delta crop yield'!AA$4+('Amwr_delta crop yield'!V$4-'Amwr_delta crop yield'!AA$4)*$C112/40</f>
        <v>-1.4874999999999998</v>
      </c>
      <c r="E112" s="548">
        <f>'Amwr_delta crop yield'!AB$4+('Amwr_delta crop yield'!W$4-'Amwr_delta crop yield'!AB$4)*$C112/40</f>
        <v>-3.8125</v>
      </c>
      <c r="F112" s="548">
        <f>'Amwr_delta crop yield'!AC$4+('Amwr_delta crop yield'!X$4-'Amwr_delta crop yield'!AC$4)*$C112/40</f>
        <v>-4.9749999999999996</v>
      </c>
      <c r="G112" s="548">
        <f>'Amwr_delta crop yield'!AD$4+('Amwr_delta crop yield'!Y$4-'Amwr_delta crop yield'!AD$4)*$C112/40</f>
        <v>-7.8125</v>
      </c>
      <c r="H112" s="548">
        <f>'Amwr_delta crop yield'!AE$4+('Amwr_delta crop yield'!Z$4-'Amwr_delta crop yield'!AE$4)*$C112/40</f>
        <v>-11.487500000000001</v>
      </c>
      <c r="I112" s="547">
        <f>'Amwr_delta crop yield'!AA$5+('Amwr_delta crop yield'!V$5-'Amwr_delta crop yield'!AA$5)*$C112/40</f>
        <v>-3.5374999999999996</v>
      </c>
      <c r="J112" s="548">
        <f>'Amwr_delta crop yield'!AB$5+('Amwr_delta crop yield'!W$5-'Amwr_delta crop yield'!AB$5)*$C112/40</f>
        <v>-5.6749999999999998</v>
      </c>
      <c r="K112" s="548">
        <f>'Amwr_delta crop yield'!AC$5+('Amwr_delta crop yield'!X$5-'Amwr_delta crop yield'!AC$5)*$C112/40</f>
        <v>-9.1125000000000007</v>
      </c>
      <c r="L112" s="548">
        <f>'Amwr_delta crop yield'!AD$5+('Amwr_delta crop yield'!Y$5-'Amwr_delta crop yield'!AD$5)*$C112/40</f>
        <v>-12.225000000000001</v>
      </c>
      <c r="M112" s="549">
        <f>'Amwr_delta crop yield'!AE$5+('Amwr_delta crop yield'!Z$5-'Amwr_delta crop yield'!AE$5)*$C112/40</f>
        <v>-14.6875</v>
      </c>
      <c r="N112" s="548">
        <f>'Amwr_delta crop yield'!AA$6+('Amwr_delta crop yield'!V$6-'Amwr_delta crop yield'!AA$6)*$C112/40</f>
        <v>-3.35</v>
      </c>
      <c r="O112" s="548">
        <f>'Amwr_delta crop yield'!AB$6+('Amwr_delta crop yield'!W$6-'Amwr_delta crop yield'!AB$6)*$C112/40</f>
        <v>-2.8374999999999999</v>
      </c>
      <c r="P112" s="548">
        <f>'Amwr_delta crop yield'!AC$6+('Amwr_delta crop yield'!X$6-'Amwr_delta crop yield'!AC$6)*$C112/40</f>
        <v>-2.3250000000000002</v>
      </c>
      <c r="Q112" s="548">
        <f>'Amwr_delta crop yield'!AD$6+('Amwr_delta crop yield'!Y$6-'Amwr_delta crop yield'!AD$6)*$C112/40</f>
        <v>-6.8375000000000004</v>
      </c>
      <c r="R112" s="549">
        <f>'Amwr_delta crop yield'!AE$6+('Amwr_delta crop yield'!Z$6-'Amwr_delta crop yield'!AE$6)*$C112/40</f>
        <v>-14.7</v>
      </c>
      <c r="S112" s="542">
        <f t="shared" si="1"/>
        <v>-5.4708333333333341</v>
      </c>
    </row>
    <row r="113" spans="1:19">
      <c r="A113" s="435">
        <v>111</v>
      </c>
      <c r="B113" s="435" t="s">
        <v>146</v>
      </c>
      <c r="C113" s="541">
        <v>33.5</v>
      </c>
      <c r="D113" s="547">
        <f>'Amwr_delta crop yield'!AA$4+('Amwr_delta crop yield'!V$4-'Amwr_delta crop yield'!AA$4)*$C113/40</f>
        <v>-1.4874999999999998</v>
      </c>
      <c r="E113" s="548">
        <f>'Amwr_delta crop yield'!AB$4+('Amwr_delta crop yield'!W$4-'Amwr_delta crop yield'!AB$4)*$C113/40</f>
        <v>-3.8125</v>
      </c>
      <c r="F113" s="548">
        <f>'Amwr_delta crop yield'!AC$4+('Amwr_delta crop yield'!X$4-'Amwr_delta crop yield'!AC$4)*$C113/40</f>
        <v>-4.9749999999999996</v>
      </c>
      <c r="G113" s="548">
        <f>'Amwr_delta crop yield'!AD$4+('Amwr_delta crop yield'!Y$4-'Amwr_delta crop yield'!AD$4)*$C113/40</f>
        <v>-7.8125</v>
      </c>
      <c r="H113" s="548">
        <f>'Amwr_delta crop yield'!AE$4+('Amwr_delta crop yield'!Z$4-'Amwr_delta crop yield'!AE$4)*$C113/40</f>
        <v>-11.487500000000001</v>
      </c>
      <c r="I113" s="547">
        <f>'Amwr_delta crop yield'!AA$5+('Amwr_delta crop yield'!V$5-'Amwr_delta crop yield'!AA$5)*$C113/40</f>
        <v>-3.5374999999999996</v>
      </c>
      <c r="J113" s="548">
        <f>'Amwr_delta crop yield'!AB$5+('Amwr_delta crop yield'!W$5-'Amwr_delta crop yield'!AB$5)*$C113/40</f>
        <v>-5.6749999999999998</v>
      </c>
      <c r="K113" s="548">
        <f>'Amwr_delta crop yield'!AC$5+('Amwr_delta crop yield'!X$5-'Amwr_delta crop yield'!AC$5)*$C113/40</f>
        <v>-9.1125000000000007</v>
      </c>
      <c r="L113" s="548">
        <f>'Amwr_delta crop yield'!AD$5+('Amwr_delta crop yield'!Y$5-'Amwr_delta crop yield'!AD$5)*$C113/40</f>
        <v>-12.225000000000001</v>
      </c>
      <c r="M113" s="549">
        <f>'Amwr_delta crop yield'!AE$5+('Amwr_delta crop yield'!Z$5-'Amwr_delta crop yield'!AE$5)*$C113/40</f>
        <v>-14.6875</v>
      </c>
      <c r="N113" s="548">
        <f>'Amwr_delta crop yield'!AA$6+('Amwr_delta crop yield'!V$6-'Amwr_delta crop yield'!AA$6)*$C113/40</f>
        <v>-3.35</v>
      </c>
      <c r="O113" s="548">
        <f>'Amwr_delta crop yield'!AB$6+('Amwr_delta crop yield'!W$6-'Amwr_delta crop yield'!AB$6)*$C113/40</f>
        <v>-2.8374999999999999</v>
      </c>
      <c r="P113" s="548">
        <f>'Amwr_delta crop yield'!AC$6+('Amwr_delta crop yield'!X$6-'Amwr_delta crop yield'!AC$6)*$C113/40</f>
        <v>-2.3250000000000002</v>
      </c>
      <c r="Q113" s="548">
        <f>'Amwr_delta crop yield'!AD$6+('Amwr_delta crop yield'!Y$6-'Amwr_delta crop yield'!AD$6)*$C113/40</f>
        <v>-6.8375000000000004</v>
      </c>
      <c r="R113" s="549">
        <f>'Amwr_delta crop yield'!AE$6+('Amwr_delta crop yield'!Z$6-'Amwr_delta crop yield'!AE$6)*$C113/40</f>
        <v>-14.7</v>
      </c>
      <c r="S113" s="542">
        <f t="shared" si="1"/>
        <v>-5.4708333333333341</v>
      </c>
    </row>
    <row r="114" spans="1:19">
      <c r="A114" s="435">
        <v>112</v>
      </c>
      <c r="B114" s="435" t="s">
        <v>147</v>
      </c>
      <c r="C114" s="541">
        <v>9.5</v>
      </c>
      <c r="D114" s="547">
        <f>'Amwr_delta crop yield'!AA$4+('Amwr_delta crop yield'!V$4-'Amwr_delta crop yield'!AA$4)*$C114/40</f>
        <v>-3.2875000000000001</v>
      </c>
      <c r="E114" s="548">
        <f>'Amwr_delta crop yield'!AB$4+('Amwr_delta crop yield'!W$4-'Amwr_delta crop yield'!AB$4)*$C114/40</f>
        <v>-6.8125</v>
      </c>
      <c r="F114" s="548">
        <f>'Amwr_delta crop yield'!AC$4+('Amwr_delta crop yield'!X$4-'Amwr_delta crop yield'!AC$4)*$C114/40</f>
        <v>-8.5749999999999993</v>
      </c>
      <c r="G114" s="548">
        <f>'Amwr_delta crop yield'!AD$4+('Amwr_delta crop yield'!Y$4-'Amwr_delta crop yield'!AD$4)*$C114/40</f>
        <v>-10.8125</v>
      </c>
      <c r="H114" s="548">
        <f>'Amwr_delta crop yield'!AE$4+('Amwr_delta crop yield'!Z$4-'Amwr_delta crop yield'!AE$4)*$C114/40</f>
        <v>-13.2875</v>
      </c>
      <c r="I114" s="547">
        <f>'Amwr_delta crop yield'!AA$5+('Amwr_delta crop yield'!V$5-'Amwr_delta crop yield'!AA$5)*$C114/40</f>
        <v>1.8624999999999998</v>
      </c>
      <c r="J114" s="548">
        <f>'Amwr_delta crop yield'!AB$5+('Amwr_delta crop yield'!W$5-'Amwr_delta crop yield'!AB$5)*$C114/40</f>
        <v>-4.4749999999999996</v>
      </c>
      <c r="K114" s="548">
        <f>'Amwr_delta crop yield'!AC$5+('Amwr_delta crop yield'!X$5-'Amwr_delta crop yield'!AC$5)*$C114/40</f>
        <v>-16.912500000000001</v>
      </c>
      <c r="L114" s="548">
        <f>'Amwr_delta crop yield'!AD$5+('Amwr_delta crop yield'!Y$5-'Amwr_delta crop yield'!AD$5)*$C114/40</f>
        <v>-27.824999999999999</v>
      </c>
      <c r="M114" s="549">
        <f>'Amwr_delta crop yield'!AE$5+('Amwr_delta crop yield'!Z$5-'Amwr_delta crop yield'!AE$5)*$C114/40</f>
        <v>-35.6875</v>
      </c>
      <c r="N114" s="548">
        <f>'Amwr_delta crop yield'!AA$6+('Amwr_delta crop yield'!V$6-'Amwr_delta crop yield'!AA$6)*$C114/40</f>
        <v>-0.95</v>
      </c>
      <c r="O114" s="548">
        <f>'Amwr_delta crop yield'!AB$6+('Amwr_delta crop yield'!W$6-'Amwr_delta crop yield'!AB$6)*$C114/40</f>
        <v>-2.2374999999999998</v>
      </c>
      <c r="P114" s="548">
        <f>'Amwr_delta crop yield'!AC$6+('Amwr_delta crop yield'!X$6-'Amwr_delta crop yield'!AC$6)*$C114/40</f>
        <v>-3.5249999999999999</v>
      </c>
      <c r="Q114" s="548">
        <f>'Amwr_delta crop yield'!AD$6+('Amwr_delta crop yield'!Y$6-'Amwr_delta crop yield'!AD$6)*$C114/40</f>
        <v>-6.2374999999999998</v>
      </c>
      <c r="R114" s="549">
        <f>'Amwr_delta crop yield'!AE$6+('Amwr_delta crop yield'!Z$6-'Amwr_delta crop yield'!AE$6)*$C114/40</f>
        <v>-9.9</v>
      </c>
      <c r="S114" s="542">
        <f t="shared" si="1"/>
        <v>-9.6708333333333325</v>
      </c>
    </row>
    <row r="115" spans="1:19">
      <c r="A115" s="435">
        <v>113</v>
      </c>
      <c r="B115" s="435" t="s">
        <v>148</v>
      </c>
      <c r="C115" s="541">
        <v>12</v>
      </c>
      <c r="D115" s="547">
        <f>'Amwr_delta crop yield'!AA$4+('Amwr_delta crop yield'!V$4-'Amwr_delta crop yield'!AA$4)*$C115/40</f>
        <v>-3.1</v>
      </c>
      <c r="E115" s="548">
        <f>'Amwr_delta crop yield'!AB$4+('Amwr_delta crop yield'!W$4-'Amwr_delta crop yield'!AB$4)*$C115/40</f>
        <v>-6.5</v>
      </c>
      <c r="F115" s="548">
        <f>'Amwr_delta crop yield'!AC$4+('Amwr_delta crop yield'!X$4-'Amwr_delta crop yield'!AC$4)*$C115/40</f>
        <v>-8.1999999999999993</v>
      </c>
      <c r="G115" s="548">
        <f>'Amwr_delta crop yield'!AD$4+('Amwr_delta crop yield'!Y$4-'Amwr_delta crop yield'!AD$4)*$C115/40</f>
        <v>-10.5</v>
      </c>
      <c r="H115" s="548">
        <f>'Amwr_delta crop yield'!AE$4+('Amwr_delta crop yield'!Z$4-'Amwr_delta crop yield'!AE$4)*$C115/40</f>
        <v>-13.1</v>
      </c>
      <c r="I115" s="547">
        <f>'Amwr_delta crop yield'!AA$5+('Amwr_delta crop yield'!V$5-'Amwr_delta crop yield'!AA$5)*$C115/40</f>
        <v>1.2999999999999998</v>
      </c>
      <c r="J115" s="548">
        <f>'Amwr_delta crop yield'!AB$5+('Amwr_delta crop yield'!W$5-'Amwr_delta crop yield'!AB$5)*$C115/40</f>
        <v>-4.5999999999999996</v>
      </c>
      <c r="K115" s="548">
        <f>'Amwr_delta crop yield'!AC$5+('Amwr_delta crop yield'!X$5-'Amwr_delta crop yield'!AC$5)*$C115/40</f>
        <v>-16.100000000000001</v>
      </c>
      <c r="L115" s="548">
        <f>'Amwr_delta crop yield'!AD$5+('Amwr_delta crop yield'!Y$5-'Amwr_delta crop yield'!AD$5)*$C115/40</f>
        <v>-26.2</v>
      </c>
      <c r="M115" s="549">
        <f>'Amwr_delta crop yield'!AE$5+('Amwr_delta crop yield'!Z$5-'Amwr_delta crop yield'!AE$5)*$C115/40</f>
        <v>-33.5</v>
      </c>
      <c r="N115" s="548">
        <f>'Amwr_delta crop yield'!AA$6+('Amwr_delta crop yield'!V$6-'Amwr_delta crop yield'!AA$6)*$C115/40</f>
        <v>-1.2</v>
      </c>
      <c r="O115" s="548">
        <f>'Amwr_delta crop yield'!AB$6+('Amwr_delta crop yield'!W$6-'Amwr_delta crop yield'!AB$6)*$C115/40</f>
        <v>-2.2999999999999998</v>
      </c>
      <c r="P115" s="548">
        <f>'Amwr_delta crop yield'!AC$6+('Amwr_delta crop yield'!X$6-'Amwr_delta crop yield'!AC$6)*$C115/40</f>
        <v>-3.4</v>
      </c>
      <c r="Q115" s="548">
        <f>'Amwr_delta crop yield'!AD$6+('Amwr_delta crop yield'!Y$6-'Amwr_delta crop yield'!AD$6)*$C115/40</f>
        <v>-6.3</v>
      </c>
      <c r="R115" s="549">
        <f>'Amwr_delta crop yield'!AE$6+('Amwr_delta crop yield'!Z$6-'Amwr_delta crop yield'!AE$6)*$C115/40</f>
        <v>-10.4</v>
      </c>
      <c r="S115" s="542">
        <f t="shared" si="1"/>
        <v>-9.2333333333333325</v>
      </c>
    </row>
    <row r="116" spans="1:19">
      <c r="A116" s="435">
        <v>114</v>
      </c>
      <c r="B116" s="435" t="s">
        <v>149</v>
      </c>
      <c r="C116" s="541">
        <v>7.5</v>
      </c>
      <c r="D116" s="547">
        <f>'Amwr_delta crop yield'!AA$4+('Amwr_delta crop yield'!V$4-'Amwr_delta crop yield'!AA$4)*$C116/40</f>
        <v>-3.4375</v>
      </c>
      <c r="E116" s="548">
        <f>'Amwr_delta crop yield'!AB$4+('Amwr_delta crop yield'!W$4-'Amwr_delta crop yield'!AB$4)*$C116/40</f>
        <v>-7.0625</v>
      </c>
      <c r="F116" s="548">
        <f>'Amwr_delta crop yield'!AC$4+('Amwr_delta crop yield'!X$4-'Amwr_delta crop yield'!AC$4)*$C116/40</f>
        <v>-8.875</v>
      </c>
      <c r="G116" s="548">
        <f>'Amwr_delta crop yield'!AD$4+('Amwr_delta crop yield'!Y$4-'Amwr_delta crop yield'!AD$4)*$C116/40</f>
        <v>-11.0625</v>
      </c>
      <c r="H116" s="548">
        <f>'Amwr_delta crop yield'!AE$4+('Amwr_delta crop yield'!Z$4-'Amwr_delta crop yield'!AE$4)*$C116/40</f>
        <v>-13.4375</v>
      </c>
      <c r="I116" s="547">
        <f>'Amwr_delta crop yield'!AA$5+('Amwr_delta crop yield'!V$5-'Amwr_delta crop yield'!AA$5)*$C116/40</f>
        <v>2.3125</v>
      </c>
      <c r="J116" s="548">
        <f>'Amwr_delta crop yield'!AB$5+('Amwr_delta crop yield'!W$5-'Amwr_delta crop yield'!AB$5)*$C116/40</f>
        <v>-4.375</v>
      </c>
      <c r="K116" s="548">
        <f>'Amwr_delta crop yield'!AC$5+('Amwr_delta crop yield'!X$5-'Amwr_delta crop yield'!AC$5)*$C116/40</f>
        <v>-17.5625</v>
      </c>
      <c r="L116" s="548">
        <f>'Amwr_delta crop yield'!AD$5+('Amwr_delta crop yield'!Y$5-'Amwr_delta crop yield'!AD$5)*$C116/40</f>
        <v>-29.125</v>
      </c>
      <c r="M116" s="549">
        <f>'Amwr_delta crop yield'!AE$5+('Amwr_delta crop yield'!Z$5-'Amwr_delta crop yield'!AE$5)*$C116/40</f>
        <v>-37.4375</v>
      </c>
      <c r="N116" s="548">
        <f>'Amwr_delta crop yield'!AA$6+('Amwr_delta crop yield'!V$6-'Amwr_delta crop yield'!AA$6)*$C116/40</f>
        <v>-0.75</v>
      </c>
      <c r="O116" s="548">
        <f>'Amwr_delta crop yield'!AB$6+('Amwr_delta crop yield'!W$6-'Amwr_delta crop yield'!AB$6)*$C116/40</f>
        <v>-2.1875</v>
      </c>
      <c r="P116" s="548">
        <f>'Amwr_delta crop yield'!AC$6+('Amwr_delta crop yield'!X$6-'Amwr_delta crop yield'!AC$6)*$C116/40</f>
        <v>-3.625</v>
      </c>
      <c r="Q116" s="548">
        <f>'Amwr_delta crop yield'!AD$6+('Amwr_delta crop yield'!Y$6-'Amwr_delta crop yield'!AD$6)*$C116/40</f>
        <v>-6.1875</v>
      </c>
      <c r="R116" s="549">
        <f>'Amwr_delta crop yield'!AE$6+('Amwr_delta crop yield'!Z$6-'Amwr_delta crop yield'!AE$6)*$C116/40</f>
        <v>-9.5</v>
      </c>
      <c r="S116" s="542">
        <f t="shared" si="1"/>
        <v>-10.020833333333334</v>
      </c>
    </row>
    <row r="117" spans="1:19">
      <c r="A117" s="435">
        <v>115</v>
      </c>
      <c r="B117" s="435" t="s">
        <v>150</v>
      </c>
      <c r="C117" s="541">
        <v>7.5</v>
      </c>
      <c r="D117" s="547">
        <f>'Amwr_delta crop yield'!AA$4+('Amwr_delta crop yield'!V$4-'Amwr_delta crop yield'!AA$4)*$C117/40</f>
        <v>-3.4375</v>
      </c>
      <c r="E117" s="548">
        <f>'Amwr_delta crop yield'!AB$4+('Amwr_delta crop yield'!W$4-'Amwr_delta crop yield'!AB$4)*$C117/40</f>
        <v>-7.0625</v>
      </c>
      <c r="F117" s="548">
        <f>'Amwr_delta crop yield'!AC$4+('Amwr_delta crop yield'!X$4-'Amwr_delta crop yield'!AC$4)*$C117/40</f>
        <v>-8.875</v>
      </c>
      <c r="G117" s="548">
        <f>'Amwr_delta crop yield'!AD$4+('Amwr_delta crop yield'!Y$4-'Amwr_delta crop yield'!AD$4)*$C117/40</f>
        <v>-11.0625</v>
      </c>
      <c r="H117" s="548">
        <f>'Amwr_delta crop yield'!AE$4+('Amwr_delta crop yield'!Z$4-'Amwr_delta crop yield'!AE$4)*$C117/40</f>
        <v>-13.4375</v>
      </c>
      <c r="I117" s="547">
        <f>'Amwr_delta crop yield'!AA$5+('Amwr_delta crop yield'!V$5-'Amwr_delta crop yield'!AA$5)*$C117/40</f>
        <v>2.3125</v>
      </c>
      <c r="J117" s="548">
        <f>'Amwr_delta crop yield'!AB$5+('Amwr_delta crop yield'!W$5-'Amwr_delta crop yield'!AB$5)*$C117/40</f>
        <v>-4.375</v>
      </c>
      <c r="K117" s="548">
        <f>'Amwr_delta crop yield'!AC$5+('Amwr_delta crop yield'!X$5-'Amwr_delta crop yield'!AC$5)*$C117/40</f>
        <v>-17.5625</v>
      </c>
      <c r="L117" s="548">
        <f>'Amwr_delta crop yield'!AD$5+('Amwr_delta crop yield'!Y$5-'Amwr_delta crop yield'!AD$5)*$C117/40</f>
        <v>-29.125</v>
      </c>
      <c r="M117" s="549">
        <f>'Amwr_delta crop yield'!AE$5+('Amwr_delta crop yield'!Z$5-'Amwr_delta crop yield'!AE$5)*$C117/40</f>
        <v>-37.4375</v>
      </c>
      <c r="N117" s="548">
        <f>'Amwr_delta crop yield'!AA$6+('Amwr_delta crop yield'!V$6-'Amwr_delta crop yield'!AA$6)*$C117/40</f>
        <v>-0.75</v>
      </c>
      <c r="O117" s="548">
        <f>'Amwr_delta crop yield'!AB$6+('Amwr_delta crop yield'!W$6-'Amwr_delta crop yield'!AB$6)*$C117/40</f>
        <v>-2.1875</v>
      </c>
      <c r="P117" s="548">
        <f>'Amwr_delta crop yield'!AC$6+('Amwr_delta crop yield'!X$6-'Amwr_delta crop yield'!AC$6)*$C117/40</f>
        <v>-3.625</v>
      </c>
      <c r="Q117" s="548">
        <f>'Amwr_delta crop yield'!AD$6+('Amwr_delta crop yield'!Y$6-'Amwr_delta crop yield'!AD$6)*$C117/40</f>
        <v>-6.1875</v>
      </c>
      <c r="R117" s="549">
        <f>'Amwr_delta crop yield'!AE$6+('Amwr_delta crop yield'!Z$6-'Amwr_delta crop yield'!AE$6)*$C117/40</f>
        <v>-9.5</v>
      </c>
      <c r="S117" s="542">
        <f t="shared" si="1"/>
        <v>-10.020833333333334</v>
      </c>
    </row>
    <row r="118" spans="1:19">
      <c r="A118" s="435">
        <v>116</v>
      </c>
      <c r="B118" s="435" t="s">
        <v>151</v>
      </c>
      <c r="C118" s="541">
        <v>8</v>
      </c>
      <c r="D118" s="547">
        <f>'Amwr_delta crop yield'!AA$4+('Amwr_delta crop yield'!V$4-'Amwr_delta crop yield'!AA$4)*$C118/40</f>
        <v>-3.4</v>
      </c>
      <c r="E118" s="548">
        <f>'Amwr_delta crop yield'!AB$4+('Amwr_delta crop yield'!W$4-'Amwr_delta crop yield'!AB$4)*$C118/40</f>
        <v>-7</v>
      </c>
      <c r="F118" s="548">
        <f>'Amwr_delta crop yield'!AC$4+('Amwr_delta crop yield'!X$4-'Amwr_delta crop yield'!AC$4)*$C118/40</f>
        <v>-8.8000000000000007</v>
      </c>
      <c r="G118" s="548">
        <f>'Amwr_delta crop yield'!AD$4+('Amwr_delta crop yield'!Y$4-'Amwr_delta crop yield'!AD$4)*$C118/40</f>
        <v>-11</v>
      </c>
      <c r="H118" s="548">
        <f>'Amwr_delta crop yield'!AE$4+('Amwr_delta crop yield'!Z$4-'Amwr_delta crop yield'!AE$4)*$C118/40</f>
        <v>-13.4</v>
      </c>
      <c r="I118" s="547">
        <f>'Amwr_delta crop yield'!AA$5+('Amwr_delta crop yield'!V$5-'Amwr_delta crop yield'!AA$5)*$C118/40</f>
        <v>2.2000000000000002</v>
      </c>
      <c r="J118" s="548">
        <f>'Amwr_delta crop yield'!AB$5+('Amwr_delta crop yield'!W$5-'Amwr_delta crop yield'!AB$5)*$C118/40</f>
        <v>-4.4000000000000004</v>
      </c>
      <c r="K118" s="548">
        <f>'Amwr_delta crop yield'!AC$5+('Amwr_delta crop yield'!X$5-'Amwr_delta crop yield'!AC$5)*$C118/40</f>
        <v>-17.399999999999999</v>
      </c>
      <c r="L118" s="548">
        <f>'Amwr_delta crop yield'!AD$5+('Amwr_delta crop yield'!Y$5-'Amwr_delta crop yield'!AD$5)*$C118/40</f>
        <v>-28.8</v>
      </c>
      <c r="M118" s="549">
        <f>'Amwr_delta crop yield'!AE$5+('Amwr_delta crop yield'!Z$5-'Amwr_delta crop yield'!AE$5)*$C118/40</f>
        <v>-37</v>
      </c>
      <c r="N118" s="548">
        <f>'Amwr_delta crop yield'!AA$6+('Amwr_delta crop yield'!V$6-'Amwr_delta crop yield'!AA$6)*$C118/40</f>
        <v>-0.8</v>
      </c>
      <c r="O118" s="548">
        <f>'Amwr_delta crop yield'!AB$6+('Amwr_delta crop yield'!W$6-'Amwr_delta crop yield'!AB$6)*$C118/40</f>
        <v>-2.2000000000000002</v>
      </c>
      <c r="P118" s="548">
        <f>'Amwr_delta crop yield'!AC$6+('Amwr_delta crop yield'!X$6-'Amwr_delta crop yield'!AC$6)*$C118/40</f>
        <v>-3.6</v>
      </c>
      <c r="Q118" s="548">
        <f>'Amwr_delta crop yield'!AD$6+('Amwr_delta crop yield'!Y$6-'Amwr_delta crop yield'!AD$6)*$C118/40</f>
        <v>-6.2</v>
      </c>
      <c r="R118" s="549">
        <f>'Amwr_delta crop yield'!AE$6+('Amwr_delta crop yield'!Z$6-'Amwr_delta crop yield'!AE$6)*$C118/40</f>
        <v>-9.6</v>
      </c>
      <c r="S118" s="542">
        <f t="shared" si="1"/>
        <v>-9.9333333333333336</v>
      </c>
    </row>
    <row r="119" spans="1:19">
      <c r="A119" s="435">
        <v>117</v>
      </c>
      <c r="B119" s="435" t="s">
        <v>152</v>
      </c>
      <c r="C119" s="541">
        <v>10</v>
      </c>
      <c r="D119" s="547">
        <f>'Amwr_delta crop yield'!AA$4+('Amwr_delta crop yield'!V$4-'Amwr_delta crop yield'!AA$4)*$C119/40</f>
        <v>-3.25</v>
      </c>
      <c r="E119" s="548">
        <f>'Amwr_delta crop yield'!AB$4+('Amwr_delta crop yield'!W$4-'Amwr_delta crop yield'!AB$4)*$C119/40</f>
        <v>-6.75</v>
      </c>
      <c r="F119" s="548">
        <f>'Amwr_delta crop yield'!AC$4+('Amwr_delta crop yield'!X$4-'Amwr_delta crop yield'!AC$4)*$C119/40</f>
        <v>-8.5</v>
      </c>
      <c r="G119" s="548">
        <f>'Amwr_delta crop yield'!AD$4+('Amwr_delta crop yield'!Y$4-'Amwr_delta crop yield'!AD$4)*$C119/40</f>
        <v>-10.75</v>
      </c>
      <c r="H119" s="548">
        <f>'Amwr_delta crop yield'!AE$4+('Amwr_delta crop yield'!Z$4-'Amwr_delta crop yield'!AE$4)*$C119/40</f>
        <v>-13.25</v>
      </c>
      <c r="I119" s="547">
        <f>'Amwr_delta crop yield'!AA$5+('Amwr_delta crop yield'!V$5-'Amwr_delta crop yield'!AA$5)*$C119/40</f>
        <v>1.75</v>
      </c>
      <c r="J119" s="548">
        <f>'Amwr_delta crop yield'!AB$5+('Amwr_delta crop yield'!W$5-'Amwr_delta crop yield'!AB$5)*$C119/40</f>
        <v>-4.5</v>
      </c>
      <c r="K119" s="548">
        <f>'Amwr_delta crop yield'!AC$5+('Amwr_delta crop yield'!X$5-'Amwr_delta crop yield'!AC$5)*$C119/40</f>
        <v>-16.75</v>
      </c>
      <c r="L119" s="548">
        <f>'Amwr_delta crop yield'!AD$5+('Amwr_delta crop yield'!Y$5-'Amwr_delta crop yield'!AD$5)*$C119/40</f>
        <v>-27.5</v>
      </c>
      <c r="M119" s="549">
        <f>'Amwr_delta crop yield'!AE$5+('Amwr_delta crop yield'!Z$5-'Amwr_delta crop yield'!AE$5)*$C119/40</f>
        <v>-35.25</v>
      </c>
      <c r="N119" s="548">
        <f>'Amwr_delta crop yield'!AA$6+('Amwr_delta crop yield'!V$6-'Amwr_delta crop yield'!AA$6)*$C119/40</f>
        <v>-1</v>
      </c>
      <c r="O119" s="548">
        <f>'Amwr_delta crop yield'!AB$6+('Amwr_delta crop yield'!W$6-'Amwr_delta crop yield'!AB$6)*$C119/40</f>
        <v>-2.25</v>
      </c>
      <c r="P119" s="548">
        <f>'Amwr_delta crop yield'!AC$6+('Amwr_delta crop yield'!X$6-'Amwr_delta crop yield'!AC$6)*$C119/40</f>
        <v>-3.5</v>
      </c>
      <c r="Q119" s="548">
        <f>'Amwr_delta crop yield'!AD$6+('Amwr_delta crop yield'!Y$6-'Amwr_delta crop yield'!AD$6)*$C119/40</f>
        <v>-6.25</v>
      </c>
      <c r="R119" s="549">
        <f>'Amwr_delta crop yield'!AE$6+('Amwr_delta crop yield'!Z$6-'Amwr_delta crop yield'!AE$6)*$C119/40</f>
        <v>-10</v>
      </c>
      <c r="S119" s="542">
        <f t="shared" si="1"/>
        <v>-9.5833333333333339</v>
      </c>
    </row>
    <row r="120" spans="1:19">
      <c r="A120" s="435">
        <v>118</v>
      </c>
      <c r="B120" s="435" t="s">
        <v>153</v>
      </c>
      <c r="C120" s="541">
        <v>9</v>
      </c>
      <c r="D120" s="547">
        <f>'Amwr_delta crop yield'!AA$4+('Amwr_delta crop yield'!V$4-'Amwr_delta crop yield'!AA$4)*$C120/40</f>
        <v>-3.3250000000000002</v>
      </c>
      <c r="E120" s="548">
        <f>'Amwr_delta crop yield'!AB$4+('Amwr_delta crop yield'!W$4-'Amwr_delta crop yield'!AB$4)*$C120/40</f>
        <v>-6.875</v>
      </c>
      <c r="F120" s="548">
        <f>'Amwr_delta crop yield'!AC$4+('Amwr_delta crop yield'!X$4-'Amwr_delta crop yield'!AC$4)*$C120/40</f>
        <v>-8.65</v>
      </c>
      <c r="G120" s="548">
        <f>'Amwr_delta crop yield'!AD$4+('Amwr_delta crop yield'!Y$4-'Amwr_delta crop yield'!AD$4)*$C120/40</f>
        <v>-10.875</v>
      </c>
      <c r="H120" s="548">
        <f>'Amwr_delta crop yield'!AE$4+('Amwr_delta crop yield'!Z$4-'Amwr_delta crop yield'!AE$4)*$C120/40</f>
        <v>-13.324999999999999</v>
      </c>
      <c r="I120" s="547">
        <f>'Amwr_delta crop yield'!AA$5+('Amwr_delta crop yield'!V$5-'Amwr_delta crop yield'!AA$5)*$C120/40</f>
        <v>1.9750000000000001</v>
      </c>
      <c r="J120" s="548">
        <f>'Amwr_delta crop yield'!AB$5+('Amwr_delta crop yield'!W$5-'Amwr_delta crop yield'!AB$5)*$C120/40</f>
        <v>-4.45</v>
      </c>
      <c r="K120" s="548">
        <f>'Amwr_delta crop yield'!AC$5+('Amwr_delta crop yield'!X$5-'Amwr_delta crop yield'!AC$5)*$C120/40</f>
        <v>-17.074999999999999</v>
      </c>
      <c r="L120" s="548">
        <f>'Amwr_delta crop yield'!AD$5+('Amwr_delta crop yield'!Y$5-'Amwr_delta crop yield'!AD$5)*$C120/40</f>
        <v>-28.15</v>
      </c>
      <c r="M120" s="549">
        <f>'Amwr_delta crop yield'!AE$5+('Amwr_delta crop yield'!Z$5-'Amwr_delta crop yield'!AE$5)*$C120/40</f>
        <v>-36.125</v>
      </c>
      <c r="N120" s="548">
        <f>'Amwr_delta crop yield'!AA$6+('Amwr_delta crop yield'!V$6-'Amwr_delta crop yield'!AA$6)*$C120/40</f>
        <v>-0.9</v>
      </c>
      <c r="O120" s="548">
        <f>'Amwr_delta crop yield'!AB$6+('Amwr_delta crop yield'!W$6-'Amwr_delta crop yield'!AB$6)*$C120/40</f>
        <v>-2.2250000000000001</v>
      </c>
      <c r="P120" s="548">
        <f>'Amwr_delta crop yield'!AC$6+('Amwr_delta crop yield'!X$6-'Amwr_delta crop yield'!AC$6)*$C120/40</f>
        <v>-3.55</v>
      </c>
      <c r="Q120" s="548">
        <f>'Amwr_delta crop yield'!AD$6+('Amwr_delta crop yield'!Y$6-'Amwr_delta crop yield'!AD$6)*$C120/40</f>
        <v>-6.2249999999999996</v>
      </c>
      <c r="R120" s="549">
        <f>'Amwr_delta crop yield'!AE$6+('Amwr_delta crop yield'!Z$6-'Amwr_delta crop yield'!AE$6)*$C120/40</f>
        <v>-9.8000000000000007</v>
      </c>
      <c r="S120" s="542">
        <f t="shared" si="1"/>
        <v>-9.7583333333333346</v>
      </c>
    </row>
    <row r="121" spans="1:19">
      <c r="A121" s="435">
        <v>119</v>
      </c>
      <c r="B121" s="435" t="s">
        <v>154</v>
      </c>
      <c r="C121" s="541">
        <v>14.5</v>
      </c>
      <c r="D121" s="547">
        <f>'Amwr_delta crop yield'!AA$4+('Amwr_delta crop yield'!V$4-'Amwr_delta crop yield'!AA$4)*$C121/40</f>
        <v>-2.9125000000000001</v>
      </c>
      <c r="E121" s="548">
        <f>'Amwr_delta crop yield'!AB$4+('Amwr_delta crop yield'!W$4-'Amwr_delta crop yield'!AB$4)*$C121/40</f>
        <v>-6.1875</v>
      </c>
      <c r="F121" s="548">
        <f>'Amwr_delta crop yield'!AC$4+('Amwr_delta crop yield'!X$4-'Amwr_delta crop yield'!AC$4)*$C121/40</f>
        <v>-7.8250000000000002</v>
      </c>
      <c r="G121" s="548">
        <f>'Amwr_delta crop yield'!AD$4+('Amwr_delta crop yield'!Y$4-'Amwr_delta crop yield'!AD$4)*$C121/40</f>
        <v>-10.1875</v>
      </c>
      <c r="H121" s="548">
        <f>'Amwr_delta crop yield'!AE$4+('Amwr_delta crop yield'!Z$4-'Amwr_delta crop yield'!AE$4)*$C121/40</f>
        <v>-12.9125</v>
      </c>
      <c r="I121" s="547">
        <f>'Amwr_delta crop yield'!AA$5+('Amwr_delta crop yield'!V$5-'Amwr_delta crop yield'!AA$5)*$C121/40</f>
        <v>0.73749999999999982</v>
      </c>
      <c r="J121" s="548">
        <f>'Amwr_delta crop yield'!AB$5+('Amwr_delta crop yield'!W$5-'Amwr_delta crop yield'!AB$5)*$C121/40</f>
        <v>-4.7249999999999996</v>
      </c>
      <c r="K121" s="548">
        <f>'Amwr_delta crop yield'!AC$5+('Amwr_delta crop yield'!X$5-'Amwr_delta crop yield'!AC$5)*$C121/40</f>
        <v>-15.2875</v>
      </c>
      <c r="L121" s="548">
        <f>'Amwr_delta crop yield'!AD$5+('Amwr_delta crop yield'!Y$5-'Amwr_delta crop yield'!AD$5)*$C121/40</f>
        <v>-24.574999999999999</v>
      </c>
      <c r="M121" s="549">
        <f>'Amwr_delta crop yield'!AE$5+('Amwr_delta crop yield'!Z$5-'Amwr_delta crop yield'!AE$5)*$C121/40</f>
        <v>-31.3125</v>
      </c>
      <c r="N121" s="548">
        <f>'Amwr_delta crop yield'!AA$6+('Amwr_delta crop yield'!V$6-'Amwr_delta crop yield'!AA$6)*$C121/40</f>
        <v>-1.45</v>
      </c>
      <c r="O121" s="548">
        <f>'Amwr_delta crop yield'!AB$6+('Amwr_delta crop yield'!W$6-'Amwr_delta crop yield'!AB$6)*$C121/40</f>
        <v>-2.3624999999999998</v>
      </c>
      <c r="P121" s="548">
        <f>'Amwr_delta crop yield'!AC$6+('Amwr_delta crop yield'!X$6-'Amwr_delta crop yield'!AC$6)*$C121/40</f>
        <v>-3.2749999999999999</v>
      </c>
      <c r="Q121" s="548">
        <f>'Amwr_delta crop yield'!AD$6+('Amwr_delta crop yield'!Y$6-'Amwr_delta crop yield'!AD$6)*$C121/40</f>
        <v>-6.3624999999999998</v>
      </c>
      <c r="R121" s="549">
        <f>'Amwr_delta crop yield'!AE$6+('Amwr_delta crop yield'!Z$6-'Amwr_delta crop yield'!AE$6)*$C121/40</f>
        <v>-10.9</v>
      </c>
      <c r="S121" s="542">
        <f t="shared" si="1"/>
        <v>-8.7958333333333325</v>
      </c>
    </row>
    <row r="122" spans="1:19">
      <c r="A122" s="435">
        <v>120</v>
      </c>
      <c r="B122" s="435" t="s">
        <v>155</v>
      </c>
      <c r="C122" s="541">
        <v>8.5</v>
      </c>
      <c r="D122" s="547">
        <f>'Amwr_delta crop yield'!AA$4+('Amwr_delta crop yield'!V$4-'Amwr_delta crop yield'!AA$4)*$C122/40</f>
        <v>-3.3624999999999998</v>
      </c>
      <c r="E122" s="548">
        <f>'Amwr_delta crop yield'!AB$4+('Amwr_delta crop yield'!W$4-'Amwr_delta crop yield'!AB$4)*$C122/40</f>
        <v>-6.9375</v>
      </c>
      <c r="F122" s="548">
        <f>'Amwr_delta crop yield'!AC$4+('Amwr_delta crop yield'!X$4-'Amwr_delta crop yield'!AC$4)*$C122/40</f>
        <v>-8.7249999999999996</v>
      </c>
      <c r="G122" s="548">
        <f>'Amwr_delta crop yield'!AD$4+('Amwr_delta crop yield'!Y$4-'Amwr_delta crop yield'!AD$4)*$C122/40</f>
        <v>-10.9375</v>
      </c>
      <c r="H122" s="548">
        <f>'Amwr_delta crop yield'!AE$4+('Amwr_delta crop yield'!Z$4-'Amwr_delta crop yield'!AE$4)*$C122/40</f>
        <v>-13.362500000000001</v>
      </c>
      <c r="I122" s="547">
        <f>'Amwr_delta crop yield'!AA$5+('Amwr_delta crop yield'!V$5-'Amwr_delta crop yield'!AA$5)*$C122/40</f>
        <v>2.0874999999999999</v>
      </c>
      <c r="J122" s="548">
        <f>'Amwr_delta crop yield'!AB$5+('Amwr_delta crop yield'!W$5-'Amwr_delta crop yield'!AB$5)*$C122/40</f>
        <v>-4.4249999999999998</v>
      </c>
      <c r="K122" s="548">
        <f>'Amwr_delta crop yield'!AC$5+('Amwr_delta crop yield'!X$5-'Amwr_delta crop yield'!AC$5)*$C122/40</f>
        <v>-17.237500000000001</v>
      </c>
      <c r="L122" s="548">
        <f>'Amwr_delta crop yield'!AD$5+('Amwr_delta crop yield'!Y$5-'Amwr_delta crop yield'!AD$5)*$C122/40</f>
        <v>-28.475000000000001</v>
      </c>
      <c r="M122" s="549">
        <f>'Amwr_delta crop yield'!AE$5+('Amwr_delta crop yield'!Z$5-'Amwr_delta crop yield'!AE$5)*$C122/40</f>
        <v>-36.5625</v>
      </c>
      <c r="N122" s="548">
        <f>'Amwr_delta crop yield'!AA$6+('Amwr_delta crop yield'!V$6-'Amwr_delta crop yield'!AA$6)*$C122/40</f>
        <v>-0.85</v>
      </c>
      <c r="O122" s="548">
        <f>'Amwr_delta crop yield'!AB$6+('Amwr_delta crop yield'!W$6-'Amwr_delta crop yield'!AB$6)*$C122/40</f>
        <v>-2.2124999999999999</v>
      </c>
      <c r="P122" s="548">
        <f>'Amwr_delta crop yield'!AC$6+('Amwr_delta crop yield'!X$6-'Amwr_delta crop yield'!AC$6)*$C122/40</f>
        <v>-3.5750000000000002</v>
      </c>
      <c r="Q122" s="548">
        <f>'Amwr_delta crop yield'!AD$6+('Amwr_delta crop yield'!Y$6-'Amwr_delta crop yield'!AD$6)*$C122/40</f>
        <v>-6.2125000000000004</v>
      </c>
      <c r="R122" s="549">
        <f>'Amwr_delta crop yield'!AE$6+('Amwr_delta crop yield'!Z$6-'Amwr_delta crop yield'!AE$6)*$C122/40</f>
        <v>-9.6999999999999993</v>
      </c>
      <c r="S122" s="542">
        <f t="shared" si="1"/>
        <v>-9.8458333333333332</v>
      </c>
    </row>
    <row r="123" spans="1:19">
      <c r="A123" s="435">
        <v>121</v>
      </c>
      <c r="B123" s="435" t="s">
        <v>156</v>
      </c>
      <c r="C123" s="541">
        <v>8.5</v>
      </c>
      <c r="D123" s="547">
        <f>'Amwr_delta crop yield'!AA$4+('Amwr_delta crop yield'!V$4-'Amwr_delta crop yield'!AA$4)*$C123/40</f>
        <v>-3.3624999999999998</v>
      </c>
      <c r="E123" s="548">
        <f>'Amwr_delta crop yield'!AB$4+('Amwr_delta crop yield'!W$4-'Amwr_delta crop yield'!AB$4)*$C123/40</f>
        <v>-6.9375</v>
      </c>
      <c r="F123" s="548">
        <f>'Amwr_delta crop yield'!AC$4+('Amwr_delta crop yield'!X$4-'Amwr_delta crop yield'!AC$4)*$C123/40</f>
        <v>-8.7249999999999996</v>
      </c>
      <c r="G123" s="548">
        <f>'Amwr_delta crop yield'!AD$4+('Amwr_delta crop yield'!Y$4-'Amwr_delta crop yield'!AD$4)*$C123/40</f>
        <v>-10.9375</v>
      </c>
      <c r="H123" s="548">
        <f>'Amwr_delta crop yield'!AE$4+('Amwr_delta crop yield'!Z$4-'Amwr_delta crop yield'!AE$4)*$C123/40</f>
        <v>-13.362500000000001</v>
      </c>
      <c r="I123" s="547">
        <f>'Amwr_delta crop yield'!AA$5+('Amwr_delta crop yield'!V$5-'Amwr_delta crop yield'!AA$5)*$C123/40</f>
        <v>2.0874999999999999</v>
      </c>
      <c r="J123" s="548">
        <f>'Amwr_delta crop yield'!AB$5+('Amwr_delta crop yield'!W$5-'Amwr_delta crop yield'!AB$5)*$C123/40</f>
        <v>-4.4249999999999998</v>
      </c>
      <c r="K123" s="548">
        <f>'Amwr_delta crop yield'!AC$5+('Amwr_delta crop yield'!X$5-'Amwr_delta crop yield'!AC$5)*$C123/40</f>
        <v>-17.237500000000001</v>
      </c>
      <c r="L123" s="548">
        <f>'Amwr_delta crop yield'!AD$5+('Amwr_delta crop yield'!Y$5-'Amwr_delta crop yield'!AD$5)*$C123/40</f>
        <v>-28.475000000000001</v>
      </c>
      <c r="M123" s="549">
        <f>'Amwr_delta crop yield'!AE$5+('Amwr_delta crop yield'!Z$5-'Amwr_delta crop yield'!AE$5)*$C123/40</f>
        <v>-36.5625</v>
      </c>
      <c r="N123" s="548">
        <f>'Amwr_delta crop yield'!AA$6+('Amwr_delta crop yield'!V$6-'Amwr_delta crop yield'!AA$6)*$C123/40</f>
        <v>-0.85</v>
      </c>
      <c r="O123" s="548">
        <f>'Amwr_delta crop yield'!AB$6+('Amwr_delta crop yield'!W$6-'Amwr_delta crop yield'!AB$6)*$C123/40</f>
        <v>-2.2124999999999999</v>
      </c>
      <c r="P123" s="548">
        <f>'Amwr_delta crop yield'!AC$6+('Amwr_delta crop yield'!X$6-'Amwr_delta crop yield'!AC$6)*$C123/40</f>
        <v>-3.5750000000000002</v>
      </c>
      <c r="Q123" s="548">
        <f>'Amwr_delta crop yield'!AD$6+('Amwr_delta crop yield'!Y$6-'Amwr_delta crop yield'!AD$6)*$C123/40</f>
        <v>-6.2125000000000004</v>
      </c>
      <c r="R123" s="549">
        <f>'Amwr_delta crop yield'!AE$6+('Amwr_delta crop yield'!Z$6-'Amwr_delta crop yield'!AE$6)*$C123/40</f>
        <v>-9.6999999999999993</v>
      </c>
      <c r="S123" s="542">
        <f t="shared" si="1"/>
        <v>-9.8458333333333332</v>
      </c>
    </row>
    <row r="124" spans="1:19">
      <c r="A124" s="435">
        <v>122</v>
      </c>
      <c r="B124" s="435" t="s">
        <v>157</v>
      </c>
      <c r="C124" s="541">
        <v>6.5</v>
      </c>
      <c r="D124" s="547">
        <f>'Amwr_delta crop yield'!AA$4+('Amwr_delta crop yield'!V$4-'Amwr_delta crop yield'!AA$4)*$C124/40</f>
        <v>-3.5125000000000002</v>
      </c>
      <c r="E124" s="548">
        <f>'Amwr_delta crop yield'!AB$4+('Amwr_delta crop yield'!W$4-'Amwr_delta crop yield'!AB$4)*$C124/40</f>
        <v>-7.1875</v>
      </c>
      <c r="F124" s="548">
        <f>'Amwr_delta crop yield'!AC$4+('Amwr_delta crop yield'!X$4-'Amwr_delta crop yield'!AC$4)*$C124/40</f>
        <v>-9.0250000000000004</v>
      </c>
      <c r="G124" s="548">
        <f>'Amwr_delta crop yield'!AD$4+('Amwr_delta crop yield'!Y$4-'Amwr_delta crop yield'!AD$4)*$C124/40</f>
        <v>-11.1875</v>
      </c>
      <c r="H124" s="548">
        <f>'Amwr_delta crop yield'!AE$4+('Amwr_delta crop yield'!Z$4-'Amwr_delta crop yield'!AE$4)*$C124/40</f>
        <v>-13.512499999999999</v>
      </c>
      <c r="I124" s="547">
        <f>'Amwr_delta crop yield'!AA$5+('Amwr_delta crop yield'!V$5-'Amwr_delta crop yield'!AA$5)*$C124/40</f>
        <v>2.5375000000000001</v>
      </c>
      <c r="J124" s="548">
        <f>'Amwr_delta crop yield'!AB$5+('Amwr_delta crop yield'!W$5-'Amwr_delta crop yield'!AB$5)*$C124/40</f>
        <v>-4.3250000000000002</v>
      </c>
      <c r="K124" s="548">
        <f>'Amwr_delta crop yield'!AC$5+('Amwr_delta crop yield'!X$5-'Amwr_delta crop yield'!AC$5)*$C124/40</f>
        <v>-17.887499999999999</v>
      </c>
      <c r="L124" s="548">
        <f>'Amwr_delta crop yield'!AD$5+('Amwr_delta crop yield'!Y$5-'Amwr_delta crop yield'!AD$5)*$C124/40</f>
        <v>-29.774999999999999</v>
      </c>
      <c r="M124" s="549">
        <f>'Amwr_delta crop yield'!AE$5+('Amwr_delta crop yield'!Z$5-'Amwr_delta crop yield'!AE$5)*$C124/40</f>
        <v>-38.3125</v>
      </c>
      <c r="N124" s="548">
        <f>'Amwr_delta crop yield'!AA$6+('Amwr_delta crop yield'!V$6-'Amwr_delta crop yield'!AA$6)*$C124/40</f>
        <v>-0.65</v>
      </c>
      <c r="O124" s="548">
        <f>'Amwr_delta crop yield'!AB$6+('Amwr_delta crop yield'!W$6-'Amwr_delta crop yield'!AB$6)*$C124/40</f>
        <v>-2.1625000000000001</v>
      </c>
      <c r="P124" s="548">
        <f>'Amwr_delta crop yield'!AC$6+('Amwr_delta crop yield'!X$6-'Amwr_delta crop yield'!AC$6)*$C124/40</f>
        <v>-3.6749999999999998</v>
      </c>
      <c r="Q124" s="548">
        <f>'Amwr_delta crop yield'!AD$6+('Amwr_delta crop yield'!Y$6-'Amwr_delta crop yield'!AD$6)*$C124/40</f>
        <v>-6.1624999999999996</v>
      </c>
      <c r="R124" s="549">
        <f>'Amwr_delta crop yield'!AE$6+('Amwr_delta crop yield'!Z$6-'Amwr_delta crop yield'!AE$6)*$C124/40</f>
        <v>-9.3000000000000007</v>
      </c>
      <c r="S124" s="542">
        <f t="shared" si="1"/>
        <v>-10.195833333333335</v>
      </c>
    </row>
    <row r="125" spans="1:19">
      <c r="A125" s="435">
        <v>123</v>
      </c>
      <c r="B125" s="435" t="s">
        <v>158</v>
      </c>
      <c r="C125" s="541">
        <v>0</v>
      </c>
      <c r="D125" s="547">
        <f>'Amwr_delta crop yield'!AA$4+('Amwr_delta crop yield'!V$4-'Amwr_delta crop yield'!AA$4)*$C125/40</f>
        <v>-4</v>
      </c>
      <c r="E125" s="548">
        <f>'Amwr_delta crop yield'!AB$4+('Amwr_delta crop yield'!W$4-'Amwr_delta crop yield'!AB$4)*$C125/40</f>
        <v>-8</v>
      </c>
      <c r="F125" s="548">
        <f>'Amwr_delta crop yield'!AC$4+('Amwr_delta crop yield'!X$4-'Amwr_delta crop yield'!AC$4)*$C125/40</f>
        <v>-10</v>
      </c>
      <c r="G125" s="548">
        <f>'Amwr_delta crop yield'!AD$4+('Amwr_delta crop yield'!Y$4-'Amwr_delta crop yield'!AD$4)*$C125/40</f>
        <v>-12</v>
      </c>
      <c r="H125" s="548">
        <f>'Amwr_delta crop yield'!AE$4+('Amwr_delta crop yield'!Z$4-'Amwr_delta crop yield'!AE$4)*$C125/40</f>
        <v>-14</v>
      </c>
      <c r="I125" s="547">
        <f>'Amwr_delta crop yield'!AA$5+('Amwr_delta crop yield'!V$5-'Amwr_delta crop yield'!AA$5)*$C125/40</f>
        <v>4</v>
      </c>
      <c r="J125" s="548">
        <f>'Amwr_delta crop yield'!AB$5+('Amwr_delta crop yield'!W$5-'Amwr_delta crop yield'!AB$5)*$C125/40</f>
        <v>-4</v>
      </c>
      <c r="K125" s="548">
        <f>'Amwr_delta crop yield'!AC$5+('Amwr_delta crop yield'!X$5-'Amwr_delta crop yield'!AC$5)*$C125/40</f>
        <v>-20</v>
      </c>
      <c r="L125" s="548">
        <f>'Amwr_delta crop yield'!AD$5+('Amwr_delta crop yield'!Y$5-'Amwr_delta crop yield'!AD$5)*$C125/40</f>
        <v>-34</v>
      </c>
      <c r="M125" s="549">
        <f>'Amwr_delta crop yield'!AE$5+('Amwr_delta crop yield'!Z$5-'Amwr_delta crop yield'!AE$5)*$C125/40</f>
        <v>-44</v>
      </c>
      <c r="N125" s="548">
        <f>'Amwr_delta crop yield'!AA$6+('Amwr_delta crop yield'!V$6-'Amwr_delta crop yield'!AA$6)*$C125/40</f>
        <v>0</v>
      </c>
      <c r="O125" s="548">
        <f>'Amwr_delta crop yield'!AB$6+('Amwr_delta crop yield'!W$6-'Amwr_delta crop yield'!AB$6)*$C125/40</f>
        <v>-2</v>
      </c>
      <c r="P125" s="548">
        <f>'Amwr_delta crop yield'!AC$6+('Amwr_delta crop yield'!X$6-'Amwr_delta crop yield'!AC$6)*$C125/40</f>
        <v>-4</v>
      </c>
      <c r="Q125" s="548">
        <f>'Amwr_delta crop yield'!AD$6+('Amwr_delta crop yield'!Y$6-'Amwr_delta crop yield'!AD$6)*$C125/40</f>
        <v>-6</v>
      </c>
      <c r="R125" s="549">
        <f>'Amwr_delta crop yield'!AE$6+('Amwr_delta crop yield'!Z$6-'Amwr_delta crop yield'!AE$6)*$C125/40</f>
        <v>-8</v>
      </c>
      <c r="S125" s="542">
        <f t="shared" si="1"/>
        <v>-11.333333333333334</v>
      </c>
    </row>
    <row r="126" spans="1:19">
      <c r="A126" s="435">
        <v>124</v>
      </c>
      <c r="B126" s="435" t="s">
        <v>159</v>
      </c>
      <c r="C126" s="541">
        <v>9</v>
      </c>
      <c r="D126" s="547">
        <f>'Amwr_delta crop yield'!AA$4+('Amwr_delta crop yield'!V$4-'Amwr_delta crop yield'!AA$4)*$C126/40</f>
        <v>-3.3250000000000002</v>
      </c>
      <c r="E126" s="548">
        <f>'Amwr_delta crop yield'!AB$4+('Amwr_delta crop yield'!W$4-'Amwr_delta crop yield'!AB$4)*$C126/40</f>
        <v>-6.875</v>
      </c>
      <c r="F126" s="548">
        <f>'Amwr_delta crop yield'!AC$4+('Amwr_delta crop yield'!X$4-'Amwr_delta crop yield'!AC$4)*$C126/40</f>
        <v>-8.65</v>
      </c>
      <c r="G126" s="548">
        <f>'Amwr_delta crop yield'!AD$4+('Amwr_delta crop yield'!Y$4-'Amwr_delta crop yield'!AD$4)*$C126/40</f>
        <v>-10.875</v>
      </c>
      <c r="H126" s="548">
        <f>'Amwr_delta crop yield'!AE$4+('Amwr_delta crop yield'!Z$4-'Amwr_delta crop yield'!AE$4)*$C126/40</f>
        <v>-13.324999999999999</v>
      </c>
      <c r="I126" s="547">
        <f>'Amwr_delta crop yield'!AA$5+('Amwr_delta crop yield'!V$5-'Amwr_delta crop yield'!AA$5)*$C126/40</f>
        <v>1.9750000000000001</v>
      </c>
      <c r="J126" s="548">
        <f>'Amwr_delta crop yield'!AB$5+('Amwr_delta crop yield'!W$5-'Amwr_delta crop yield'!AB$5)*$C126/40</f>
        <v>-4.45</v>
      </c>
      <c r="K126" s="548">
        <f>'Amwr_delta crop yield'!AC$5+('Amwr_delta crop yield'!X$5-'Amwr_delta crop yield'!AC$5)*$C126/40</f>
        <v>-17.074999999999999</v>
      </c>
      <c r="L126" s="548">
        <f>'Amwr_delta crop yield'!AD$5+('Amwr_delta crop yield'!Y$5-'Amwr_delta crop yield'!AD$5)*$C126/40</f>
        <v>-28.15</v>
      </c>
      <c r="M126" s="549">
        <f>'Amwr_delta crop yield'!AE$5+('Amwr_delta crop yield'!Z$5-'Amwr_delta crop yield'!AE$5)*$C126/40</f>
        <v>-36.125</v>
      </c>
      <c r="N126" s="548">
        <f>'Amwr_delta crop yield'!AA$6+('Amwr_delta crop yield'!V$6-'Amwr_delta crop yield'!AA$6)*$C126/40</f>
        <v>-0.9</v>
      </c>
      <c r="O126" s="548">
        <f>'Amwr_delta crop yield'!AB$6+('Amwr_delta crop yield'!W$6-'Amwr_delta crop yield'!AB$6)*$C126/40</f>
        <v>-2.2250000000000001</v>
      </c>
      <c r="P126" s="548">
        <f>'Amwr_delta crop yield'!AC$6+('Amwr_delta crop yield'!X$6-'Amwr_delta crop yield'!AC$6)*$C126/40</f>
        <v>-3.55</v>
      </c>
      <c r="Q126" s="548">
        <f>'Amwr_delta crop yield'!AD$6+('Amwr_delta crop yield'!Y$6-'Amwr_delta crop yield'!AD$6)*$C126/40</f>
        <v>-6.2249999999999996</v>
      </c>
      <c r="R126" s="549">
        <f>'Amwr_delta crop yield'!AE$6+('Amwr_delta crop yield'!Z$6-'Amwr_delta crop yield'!AE$6)*$C126/40</f>
        <v>-9.8000000000000007</v>
      </c>
      <c r="S126" s="542">
        <f t="shared" si="1"/>
        <v>-9.7583333333333346</v>
      </c>
    </row>
    <row r="127" spans="1:19">
      <c r="A127" s="435">
        <v>125</v>
      </c>
      <c r="B127" s="435" t="s">
        <v>160</v>
      </c>
      <c r="C127" s="541">
        <v>0</v>
      </c>
      <c r="D127" s="547">
        <f>'Amwr_delta crop yield'!AA$4+('Amwr_delta crop yield'!V$4-'Amwr_delta crop yield'!AA$4)*$C127/40</f>
        <v>-4</v>
      </c>
      <c r="E127" s="548">
        <f>'Amwr_delta crop yield'!AB$4+('Amwr_delta crop yield'!W$4-'Amwr_delta crop yield'!AB$4)*$C127/40</f>
        <v>-8</v>
      </c>
      <c r="F127" s="548">
        <f>'Amwr_delta crop yield'!AC$4+('Amwr_delta crop yield'!X$4-'Amwr_delta crop yield'!AC$4)*$C127/40</f>
        <v>-10</v>
      </c>
      <c r="G127" s="548">
        <f>'Amwr_delta crop yield'!AD$4+('Amwr_delta crop yield'!Y$4-'Amwr_delta crop yield'!AD$4)*$C127/40</f>
        <v>-12</v>
      </c>
      <c r="H127" s="548">
        <f>'Amwr_delta crop yield'!AE$4+('Amwr_delta crop yield'!Z$4-'Amwr_delta crop yield'!AE$4)*$C127/40</f>
        <v>-14</v>
      </c>
      <c r="I127" s="547">
        <f>'Amwr_delta crop yield'!AA$5+('Amwr_delta crop yield'!V$5-'Amwr_delta crop yield'!AA$5)*$C127/40</f>
        <v>4</v>
      </c>
      <c r="J127" s="548">
        <f>'Amwr_delta crop yield'!AB$5+('Amwr_delta crop yield'!W$5-'Amwr_delta crop yield'!AB$5)*$C127/40</f>
        <v>-4</v>
      </c>
      <c r="K127" s="548">
        <f>'Amwr_delta crop yield'!AC$5+('Amwr_delta crop yield'!X$5-'Amwr_delta crop yield'!AC$5)*$C127/40</f>
        <v>-20</v>
      </c>
      <c r="L127" s="548">
        <f>'Amwr_delta crop yield'!AD$5+('Amwr_delta crop yield'!Y$5-'Amwr_delta crop yield'!AD$5)*$C127/40</f>
        <v>-34</v>
      </c>
      <c r="M127" s="549">
        <f>'Amwr_delta crop yield'!AE$5+('Amwr_delta crop yield'!Z$5-'Amwr_delta crop yield'!AE$5)*$C127/40</f>
        <v>-44</v>
      </c>
      <c r="N127" s="548">
        <f>'Amwr_delta crop yield'!AA$6+('Amwr_delta crop yield'!V$6-'Amwr_delta crop yield'!AA$6)*$C127/40</f>
        <v>0</v>
      </c>
      <c r="O127" s="548">
        <f>'Amwr_delta crop yield'!AB$6+('Amwr_delta crop yield'!W$6-'Amwr_delta crop yield'!AB$6)*$C127/40</f>
        <v>-2</v>
      </c>
      <c r="P127" s="548">
        <f>'Amwr_delta crop yield'!AC$6+('Amwr_delta crop yield'!X$6-'Amwr_delta crop yield'!AC$6)*$C127/40</f>
        <v>-4</v>
      </c>
      <c r="Q127" s="548">
        <f>'Amwr_delta crop yield'!AD$6+('Amwr_delta crop yield'!Y$6-'Amwr_delta crop yield'!AD$6)*$C127/40</f>
        <v>-6</v>
      </c>
      <c r="R127" s="549">
        <f>'Amwr_delta crop yield'!AE$6+('Amwr_delta crop yield'!Z$6-'Amwr_delta crop yield'!AE$6)*$C127/40</f>
        <v>-8</v>
      </c>
      <c r="S127" s="542">
        <f t="shared" si="1"/>
        <v>-11.333333333333334</v>
      </c>
    </row>
    <row r="128" spans="1:19">
      <c r="A128" s="435">
        <v>126</v>
      </c>
      <c r="B128" s="435" t="s">
        <v>161</v>
      </c>
      <c r="C128" s="541">
        <v>19</v>
      </c>
      <c r="D128" s="547">
        <f>'Amwr_delta crop yield'!AA$4+('Amwr_delta crop yield'!V$4-'Amwr_delta crop yield'!AA$4)*$C128/40</f>
        <v>-2.5750000000000002</v>
      </c>
      <c r="E128" s="548">
        <f>'Amwr_delta crop yield'!AB$4+('Amwr_delta crop yield'!W$4-'Amwr_delta crop yield'!AB$4)*$C128/40</f>
        <v>-5.625</v>
      </c>
      <c r="F128" s="548">
        <f>'Amwr_delta crop yield'!AC$4+('Amwr_delta crop yield'!X$4-'Amwr_delta crop yield'!AC$4)*$C128/40</f>
        <v>-7.15</v>
      </c>
      <c r="G128" s="548">
        <f>'Amwr_delta crop yield'!AD$4+('Amwr_delta crop yield'!Y$4-'Amwr_delta crop yield'!AD$4)*$C128/40</f>
        <v>-9.625</v>
      </c>
      <c r="H128" s="548">
        <f>'Amwr_delta crop yield'!AE$4+('Amwr_delta crop yield'!Z$4-'Amwr_delta crop yield'!AE$4)*$C128/40</f>
        <v>-12.574999999999999</v>
      </c>
      <c r="I128" s="547">
        <f>'Amwr_delta crop yield'!AA$5+('Amwr_delta crop yield'!V$5-'Amwr_delta crop yield'!AA$5)*$C128/40</f>
        <v>-0.27500000000000036</v>
      </c>
      <c r="J128" s="548">
        <f>'Amwr_delta crop yield'!AB$5+('Amwr_delta crop yield'!W$5-'Amwr_delta crop yield'!AB$5)*$C128/40</f>
        <v>-4.95</v>
      </c>
      <c r="K128" s="548">
        <f>'Amwr_delta crop yield'!AC$5+('Amwr_delta crop yield'!X$5-'Amwr_delta crop yield'!AC$5)*$C128/40</f>
        <v>-13.824999999999999</v>
      </c>
      <c r="L128" s="548">
        <f>'Amwr_delta crop yield'!AD$5+('Amwr_delta crop yield'!Y$5-'Amwr_delta crop yield'!AD$5)*$C128/40</f>
        <v>-21.65</v>
      </c>
      <c r="M128" s="549">
        <f>'Amwr_delta crop yield'!AE$5+('Amwr_delta crop yield'!Z$5-'Amwr_delta crop yield'!AE$5)*$C128/40</f>
        <v>-27.375</v>
      </c>
      <c r="N128" s="548">
        <f>'Amwr_delta crop yield'!AA$6+('Amwr_delta crop yield'!V$6-'Amwr_delta crop yield'!AA$6)*$C128/40</f>
        <v>-1.9</v>
      </c>
      <c r="O128" s="548">
        <f>'Amwr_delta crop yield'!AB$6+('Amwr_delta crop yield'!W$6-'Amwr_delta crop yield'!AB$6)*$C128/40</f>
        <v>-2.4750000000000001</v>
      </c>
      <c r="P128" s="548">
        <f>'Amwr_delta crop yield'!AC$6+('Amwr_delta crop yield'!X$6-'Amwr_delta crop yield'!AC$6)*$C128/40</f>
        <v>-3.05</v>
      </c>
      <c r="Q128" s="548">
        <f>'Amwr_delta crop yield'!AD$6+('Amwr_delta crop yield'!Y$6-'Amwr_delta crop yield'!AD$6)*$C128/40</f>
        <v>-6.4749999999999996</v>
      </c>
      <c r="R128" s="549">
        <f>'Amwr_delta crop yield'!AE$6+('Amwr_delta crop yield'!Z$6-'Amwr_delta crop yield'!AE$6)*$C128/40</f>
        <v>-11.8</v>
      </c>
      <c r="S128" s="542">
        <f t="shared" si="1"/>
        <v>-8.0083333333333346</v>
      </c>
    </row>
    <row r="129" spans="1:19">
      <c r="A129" s="435">
        <v>127</v>
      </c>
      <c r="B129" s="435" t="s">
        <v>162</v>
      </c>
      <c r="C129" s="541">
        <v>13</v>
      </c>
      <c r="D129" s="547">
        <f>'Amwr_delta crop yield'!AA$4+('Amwr_delta crop yield'!V$4-'Amwr_delta crop yield'!AA$4)*$C129/40</f>
        <v>-3.0249999999999999</v>
      </c>
      <c r="E129" s="548">
        <f>'Amwr_delta crop yield'!AB$4+('Amwr_delta crop yield'!W$4-'Amwr_delta crop yield'!AB$4)*$C129/40</f>
        <v>-6.375</v>
      </c>
      <c r="F129" s="548">
        <f>'Amwr_delta crop yield'!AC$4+('Amwr_delta crop yield'!X$4-'Amwr_delta crop yield'!AC$4)*$C129/40</f>
        <v>-8.0500000000000007</v>
      </c>
      <c r="G129" s="548">
        <f>'Amwr_delta crop yield'!AD$4+('Amwr_delta crop yield'!Y$4-'Amwr_delta crop yield'!AD$4)*$C129/40</f>
        <v>-10.375</v>
      </c>
      <c r="H129" s="548">
        <f>'Amwr_delta crop yield'!AE$4+('Amwr_delta crop yield'!Z$4-'Amwr_delta crop yield'!AE$4)*$C129/40</f>
        <v>-13.025</v>
      </c>
      <c r="I129" s="547">
        <f>'Amwr_delta crop yield'!AA$5+('Amwr_delta crop yield'!V$5-'Amwr_delta crop yield'!AA$5)*$C129/40</f>
        <v>1.0750000000000002</v>
      </c>
      <c r="J129" s="548">
        <f>'Amwr_delta crop yield'!AB$5+('Amwr_delta crop yield'!W$5-'Amwr_delta crop yield'!AB$5)*$C129/40</f>
        <v>-4.6500000000000004</v>
      </c>
      <c r="K129" s="548">
        <f>'Amwr_delta crop yield'!AC$5+('Amwr_delta crop yield'!X$5-'Amwr_delta crop yield'!AC$5)*$C129/40</f>
        <v>-15.775</v>
      </c>
      <c r="L129" s="548">
        <f>'Amwr_delta crop yield'!AD$5+('Amwr_delta crop yield'!Y$5-'Amwr_delta crop yield'!AD$5)*$C129/40</f>
        <v>-25.55</v>
      </c>
      <c r="M129" s="549">
        <f>'Amwr_delta crop yield'!AE$5+('Amwr_delta crop yield'!Z$5-'Amwr_delta crop yield'!AE$5)*$C129/40</f>
        <v>-32.625</v>
      </c>
      <c r="N129" s="548">
        <f>'Amwr_delta crop yield'!AA$6+('Amwr_delta crop yield'!V$6-'Amwr_delta crop yield'!AA$6)*$C129/40</f>
        <v>-1.3</v>
      </c>
      <c r="O129" s="548">
        <f>'Amwr_delta crop yield'!AB$6+('Amwr_delta crop yield'!W$6-'Amwr_delta crop yield'!AB$6)*$C129/40</f>
        <v>-2.3250000000000002</v>
      </c>
      <c r="P129" s="548">
        <f>'Amwr_delta crop yield'!AC$6+('Amwr_delta crop yield'!X$6-'Amwr_delta crop yield'!AC$6)*$C129/40</f>
        <v>-3.35</v>
      </c>
      <c r="Q129" s="548">
        <f>'Amwr_delta crop yield'!AD$6+('Amwr_delta crop yield'!Y$6-'Amwr_delta crop yield'!AD$6)*$C129/40</f>
        <v>-6.3250000000000002</v>
      </c>
      <c r="R129" s="549">
        <f>'Amwr_delta crop yield'!AE$6+('Amwr_delta crop yield'!Z$6-'Amwr_delta crop yield'!AE$6)*$C129/40</f>
        <v>-10.6</v>
      </c>
      <c r="S129" s="542">
        <f t="shared" si="1"/>
        <v>-9.0583333333333353</v>
      </c>
    </row>
    <row r="130" spans="1:19">
      <c r="A130" s="435">
        <v>128</v>
      </c>
      <c r="B130" s="435" t="s">
        <v>163</v>
      </c>
      <c r="C130" s="541">
        <v>21</v>
      </c>
      <c r="D130" s="547">
        <f>'Amwr_delta crop yield'!AA$4+('Amwr_delta crop yield'!V$4-'Amwr_delta crop yield'!AA$4)*$C130/40</f>
        <v>-2.4249999999999998</v>
      </c>
      <c r="E130" s="548">
        <f>'Amwr_delta crop yield'!AB$4+('Amwr_delta crop yield'!W$4-'Amwr_delta crop yield'!AB$4)*$C130/40</f>
        <v>-5.375</v>
      </c>
      <c r="F130" s="548">
        <f>'Amwr_delta crop yield'!AC$4+('Amwr_delta crop yield'!X$4-'Amwr_delta crop yield'!AC$4)*$C130/40</f>
        <v>-6.85</v>
      </c>
      <c r="G130" s="548">
        <f>'Amwr_delta crop yield'!AD$4+('Amwr_delta crop yield'!Y$4-'Amwr_delta crop yield'!AD$4)*$C130/40</f>
        <v>-9.375</v>
      </c>
      <c r="H130" s="548">
        <f>'Amwr_delta crop yield'!AE$4+('Amwr_delta crop yield'!Z$4-'Amwr_delta crop yield'!AE$4)*$C130/40</f>
        <v>-12.425000000000001</v>
      </c>
      <c r="I130" s="547">
        <f>'Amwr_delta crop yield'!AA$5+('Amwr_delta crop yield'!V$5-'Amwr_delta crop yield'!AA$5)*$C130/40</f>
        <v>-0.72499999999999964</v>
      </c>
      <c r="J130" s="548">
        <f>'Amwr_delta crop yield'!AB$5+('Amwr_delta crop yield'!W$5-'Amwr_delta crop yield'!AB$5)*$C130/40</f>
        <v>-5.05</v>
      </c>
      <c r="K130" s="548">
        <f>'Amwr_delta crop yield'!AC$5+('Amwr_delta crop yield'!X$5-'Amwr_delta crop yield'!AC$5)*$C130/40</f>
        <v>-13.175000000000001</v>
      </c>
      <c r="L130" s="548">
        <f>'Amwr_delta crop yield'!AD$5+('Amwr_delta crop yield'!Y$5-'Amwr_delta crop yield'!AD$5)*$C130/40</f>
        <v>-20.350000000000001</v>
      </c>
      <c r="M130" s="549">
        <f>'Amwr_delta crop yield'!AE$5+('Amwr_delta crop yield'!Z$5-'Amwr_delta crop yield'!AE$5)*$C130/40</f>
        <v>-25.625</v>
      </c>
      <c r="N130" s="548">
        <f>'Amwr_delta crop yield'!AA$6+('Amwr_delta crop yield'!V$6-'Amwr_delta crop yield'!AA$6)*$C130/40</f>
        <v>-2.1</v>
      </c>
      <c r="O130" s="548">
        <f>'Amwr_delta crop yield'!AB$6+('Amwr_delta crop yield'!W$6-'Amwr_delta crop yield'!AB$6)*$C130/40</f>
        <v>-2.5249999999999999</v>
      </c>
      <c r="P130" s="548">
        <f>'Amwr_delta crop yield'!AC$6+('Amwr_delta crop yield'!X$6-'Amwr_delta crop yield'!AC$6)*$C130/40</f>
        <v>-2.95</v>
      </c>
      <c r="Q130" s="548">
        <f>'Amwr_delta crop yield'!AD$6+('Amwr_delta crop yield'!Y$6-'Amwr_delta crop yield'!AD$6)*$C130/40</f>
        <v>-6.5250000000000004</v>
      </c>
      <c r="R130" s="549">
        <f>'Amwr_delta crop yield'!AE$6+('Amwr_delta crop yield'!Z$6-'Amwr_delta crop yield'!AE$6)*$C130/40</f>
        <v>-12.2</v>
      </c>
      <c r="S130" s="542">
        <f t="shared" si="1"/>
        <v>-7.6583333333333323</v>
      </c>
    </row>
    <row r="131" spans="1:19">
      <c r="A131" s="435">
        <v>129</v>
      </c>
      <c r="B131" s="435" t="s">
        <v>164</v>
      </c>
      <c r="C131" s="541">
        <v>18.5</v>
      </c>
      <c r="D131" s="547">
        <f>'Amwr_delta crop yield'!AA$4+('Amwr_delta crop yield'!V$4-'Amwr_delta crop yield'!AA$4)*$C131/40</f>
        <v>-2.6124999999999998</v>
      </c>
      <c r="E131" s="548">
        <f>'Amwr_delta crop yield'!AB$4+('Amwr_delta crop yield'!W$4-'Amwr_delta crop yield'!AB$4)*$C131/40</f>
        <v>-5.6875</v>
      </c>
      <c r="F131" s="548">
        <f>'Amwr_delta crop yield'!AC$4+('Amwr_delta crop yield'!X$4-'Amwr_delta crop yield'!AC$4)*$C131/40</f>
        <v>-7.2249999999999996</v>
      </c>
      <c r="G131" s="548">
        <f>'Amwr_delta crop yield'!AD$4+('Amwr_delta crop yield'!Y$4-'Amwr_delta crop yield'!AD$4)*$C131/40</f>
        <v>-9.6875</v>
      </c>
      <c r="H131" s="548">
        <f>'Amwr_delta crop yield'!AE$4+('Amwr_delta crop yield'!Z$4-'Amwr_delta crop yield'!AE$4)*$C131/40</f>
        <v>-12.612500000000001</v>
      </c>
      <c r="I131" s="547">
        <f>'Amwr_delta crop yield'!AA$5+('Amwr_delta crop yield'!V$5-'Amwr_delta crop yield'!AA$5)*$C131/40</f>
        <v>-0.16249999999999964</v>
      </c>
      <c r="J131" s="548">
        <f>'Amwr_delta crop yield'!AB$5+('Amwr_delta crop yield'!W$5-'Amwr_delta crop yield'!AB$5)*$C131/40</f>
        <v>-4.9249999999999998</v>
      </c>
      <c r="K131" s="548">
        <f>'Amwr_delta crop yield'!AC$5+('Amwr_delta crop yield'!X$5-'Amwr_delta crop yield'!AC$5)*$C131/40</f>
        <v>-13.987500000000001</v>
      </c>
      <c r="L131" s="548">
        <f>'Amwr_delta crop yield'!AD$5+('Amwr_delta crop yield'!Y$5-'Amwr_delta crop yield'!AD$5)*$C131/40</f>
        <v>-21.975000000000001</v>
      </c>
      <c r="M131" s="549">
        <f>'Amwr_delta crop yield'!AE$5+('Amwr_delta crop yield'!Z$5-'Amwr_delta crop yield'!AE$5)*$C131/40</f>
        <v>-27.8125</v>
      </c>
      <c r="N131" s="548">
        <f>'Amwr_delta crop yield'!AA$6+('Amwr_delta crop yield'!V$6-'Amwr_delta crop yield'!AA$6)*$C131/40</f>
        <v>-1.85</v>
      </c>
      <c r="O131" s="548">
        <f>'Amwr_delta crop yield'!AB$6+('Amwr_delta crop yield'!W$6-'Amwr_delta crop yield'!AB$6)*$C131/40</f>
        <v>-2.4624999999999999</v>
      </c>
      <c r="P131" s="548">
        <f>'Amwr_delta crop yield'!AC$6+('Amwr_delta crop yield'!X$6-'Amwr_delta crop yield'!AC$6)*$C131/40</f>
        <v>-3.0750000000000002</v>
      </c>
      <c r="Q131" s="548">
        <f>'Amwr_delta crop yield'!AD$6+('Amwr_delta crop yield'!Y$6-'Amwr_delta crop yield'!AD$6)*$C131/40</f>
        <v>-6.4625000000000004</v>
      </c>
      <c r="R131" s="549">
        <f>'Amwr_delta crop yield'!AE$6+('Amwr_delta crop yield'!Z$6-'Amwr_delta crop yield'!AE$6)*$C131/40</f>
        <v>-11.7</v>
      </c>
      <c r="S131" s="542">
        <f t="shared" ref="S131:S142" si="2">AVERAGE(F131,K131,P131)</f>
        <v>-8.0958333333333332</v>
      </c>
    </row>
    <row r="132" spans="1:19">
      <c r="A132" s="435">
        <v>130</v>
      </c>
      <c r="B132" s="435" t="s">
        <v>165</v>
      </c>
      <c r="C132" s="541">
        <v>2</v>
      </c>
      <c r="D132" s="547">
        <f>'Amwr_delta crop yield'!AA$4+('Amwr_delta crop yield'!V$4-'Amwr_delta crop yield'!AA$4)*$C132/40</f>
        <v>-3.85</v>
      </c>
      <c r="E132" s="548">
        <f>'Amwr_delta crop yield'!AB$4+('Amwr_delta crop yield'!W$4-'Amwr_delta crop yield'!AB$4)*$C132/40</f>
        <v>-7.75</v>
      </c>
      <c r="F132" s="548">
        <f>'Amwr_delta crop yield'!AC$4+('Amwr_delta crop yield'!X$4-'Amwr_delta crop yield'!AC$4)*$C132/40</f>
        <v>-9.6999999999999993</v>
      </c>
      <c r="G132" s="548">
        <f>'Amwr_delta crop yield'!AD$4+('Amwr_delta crop yield'!Y$4-'Amwr_delta crop yield'!AD$4)*$C132/40</f>
        <v>-11.75</v>
      </c>
      <c r="H132" s="548">
        <f>'Amwr_delta crop yield'!AE$4+('Amwr_delta crop yield'!Z$4-'Amwr_delta crop yield'!AE$4)*$C132/40</f>
        <v>-13.85</v>
      </c>
      <c r="I132" s="547">
        <f>'Amwr_delta crop yield'!AA$5+('Amwr_delta crop yield'!V$5-'Amwr_delta crop yield'!AA$5)*$C132/40</f>
        <v>3.55</v>
      </c>
      <c r="J132" s="548">
        <f>'Amwr_delta crop yield'!AB$5+('Amwr_delta crop yield'!W$5-'Amwr_delta crop yield'!AB$5)*$C132/40</f>
        <v>-4.0999999999999996</v>
      </c>
      <c r="K132" s="548">
        <f>'Amwr_delta crop yield'!AC$5+('Amwr_delta crop yield'!X$5-'Amwr_delta crop yield'!AC$5)*$C132/40</f>
        <v>-19.350000000000001</v>
      </c>
      <c r="L132" s="548">
        <f>'Amwr_delta crop yield'!AD$5+('Amwr_delta crop yield'!Y$5-'Amwr_delta crop yield'!AD$5)*$C132/40</f>
        <v>-32.700000000000003</v>
      </c>
      <c r="M132" s="549">
        <f>'Amwr_delta crop yield'!AE$5+('Amwr_delta crop yield'!Z$5-'Amwr_delta crop yield'!AE$5)*$C132/40</f>
        <v>-42.25</v>
      </c>
      <c r="N132" s="548">
        <f>'Amwr_delta crop yield'!AA$6+('Amwr_delta crop yield'!V$6-'Amwr_delta crop yield'!AA$6)*$C132/40</f>
        <v>-0.2</v>
      </c>
      <c r="O132" s="548">
        <f>'Amwr_delta crop yield'!AB$6+('Amwr_delta crop yield'!W$6-'Amwr_delta crop yield'!AB$6)*$C132/40</f>
        <v>-2.0499999999999998</v>
      </c>
      <c r="P132" s="548">
        <f>'Amwr_delta crop yield'!AC$6+('Amwr_delta crop yield'!X$6-'Amwr_delta crop yield'!AC$6)*$C132/40</f>
        <v>-3.9</v>
      </c>
      <c r="Q132" s="548">
        <f>'Amwr_delta crop yield'!AD$6+('Amwr_delta crop yield'!Y$6-'Amwr_delta crop yield'!AD$6)*$C132/40</f>
        <v>-6.05</v>
      </c>
      <c r="R132" s="549">
        <f>'Amwr_delta crop yield'!AE$6+('Amwr_delta crop yield'!Z$6-'Amwr_delta crop yield'!AE$6)*$C132/40</f>
        <v>-8.4</v>
      </c>
      <c r="S132" s="542">
        <f t="shared" si="2"/>
        <v>-10.983333333333334</v>
      </c>
    </row>
    <row r="133" spans="1:19">
      <c r="A133" s="435">
        <v>131</v>
      </c>
      <c r="B133" s="435" t="s">
        <v>166</v>
      </c>
      <c r="C133" s="541">
        <v>6.5</v>
      </c>
      <c r="D133" s="547">
        <f>'Amwr_delta crop yield'!AA$4+('Amwr_delta crop yield'!V$4-'Amwr_delta crop yield'!AA$4)*$C133/40</f>
        <v>-3.5125000000000002</v>
      </c>
      <c r="E133" s="548">
        <f>'Amwr_delta crop yield'!AB$4+('Amwr_delta crop yield'!W$4-'Amwr_delta crop yield'!AB$4)*$C133/40</f>
        <v>-7.1875</v>
      </c>
      <c r="F133" s="548">
        <f>'Amwr_delta crop yield'!AC$4+('Amwr_delta crop yield'!X$4-'Amwr_delta crop yield'!AC$4)*$C133/40</f>
        <v>-9.0250000000000004</v>
      </c>
      <c r="G133" s="548">
        <f>'Amwr_delta crop yield'!AD$4+('Amwr_delta crop yield'!Y$4-'Amwr_delta crop yield'!AD$4)*$C133/40</f>
        <v>-11.1875</v>
      </c>
      <c r="H133" s="548">
        <f>'Amwr_delta crop yield'!AE$4+('Amwr_delta crop yield'!Z$4-'Amwr_delta crop yield'!AE$4)*$C133/40</f>
        <v>-13.512499999999999</v>
      </c>
      <c r="I133" s="547">
        <f>'Amwr_delta crop yield'!AA$5+('Amwr_delta crop yield'!V$5-'Amwr_delta crop yield'!AA$5)*$C133/40</f>
        <v>2.5375000000000001</v>
      </c>
      <c r="J133" s="548">
        <f>'Amwr_delta crop yield'!AB$5+('Amwr_delta crop yield'!W$5-'Amwr_delta crop yield'!AB$5)*$C133/40</f>
        <v>-4.3250000000000002</v>
      </c>
      <c r="K133" s="548">
        <f>'Amwr_delta crop yield'!AC$5+('Amwr_delta crop yield'!X$5-'Amwr_delta crop yield'!AC$5)*$C133/40</f>
        <v>-17.887499999999999</v>
      </c>
      <c r="L133" s="548">
        <f>'Amwr_delta crop yield'!AD$5+('Amwr_delta crop yield'!Y$5-'Amwr_delta crop yield'!AD$5)*$C133/40</f>
        <v>-29.774999999999999</v>
      </c>
      <c r="M133" s="549">
        <f>'Amwr_delta crop yield'!AE$5+('Amwr_delta crop yield'!Z$5-'Amwr_delta crop yield'!AE$5)*$C133/40</f>
        <v>-38.3125</v>
      </c>
      <c r="N133" s="548">
        <f>'Amwr_delta crop yield'!AA$6+('Amwr_delta crop yield'!V$6-'Amwr_delta crop yield'!AA$6)*$C133/40</f>
        <v>-0.65</v>
      </c>
      <c r="O133" s="548">
        <f>'Amwr_delta crop yield'!AB$6+('Amwr_delta crop yield'!W$6-'Amwr_delta crop yield'!AB$6)*$C133/40</f>
        <v>-2.1625000000000001</v>
      </c>
      <c r="P133" s="548">
        <f>'Amwr_delta crop yield'!AC$6+('Amwr_delta crop yield'!X$6-'Amwr_delta crop yield'!AC$6)*$C133/40</f>
        <v>-3.6749999999999998</v>
      </c>
      <c r="Q133" s="548">
        <f>'Amwr_delta crop yield'!AD$6+('Amwr_delta crop yield'!Y$6-'Amwr_delta crop yield'!AD$6)*$C133/40</f>
        <v>-6.1624999999999996</v>
      </c>
      <c r="R133" s="549">
        <f>'Amwr_delta crop yield'!AE$6+('Amwr_delta crop yield'!Z$6-'Amwr_delta crop yield'!AE$6)*$C133/40</f>
        <v>-9.3000000000000007</v>
      </c>
      <c r="S133" s="542">
        <f t="shared" si="2"/>
        <v>-10.195833333333335</v>
      </c>
    </row>
    <row r="134" spans="1:19">
      <c r="A134" s="435">
        <v>132</v>
      </c>
      <c r="B134" s="435" t="s">
        <v>167</v>
      </c>
      <c r="C134" s="541">
        <v>1.5</v>
      </c>
      <c r="D134" s="547">
        <f>'Amwr_delta crop yield'!AA$4+('Amwr_delta crop yield'!V$4-'Amwr_delta crop yield'!AA$4)*$C134/40</f>
        <v>-3.8875000000000002</v>
      </c>
      <c r="E134" s="548">
        <f>'Amwr_delta crop yield'!AB$4+('Amwr_delta crop yield'!W$4-'Amwr_delta crop yield'!AB$4)*$C134/40</f>
        <v>-7.8125</v>
      </c>
      <c r="F134" s="548">
        <f>'Amwr_delta crop yield'!AC$4+('Amwr_delta crop yield'!X$4-'Amwr_delta crop yield'!AC$4)*$C134/40</f>
        <v>-9.7750000000000004</v>
      </c>
      <c r="G134" s="548">
        <f>'Amwr_delta crop yield'!AD$4+('Amwr_delta crop yield'!Y$4-'Amwr_delta crop yield'!AD$4)*$C134/40</f>
        <v>-11.8125</v>
      </c>
      <c r="H134" s="548">
        <f>'Amwr_delta crop yield'!AE$4+('Amwr_delta crop yield'!Z$4-'Amwr_delta crop yield'!AE$4)*$C134/40</f>
        <v>-13.887499999999999</v>
      </c>
      <c r="I134" s="547">
        <f>'Amwr_delta crop yield'!AA$5+('Amwr_delta crop yield'!V$5-'Amwr_delta crop yield'!AA$5)*$C134/40</f>
        <v>3.6625000000000001</v>
      </c>
      <c r="J134" s="548">
        <f>'Amwr_delta crop yield'!AB$5+('Amwr_delta crop yield'!W$5-'Amwr_delta crop yield'!AB$5)*$C134/40</f>
        <v>-4.0750000000000002</v>
      </c>
      <c r="K134" s="548">
        <f>'Amwr_delta crop yield'!AC$5+('Amwr_delta crop yield'!X$5-'Amwr_delta crop yield'!AC$5)*$C134/40</f>
        <v>-19.512499999999999</v>
      </c>
      <c r="L134" s="548">
        <f>'Amwr_delta crop yield'!AD$5+('Amwr_delta crop yield'!Y$5-'Amwr_delta crop yield'!AD$5)*$C134/40</f>
        <v>-33.024999999999999</v>
      </c>
      <c r="M134" s="549">
        <f>'Amwr_delta crop yield'!AE$5+('Amwr_delta crop yield'!Z$5-'Amwr_delta crop yield'!AE$5)*$C134/40</f>
        <v>-42.6875</v>
      </c>
      <c r="N134" s="548">
        <f>'Amwr_delta crop yield'!AA$6+('Amwr_delta crop yield'!V$6-'Amwr_delta crop yield'!AA$6)*$C134/40</f>
        <v>-0.15</v>
      </c>
      <c r="O134" s="548">
        <f>'Amwr_delta crop yield'!AB$6+('Amwr_delta crop yield'!W$6-'Amwr_delta crop yield'!AB$6)*$C134/40</f>
        <v>-2.0375000000000001</v>
      </c>
      <c r="P134" s="548">
        <f>'Amwr_delta crop yield'!AC$6+('Amwr_delta crop yield'!X$6-'Amwr_delta crop yield'!AC$6)*$C134/40</f>
        <v>-3.9249999999999998</v>
      </c>
      <c r="Q134" s="548">
        <f>'Amwr_delta crop yield'!AD$6+('Amwr_delta crop yield'!Y$6-'Amwr_delta crop yield'!AD$6)*$C134/40</f>
        <v>-6.0374999999999996</v>
      </c>
      <c r="R134" s="549">
        <f>'Amwr_delta crop yield'!AE$6+('Amwr_delta crop yield'!Z$6-'Amwr_delta crop yield'!AE$6)*$C134/40</f>
        <v>-8.3000000000000007</v>
      </c>
      <c r="S134" s="542">
        <f t="shared" si="2"/>
        <v>-11.070833333333333</v>
      </c>
    </row>
    <row r="135" spans="1:19">
      <c r="A135" s="435">
        <v>133</v>
      </c>
      <c r="B135" s="435" t="s">
        <v>168</v>
      </c>
      <c r="C135" s="541">
        <v>13</v>
      </c>
      <c r="D135" s="547">
        <f>'Amwr_delta crop yield'!AA$4+('Amwr_delta crop yield'!V$4-'Amwr_delta crop yield'!AA$4)*$C135/40</f>
        <v>-3.0249999999999999</v>
      </c>
      <c r="E135" s="548">
        <f>'Amwr_delta crop yield'!AB$4+('Amwr_delta crop yield'!W$4-'Amwr_delta crop yield'!AB$4)*$C135/40</f>
        <v>-6.375</v>
      </c>
      <c r="F135" s="548">
        <f>'Amwr_delta crop yield'!AC$4+('Amwr_delta crop yield'!X$4-'Amwr_delta crop yield'!AC$4)*$C135/40</f>
        <v>-8.0500000000000007</v>
      </c>
      <c r="G135" s="548">
        <f>'Amwr_delta crop yield'!AD$4+('Amwr_delta crop yield'!Y$4-'Amwr_delta crop yield'!AD$4)*$C135/40</f>
        <v>-10.375</v>
      </c>
      <c r="H135" s="548">
        <f>'Amwr_delta crop yield'!AE$4+('Amwr_delta crop yield'!Z$4-'Amwr_delta crop yield'!AE$4)*$C135/40</f>
        <v>-13.025</v>
      </c>
      <c r="I135" s="547">
        <f>'Amwr_delta crop yield'!AA$5+('Amwr_delta crop yield'!V$5-'Amwr_delta crop yield'!AA$5)*$C135/40</f>
        <v>1.0750000000000002</v>
      </c>
      <c r="J135" s="548">
        <f>'Amwr_delta crop yield'!AB$5+('Amwr_delta crop yield'!W$5-'Amwr_delta crop yield'!AB$5)*$C135/40</f>
        <v>-4.6500000000000004</v>
      </c>
      <c r="K135" s="548">
        <f>'Amwr_delta crop yield'!AC$5+('Amwr_delta crop yield'!X$5-'Amwr_delta crop yield'!AC$5)*$C135/40</f>
        <v>-15.775</v>
      </c>
      <c r="L135" s="548">
        <f>'Amwr_delta crop yield'!AD$5+('Amwr_delta crop yield'!Y$5-'Amwr_delta crop yield'!AD$5)*$C135/40</f>
        <v>-25.55</v>
      </c>
      <c r="M135" s="549">
        <f>'Amwr_delta crop yield'!AE$5+('Amwr_delta crop yield'!Z$5-'Amwr_delta crop yield'!AE$5)*$C135/40</f>
        <v>-32.625</v>
      </c>
      <c r="N135" s="548">
        <f>'Amwr_delta crop yield'!AA$6+('Amwr_delta crop yield'!V$6-'Amwr_delta crop yield'!AA$6)*$C135/40</f>
        <v>-1.3</v>
      </c>
      <c r="O135" s="548">
        <f>'Amwr_delta crop yield'!AB$6+('Amwr_delta crop yield'!W$6-'Amwr_delta crop yield'!AB$6)*$C135/40</f>
        <v>-2.3250000000000002</v>
      </c>
      <c r="P135" s="548">
        <f>'Amwr_delta crop yield'!AC$6+('Amwr_delta crop yield'!X$6-'Amwr_delta crop yield'!AC$6)*$C135/40</f>
        <v>-3.35</v>
      </c>
      <c r="Q135" s="548">
        <f>'Amwr_delta crop yield'!AD$6+('Amwr_delta crop yield'!Y$6-'Amwr_delta crop yield'!AD$6)*$C135/40</f>
        <v>-6.3250000000000002</v>
      </c>
      <c r="R135" s="549">
        <f>'Amwr_delta crop yield'!AE$6+('Amwr_delta crop yield'!Z$6-'Amwr_delta crop yield'!AE$6)*$C135/40</f>
        <v>-10.6</v>
      </c>
      <c r="S135" s="542">
        <f t="shared" si="2"/>
        <v>-9.0583333333333353</v>
      </c>
    </row>
    <row r="136" spans="1:19">
      <c r="A136" s="435">
        <v>134</v>
      </c>
      <c r="B136" s="435" t="s">
        <v>169</v>
      </c>
      <c r="C136" s="541">
        <v>18.5</v>
      </c>
      <c r="D136" s="547">
        <f>'Amwr_delta crop yield'!AA$4+('Amwr_delta crop yield'!V$4-'Amwr_delta crop yield'!AA$4)*$C136/40</f>
        <v>-2.6124999999999998</v>
      </c>
      <c r="E136" s="548">
        <f>'Amwr_delta crop yield'!AB$4+('Amwr_delta crop yield'!W$4-'Amwr_delta crop yield'!AB$4)*$C136/40</f>
        <v>-5.6875</v>
      </c>
      <c r="F136" s="548">
        <f>'Amwr_delta crop yield'!AC$4+('Amwr_delta crop yield'!X$4-'Amwr_delta crop yield'!AC$4)*$C136/40</f>
        <v>-7.2249999999999996</v>
      </c>
      <c r="G136" s="548">
        <f>'Amwr_delta crop yield'!AD$4+('Amwr_delta crop yield'!Y$4-'Amwr_delta crop yield'!AD$4)*$C136/40</f>
        <v>-9.6875</v>
      </c>
      <c r="H136" s="548">
        <f>'Amwr_delta crop yield'!AE$4+('Amwr_delta crop yield'!Z$4-'Amwr_delta crop yield'!AE$4)*$C136/40</f>
        <v>-12.612500000000001</v>
      </c>
      <c r="I136" s="547">
        <f>'Amwr_delta crop yield'!AA$5+('Amwr_delta crop yield'!V$5-'Amwr_delta crop yield'!AA$5)*$C136/40</f>
        <v>-0.16249999999999964</v>
      </c>
      <c r="J136" s="548">
        <f>'Amwr_delta crop yield'!AB$5+('Amwr_delta crop yield'!W$5-'Amwr_delta crop yield'!AB$5)*$C136/40</f>
        <v>-4.9249999999999998</v>
      </c>
      <c r="K136" s="548">
        <f>'Amwr_delta crop yield'!AC$5+('Amwr_delta crop yield'!X$5-'Amwr_delta crop yield'!AC$5)*$C136/40</f>
        <v>-13.987500000000001</v>
      </c>
      <c r="L136" s="548">
        <f>'Amwr_delta crop yield'!AD$5+('Amwr_delta crop yield'!Y$5-'Amwr_delta crop yield'!AD$5)*$C136/40</f>
        <v>-21.975000000000001</v>
      </c>
      <c r="M136" s="549">
        <f>'Amwr_delta crop yield'!AE$5+('Amwr_delta crop yield'!Z$5-'Amwr_delta crop yield'!AE$5)*$C136/40</f>
        <v>-27.8125</v>
      </c>
      <c r="N136" s="548">
        <f>'Amwr_delta crop yield'!AA$6+('Amwr_delta crop yield'!V$6-'Amwr_delta crop yield'!AA$6)*$C136/40</f>
        <v>-1.85</v>
      </c>
      <c r="O136" s="548">
        <f>'Amwr_delta crop yield'!AB$6+('Amwr_delta crop yield'!W$6-'Amwr_delta crop yield'!AB$6)*$C136/40</f>
        <v>-2.4624999999999999</v>
      </c>
      <c r="P136" s="548">
        <f>'Amwr_delta crop yield'!AC$6+('Amwr_delta crop yield'!X$6-'Amwr_delta crop yield'!AC$6)*$C136/40</f>
        <v>-3.0750000000000002</v>
      </c>
      <c r="Q136" s="548">
        <f>'Amwr_delta crop yield'!AD$6+('Amwr_delta crop yield'!Y$6-'Amwr_delta crop yield'!AD$6)*$C136/40</f>
        <v>-6.4625000000000004</v>
      </c>
      <c r="R136" s="549">
        <f>'Amwr_delta crop yield'!AE$6+('Amwr_delta crop yield'!Z$6-'Amwr_delta crop yield'!AE$6)*$C136/40</f>
        <v>-11.7</v>
      </c>
      <c r="S136" s="542">
        <f t="shared" si="2"/>
        <v>-8.0958333333333332</v>
      </c>
    </row>
    <row r="137" spans="1:19">
      <c r="A137" s="435">
        <v>135</v>
      </c>
      <c r="B137" s="435" t="s">
        <v>170</v>
      </c>
      <c r="C137" s="541">
        <v>18.5</v>
      </c>
      <c r="D137" s="547">
        <f>'Amwr_delta crop yield'!AA$4+('Amwr_delta crop yield'!V$4-'Amwr_delta crop yield'!AA$4)*$C137/40</f>
        <v>-2.6124999999999998</v>
      </c>
      <c r="E137" s="548">
        <f>'Amwr_delta crop yield'!AB$4+('Amwr_delta crop yield'!W$4-'Amwr_delta crop yield'!AB$4)*$C137/40</f>
        <v>-5.6875</v>
      </c>
      <c r="F137" s="548">
        <f>'Amwr_delta crop yield'!AC$4+('Amwr_delta crop yield'!X$4-'Amwr_delta crop yield'!AC$4)*$C137/40</f>
        <v>-7.2249999999999996</v>
      </c>
      <c r="G137" s="548">
        <f>'Amwr_delta crop yield'!AD$4+('Amwr_delta crop yield'!Y$4-'Amwr_delta crop yield'!AD$4)*$C137/40</f>
        <v>-9.6875</v>
      </c>
      <c r="H137" s="548">
        <f>'Amwr_delta crop yield'!AE$4+('Amwr_delta crop yield'!Z$4-'Amwr_delta crop yield'!AE$4)*$C137/40</f>
        <v>-12.612500000000001</v>
      </c>
      <c r="I137" s="547">
        <f>'Amwr_delta crop yield'!AA$5+('Amwr_delta crop yield'!V$5-'Amwr_delta crop yield'!AA$5)*$C137/40</f>
        <v>-0.16249999999999964</v>
      </c>
      <c r="J137" s="548">
        <f>'Amwr_delta crop yield'!AB$5+('Amwr_delta crop yield'!W$5-'Amwr_delta crop yield'!AB$5)*$C137/40</f>
        <v>-4.9249999999999998</v>
      </c>
      <c r="K137" s="548">
        <f>'Amwr_delta crop yield'!AC$5+('Amwr_delta crop yield'!X$5-'Amwr_delta crop yield'!AC$5)*$C137/40</f>
        <v>-13.987500000000001</v>
      </c>
      <c r="L137" s="548">
        <f>'Amwr_delta crop yield'!AD$5+('Amwr_delta crop yield'!Y$5-'Amwr_delta crop yield'!AD$5)*$C137/40</f>
        <v>-21.975000000000001</v>
      </c>
      <c r="M137" s="549">
        <f>'Amwr_delta crop yield'!AE$5+('Amwr_delta crop yield'!Z$5-'Amwr_delta crop yield'!AE$5)*$C137/40</f>
        <v>-27.8125</v>
      </c>
      <c r="N137" s="548">
        <f>'Amwr_delta crop yield'!AA$6+('Amwr_delta crop yield'!V$6-'Amwr_delta crop yield'!AA$6)*$C137/40</f>
        <v>-1.85</v>
      </c>
      <c r="O137" s="548">
        <f>'Amwr_delta crop yield'!AB$6+('Amwr_delta crop yield'!W$6-'Amwr_delta crop yield'!AB$6)*$C137/40</f>
        <v>-2.4624999999999999</v>
      </c>
      <c r="P137" s="548">
        <f>'Amwr_delta crop yield'!AC$6+('Amwr_delta crop yield'!X$6-'Amwr_delta crop yield'!AC$6)*$C137/40</f>
        <v>-3.0750000000000002</v>
      </c>
      <c r="Q137" s="548">
        <f>'Amwr_delta crop yield'!AD$6+('Amwr_delta crop yield'!Y$6-'Amwr_delta crop yield'!AD$6)*$C137/40</f>
        <v>-6.4625000000000004</v>
      </c>
      <c r="R137" s="549">
        <f>'Amwr_delta crop yield'!AE$6+('Amwr_delta crop yield'!Z$6-'Amwr_delta crop yield'!AE$6)*$C137/40</f>
        <v>-11.7</v>
      </c>
      <c r="S137" s="542">
        <f t="shared" si="2"/>
        <v>-8.0958333333333332</v>
      </c>
    </row>
    <row r="138" spans="1:19">
      <c r="A138" s="435">
        <v>136</v>
      </c>
      <c r="B138" s="435" t="s">
        <v>171</v>
      </c>
      <c r="C138" s="541">
        <v>22.5</v>
      </c>
      <c r="D138" s="547">
        <f>'Amwr_delta crop yield'!AA$4+('Amwr_delta crop yield'!V$4-'Amwr_delta crop yield'!AA$4)*$C138/40</f>
        <v>-2.3125</v>
      </c>
      <c r="E138" s="548">
        <f>'Amwr_delta crop yield'!AB$4+('Amwr_delta crop yield'!W$4-'Amwr_delta crop yield'!AB$4)*$C138/40</f>
        <v>-5.1875</v>
      </c>
      <c r="F138" s="548">
        <f>'Amwr_delta crop yield'!AC$4+('Amwr_delta crop yield'!X$4-'Amwr_delta crop yield'!AC$4)*$C138/40</f>
        <v>-6.625</v>
      </c>
      <c r="G138" s="548">
        <f>'Amwr_delta crop yield'!AD$4+('Amwr_delta crop yield'!Y$4-'Amwr_delta crop yield'!AD$4)*$C138/40</f>
        <v>-9.1875</v>
      </c>
      <c r="H138" s="548">
        <f>'Amwr_delta crop yield'!AE$4+('Amwr_delta crop yield'!Z$4-'Amwr_delta crop yield'!AE$4)*$C138/40</f>
        <v>-12.3125</v>
      </c>
      <c r="I138" s="547">
        <f>'Amwr_delta crop yield'!AA$5+('Amwr_delta crop yield'!V$5-'Amwr_delta crop yield'!AA$5)*$C138/40</f>
        <v>-1.0625</v>
      </c>
      <c r="J138" s="548">
        <f>'Amwr_delta crop yield'!AB$5+('Amwr_delta crop yield'!W$5-'Amwr_delta crop yield'!AB$5)*$C138/40</f>
        <v>-5.125</v>
      </c>
      <c r="K138" s="548">
        <f>'Amwr_delta crop yield'!AC$5+('Amwr_delta crop yield'!X$5-'Amwr_delta crop yield'!AC$5)*$C138/40</f>
        <v>-12.6875</v>
      </c>
      <c r="L138" s="548">
        <f>'Amwr_delta crop yield'!AD$5+('Amwr_delta crop yield'!Y$5-'Amwr_delta crop yield'!AD$5)*$C138/40</f>
        <v>-19.375</v>
      </c>
      <c r="M138" s="549">
        <f>'Amwr_delta crop yield'!AE$5+('Amwr_delta crop yield'!Z$5-'Amwr_delta crop yield'!AE$5)*$C138/40</f>
        <v>-24.3125</v>
      </c>
      <c r="N138" s="548">
        <f>'Amwr_delta crop yield'!AA$6+('Amwr_delta crop yield'!V$6-'Amwr_delta crop yield'!AA$6)*$C138/40</f>
        <v>-2.25</v>
      </c>
      <c r="O138" s="548">
        <f>'Amwr_delta crop yield'!AB$6+('Amwr_delta crop yield'!W$6-'Amwr_delta crop yield'!AB$6)*$C138/40</f>
        <v>-2.5625</v>
      </c>
      <c r="P138" s="548">
        <f>'Amwr_delta crop yield'!AC$6+('Amwr_delta crop yield'!X$6-'Amwr_delta crop yield'!AC$6)*$C138/40</f>
        <v>-2.875</v>
      </c>
      <c r="Q138" s="548">
        <f>'Amwr_delta crop yield'!AD$6+('Amwr_delta crop yield'!Y$6-'Amwr_delta crop yield'!AD$6)*$C138/40</f>
        <v>-6.5625</v>
      </c>
      <c r="R138" s="549">
        <f>'Amwr_delta crop yield'!AE$6+('Amwr_delta crop yield'!Z$6-'Amwr_delta crop yield'!AE$6)*$C138/40</f>
        <v>-12.5</v>
      </c>
      <c r="S138" s="542">
        <f t="shared" si="2"/>
        <v>-7.395833333333333</v>
      </c>
    </row>
    <row r="139" spans="1:19">
      <c r="A139" s="435">
        <v>137</v>
      </c>
      <c r="B139" s="435" t="s">
        <v>172</v>
      </c>
      <c r="C139" s="541">
        <v>23</v>
      </c>
      <c r="D139" s="547">
        <f>'Amwr_delta crop yield'!AA$4+('Amwr_delta crop yield'!V$4-'Amwr_delta crop yield'!AA$4)*$C139/40</f>
        <v>-2.2749999999999999</v>
      </c>
      <c r="E139" s="548">
        <f>'Amwr_delta crop yield'!AB$4+('Amwr_delta crop yield'!W$4-'Amwr_delta crop yield'!AB$4)*$C139/40</f>
        <v>-5.125</v>
      </c>
      <c r="F139" s="548">
        <f>'Amwr_delta crop yield'!AC$4+('Amwr_delta crop yield'!X$4-'Amwr_delta crop yield'!AC$4)*$C139/40</f>
        <v>-6.55</v>
      </c>
      <c r="G139" s="548">
        <f>'Amwr_delta crop yield'!AD$4+('Amwr_delta crop yield'!Y$4-'Amwr_delta crop yield'!AD$4)*$C139/40</f>
        <v>-9.125</v>
      </c>
      <c r="H139" s="548">
        <f>'Amwr_delta crop yield'!AE$4+('Amwr_delta crop yield'!Z$4-'Amwr_delta crop yield'!AE$4)*$C139/40</f>
        <v>-12.275</v>
      </c>
      <c r="I139" s="547">
        <f>'Amwr_delta crop yield'!AA$5+('Amwr_delta crop yield'!V$5-'Amwr_delta crop yield'!AA$5)*$C139/40</f>
        <v>-1.1749999999999998</v>
      </c>
      <c r="J139" s="548">
        <f>'Amwr_delta crop yield'!AB$5+('Amwr_delta crop yield'!W$5-'Amwr_delta crop yield'!AB$5)*$C139/40</f>
        <v>-5.15</v>
      </c>
      <c r="K139" s="548">
        <f>'Amwr_delta crop yield'!AC$5+('Amwr_delta crop yield'!X$5-'Amwr_delta crop yield'!AC$5)*$C139/40</f>
        <v>-12.525</v>
      </c>
      <c r="L139" s="548">
        <f>'Amwr_delta crop yield'!AD$5+('Amwr_delta crop yield'!Y$5-'Amwr_delta crop yield'!AD$5)*$C139/40</f>
        <v>-19.05</v>
      </c>
      <c r="M139" s="549">
        <f>'Amwr_delta crop yield'!AE$5+('Amwr_delta crop yield'!Z$5-'Amwr_delta crop yield'!AE$5)*$C139/40</f>
        <v>-23.875</v>
      </c>
      <c r="N139" s="548">
        <f>'Amwr_delta crop yield'!AA$6+('Amwr_delta crop yield'!V$6-'Amwr_delta crop yield'!AA$6)*$C139/40</f>
        <v>-2.2999999999999998</v>
      </c>
      <c r="O139" s="548">
        <f>'Amwr_delta crop yield'!AB$6+('Amwr_delta crop yield'!W$6-'Amwr_delta crop yield'!AB$6)*$C139/40</f>
        <v>-2.5750000000000002</v>
      </c>
      <c r="P139" s="548">
        <f>'Amwr_delta crop yield'!AC$6+('Amwr_delta crop yield'!X$6-'Amwr_delta crop yield'!AC$6)*$C139/40</f>
        <v>-2.85</v>
      </c>
      <c r="Q139" s="548">
        <f>'Amwr_delta crop yield'!AD$6+('Amwr_delta crop yield'!Y$6-'Amwr_delta crop yield'!AD$6)*$C139/40</f>
        <v>-6.5750000000000002</v>
      </c>
      <c r="R139" s="549">
        <f>'Amwr_delta crop yield'!AE$6+('Amwr_delta crop yield'!Z$6-'Amwr_delta crop yield'!AE$6)*$C139/40</f>
        <v>-12.6</v>
      </c>
      <c r="S139" s="542">
        <f t="shared" si="2"/>
        <v>-7.3083333333333336</v>
      </c>
    </row>
    <row r="140" spans="1:19">
      <c r="A140" s="435">
        <v>138</v>
      </c>
      <c r="B140" s="435" t="s">
        <v>173</v>
      </c>
      <c r="C140" s="541">
        <v>28.5</v>
      </c>
      <c r="D140" s="547">
        <f>'Amwr_delta crop yield'!AA$4+('Amwr_delta crop yield'!V$4-'Amwr_delta crop yield'!AA$4)*$C140/40</f>
        <v>-1.8624999999999998</v>
      </c>
      <c r="E140" s="548">
        <f>'Amwr_delta crop yield'!AB$4+('Amwr_delta crop yield'!W$4-'Amwr_delta crop yield'!AB$4)*$C140/40</f>
        <v>-4.4375</v>
      </c>
      <c r="F140" s="548">
        <f>'Amwr_delta crop yield'!AC$4+('Amwr_delta crop yield'!X$4-'Amwr_delta crop yield'!AC$4)*$C140/40</f>
        <v>-5.7249999999999996</v>
      </c>
      <c r="G140" s="548">
        <f>'Amwr_delta crop yield'!AD$4+('Amwr_delta crop yield'!Y$4-'Amwr_delta crop yield'!AD$4)*$C140/40</f>
        <v>-8.4375</v>
      </c>
      <c r="H140" s="548">
        <f>'Amwr_delta crop yield'!AE$4+('Amwr_delta crop yield'!Z$4-'Amwr_delta crop yield'!AE$4)*$C140/40</f>
        <v>-11.862500000000001</v>
      </c>
      <c r="I140" s="547">
        <f>'Amwr_delta crop yield'!AA$5+('Amwr_delta crop yield'!V$5-'Amwr_delta crop yield'!AA$5)*$C140/40</f>
        <v>-2.4124999999999996</v>
      </c>
      <c r="J140" s="548">
        <f>'Amwr_delta crop yield'!AB$5+('Amwr_delta crop yield'!W$5-'Amwr_delta crop yield'!AB$5)*$C140/40</f>
        <v>-5.4249999999999998</v>
      </c>
      <c r="K140" s="548">
        <f>'Amwr_delta crop yield'!AC$5+('Amwr_delta crop yield'!X$5-'Amwr_delta crop yield'!AC$5)*$C140/40</f>
        <v>-10.737500000000001</v>
      </c>
      <c r="L140" s="548">
        <f>'Amwr_delta crop yield'!AD$5+('Amwr_delta crop yield'!Y$5-'Amwr_delta crop yield'!AD$5)*$C140/40</f>
        <v>-15.475000000000001</v>
      </c>
      <c r="M140" s="549">
        <f>'Amwr_delta crop yield'!AE$5+('Amwr_delta crop yield'!Z$5-'Amwr_delta crop yield'!AE$5)*$C140/40</f>
        <v>-19.0625</v>
      </c>
      <c r="N140" s="548">
        <f>'Amwr_delta crop yield'!AA$6+('Amwr_delta crop yield'!V$6-'Amwr_delta crop yield'!AA$6)*$C140/40</f>
        <v>-2.85</v>
      </c>
      <c r="O140" s="548">
        <f>'Amwr_delta crop yield'!AB$6+('Amwr_delta crop yield'!W$6-'Amwr_delta crop yield'!AB$6)*$C140/40</f>
        <v>-2.7124999999999999</v>
      </c>
      <c r="P140" s="548">
        <f>'Amwr_delta crop yield'!AC$6+('Amwr_delta crop yield'!X$6-'Amwr_delta crop yield'!AC$6)*$C140/40</f>
        <v>-2.5750000000000002</v>
      </c>
      <c r="Q140" s="548">
        <f>'Amwr_delta crop yield'!AD$6+('Amwr_delta crop yield'!Y$6-'Amwr_delta crop yield'!AD$6)*$C140/40</f>
        <v>-6.7125000000000004</v>
      </c>
      <c r="R140" s="549">
        <f>'Amwr_delta crop yield'!AE$6+('Amwr_delta crop yield'!Z$6-'Amwr_delta crop yield'!AE$6)*$C140/40</f>
        <v>-13.7</v>
      </c>
      <c r="S140" s="542">
        <f t="shared" si="2"/>
        <v>-6.3458333333333323</v>
      </c>
    </row>
    <row r="141" spans="1:19">
      <c r="A141" s="435">
        <v>139</v>
      </c>
      <c r="B141" s="435" t="s">
        <v>174</v>
      </c>
      <c r="C141" s="541">
        <v>28.5</v>
      </c>
      <c r="D141" s="547">
        <f>'Amwr_delta crop yield'!AA$4+('Amwr_delta crop yield'!V$4-'Amwr_delta crop yield'!AA$4)*$C141/40</f>
        <v>-1.8624999999999998</v>
      </c>
      <c r="E141" s="548">
        <f>'Amwr_delta crop yield'!AB$4+('Amwr_delta crop yield'!W$4-'Amwr_delta crop yield'!AB$4)*$C141/40</f>
        <v>-4.4375</v>
      </c>
      <c r="F141" s="548">
        <f>'Amwr_delta crop yield'!AC$4+('Amwr_delta crop yield'!X$4-'Amwr_delta crop yield'!AC$4)*$C141/40</f>
        <v>-5.7249999999999996</v>
      </c>
      <c r="G141" s="548">
        <f>'Amwr_delta crop yield'!AD$4+('Amwr_delta crop yield'!Y$4-'Amwr_delta crop yield'!AD$4)*$C141/40</f>
        <v>-8.4375</v>
      </c>
      <c r="H141" s="548">
        <f>'Amwr_delta crop yield'!AE$4+('Amwr_delta crop yield'!Z$4-'Amwr_delta crop yield'!AE$4)*$C141/40</f>
        <v>-11.862500000000001</v>
      </c>
      <c r="I141" s="547">
        <f>'Amwr_delta crop yield'!AA$5+('Amwr_delta crop yield'!V$5-'Amwr_delta crop yield'!AA$5)*$C141/40</f>
        <v>-2.4124999999999996</v>
      </c>
      <c r="J141" s="548">
        <f>'Amwr_delta crop yield'!AB$5+('Amwr_delta crop yield'!W$5-'Amwr_delta crop yield'!AB$5)*$C141/40</f>
        <v>-5.4249999999999998</v>
      </c>
      <c r="K141" s="548">
        <f>'Amwr_delta crop yield'!AC$5+('Amwr_delta crop yield'!X$5-'Amwr_delta crop yield'!AC$5)*$C141/40</f>
        <v>-10.737500000000001</v>
      </c>
      <c r="L141" s="548">
        <f>'Amwr_delta crop yield'!AD$5+('Amwr_delta crop yield'!Y$5-'Amwr_delta crop yield'!AD$5)*$C141/40</f>
        <v>-15.475000000000001</v>
      </c>
      <c r="M141" s="549">
        <f>'Amwr_delta crop yield'!AE$5+('Amwr_delta crop yield'!Z$5-'Amwr_delta crop yield'!AE$5)*$C141/40</f>
        <v>-19.0625</v>
      </c>
      <c r="N141" s="548">
        <f>'Amwr_delta crop yield'!AA$6+('Amwr_delta crop yield'!V$6-'Amwr_delta crop yield'!AA$6)*$C141/40</f>
        <v>-2.85</v>
      </c>
      <c r="O141" s="548">
        <f>'Amwr_delta crop yield'!AB$6+('Amwr_delta crop yield'!W$6-'Amwr_delta crop yield'!AB$6)*$C141/40</f>
        <v>-2.7124999999999999</v>
      </c>
      <c r="P141" s="548">
        <f>'Amwr_delta crop yield'!AC$6+('Amwr_delta crop yield'!X$6-'Amwr_delta crop yield'!AC$6)*$C141/40</f>
        <v>-2.5750000000000002</v>
      </c>
      <c r="Q141" s="548">
        <f>'Amwr_delta crop yield'!AD$6+('Amwr_delta crop yield'!Y$6-'Amwr_delta crop yield'!AD$6)*$C141/40</f>
        <v>-6.7125000000000004</v>
      </c>
      <c r="R141" s="549">
        <f>'Amwr_delta crop yield'!AE$6+('Amwr_delta crop yield'!Z$6-'Amwr_delta crop yield'!AE$6)*$C141/40</f>
        <v>-13.7</v>
      </c>
      <c r="S141" s="542">
        <f t="shared" si="2"/>
        <v>-6.3458333333333323</v>
      </c>
    </row>
    <row r="142" spans="1:19">
      <c r="A142" s="435">
        <v>140</v>
      </c>
      <c r="B142" s="435" t="s">
        <v>175</v>
      </c>
      <c r="C142" s="541">
        <v>40</v>
      </c>
      <c r="D142" s="550">
        <f>'Amwr_delta crop yield'!AA$4+('Amwr_delta crop yield'!V$4-'Amwr_delta crop yield'!AA$4)*$C142/40</f>
        <v>-1</v>
      </c>
      <c r="E142" s="551">
        <f>'Amwr_delta crop yield'!AB$4+('Amwr_delta crop yield'!W$4-'Amwr_delta crop yield'!AB$4)*$C142/40</f>
        <v>-3</v>
      </c>
      <c r="F142" s="551">
        <f>'Amwr_delta crop yield'!AC$4+('Amwr_delta crop yield'!X$4-'Amwr_delta crop yield'!AC$4)*$C142/40</f>
        <v>-4</v>
      </c>
      <c r="G142" s="551">
        <f>'Amwr_delta crop yield'!AD$4+('Amwr_delta crop yield'!Y$4-'Amwr_delta crop yield'!AD$4)*$C142/40</f>
        <v>-7</v>
      </c>
      <c r="H142" s="551">
        <f>'Amwr_delta crop yield'!AE$4+('Amwr_delta crop yield'!Z$4-'Amwr_delta crop yield'!AE$4)*$C142/40</f>
        <v>-11</v>
      </c>
      <c r="I142" s="550">
        <f>'Amwr_delta crop yield'!AA$5+('Amwr_delta crop yield'!V$5-'Amwr_delta crop yield'!AA$5)*$C142/40</f>
        <v>-5</v>
      </c>
      <c r="J142" s="551">
        <f>'Amwr_delta crop yield'!AB$5+('Amwr_delta crop yield'!W$5-'Amwr_delta crop yield'!AB$5)*$C142/40</f>
        <v>-6</v>
      </c>
      <c r="K142" s="551">
        <f>'Amwr_delta crop yield'!AC$5+('Amwr_delta crop yield'!X$5-'Amwr_delta crop yield'!AC$5)*$C142/40</f>
        <v>-7</v>
      </c>
      <c r="L142" s="551">
        <f>'Amwr_delta crop yield'!AD$5+('Amwr_delta crop yield'!Y$5-'Amwr_delta crop yield'!AD$5)*$C142/40</f>
        <v>-8</v>
      </c>
      <c r="M142" s="552">
        <f>'Amwr_delta crop yield'!AE$5+('Amwr_delta crop yield'!Z$5-'Amwr_delta crop yield'!AE$5)*$C142/40</f>
        <v>-9</v>
      </c>
      <c r="N142" s="551">
        <f>'Amwr_delta crop yield'!AA$6+('Amwr_delta crop yield'!V$6-'Amwr_delta crop yield'!AA$6)*$C142/40</f>
        <v>-4</v>
      </c>
      <c r="O142" s="551">
        <f>'Amwr_delta crop yield'!AB$6+('Amwr_delta crop yield'!W$6-'Amwr_delta crop yield'!AB$6)*$C142/40</f>
        <v>-3</v>
      </c>
      <c r="P142" s="551">
        <f>'Amwr_delta crop yield'!AC$6+('Amwr_delta crop yield'!X$6-'Amwr_delta crop yield'!AC$6)*$C142/40</f>
        <v>-2</v>
      </c>
      <c r="Q142" s="551">
        <f>'Amwr_delta crop yield'!AD$6+('Amwr_delta crop yield'!Y$6-'Amwr_delta crop yield'!AD$6)*$C142/40</f>
        <v>-7</v>
      </c>
      <c r="R142" s="552">
        <f>'Amwr_delta crop yield'!AE$6+('Amwr_delta crop yield'!Z$6-'Amwr_delta crop yield'!AE$6)*$C142/40</f>
        <v>-16</v>
      </c>
      <c r="S142" s="542">
        <f t="shared" si="2"/>
        <v>-4.333333333333333</v>
      </c>
    </row>
    <row r="143" spans="1:19">
      <c r="S143" s="542"/>
    </row>
  </sheetData>
  <sheetProtection selectLockedCells="1" selectUnlockedCells="1"/>
  <mergeCells count="6">
    <mergeCell ref="V1:AE1"/>
    <mergeCell ref="D1:H1"/>
    <mergeCell ref="I1:M1"/>
    <mergeCell ref="N1:R1"/>
    <mergeCell ref="AA2:AE2"/>
    <mergeCell ref="V2:Z2"/>
  </mergeCells>
  <pageMargins left="0.78749999999999998" right="0.78749999999999998" top="1.0249999999999999" bottom="1.0249999999999999" header="0.78749999999999998" footer="0.78749999999999998"/>
  <pageSetup orientation="portrait" useFirstPageNumber="1" horizontalDpi="300" verticalDpi="300"/>
  <headerFooter>
    <oddHeader>&amp;C&amp;A</oddHeader>
    <oddFooter>&amp;CPagina &amp;P</oddFooter>
  </headerFooter>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tint="-0.249977111117893"/>
  </sheetPr>
  <dimension ref="A1:AI74"/>
  <sheetViews>
    <sheetView topLeftCell="A23" workbookViewId="0">
      <selection activeCell="B52" sqref="B52"/>
    </sheetView>
  </sheetViews>
  <sheetFormatPr baseColWidth="10" defaultColWidth="11.5" defaultRowHeight="14" x14ac:dyDescent="0"/>
  <cols>
    <col min="1" max="1" width="5.1640625" style="6" customWidth="1"/>
    <col min="2" max="2" width="7.83203125" style="6" customWidth="1"/>
    <col min="3" max="5" width="7.1640625" style="6" customWidth="1"/>
    <col min="6" max="8" width="8.33203125" style="6" customWidth="1"/>
    <col min="9" max="9" width="7.1640625" style="6" customWidth="1"/>
    <col min="10" max="12" width="8.33203125" style="6" customWidth="1"/>
    <col min="13" max="16" width="7.1640625" style="6" customWidth="1"/>
    <col min="17" max="17" width="8.33203125" style="6" customWidth="1"/>
    <col min="18" max="18" width="11.5" style="6"/>
    <col min="19" max="19" width="5.33203125" style="6" customWidth="1"/>
    <col min="20" max="20" width="8" style="6" customWidth="1"/>
    <col min="21" max="22" width="7.1640625" style="6" customWidth="1"/>
    <col min="23" max="26" width="8.33203125" style="6" customWidth="1"/>
    <col min="27" max="27" width="7.1640625" style="6" customWidth="1"/>
    <col min="28" max="30" width="8.33203125" style="6" customWidth="1"/>
    <col min="31" max="34" width="7.1640625" style="6" customWidth="1"/>
    <col min="35" max="35" width="8.33203125" style="6" customWidth="1"/>
    <col min="36" max="16384" width="11.5" style="6"/>
  </cols>
  <sheetData>
    <row r="1" spans="1:35">
      <c r="A1" s="6" t="s">
        <v>1368</v>
      </c>
    </row>
    <row r="3" spans="1:35" ht="20.75" customHeight="1">
      <c r="A3" s="5"/>
      <c r="C3" s="513" t="s">
        <v>25</v>
      </c>
      <c r="D3" s="513"/>
      <c r="E3" s="513"/>
      <c r="F3" s="513"/>
      <c r="G3" s="513"/>
      <c r="H3" s="513" t="s">
        <v>26</v>
      </c>
      <c r="I3" s="513"/>
      <c r="J3" s="513"/>
      <c r="K3" s="513"/>
      <c r="L3" s="513"/>
      <c r="M3" s="513" t="s">
        <v>27</v>
      </c>
      <c r="N3" s="513"/>
      <c r="O3" s="513"/>
      <c r="P3" s="513"/>
      <c r="Q3" s="513"/>
      <c r="R3" s="7"/>
      <c r="S3" s="8"/>
      <c r="T3" s="8"/>
      <c r="U3" s="513" t="s">
        <v>25</v>
      </c>
      <c r="V3" s="513"/>
      <c r="W3" s="513"/>
      <c r="X3" s="513"/>
      <c r="Y3" s="513"/>
      <c r="Z3" s="513" t="s">
        <v>26</v>
      </c>
      <c r="AA3" s="513"/>
      <c r="AB3" s="513"/>
      <c r="AC3" s="513"/>
      <c r="AD3" s="513"/>
      <c r="AE3" s="513" t="s">
        <v>27</v>
      </c>
      <c r="AF3" s="513"/>
      <c r="AG3" s="513"/>
      <c r="AH3" s="513"/>
      <c r="AI3" s="513"/>
    </row>
    <row r="4" spans="1:35" ht="15">
      <c r="A4" s="9" t="s">
        <v>182</v>
      </c>
      <c r="B4" s="9" t="s">
        <v>0</v>
      </c>
      <c r="C4" s="64" t="s">
        <v>30</v>
      </c>
      <c r="D4" s="65" t="s">
        <v>31</v>
      </c>
      <c r="E4" s="66" t="s">
        <v>32</v>
      </c>
      <c r="F4" s="67" t="s">
        <v>33</v>
      </c>
      <c r="G4" s="68" t="s">
        <v>34</v>
      </c>
      <c r="H4" s="64" t="s">
        <v>30</v>
      </c>
      <c r="I4" s="65" t="s">
        <v>31</v>
      </c>
      <c r="J4" s="66" t="s">
        <v>32</v>
      </c>
      <c r="K4" s="67" t="s">
        <v>33</v>
      </c>
      <c r="L4" s="68" t="s">
        <v>34</v>
      </c>
      <c r="M4" s="64" t="s">
        <v>30</v>
      </c>
      <c r="N4" s="65" t="s">
        <v>31</v>
      </c>
      <c r="O4" s="66" t="s">
        <v>32</v>
      </c>
      <c r="P4" s="67" t="s">
        <v>33</v>
      </c>
      <c r="Q4" s="68" t="s">
        <v>34</v>
      </c>
      <c r="S4" s="9" t="s">
        <v>182</v>
      </c>
      <c r="T4" s="9" t="s">
        <v>0</v>
      </c>
      <c r="U4" s="64" t="s">
        <v>30</v>
      </c>
      <c r="V4" s="65" t="s">
        <v>31</v>
      </c>
      <c r="W4" s="66" t="s">
        <v>32</v>
      </c>
      <c r="X4" s="67" t="s">
        <v>33</v>
      </c>
      <c r="Y4" s="68" t="s">
        <v>34</v>
      </c>
      <c r="Z4" s="64" t="s">
        <v>30</v>
      </c>
      <c r="AA4" s="65" t="s">
        <v>31</v>
      </c>
      <c r="AB4" s="66" t="s">
        <v>32</v>
      </c>
      <c r="AC4" s="67" t="s">
        <v>33</v>
      </c>
      <c r="AD4" s="68" t="s">
        <v>34</v>
      </c>
      <c r="AE4" s="64" t="s">
        <v>30</v>
      </c>
      <c r="AF4" s="65" t="s">
        <v>31</v>
      </c>
      <c r="AG4" s="66" t="s">
        <v>32</v>
      </c>
      <c r="AH4" s="67" t="s">
        <v>33</v>
      </c>
      <c r="AI4" s="68" t="s">
        <v>34</v>
      </c>
    </row>
    <row r="5" spans="1:35">
      <c r="A5" s="10">
        <v>1</v>
      </c>
      <c r="B5" s="11" t="s">
        <v>183</v>
      </c>
      <c r="C5" s="12">
        <f>'Amwr_delta crop yield'!D3/100</f>
        <v>-1.9375E-2</v>
      </c>
      <c r="D5" s="13">
        <f>'Amwr_delta crop yield'!E3/100</f>
        <v>-4.5624999999999999E-2</v>
      </c>
      <c r="E5" s="13">
        <f>'Amwr_delta crop yield'!F3/100</f>
        <v>-5.8749999999999997E-2</v>
      </c>
      <c r="F5" s="13">
        <f>'Amwr_delta crop yield'!G3/100</f>
        <v>-8.5625000000000007E-2</v>
      </c>
      <c r="G5" s="14">
        <f>'Amwr_delta crop yield'!H3/100</f>
        <v>-0.119375</v>
      </c>
      <c r="H5" s="12">
        <f>'Amwr_delta crop yield'!I3/100</f>
        <v>-2.1874999999999999E-2</v>
      </c>
      <c r="I5" s="13">
        <f>'Amwr_delta crop yield'!J3/100</f>
        <v>-5.3749999999999999E-2</v>
      </c>
      <c r="J5" s="13">
        <f>'Amwr_delta crop yield'!K3/100</f>
        <v>-0.110625</v>
      </c>
      <c r="K5" s="13">
        <f>'Amwr_delta crop yield'!L3/100</f>
        <v>-0.16125</v>
      </c>
      <c r="L5" s="14">
        <f>'Amwr_delta crop yield'!M3/100</f>
        <v>-0.199375</v>
      </c>
      <c r="M5" s="12">
        <f>'Amwr_delta crop yield'!N3/100</f>
        <v>-2.75E-2</v>
      </c>
      <c r="N5" s="13">
        <f>'Amwr_delta crop yield'!O3/100</f>
        <v>-2.6875E-2</v>
      </c>
      <c r="O5" s="13">
        <f>'Amwr_delta crop yield'!P3/100</f>
        <v>-2.6249999999999999E-2</v>
      </c>
      <c r="P5" s="13">
        <f>'Amwr_delta crop yield'!Q3/100</f>
        <v>-6.6875000000000004E-2</v>
      </c>
      <c r="Q5" s="14">
        <f>'Amwr_delta crop yield'!R3/100</f>
        <v>-0.13500000000000001</v>
      </c>
      <c r="S5" s="10">
        <v>71</v>
      </c>
      <c r="T5" s="15" t="s">
        <v>184</v>
      </c>
      <c r="U5" s="12">
        <f>'Amwr_delta crop yield'!D73/100</f>
        <v>-6.2500000000000001E-4</v>
      </c>
      <c r="V5" s="13">
        <f>'Amwr_delta crop yield'!E73/100</f>
        <v>-1.4375000000000001E-2</v>
      </c>
      <c r="W5" s="13">
        <f>'Amwr_delta crop yield'!F73/100</f>
        <v>-2.1250000000000002E-2</v>
      </c>
      <c r="X5" s="13">
        <f>'Amwr_delta crop yield'!G73/100</f>
        <v>-5.4375E-2</v>
      </c>
      <c r="Y5" s="13">
        <f>'Amwr_delta crop yield'!H73/100</f>
        <v>-0.10062500000000001</v>
      </c>
      <c r="Z5" s="12">
        <f>'Amwr_delta crop yield'!I73/100</f>
        <v>-7.8125E-2</v>
      </c>
      <c r="AA5" s="13">
        <f>'Amwr_delta crop yield'!J73/100</f>
        <v>-6.6250000000000003E-2</v>
      </c>
      <c r="AB5" s="13">
        <f>'Amwr_delta crop yield'!K73/100</f>
        <v>-2.9374999999999998E-2</v>
      </c>
      <c r="AC5" s="13">
        <f>'Amwr_delta crop yield'!L73/100</f>
        <v>1.25E-3</v>
      </c>
      <c r="AD5" s="14">
        <f>'Amwr_delta crop yield'!M73/100</f>
        <v>1.9375E-2</v>
      </c>
      <c r="AE5" s="13">
        <f>'Amwr_delta crop yield'!N73/100</f>
        <v>-5.2499999999999998E-2</v>
      </c>
      <c r="AF5" s="13">
        <f>'Amwr_delta crop yield'!O73/100</f>
        <v>-3.3125000000000002E-2</v>
      </c>
      <c r="AG5" s="13">
        <f>'Amwr_delta crop yield'!P73/100</f>
        <v>-1.375E-2</v>
      </c>
      <c r="AH5" s="13">
        <f>'Amwr_delta crop yield'!Q73/100</f>
        <v>-7.3124999999999996E-2</v>
      </c>
      <c r="AI5" s="14">
        <f>'Amwr_delta crop yield'!R73/100</f>
        <v>-0.185</v>
      </c>
    </row>
    <row r="6" spans="1:35">
      <c r="A6" s="10">
        <v>2</v>
      </c>
      <c r="B6" s="15" t="s">
        <v>185</v>
      </c>
      <c r="C6" s="16">
        <f>'Amwr_delta crop yield'!D4/100</f>
        <v>-7.7499999999999991E-3</v>
      </c>
      <c r="D6" s="17">
        <f>'Amwr_delta crop yield'!E4/100</f>
        <v>-2.6249999999999999E-2</v>
      </c>
      <c r="E6" s="17">
        <f>'Amwr_delta crop yield'!F4/100</f>
        <v>-3.5499999999999997E-2</v>
      </c>
      <c r="F6" s="17">
        <f>'Amwr_delta crop yield'!G4/100</f>
        <v>-6.6250000000000003E-2</v>
      </c>
      <c r="G6" s="18">
        <f>'Amwr_delta crop yield'!H4/100</f>
        <v>-0.10775</v>
      </c>
      <c r="H6" s="16">
        <f>'Amwr_delta crop yield'!I4/100</f>
        <v>-5.6750000000000009E-2</v>
      </c>
      <c r="I6" s="17">
        <f>'Amwr_delta crop yield'!J4/100</f>
        <v>-6.1500000000000006E-2</v>
      </c>
      <c r="J6" s="17">
        <f>'Amwr_delta crop yield'!K4/100</f>
        <v>-6.0250000000000005E-2</v>
      </c>
      <c r="K6" s="17">
        <f>'Amwr_delta crop yield'!L4/100</f>
        <v>-6.0500000000000005E-2</v>
      </c>
      <c r="L6" s="18">
        <f>'Amwr_delta crop yield'!M4/100</f>
        <v>-6.3750000000000001E-2</v>
      </c>
      <c r="M6" s="16">
        <f>'Amwr_delta crop yield'!N4/100</f>
        <v>-4.2999999999999997E-2</v>
      </c>
      <c r="N6" s="17">
        <f>'Amwr_delta crop yield'!O4/100</f>
        <v>-3.0750000000000003E-2</v>
      </c>
      <c r="O6" s="17">
        <f>'Amwr_delta crop yield'!P4/100</f>
        <v>-1.8500000000000003E-2</v>
      </c>
      <c r="P6" s="17">
        <f>'Amwr_delta crop yield'!Q4/100</f>
        <v>-7.0750000000000007E-2</v>
      </c>
      <c r="Q6" s="18">
        <f>'Amwr_delta crop yield'!R4/100</f>
        <v>-0.16600000000000001</v>
      </c>
      <c r="S6" s="19">
        <v>72</v>
      </c>
      <c r="T6" s="15" t="s">
        <v>186</v>
      </c>
      <c r="U6" s="16">
        <f>'Amwr_delta crop yield'!D74/100</f>
        <v>-1.0000000000000009E-3</v>
      </c>
      <c r="V6" s="17">
        <f>'Amwr_delta crop yield'!E74/100</f>
        <v>-1.4999999999999999E-2</v>
      </c>
      <c r="W6" s="17">
        <f>'Amwr_delta crop yield'!F74/100</f>
        <v>-2.2000000000000002E-2</v>
      </c>
      <c r="X6" s="17">
        <f>'Amwr_delta crop yield'!G74/100</f>
        <v>-5.5E-2</v>
      </c>
      <c r="Y6" s="17">
        <f>'Amwr_delta crop yield'!H74/100</f>
        <v>-0.10099999999999999</v>
      </c>
      <c r="Z6" s="16">
        <f>'Amwr_delta crop yield'!I74/100</f>
        <v>-7.6999999999999999E-2</v>
      </c>
      <c r="AA6" s="17">
        <f>'Amwr_delta crop yield'!J74/100</f>
        <v>-6.6000000000000003E-2</v>
      </c>
      <c r="AB6" s="17">
        <f>'Amwr_delta crop yield'!K74/100</f>
        <v>-3.1000000000000014E-2</v>
      </c>
      <c r="AC6" s="17">
        <f>'Amwr_delta crop yield'!L74/100</f>
        <v>-2.0000000000000282E-3</v>
      </c>
      <c r="AD6" s="18">
        <f>'Amwr_delta crop yield'!M74/100</f>
        <v>1.4999999999999999E-2</v>
      </c>
      <c r="AE6" s="17">
        <f>'Amwr_delta crop yield'!N74/100</f>
        <v>-5.2000000000000005E-2</v>
      </c>
      <c r="AF6" s="17">
        <f>'Amwr_delta crop yield'!O74/100</f>
        <v>-3.3000000000000002E-2</v>
      </c>
      <c r="AG6" s="17">
        <f>'Amwr_delta crop yield'!P74/100</f>
        <v>-1.3999999999999999E-2</v>
      </c>
      <c r="AH6" s="17">
        <f>'Amwr_delta crop yield'!Q74/100</f>
        <v>-7.2999999999999995E-2</v>
      </c>
      <c r="AI6" s="18">
        <f>'Amwr_delta crop yield'!R74/100</f>
        <v>-0.184</v>
      </c>
    </row>
    <row r="7" spans="1:35">
      <c r="A7" s="10">
        <v>3</v>
      </c>
      <c r="B7" s="15" t="s">
        <v>187</v>
      </c>
      <c r="C7" s="16">
        <f>'Amwr_delta crop yield'!D5/100</f>
        <v>-3.0249999999999999E-2</v>
      </c>
      <c r="D7" s="17">
        <f>'Amwr_delta crop yield'!E5/100</f>
        <v>-6.3750000000000001E-2</v>
      </c>
      <c r="E7" s="17">
        <f>'Amwr_delta crop yield'!F5/100</f>
        <v>-8.0500000000000002E-2</v>
      </c>
      <c r="F7" s="17">
        <f>'Amwr_delta crop yield'!G5/100</f>
        <v>-0.10375</v>
      </c>
      <c r="G7" s="18">
        <f>'Amwr_delta crop yield'!H5/100</f>
        <v>-0.13025</v>
      </c>
      <c r="H7" s="16">
        <f>'Amwr_delta crop yield'!I5/100</f>
        <v>1.0750000000000003E-2</v>
      </c>
      <c r="I7" s="17">
        <f>'Amwr_delta crop yield'!J5/100</f>
        <v>-4.6500000000000007E-2</v>
      </c>
      <c r="J7" s="17">
        <f>'Amwr_delta crop yield'!K5/100</f>
        <v>-0.15775</v>
      </c>
      <c r="K7" s="17">
        <f>'Amwr_delta crop yield'!L5/100</f>
        <v>-0.2555</v>
      </c>
      <c r="L7" s="18">
        <f>'Amwr_delta crop yield'!M5/100</f>
        <v>-0.32624999999999998</v>
      </c>
      <c r="M7" s="16">
        <f>'Amwr_delta crop yield'!N5/100</f>
        <v>-1.3000000000000001E-2</v>
      </c>
      <c r="N7" s="17">
        <f>'Amwr_delta crop yield'!O5/100</f>
        <v>-2.3250000000000003E-2</v>
      </c>
      <c r="O7" s="17">
        <f>'Amwr_delta crop yield'!P5/100</f>
        <v>-3.3500000000000002E-2</v>
      </c>
      <c r="P7" s="17">
        <f>'Amwr_delta crop yield'!Q5/100</f>
        <v>-6.3250000000000001E-2</v>
      </c>
      <c r="Q7" s="18">
        <f>'Amwr_delta crop yield'!R5/100</f>
        <v>-0.106</v>
      </c>
      <c r="S7" s="10">
        <v>73</v>
      </c>
      <c r="T7" s="15" t="s">
        <v>188</v>
      </c>
      <c r="U7" s="16">
        <f>'Amwr_delta crop yield'!D75/100</f>
        <v>-1.0375000000000001E-2</v>
      </c>
      <c r="V7" s="17">
        <f>'Amwr_delta crop yield'!E75/100</f>
        <v>-3.0624999999999999E-2</v>
      </c>
      <c r="W7" s="17">
        <f>'Amwr_delta crop yield'!F75/100</f>
        <v>-4.0750000000000001E-2</v>
      </c>
      <c r="X7" s="17">
        <f>'Amwr_delta crop yield'!G75/100</f>
        <v>-7.0624999999999993E-2</v>
      </c>
      <c r="Y7" s="17">
        <f>'Amwr_delta crop yield'!H75/100</f>
        <v>-0.110375</v>
      </c>
      <c r="Z7" s="16">
        <f>'Amwr_delta crop yield'!I75/100</f>
        <v>-4.8874999999999995E-2</v>
      </c>
      <c r="AA7" s="17">
        <f>'Amwr_delta crop yield'!J75/100</f>
        <v>-5.9749999999999998E-2</v>
      </c>
      <c r="AB7" s="17">
        <f>'Amwr_delta crop yield'!K75/100</f>
        <v>-7.1624999999999994E-2</v>
      </c>
      <c r="AC7" s="17">
        <f>'Amwr_delta crop yield'!L75/100</f>
        <v>-8.3249999999999991E-2</v>
      </c>
      <c r="AD7" s="18">
        <f>'Amwr_delta crop yield'!M75/100</f>
        <v>-9.4375000000000001E-2</v>
      </c>
      <c r="AE7" s="17">
        <f>'Amwr_delta crop yield'!N75/100</f>
        <v>-3.95E-2</v>
      </c>
      <c r="AF7" s="17">
        <f>'Amwr_delta crop yield'!O75/100</f>
        <v>-2.9874999999999999E-2</v>
      </c>
      <c r="AG7" s="17">
        <f>'Amwr_delta crop yield'!P75/100</f>
        <v>-2.0250000000000001E-2</v>
      </c>
      <c r="AH7" s="17">
        <f>'Amwr_delta crop yield'!Q75/100</f>
        <v>-6.9874999999999993E-2</v>
      </c>
      <c r="AI7" s="18">
        <f>'Amwr_delta crop yield'!R75/100</f>
        <v>-0.159</v>
      </c>
    </row>
    <row r="8" spans="1:35">
      <c r="A8" s="10">
        <v>4</v>
      </c>
      <c r="B8" s="15" t="s">
        <v>189</v>
      </c>
      <c r="C8" s="16">
        <f>'Amwr_delta crop yield'!D6/100</f>
        <v>-1.3375E-2</v>
      </c>
      <c r="D8" s="17">
        <f>'Amwr_delta crop yield'!E6/100</f>
        <v>-3.5624999999999997E-2</v>
      </c>
      <c r="E8" s="17">
        <f>'Amwr_delta crop yield'!F6/100</f>
        <v>-4.675E-2</v>
      </c>
      <c r="F8" s="17">
        <f>'Amwr_delta crop yield'!G6/100</f>
        <v>-7.5624999999999998E-2</v>
      </c>
      <c r="G8" s="18">
        <f>'Amwr_delta crop yield'!H6/100</f>
        <v>-0.113375</v>
      </c>
      <c r="H8" s="16">
        <f>'Amwr_delta crop yield'!I6/100</f>
        <v>-3.9875000000000001E-2</v>
      </c>
      <c r="I8" s="17">
        <f>'Amwr_delta crop yield'!J6/100</f>
        <v>-5.7750000000000003E-2</v>
      </c>
      <c r="J8" s="17">
        <f>'Amwr_delta crop yield'!K6/100</f>
        <v>-8.4625000000000006E-2</v>
      </c>
      <c r="K8" s="17">
        <f>'Amwr_delta crop yield'!L6/100</f>
        <v>-0.10925000000000001</v>
      </c>
      <c r="L8" s="18">
        <f>'Amwr_delta crop yield'!M6/100</f>
        <v>-0.12937499999999999</v>
      </c>
      <c r="M8" s="16">
        <f>'Amwr_delta crop yield'!N6/100</f>
        <v>-3.5499999999999997E-2</v>
      </c>
      <c r="N8" s="17">
        <f>'Amwr_delta crop yield'!O6/100</f>
        <v>-2.8875000000000001E-2</v>
      </c>
      <c r="O8" s="17">
        <f>'Amwr_delta crop yield'!P6/100</f>
        <v>-2.2250000000000002E-2</v>
      </c>
      <c r="P8" s="17">
        <f>'Amwr_delta crop yield'!Q6/100</f>
        <v>-6.8875000000000006E-2</v>
      </c>
      <c r="Q8" s="18">
        <f>'Amwr_delta crop yield'!R6/100</f>
        <v>-0.151</v>
      </c>
      <c r="S8" s="19">
        <v>74</v>
      </c>
      <c r="T8" s="15" t="s">
        <v>190</v>
      </c>
      <c r="U8" s="16">
        <f>'Amwr_delta crop yield'!D76/100</f>
        <v>-3.2500000000000016E-3</v>
      </c>
      <c r="V8" s="17">
        <f>'Amwr_delta crop yield'!E76/100</f>
        <v>-1.8749999999999999E-2</v>
      </c>
      <c r="W8" s="17">
        <f>'Amwr_delta crop yield'!F76/100</f>
        <v>-2.6500000000000003E-2</v>
      </c>
      <c r="X8" s="17">
        <f>'Amwr_delta crop yield'!G76/100</f>
        <v>-5.8749999999999997E-2</v>
      </c>
      <c r="Y8" s="17">
        <f>'Amwr_delta crop yield'!H76/100</f>
        <v>-0.10324999999999999</v>
      </c>
      <c r="Z8" s="16">
        <f>'Amwr_delta crop yield'!I76/100</f>
        <v>-7.0250000000000007E-2</v>
      </c>
      <c r="AA8" s="17">
        <f>'Amwr_delta crop yield'!J76/100</f>
        <v>-6.4500000000000002E-2</v>
      </c>
      <c r="AB8" s="17">
        <f>'Amwr_delta crop yield'!K76/100</f>
        <v>-4.0749999999999995E-2</v>
      </c>
      <c r="AC8" s="17">
        <f>'Amwr_delta crop yield'!L76/100</f>
        <v>-2.1499999999999984E-2</v>
      </c>
      <c r="AD8" s="18">
        <f>'Amwr_delta crop yield'!M76/100</f>
        <v>-1.125E-2</v>
      </c>
      <c r="AE8" s="17">
        <f>'Amwr_delta crop yield'!N76/100</f>
        <v>-4.9000000000000002E-2</v>
      </c>
      <c r="AF8" s="17">
        <f>'Amwr_delta crop yield'!O76/100</f>
        <v>-3.2250000000000001E-2</v>
      </c>
      <c r="AG8" s="17">
        <f>'Amwr_delta crop yield'!P76/100</f>
        <v>-1.5499999999999998E-2</v>
      </c>
      <c r="AH8" s="17">
        <f>'Amwr_delta crop yield'!Q76/100</f>
        <v>-7.2249999999999995E-2</v>
      </c>
      <c r="AI8" s="18">
        <f>'Amwr_delta crop yield'!R76/100</f>
        <v>-0.17800000000000002</v>
      </c>
    </row>
    <row r="9" spans="1:35">
      <c r="A9" s="10">
        <v>5</v>
      </c>
      <c r="B9" s="15" t="s">
        <v>191</v>
      </c>
      <c r="C9" s="16">
        <f>'Amwr_delta crop yield'!D7/100</f>
        <v>-2.35E-2</v>
      </c>
      <c r="D9" s="17">
        <f>'Amwr_delta crop yield'!E7/100</f>
        <v>-5.2499999999999998E-2</v>
      </c>
      <c r="E9" s="17">
        <f>'Amwr_delta crop yield'!F7/100</f>
        <v>-6.7000000000000004E-2</v>
      </c>
      <c r="F9" s="17">
        <f>'Amwr_delta crop yield'!G7/100</f>
        <v>-9.2499999999999999E-2</v>
      </c>
      <c r="G9" s="18">
        <f>'Amwr_delta crop yield'!H7/100</f>
        <v>-0.1235</v>
      </c>
      <c r="H9" s="16">
        <f>'Amwr_delta crop yield'!I7/100</f>
        <v>-9.5000000000000015E-3</v>
      </c>
      <c r="I9" s="17">
        <f>'Amwr_delta crop yield'!J7/100</f>
        <v>-5.0999999999999997E-2</v>
      </c>
      <c r="J9" s="17">
        <f>'Amwr_delta crop yield'!K7/100</f>
        <v>-0.1285</v>
      </c>
      <c r="K9" s="17">
        <f>'Amwr_delta crop yield'!L7/100</f>
        <v>-0.19699999999999998</v>
      </c>
      <c r="L9" s="18">
        <f>'Amwr_delta crop yield'!M7/100</f>
        <v>-0.2475</v>
      </c>
      <c r="M9" s="16">
        <f>'Amwr_delta crop yield'!N7/100</f>
        <v>-2.2000000000000002E-2</v>
      </c>
      <c r="N9" s="17">
        <f>'Amwr_delta crop yield'!O7/100</f>
        <v>-2.5499999999999998E-2</v>
      </c>
      <c r="O9" s="17">
        <f>'Amwr_delta crop yield'!P7/100</f>
        <v>-2.8999999999999998E-2</v>
      </c>
      <c r="P9" s="17">
        <f>'Amwr_delta crop yield'!Q7/100</f>
        <v>-6.5500000000000003E-2</v>
      </c>
      <c r="Q9" s="18">
        <f>'Amwr_delta crop yield'!R7/100</f>
        <v>-0.124</v>
      </c>
      <c r="S9" s="10">
        <v>75</v>
      </c>
      <c r="T9" s="15" t="s">
        <v>192</v>
      </c>
      <c r="U9" s="16">
        <f>'Amwr_delta crop yield'!D77/100</f>
        <v>-5.4999999999999979E-3</v>
      </c>
      <c r="V9" s="17">
        <f>'Amwr_delta crop yield'!E77/100</f>
        <v>-2.2499999999999999E-2</v>
      </c>
      <c r="W9" s="17">
        <f>'Amwr_delta crop yield'!F77/100</f>
        <v>-3.0999999999999996E-2</v>
      </c>
      <c r="X9" s="17">
        <f>'Amwr_delta crop yield'!G77/100</f>
        <v>-6.25E-2</v>
      </c>
      <c r="Y9" s="17">
        <f>'Amwr_delta crop yield'!H77/100</f>
        <v>-0.10550000000000001</v>
      </c>
      <c r="Z9" s="16">
        <f>'Amwr_delta crop yield'!I77/100</f>
        <v>-6.3500000000000001E-2</v>
      </c>
      <c r="AA9" s="17">
        <f>'Amwr_delta crop yield'!J77/100</f>
        <v>-6.3E-2</v>
      </c>
      <c r="AB9" s="17">
        <f>'Amwr_delta crop yield'!K77/100</f>
        <v>-5.050000000000001E-2</v>
      </c>
      <c r="AC9" s="17">
        <f>'Amwr_delta crop yield'!L77/100</f>
        <v>-4.1000000000000016E-2</v>
      </c>
      <c r="AD9" s="18">
        <f>'Amwr_delta crop yield'!M77/100</f>
        <v>-3.7499999999999999E-2</v>
      </c>
      <c r="AE9" s="17">
        <f>'Amwr_delta crop yield'!N77/100</f>
        <v>-4.5999999999999999E-2</v>
      </c>
      <c r="AF9" s="17">
        <f>'Amwr_delta crop yield'!O77/100</f>
        <v>-3.15E-2</v>
      </c>
      <c r="AG9" s="17">
        <f>'Amwr_delta crop yield'!P77/100</f>
        <v>-1.7000000000000001E-2</v>
      </c>
      <c r="AH9" s="17">
        <f>'Amwr_delta crop yield'!Q77/100</f>
        <v>-7.1500000000000008E-2</v>
      </c>
      <c r="AI9" s="18">
        <f>'Amwr_delta crop yield'!R77/100</f>
        <v>-0.17199999999999999</v>
      </c>
    </row>
    <row r="10" spans="1:35">
      <c r="A10" s="10">
        <v>6</v>
      </c>
      <c r="B10" s="15" t="s">
        <v>193</v>
      </c>
      <c r="C10" s="16">
        <f>'Amwr_delta crop yield'!D8/100</f>
        <v>-1.4874999999999998E-2</v>
      </c>
      <c r="D10" s="17">
        <f>'Amwr_delta crop yield'!E8/100</f>
        <v>-3.8124999999999999E-2</v>
      </c>
      <c r="E10" s="17">
        <f>'Amwr_delta crop yield'!F8/100</f>
        <v>-4.9749999999999996E-2</v>
      </c>
      <c r="F10" s="17">
        <f>'Amwr_delta crop yield'!G8/100</f>
        <v>-7.8125E-2</v>
      </c>
      <c r="G10" s="18">
        <f>'Amwr_delta crop yield'!H8/100</f>
        <v>-0.114875</v>
      </c>
      <c r="H10" s="16">
        <f>'Amwr_delta crop yield'!I8/100</f>
        <v>-3.5374999999999997E-2</v>
      </c>
      <c r="I10" s="17">
        <f>'Amwr_delta crop yield'!J8/100</f>
        <v>-5.6749999999999995E-2</v>
      </c>
      <c r="J10" s="17">
        <f>'Amwr_delta crop yield'!K8/100</f>
        <v>-9.1125000000000012E-2</v>
      </c>
      <c r="K10" s="17">
        <f>'Amwr_delta crop yield'!L8/100</f>
        <v>-0.12225000000000001</v>
      </c>
      <c r="L10" s="18">
        <f>'Amwr_delta crop yield'!M8/100</f>
        <v>-0.14687500000000001</v>
      </c>
      <c r="M10" s="16">
        <f>'Amwr_delta crop yield'!N8/100</f>
        <v>-3.3500000000000002E-2</v>
      </c>
      <c r="N10" s="17">
        <f>'Amwr_delta crop yield'!O8/100</f>
        <v>-2.8374999999999997E-2</v>
      </c>
      <c r="O10" s="17">
        <f>'Amwr_delta crop yield'!P8/100</f>
        <v>-2.3250000000000003E-2</v>
      </c>
      <c r="P10" s="17">
        <f>'Amwr_delta crop yield'!Q8/100</f>
        <v>-6.8375000000000005E-2</v>
      </c>
      <c r="Q10" s="18">
        <f>'Amwr_delta crop yield'!R8/100</f>
        <v>-0.14699999999999999</v>
      </c>
      <c r="S10" s="19">
        <v>76</v>
      </c>
      <c r="T10" s="15" t="s">
        <v>194</v>
      </c>
      <c r="U10" s="16">
        <f>'Amwr_delta crop yield'!D78/100</f>
        <v>-0.01</v>
      </c>
      <c r="V10" s="17">
        <f>'Amwr_delta crop yield'!E78/100</f>
        <v>-0.03</v>
      </c>
      <c r="W10" s="17">
        <f>'Amwr_delta crop yield'!F78/100</f>
        <v>-0.04</v>
      </c>
      <c r="X10" s="17">
        <f>'Amwr_delta crop yield'!G78/100</f>
        <v>-7.0000000000000007E-2</v>
      </c>
      <c r="Y10" s="17">
        <f>'Amwr_delta crop yield'!H78/100</f>
        <v>-0.11</v>
      </c>
      <c r="Z10" s="16">
        <f>'Amwr_delta crop yield'!I78/100</f>
        <v>-0.05</v>
      </c>
      <c r="AA10" s="17">
        <f>'Amwr_delta crop yield'!J78/100</f>
        <v>-0.06</v>
      </c>
      <c r="AB10" s="17">
        <f>'Amwr_delta crop yield'!K78/100</f>
        <v>-7.0000000000000007E-2</v>
      </c>
      <c r="AC10" s="17">
        <f>'Amwr_delta crop yield'!L78/100</f>
        <v>-0.08</v>
      </c>
      <c r="AD10" s="18">
        <f>'Amwr_delta crop yield'!M78/100</f>
        <v>-0.09</v>
      </c>
      <c r="AE10" s="17">
        <f>'Amwr_delta crop yield'!N78/100</f>
        <v>-0.04</v>
      </c>
      <c r="AF10" s="17">
        <f>'Amwr_delta crop yield'!O78/100</f>
        <v>-0.03</v>
      </c>
      <c r="AG10" s="17">
        <f>'Amwr_delta crop yield'!P78/100</f>
        <v>-0.02</v>
      </c>
      <c r="AH10" s="17">
        <f>'Amwr_delta crop yield'!Q78/100</f>
        <v>-7.0000000000000007E-2</v>
      </c>
      <c r="AI10" s="18">
        <f>'Amwr_delta crop yield'!R78/100</f>
        <v>-0.16</v>
      </c>
    </row>
    <row r="11" spans="1:35">
      <c r="A11" s="10">
        <v>7</v>
      </c>
      <c r="B11" s="15" t="s">
        <v>195</v>
      </c>
      <c r="C11" s="16">
        <f>'Amwr_delta crop yield'!D9/100</f>
        <v>-1.3375E-2</v>
      </c>
      <c r="D11" s="17">
        <f>'Amwr_delta crop yield'!E9/100</f>
        <v>-3.5624999999999997E-2</v>
      </c>
      <c r="E11" s="17">
        <f>'Amwr_delta crop yield'!F9/100</f>
        <v>-4.675E-2</v>
      </c>
      <c r="F11" s="17">
        <f>'Amwr_delta crop yield'!G9/100</f>
        <v>-7.5624999999999998E-2</v>
      </c>
      <c r="G11" s="18">
        <f>'Amwr_delta crop yield'!H9/100</f>
        <v>-0.113375</v>
      </c>
      <c r="H11" s="16">
        <f>'Amwr_delta crop yield'!I9/100</f>
        <v>-3.9875000000000001E-2</v>
      </c>
      <c r="I11" s="17">
        <f>'Amwr_delta crop yield'!J9/100</f>
        <v>-5.7750000000000003E-2</v>
      </c>
      <c r="J11" s="17">
        <f>'Amwr_delta crop yield'!K9/100</f>
        <v>-8.4625000000000006E-2</v>
      </c>
      <c r="K11" s="17">
        <f>'Amwr_delta crop yield'!L9/100</f>
        <v>-0.10925000000000001</v>
      </c>
      <c r="L11" s="18">
        <f>'Amwr_delta crop yield'!M9/100</f>
        <v>-0.12937499999999999</v>
      </c>
      <c r="M11" s="16">
        <f>'Amwr_delta crop yield'!N9/100</f>
        <v>-3.5499999999999997E-2</v>
      </c>
      <c r="N11" s="17">
        <f>'Amwr_delta crop yield'!O9/100</f>
        <v>-2.8875000000000001E-2</v>
      </c>
      <c r="O11" s="17">
        <f>'Amwr_delta crop yield'!P9/100</f>
        <v>-2.2250000000000002E-2</v>
      </c>
      <c r="P11" s="17">
        <f>'Amwr_delta crop yield'!Q9/100</f>
        <v>-6.8875000000000006E-2</v>
      </c>
      <c r="Q11" s="18">
        <f>'Amwr_delta crop yield'!R9/100</f>
        <v>-0.151</v>
      </c>
      <c r="S11" s="10">
        <v>77</v>
      </c>
      <c r="T11" s="15" t="s">
        <v>196</v>
      </c>
      <c r="U11" s="16">
        <f>'Amwr_delta crop yield'!D79/100</f>
        <v>6.5000000000000032E-3</v>
      </c>
      <c r="V11" s="17">
        <f>'Amwr_delta crop yield'!E79/100</f>
        <v>-2.5000000000000001E-3</v>
      </c>
      <c r="W11" s="17">
        <f>'Amwr_delta crop yield'!F79/100</f>
        <v>-6.9999999999999932E-3</v>
      </c>
      <c r="X11" s="17">
        <f>'Amwr_delta crop yield'!G79/100</f>
        <v>-4.2500000000000003E-2</v>
      </c>
      <c r="Y11" s="17">
        <f>'Amwr_delta crop yield'!H79/100</f>
        <v>-9.35E-2</v>
      </c>
      <c r="Z11" s="16">
        <f>'Amwr_delta crop yield'!I79/100</f>
        <v>-9.9499999999999991E-2</v>
      </c>
      <c r="AA11" s="17">
        <f>'Amwr_delta crop yield'!J79/100</f>
        <v>-7.0999999999999994E-2</v>
      </c>
      <c r="AB11" s="17">
        <f>'Amwr_delta crop yield'!K79/100</f>
        <v>1.4999999999999857E-3</v>
      </c>
      <c r="AC11" s="17">
        <f>'Amwr_delta crop yield'!L79/100</f>
        <v>6.2999999999999973E-2</v>
      </c>
      <c r="AD11" s="18">
        <f>'Amwr_delta crop yield'!M79/100</f>
        <v>0.10249999999999999</v>
      </c>
      <c r="AE11" s="17">
        <f>'Amwr_delta crop yield'!N79/100</f>
        <v>-6.2E-2</v>
      </c>
      <c r="AF11" s="17">
        <f>'Amwr_delta crop yield'!O79/100</f>
        <v>-3.5499999999999997E-2</v>
      </c>
      <c r="AG11" s="17">
        <f>'Amwr_delta crop yield'!P79/100</f>
        <v>-8.9999999999999993E-3</v>
      </c>
      <c r="AH11" s="17">
        <f>'Amwr_delta crop yield'!Q79/100</f>
        <v>-7.5499999999999998E-2</v>
      </c>
      <c r="AI11" s="18">
        <f>'Amwr_delta crop yield'!R79/100</f>
        <v>-0.20399999999999999</v>
      </c>
    </row>
    <row r="12" spans="1:35">
      <c r="A12" s="10">
        <v>8</v>
      </c>
      <c r="B12" s="15" t="s">
        <v>197</v>
      </c>
      <c r="C12" s="16">
        <f>'Amwr_delta crop yield'!D10/100</f>
        <v>-4.7500000000000007E-3</v>
      </c>
      <c r="D12" s="17">
        <f>'Amwr_delta crop yield'!E10/100</f>
        <v>-2.1250000000000002E-2</v>
      </c>
      <c r="E12" s="17">
        <f>'Amwr_delta crop yield'!F10/100</f>
        <v>-2.9500000000000002E-2</v>
      </c>
      <c r="F12" s="17">
        <f>'Amwr_delta crop yield'!G10/100</f>
        <v>-6.1249999999999999E-2</v>
      </c>
      <c r="G12" s="18">
        <f>'Amwr_delta crop yield'!H10/100</f>
        <v>-0.10475</v>
      </c>
      <c r="H12" s="16">
        <f>'Amwr_delta crop yield'!I10/100</f>
        <v>-6.5749999999999989E-2</v>
      </c>
      <c r="I12" s="17">
        <f>'Amwr_delta crop yield'!J10/100</f>
        <v>-6.3500000000000001E-2</v>
      </c>
      <c r="J12" s="17">
        <f>'Amwr_delta crop yield'!K10/100</f>
        <v>-4.7249999999999993E-2</v>
      </c>
      <c r="K12" s="17">
        <f>'Amwr_delta crop yield'!L10/100</f>
        <v>-3.4499999999999996E-2</v>
      </c>
      <c r="L12" s="18">
        <f>'Amwr_delta crop yield'!M10/100</f>
        <v>-2.8750000000000001E-2</v>
      </c>
      <c r="M12" s="16">
        <f>'Amwr_delta crop yield'!N10/100</f>
        <v>-4.7E-2</v>
      </c>
      <c r="N12" s="17">
        <f>'Amwr_delta crop yield'!O10/100</f>
        <v>-3.175E-2</v>
      </c>
      <c r="O12" s="17">
        <f>'Amwr_delta crop yield'!P10/100</f>
        <v>-1.6500000000000001E-2</v>
      </c>
      <c r="P12" s="17">
        <f>'Amwr_delta crop yield'!Q10/100</f>
        <v>-7.1749999999999994E-2</v>
      </c>
      <c r="Q12" s="18">
        <f>'Amwr_delta crop yield'!R10/100</f>
        <v>-0.17399999999999999</v>
      </c>
      <c r="S12" s="19">
        <v>78</v>
      </c>
      <c r="T12" s="15" t="s">
        <v>198</v>
      </c>
      <c r="U12" s="16">
        <f>'Amwr_delta crop yield'!D80/100</f>
        <v>1.6249999999999965E-3</v>
      </c>
      <c r="V12" s="17">
        <f>'Amwr_delta crop yield'!E80/100</f>
        <v>-1.0625000000000001E-2</v>
      </c>
      <c r="W12" s="17">
        <f>'Amwr_delta crop yield'!F80/100</f>
        <v>-1.6750000000000008E-2</v>
      </c>
      <c r="X12" s="17">
        <f>'Amwr_delta crop yield'!G80/100</f>
        <v>-5.0625000000000003E-2</v>
      </c>
      <c r="Y12" s="17">
        <f>'Amwr_delta crop yield'!H80/100</f>
        <v>-9.8375000000000004E-2</v>
      </c>
      <c r="Z12" s="16">
        <f>'Amwr_delta crop yield'!I80/100</f>
        <v>-8.4875000000000006E-2</v>
      </c>
      <c r="AA12" s="17">
        <f>'Amwr_delta crop yield'!J80/100</f>
        <v>-6.7750000000000005E-2</v>
      </c>
      <c r="AB12" s="17">
        <f>'Amwr_delta crop yield'!K80/100</f>
        <v>-1.9624999999999986E-2</v>
      </c>
      <c r="AC12" s="17">
        <f>'Amwr_delta crop yield'!L80/100</f>
        <v>2.0750000000000029E-2</v>
      </c>
      <c r="AD12" s="18">
        <f>'Amwr_delta crop yield'!M80/100</f>
        <v>4.5624999999999999E-2</v>
      </c>
      <c r="AE12" s="17">
        <f>'Amwr_delta crop yield'!N80/100</f>
        <v>-5.5500000000000001E-2</v>
      </c>
      <c r="AF12" s="17">
        <f>'Amwr_delta crop yield'!O80/100</f>
        <v>-3.3875000000000002E-2</v>
      </c>
      <c r="AG12" s="17">
        <f>'Amwr_delta crop yield'!P80/100</f>
        <v>-1.225E-2</v>
      </c>
      <c r="AH12" s="17">
        <f>'Amwr_delta crop yield'!Q80/100</f>
        <v>-7.3874999999999996E-2</v>
      </c>
      <c r="AI12" s="18">
        <f>'Amwr_delta crop yield'!R80/100</f>
        <v>-0.191</v>
      </c>
    </row>
    <row r="13" spans="1:35">
      <c r="A13" s="10">
        <v>9</v>
      </c>
      <c r="B13" s="15" t="s">
        <v>199</v>
      </c>
      <c r="C13" s="16">
        <f>'Amwr_delta crop yield'!D11/100</f>
        <v>-2.2000000000000002E-2</v>
      </c>
      <c r="D13" s="17">
        <f>'Amwr_delta crop yield'!E11/100</f>
        <v>-0.05</v>
      </c>
      <c r="E13" s="17">
        <f>'Amwr_delta crop yield'!F11/100</f>
        <v>-6.4000000000000001E-2</v>
      </c>
      <c r="F13" s="17">
        <f>'Amwr_delta crop yield'!G11/100</f>
        <v>-0.09</v>
      </c>
      <c r="G13" s="18">
        <f>'Amwr_delta crop yield'!H11/100</f>
        <v>-0.122</v>
      </c>
      <c r="H13" s="16">
        <f>'Amwr_delta crop yield'!I11/100</f>
        <v>-1.4000000000000004E-2</v>
      </c>
      <c r="I13" s="17">
        <f>'Amwr_delta crop yield'!J11/100</f>
        <v>-5.2000000000000005E-2</v>
      </c>
      <c r="J13" s="17">
        <f>'Amwr_delta crop yield'!K11/100</f>
        <v>-0.122</v>
      </c>
      <c r="K13" s="17">
        <f>'Amwr_delta crop yield'!L11/100</f>
        <v>-0.184</v>
      </c>
      <c r="L13" s="18">
        <f>'Amwr_delta crop yield'!M11/100</f>
        <v>-0.23</v>
      </c>
      <c r="M13" s="16">
        <f>'Amwr_delta crop yield'!N11/100</f>
        <v>-2.4E-2</v>
      </c>
      <c r="N13" s="17">
        <f>'Amwr_delta crop yield'!O11/100</f>
        <v>-2.6000000000000002E-2</v>
      </c>
      <c r="O13" s="17">
        <f>'Amwr_delta crop yield'!P11/100</f>
        <v>-2.7999999999999997E-2</v>
      </c>
      <c r="P13" s="17">
        <f>'Amwr_delta crop yield'!Q11/100</f>
        <v>-6.6000000000000003E-2</v>
      </c>
      <c r="Q13" s="18">
        <f>'Amwr_delta crop yield'!R11/100</f>
        <v>-0.128</v>
      </c>
      <c r="S13" s="10">
        <v>79</v>
      </c>
      <c r="T13" s="15" t="s">
        <v>200</v>
      </c>
      <c r="U13" s="16">
        <f>'Amwr_delta crop yield'!D81/100</f>
        <v>-4.7500000000000007E-3</v>
      </c>
      <c r="V13" s="17">
        <f>'Amwr_delta crop yield'!E81/100</f>
        <v>-2.1250000000000002E-2</v>
      </c>
      <c r="W13" s="17">
        <f>'Amwr_delta crop yield'!F81/100</f>
        <v>-2.9500000000000002E-2</v>
      </c>
      <c r="X13" s="17">
        <f>'Amwr_delta crop yield'!G81/100</f>
        <v>-6.1249999999999999E-2</v>
      </c>
      <c r="Y13" s="17">
        <f>'Amwr_delta crop yield'!H81/100</f>
        <v>-0.10475</v>
      </c>
      <c r="Z13" s="16">
        <f>'Amwr_delta crop yield'!I81/100</f>
        <v>-6.5749999999999989E-2</v>
      </c>
      <c r="AA13" s="17">
        <f>'Amwr_delta crop yield'!J81/100</f>
        <v>-6.3500000000000001E-2</v>
      </c>
      <c r="AB13" s="17">
        <f>'Amwr_delta crop yield'!K81/100</f>
        <v>-4.7249999999999993E-2</v>
      </c>
      <c r="AC13" s="17">
        <f>'Amwr_delta crop yield'!L81/100</f>
        <v>-3.4499999999999996E-2</v>
      </c>
      <c r="AD13" s="18">
        <f>'Amwr_delta crop yield'!M81/100</f>
        <v>-2.8750000000000001E-2</v>
      </c>
      <c r="AE13" s="17">
        <f>'Amwr_delta crop yield'!N81/100</f>
        <v>-4.7E-2</v>
      </c>
      <c r="AF13" s="17">
        <f>'Amwr_delta crop yield'!O81/100</f>
        <v>-3.175E-2</v>
      </c>
      <c r="AG13" s="17">
        <f>'Amwr_delta crop yield'!P81/100</f>
        <v>-1.6500000000000001E-2</v>
      </c>
      <c r="AH13" s="17">
        <f>'Amwr_delta crop yield'!Q81/100</f>
        <v>-7.1749999999999994E-2</v>
      </c>
      <c r="AI13" s="18">
        <f>'Amwr_delta crop yield'!R81/100</f>
        <v>-0.17399999999999999</v>
      </c>
    </row>
    <row r="14" spans="1:35">
      <c r="A14" s="10">
        <v>10</v>
      </c>
      <c r="B14" s="15" t="s">
        <v>201</v>
      </c>
      <c r="C14" s="16">
        <f>'Amwr_delta crop yield'!D12/100</f>
        <v>-3.0624999999999999E-2</v>
      </c>
      <c r="D14" s="17">
        <f>'Amwr_delta crop yield'!E12/100</f>
        <v>-6.4375000000000002E-2</v>
      </c>
      <c r="E14" s="17">
        <f>'Amwr_delta crop yield'!F12/100</f>
        <v>-8.1250000000000003E-2</v>
      </c>
      <c r="F14" s="17">
        <f>'Amwr_delta crop yield'!G12/100</f>
        <v>-0.104375</v>
      </c>
      <c r="G14" s="18">
        <f>'Amwr_delta crop yield'!H12/100</f>
        <v>-0.13062499999999999</v>
      </c>
      <c r="H14" s="16">
        <f>'Amwr_delta crop yield'!I12/100</f>
        <v>1.1875E-2</v>
      </c>
      <c r="I14" s="17">
        <f>'Amwr_delta crop yield'!J12/100</f>
        <v>-4.6249999999999999E-2</v>
      </c>
      <c r="J14" s="17">
        <f>'Amwr_delta crop yield'!K12/100</f>
        <v>-0.15937499999999999</v>
      </c>
      <c r="K14" s="17">
        <f>'Amwr_delta crop yield'!L12/100</f>
        <v>-0.25874999999999998</v>
      </c>
      <c r="L14" s="18">
        <f>'Amwr_delta crop yield'!M12/100</f>
        <v>-0.330625</v>
      </c>
      <c r="M14" s="16">
        <f>'Amwr_delta crop yield'!N12/100</f>
        <v>-1.2500000000000001E-2</v>
      </c>
      <c r="N14" s="17">
        <f>'Amwr_delta crop yield'!O12/100</f>
        <v>-2.3125E-2</v>
      </c>
      <c r="O14" s="17">
        <f>'Amwr_delta crop yield'!P12/100</f>
        <v>-3.3750000000000002E-2</v>
      </c>
      <c r="P14" s="17">
        <f>'Amwr_delta crop yield'!Q12/100</f>
        <v>-6.3125000000000001E-2</v>
      </c>
      <c r="Q14" s="18">
        <f>'Amwr_delta crop yield'!R12/100</f>
        <v>-0.105</v>
      </c>
      <c r="S14" s="19">
        <v>80</v>
      </c>
      <c r="T14" s="15" t="s">
        <v>202</v>
      </c>
      <c r="U14" s="16">
        <f>'Amwr_delta crop yield'!D82/100</f>
        <v>8.375000000000004E-3</v>
      </c>
      <c r="V14" s="17">
        <f>'Amwr_delta crop yield'!E82/100</f>
        <v>6.2500000000000001E-4</v>
      </c>
      <c r="W14" s="17">
        <f>'Amwr_delta crop yield'!F82/100</f>
        <v>-3.2499999999999929E-3</v>
      </c>
      <c r="X14" s="17">
        <f>'Amwr_delta crop yield'!G82/100</f>
        <v>-3.9375E-2</v>
      </c>
      <c r="Y14" s="17">
        <f>'Amwr_delta crop yield'!H82/100</f>
        <v>-9.1624999999999998E-2</v>
      </c>
      <c r="Z14" s="16">
        <f>'Amwr_delta crop yield'!I82/100</f>
        <v>-0.105125</v>
      </c>
      <c r="AA14" s="17">
        <f>'Amwr_delta crop yield'!J82/100</f>
        <v>-7.2249999999999995E-2</v>
      </c>
      <c r="AB14" s="17">
        <f>'Amwr_delta crop yield'!K82/100</f>
        <v>9.624999999999986E-3</v>
      </c>
      <c r="AC14" s="17">
        <f>'Amwr_delta crop yield'!L82/100</f>
        <v>7.9249999999999973E-2</v>
      </c>
      <c r="AD14" s="18">
        <f>'Amwr_delta crop yield'!M82/100</f>
        <v>0.124375</v>
      </c>
      <c r="AE14" s="17">
        <f>'Amwr_delta crop yield'!N82/100</f>
        <v>-6.4500000000000002E-2</v>
      </c>
      <c r="AF14" s="17">
        <f>'Amwr_delta crop yield'!O82/100</f>
        <v>-3.6124999999999997E-2</v>
      </c>
      <c r="AG14" s="17">
        <f>'Amwr_delta crop yield'!P82/100</f>
        <v>-7.7499999999999991E-3</v>
      </c>
      <c r="AH14" s="17">
        <f>'Amwr_delta crop yield'!Q82/100</f>
        <v>-7.6124999999999998E-2</v>
      </c>
      <c r="AI14" s="18">
        <f>'Amwr_delta crop yield'!R82/100</f>
        <v>-0.20899999999999999</v>
      </c>
    </row>
    <row r="15" spans="1:35">
      <c r="A15" s="10">
        <v>11</v>
      </c>
      <c r="B15" s="15" t="s">
        <v>203</v>
      </c>
      <c r="C15" s="16">
        <f>'Amwr_delta crop yield'!D13/100</f>
        <v>-3.6624999999999998E-2</v>
      </c>
      <c r="D15" s="17">
        <f>'Amwr_delta crop yield'!E13/100</f>
        <v>-7.4374999999999997E-2</v>
      </c>
      <c r="E15" s="17">
        <f>'Amwr_delta crop yield'!F13/100</f>
        <v>-9.325E-2</v>
      </c>
      <c r="F15" s="17">
        <f>'Amwr_delta crop yield'!G13/100</f>
        <v>-0.114375</v>
      </c>
      <c r="G15" s="18">
        <f>'Amwr_delta crop yield'!H13/100</f>
        <v>-0.136625</v>
      </c>
      <c r="H15" s="16">
        <f>'Amwr_delta crop yield'!I13/100</f>
        <v>2.9874999999999999E-2</v>
      </c>
      <c r="I15" s="17">
        <f>'Amwr_delta crop yield'!J13/100</f>
        <v>-4.2249999999999996E-2</v>
      </c>
      <c r="J15" s="17">
        <f>'Amwr_delta crop yield'!K13/100</f>
        <v>-0.18537500000000001</v>
      </c>
      <c r="K15" s="17">
        <f>'Amwr_delta crop yield'!L13/100</f>
        <v>-0.31074999999999997</v>
      </c>
      <c r="L15" s="18">
        <f>'Amwr_delta crop yield'!M13/100</f>
        <v>-0.40062500000000001</v>
      </c>
      <c r="M15" s="16">
        <f>'Amwr_delta crop yield'!N13/100</f>
        <v>-4.5000000000000005E-3</v>
      </c>
      <c r="N15" s="17">
        <f>'Amwr_delta crop yield'!O13/100</f>
        <v>-2.1124999999999998E-2</v>
      </c>
      <c r="O15" s="17">
        <f>'Amwr_delta crop yield'!P13/100</f>
        <v>-3.7749999999999999E-2</v>
      </c>
      <c r="P15" s="17">
        <f>'Amwr_delta crop yield'!Q13/100</f>
        <v>-6.1124999999999999E-2</v>
      </c>
      <c r="Q15" s="18">
        <f>'Amwr_delta crop yield'!R13/100</f>
        <v>-8.900000000000001E-2</v>
      </c>
      <c r="S15" s="10">
        <v>81</v>
      </c>
      <c r="T15" s="15" t="s">
        <v>204</v>
      </c>
      <c r="U15" s="16">
        <f>'Amwr_delta crop yield'!D83/100</f>
        <v>-4.7500000000000007E-3</v>
      </c>
      <c r="V15" s="17">
        <f>'Amwr_delta crop yield'!E83/100</f>
        <v>-2.1250000000000002E-2</v>
      </c>
      <c r="W15" s="17">
        <f>'Amwr_delta crop yield'!F83/100</f>
        <v>-2.9500000000000002E-2</v>
      </c>
      <c r="X15" s="17">
        <f>'Amwr_delta crop yield'!G83/100</f>
        <v>-6.1249999999999999E-2</v>
      </c>
      <c r="Y15" s="17">
        <f>'Amwr_delta crop yield'!H83/100</f>
        <v>-0.10475</v>
      </c>
      <c r="Z15" s="16">
        <f>'Amwr_delta crop yield'!I83/100</f>
        <v>-6.5749999999999989E-2</v>
      </c>
      <c r="AA15" s="17">
        <f>'Amwr_delta crop yield'!J83/100</f>
        <v>-6.3500000000000001E-2</v>
      </c>
      <c r="AB15" s="17">
        <f>'Amwr_delta crop yield'!K83/100</f>
        <v>-4.7249999999999993E-2</v>
      </c>
      <c r="AC15" s="17">
        <f>'Amwr_delta crop yield'!L83/100</f>
        <v>-3.4499999999999996E-2</v>
      </c>
      <c r="AD15" s="18">
        <f>'Amwr_delta crop yield'!M83/100</f>
        <v>-2.8750000000000001E-2</v>
      </c>
      <c r="AE15" s="17">
        <f>'Amwr_delta crop yield'!N83/100</f>
        <v>-4.7E-2</v>
      </c>
      <c r="AF15" s="17">
        <f>'Amwr_delta crop yield'!O83/100</f>
        <v>-3.175E-2</v>
      </c>
      <c r="AG15" s="17">
        <f>'Amwr_delta crop yield'!P83/100</f>
        <v>-1.6500000000000001E-2</v>
      </c>
      <c r="AH15" s="17">
        <f>'Amwr_delta crop yield'!Q83/100</f>
        <v>-7.1749999999999994E-2</v>
      </c>
      <c r="AI15" s="18">
        <f>'Amwr_delta crop yield'!R83/100</f>
        <v>-0.17399999999999999</v>
      </c>
    </row>
    <row r="16" spans="1:35">
      <c r="A16" s="19">
        <v>12</v>
      </c>
      <c r="B16" s="15" t="s">
        <v>205</v>
      </c>
      <c r="C16" s="16">
        <f>'Amwr_delta crop yield'!D14/100</f>
        <v>-3.0624999999999999E-2</v>
      </c>
      <c r="D16" s="17">
        <f>'Amwr_delta crop yield'!E14/100</f>
        <v>-6.4375000000000002E-2</v>
      </c>
      <c r="E16" s="17">
        <f>'Amwr_delta crop yield'!F14/100</f>
        <v>-8.1250000000000003E-2</v>
      </c>
      <c r="F16" s="17">
        <f>'Amwr_delta crop yield'!G14/100</f>
        <v>-0.104375</v>
      </c>
      <c r="G16" s="18">
        <f>'Amwr_delta crop yield'!H14/100</f>
        <v>-0.13062499999999999</v>
      </c>
      <c r="H16" s="16">
        <f>'Amwr_delta crop yield'!I14/100</f>
        <v>1.1875E-2</v>
      </c>
      <c r="I16" s="17">
        <f>'Amwr_delta crop yield'!J14/100</f>
        <v>-4.6249999999999999E-2</v>
      </c>
      <c r="J16" s="17">
        <f>'Amwr_delta crop yield'!K14/100</f>
        <v>-0.15937499999999999</v>
      </c>
      <c r="K16" s="17">
        <f>'Amwr_delta crop yield'!L14/100</f>
        <v>-0.25874999999999998</v>
      </c>
      <c r="L16" s="18">
        <f>'Amwr_delta crop yield'!M14/100</f>
        <v>-0.330625</v>
      </c>
      <c r="M16" s="16">
        <f>'Amwr_delta crop yield'!N14/100</f>
        <v>-1.2500000000000001E-2</v>
      </c>
      <c r="N16" s="17">
        <f>'Amwr_delta crop yield'!O14/100</f>
        <v>-2.3125E-2</v>
      </c>
      <c r="O16" s="17">
        <f>'Amwr_delta crop yield'!P14/100</f>
        <v>-3.3750000000000002E-2</v>
      </c>
      <c r="P16" s="17">
        <f>'Amwr_delta crop yield'!Q14/100</f>
        <v>-6.3125000000000001E-2</v>
      </c>
      <c r="Q16" s="18">
        <f>'Amwr_delta crop yield'!R14/100</f>
        <v>-0.105</v>
      </c>
      <c r="S16" s="10">
        <v>82</v>
      </c>
      <c r="T16" s="15" t="s">
        <v>206</v>
      </c>
      <c r="U16" s="16">
        <f>'Amwr_delta crop yield'!D84/100</f>
        <v>-8.8750000000000009E-3</v>
      </c>
      <c r="V16" s="17">
        <f>'Amwr_delta crop yield'!E84/100</f>
        <v>-2.8125000000000001E-2</v>
      </c>
      <c r="W16" s="17">
        <f>'Amwr_delta crop yield'!F84/100</f>
        <v>-3.7750000000000006E-2</v>
      </c>
      <c r="X16" s="17">
        <f>'Amwr_delta crop yield'!G84/100</f>
        <v>-6.8125000000000005E-2</v>
      </c>
      <c r="Y16" s="17">
        <f>'Amwr_delta crop yield'!H84/100</f>
        <v>-0.108875</v>
      </c>
      <c r="Z16" s="16">
        <f>'Amwr_delta crop yield'!I84/100</f>
        <v>-5.3375000000000006E-2</v>
      </c>
      <c r="AA16" s="17">
        <f>'Amwr_delta crop yield'!J84/100</f>
        <v>-6.0749999999999998E-2</v>
      </c>
      <c r="AB16" s="17">
        <f>'Amwr_delta crop yield'!K84/100</f>
        <v>-6.5124999999999988E-2</v>
      </c>
      <c r="AC16" s="17">
        <f>'Amwr_delta crop yield'!L84/100</f>
        <v>-7.0249999999999979E-2</v>
      </c>
      <c r="AD16" s="18">
        <f>'Amwr_delta crop yield'!M84/100</f>
        <v>-7.6874999999999999E-2</v>
      </c>
      <c r="AE16" s="17">
        <f>'Amwr_delta crop yield'!N84/100</f>
        <v>-4.1500000000000002E-2</v>
      </c>
      <c r="AF16" s="17">
        <f>'Amwr_delta crop yield'!O84/100</f>
        <v>-3.0374999999999999E-2</v>
      </c>
      <c r="AG16" s="17">
        <f>'Amwr_delta crop yield'!P84/100</f>
        <v>-1.925E-2</v>
      </c>
      <c r="AH16" s="17">
        <f>'Amwr_delta crop yield'!Q84/100</f>
        <v>-7.0374999999999993E-2</v>
      </c>
      <c r="AI16" s="18">
        <f>'Amwr_delta crop yield'!R84/100</f>
        <v>-0.16300000000000001</v>
      </c>
    </row>
    <row r="17" spans="1:35">
      <c r="A17" s="10">
        <v>13</v>
      </c>
      <c r="B17" s="15" t="s">
        <v>207</v>
      </c>
      <c r="C17" s="16">
        <f>'Amwr_delta crop yield'!D15/100</f>
        <v>-3.8124999999999999E-2</v>
      </c>
      <c r="D17" s="17">
        <f>'Amwr_delta crop yield'!E15/100</f>
        <v>-7.6874999999999999E-2</v>
      </c>
      <c r="E17" s="17">
        <f>'Amwr_delta crop yield'!F15/100</f>
        <v>-9.6250000000000002E-2</v>
      </c>
      <c r="F17" s="17">
        <f>'Amwr_delta crop yield'!G15/100</f>
        <v>-0.11687500000000001</v>
      </c>
      <c r="G17" s="18">
        <f>'Amwr_delta crop yield'!H15/100</f>
        <v>-0.138125</v>
      </c>
      <c r="H17" s="16">
        <f>'Amwr_delta crop yield'!I15/100</f>
        <v>3.4375000000000003E-2</v>
      </c>
      <c r="I17" s="17">
        <f>'Amwr_delta crop yield'!J15/100</f>
        <v>-4.1250000000000002E-2</v>
      </c>
      <c r="J17" s="17">
        <f>'Amwr_delta crop yield'!K15/100</f>
        <v>-0.19187499999999999</v>
      </c>
      <c r="K17" s="17">
        <f>'Amwr_delta crop yield'!L15/100</f>
        <v>-0.32374999999999998</v>
      </c>
      <c r="L17" s="18">
        <f>'Amwr_delta crop yield'!M15/100</f>
        <v>-0.41812500000000002</v>
      </c>
      <c r="M17" s="16">
        <f>'Amwr_delta crop yield'!N15/100</f>
        <v>-2.5000000000000001E-3</v>
      </c>
      <c r="N17" s="17">
        <f>'Amwr_delta crop yield'!O15/100</f>
        <v>-2.0625000000000001E-2</v>
      </c>
      <c r="O17" s="17">
        <f>'Amwr_delta crop yield'!P15/100</f>
        <v>-3.875E-2</v>
      </c>
      <c r="P17" s="17">
        <f>'Amwr_delta crop yield'!Q15/100</f>
        <v>-6.0624999999999998E-2</v>
      </c>
      <c r="Q17" s="18">
        <f>'Amwr_delta crop yield'!R15/100</f>
        <v>-8.5000000000000006E-2</v>
      </c>
      <c r="S17" s="10">
        <v>83</v>
      </c>
      <c r="T17" s="15" t="s">
        <v>208</v>
      </c>
      <c r="U17" s="16">
        <f>'Amwr_delta crop yield'!D85/100</f>
        <v>-8.1250000000000003E-3</v>
      </c>
      <c r="V17" s="17">
        <f>'Amwr_delta crop yield'!E85/100</f>
        <v>-2.6875E-2</v>
      </c>
      <c r="W17" s="17">
        <f>'Amwr_delta crop yield'!F85/100</f>
        <v>-3.6249999999999998E-2</v>
      </c>
      <c r="X17" s="17">
        <f>'Amwr_delta crop yield'!G85/100</f>
        <v>-6.6875000000000004E-2</v>
      </c>
      <c r="Y17" s="17">
        <f>'Amwr_delta crop yield'!H85/100</f>
        <v>-0.108125</v>
      </c>
      <c r="Z17" s="16">
        <f>'Amwr_delta crop yield'!I85/100</f>
        <v>-5.5625000000000001E-2</v>
      </c>
      <c r="AA17" s="17">
        <f>'Amwr_delta crop yield'!J85/100</f>
        <v>-6.1249999999999999E-2</v>
      </c>
      <c r="AB17" s="17">
        <f>'Amwr_delta crop yield'!K85/100</f>
        <v>-6.1874999999999999E-2</v>
      </c>
      <c r="AC17" s="17">
        <f>'Amwr_delta crop yield'!L85/100</f>
        <v>-6.3750000000000001E-2</v>
      </c>
      <c r="AD17" s="18">
        <f>'Amwr_delta crop yield'!M85/100</f>
        <v>-6.8125000000000005E-2</v>
      </c>
      <c r="AE17" s="17">
        <f>'Amwr_delta crop yield'!N85/100</f>
        <v>-4.2500000000000003E-2</v>
      </c>
      <c r="AF17" s="17">
        <f>'Amwr_delta crop yield'!O85/100</f>
        <v>-3.0624999999999999E-2</v>
      </c>
      <c r="AG17" s="17">
        <f>'Amwr_delta crop yield'!P85/100</f>
        <v>-1.8749999999999999E-2</v>
      </c>
      <c r="AH17" s="17">
        <f>'Amwr_delta crop yield'!Q85/100</f>
        <v>-7.0624999999999993E-2</v>
      </c>
      <c r="AI17" s="18">
        <f>'Amwr_delta crop yield'!R85/100</f>
        <v>-0.16500000000000001</v>
      </c>
    </row>
    <row r="18" spans="1:35">
      <c r="A18" s="10">
        <v>14</v>
      </c>
      <c r="B18" s="15" t="s">
        <v>209</v>
      </c>
      <c r="C18" s="16">
        <f>'Amwr_delta crop yield'!D16/100</f>
        <v>-2.6124999999999999E-2</v>
      </c>
      <c r="D18" s="17">
        <f>'Amwr_delta crop yield'!E16/100</f>
        <v>-5.6875000000000002E-2</v>
      </c>
      <c r="E18" s="17">
        <f>'Amwr_delta crop yield'!F16/100</f>
        <v>-7.2249999999999995E-2</v>
      </c>
      <c r="F18" s="17">
        <f>'Amwr_delta crop yield'!G16/100</f>
        <v>-9.6875000000000003E-2</v>
      </c>
      <c r="G18" s="18">
        <f>'Amwr_delta crop yield'!H16/100</f>
        <v>-0.12612500000000001</v>
      </c>
      <c r="H18" s="16">
        <f>'Amwr_delta crop yield'!I16/100</f>
        <v>-1.6249999999999965E-3</v>
      </c>
      <c r="I18" s="17">
        <f>'Amwr_delta crop yield'!J16/100</f>
        <v>-4.9249999999999995E-2</v>
      </c>
      <c r="J18" s="17">
        <f>'Amwr_delta crop yield'!K16/100</f>
        <v>-0.139875</v>
      </c>
      <c r="K18" s="17">
        <f>'Amwr_delta crop yield'!L16/100</f>
        <v>-0.21975</v>
      </c>
      <c r="L18" s="18">
        <f>'Amwr_delta crop yield'!M16/100</f>
        <v>-0.27812500000000001</v>
      </c>
      <c r="M18" s="16">
        <f>'Amwr_delta crop yield'!N16/100</f>
        <v>-1.8500000000000003E-2</v>
      </c>
      <c r="N18" s="17">
        <f>'Amwr_delta crop yield'!O16/100</f>
        <v>-2.4624999999999998E-2</v>
      </c>
      <c r="O18" s="17">
        <f>'Amwr_delta crop yield'!P16/100</f>
        <v>-3.0750000000000003E-2</v>
      </c>
      <c r="P18" s="17">
        <f>'Amwr_delta crop yield'!Q16/100</f>
        <v>-6.4625000000000002E-2</v>
      </c>
      <c r="Q18" s="18">
        <f>'Amwr_delta crop yield'!R16/100</f>
        <v>-0.11699999999999999</v>
      </c>
      <c r="S18" s="10">
        <v>84</v>
      </c>
      <c r="T18" s="15" t="s">
        <v>210</v>
      </c>
      <c r="U18" s="16">
        <f>'Amwr_delta crop yield'!D86/100</f>
        <v>1.2500000000000176E-4</v>
      </c>
      <c r="V18" s="17">
        <f>'Amwr_delta crop yield'!E86/100</f>
        <v>-1.3125E-2</v>
      </c>
      <c r="W18" s="17">
        <f>'Amwr_delta crop yield'!F86/100</f>
        <v>-1.9749999999999997E-2</v>
      </c>
      <c r="X18" s="17">
        <f>'Amwr_delta crop yield'!G86/100</f>
        <v>-5.3124999999999999E-2</v>
      </c>
      <c r="Y18" s="17">
        <f>'Amwr_delta crop yield'!H86/100</f>
        <v>-9.9875000000000005E-2</v>
      </c>
      <c r="Z18" s="16">
        <f>'Amwr_delta crop yield'!I86/100</f>
        <v>-8.0375000000000002E-2</v>
      </c>
      <c r="AA18" s="17">
        <f>'Amwr_delta crop yield'!J86/100</f>
        <v>-6.6750000000000004E-2</v>
      </c>
      <c r="AB18" s="17">
        <f>'Amwr_delta crop yield'!K86/100</f>
        <v>-2.6125000000000006E-2</v>
      </c>
      <c r="AC18" s="17">
        <f>'Amwr_delta crop yield'!L86/100</f>
        <v>7.7499999999999861E-3</v>
      </c>
      <c r="AD18" s="18">
        <f>'Amwr_delta crop yield'!M86/100</f>
        <v>2.8125000000000001E-2</v>
      </c>
      <c r="AE18" s="17">
        <f>'Amwr_delta crop yield'!N86/100</f>
        <v>-5.3499999999999999E-2</v>
      </c>
      <c r="AF18" s="17">
        <f>'Amwr_delta crop yield'!O86/100</f>
        <v>-3.3375000000000002E-2</v>
      </c>
      <c r="AG18" s="17">
        <f>'Amwr_delta crop yield'!P86/100</f>
        <v>-1.3250000000000001E-2</v>
      </c>
      <c r="AH18" s="17">
        <f>'Amwr_delta crop yield'!Q86/100</f>
        <v>-7.337500000000001E-2</v>
      </c>
      <c r="AI18" s="18">
        <f>'Amwr_delta crop yield'!R86/100</f>
        <v>-0.187</v>
      </c>
    </row>
    <row r="19" spans="1:35">
      <c r="A19" s="10">
        <v>15</v>
      </c>
      <c r="B19" s="15" t="s">
        <v>211</v>
      </c>
      <c r="C19" s="16">
        <f>'Amwr_delta crop yield'!D17/100</f>
        <v>-3.6624999999999998E-2</v>
      </c>
      <c r="D19" s="17">
        <f>'Amwr_delta crop yield'!E17/100</f>
        <v>-7.4374999999999997E-2</v>
      </c>
      <c r="E19" s="17">
        <f>'Amwr_delta crop yield'!F17/100</f>
        <v>-9.325E-2</v>
      </c>
      <c r="F19" s="17">
        <f>'Amwr_delta crop yield'!G17/100</f>
        <v>-0.114375</v>
      </c>
      <c r="G19" s="18">
        <f>'Amwr_delta crop yield'!H17/100</f>
        <v>-0.136625</v>
      </c>
      <c r="H19" s="16">
        <f>'Amwr_delta crop yield'!I17/100</f>
        <v>2.9874999999999999E-2</v>
      </c>
      <c r="I19" s="17">
        <f>'Amwr_delta crop yield'!J17/100</f>
        <v>-4.2249999999999996E-2</v>
      </c>
      <c r="J19" s="17">
        <f>'Amwr_delta crop yield'!K17/100</f>
        <v>-0.18537500000000001</v>
      </c>
      <c r="K19" s="17">
        <f>'Amwr_delta crop yield'!L17/100</f>
        <v>-0.31074999999999997</v>
      </c>
      <c r="L19" s="18">
        <f>'Amwr_delta crop yield'!M17/100</f>
        <v>-0.40062500000000001</v>
      </c>
      <c r="M19" s="16">
        <f>'Amwr_delta crop yield'!N17/100</f>
        <v>-4.5000000000000005E-3</v>
      </c>
      <c r="N19" s="17">
        <f>'Amwr_delta crop yield'!O17/100</f>
        <v>-2.1124999999999998E-2</v>
      </c>
      <c r="O19" s="17">
        <f>'Amwr_delta crop yield'!P17/100</f>
        <v>-3.7749999999999999E-2</v>
      </c>
      <c r="P19" s="17">
        <f>'Amwr_delta crop yield'!Q17/100</f>
        <v>-6.1124999999999999E-2</v>
      </c>
      <c r="Q19" s="18">
        <f>'Amwr_delta crop yield'!R17/100</f>
        <v>-8.900000000000001E-2</v>
      </c>
      <c r="S19" s="10">
        <v>85</v>
      </c>
      <c r="T19" s="15" t="s">
        <v>212</v>
      </c>
      <c r="U19" s="16">
        <f>'Amwr_delta crop yield'!D87/100</f>
        <v>-6.6250000000000007E-3</v>
      </c>
      <c r="V19" s="17">
        <f>'Amwr_delta crop yield'!E87/100</f>
        <v>-2.4375000000000001E-2</v>
      </c>
      <c r="W19" s="17">
        <f>'Amwr_delta crop yield'!F87/100</f>
        <v>-3.3250000000000002E-2</v>
      </c>
      <c r="X19" s="17">
        <f>'Amwr_delta crop yield'!G87/100</f>
        <v>-6.4375000000000002E-2</v>
      </c>
      <c r="Y19" s="17">
        <f>'Amwr_delta crop yield'!H87/100</f>
        <v>-0.106625</v>
      </c>
      <c r="Z19" s="16">
        <f>'Amwr_delta crop yield'!I87/100</f>
        <v>-6.0124999999999991E-2</v>
      </c>
      <c r="AA19" s="17">
        <f>'Amwr_delta crop yield'!J87/100</f>
        <v>-6.225E-2</v>
      </c>
      <c r="AB19" s="17">
        <f>'Amwr_delta crop yield'!K87/100</f>
        <v>-5.5374999999999994E-2</v>
      </c>
      <c r="AC19" s="17">
        <f>'Amwr_delta crop yield'!L87/100</f>
        <v>-5.074999999999999E-2</v>
      </c>
      <c r="AD19" s="18">
        <f>'Amwr_delta crop yield'!M87/100</f>
        <v>-5.0625000000000003E-2</v>
      </c>
      <c r="AE19" s="17">
        <f>'Amwr_delta crop yield'!N87/100</f>
        <v>-4.4500000000000005E-2</v>
      </c>
      <c r="AF19" s="17">
        <f>'Amwr_delta crop yield'!O87/100</f>
        <v>-3.1125E-2</v>
      </c>
      <c r="AG19" s="17">
        <f>'Amwr_delta crop yield'!P87/100</f>
        <v>-1.7749999999999998E-2</v>
      </c>
      <c r="AH19" s="17">
        <f>'Amwr_delta crop yield'!Q87/100</f>
        <v>-7.1124999999999994E-2</v>
      </c>
      <c r="AI19" s="18">
        <f>'Amwr_delta crop yield'!R87/100</f>
        <v>-0.16899999999999998</v>
      </c>
    </row>
    <row r="20" spans="1:35">
      <c r="A20" s="10">
        <v>16</v>
      </c>
      <c r="B20" s="15" t="s">
        <v>213</v>
      </c>
      <c r="C20" s="16">
        <f>'Amwr_delta crop yield'!D18/100</f>
        <v>-3.0249999999999999E-2</v>
      </c>
      <c r="D20" s="17">
        <f>'Amwr_delta crop yield'!E18/100</f>
        <v>-6.3750000000000001E-2</v>
      </c>
      <c r="E20" s="17">
        <f>'Amwr_delta crop yield'!F18/100</f>
        <v>-8.0500000000000002E-2</v>
      </c>
      <c r="F20" s="17">
        <f>'Amwr_delta crop yield'!G18/100</f>
        <v>-0.10375</v>
      </c>
      <c r="G20" s="18">
        <f>'Amwr_delta crop yield'!H18/100</f>
        <v>-0.13025</v>
      </c>
      <c r="H20" s="16">
        <f>'Amwr_delta crop yield'!I18/100</f>
        <v>1.0750000000000003E-2</v>
      </c>
      <c r="I20" s="17">
        <f>'Amwr_delta crop yield'!J18/100</f>
        <v>-4.6500000000000007E-2</v>
      </c>
      <c r="J20" s="17">
        <f>'Amwr_delta crop yield'!K18/100</f>
        <v>-0.15775</v>
      </c>
      <c r="K20" s="17">
        <f>'Amwr_delta crop yield'!L18/100</f>
        <v>-0.2555</v>
      </c>
      <c r="L20" s="18">
        <f>'Amwr_delta crop yield'!M18/100</f>
        <v>-0.32624999999999998</v>
      </c>
      <c r="M20" s="16">
        <f>'Amwr_delta crop yield'!N18/100</f>
        <v>-1.3000000000000001E-2</v>
      </c>
      <c r="N20" s="17">
        <f>'Amwr_delta crop yield'!O18/100</f>
        <v>-2.3250000000000003E-2</v>
      </c>
      <c r="O20" s="17">
        <f>'Amwr_delta crop yield'!P18/100</f>
        <v>-3.3500000000000002E-2</v>
      </c>
      <c r="P20" s="17">
        <f>'Amwr_delta crop yield'!Q18/100</f>
        <v>-6.3250000000000001E-2</v>
      </c>
      <c r="Q20" s="18">
        <f>'Amwr_delta crop yield'!R18/100</f>
        <v>-0.106</v>
      </c>
      <c r="S20" s="10">
        <v>86</v>
      </c>
      <c r="T20" s="15" t="s">
        <v>214</v>
      </c>
      <c r="U20" s="16">
        <f>'Amwr_delta crop yield'!D88/100</f>
        <v>-5.4999999999999979E-3</v>
      </c>
      <c r="V20" s="17">
        <f>'Amwr_delta crop yield'!E88/100</f>
        <v>-2.2499999999999999E-2</v>
      </c>
      <c r="W20" s="17">
        <f>'Amwr_delta crop yield'!F88/100</f>
        <v>-3.0999999999999996E-2</v>
      </c>
      <c r="X20" s="17">
        <f>'Amwr_delta crop yield'!G88/100</f>
        <v>-6.25E-2</v>
      </c>
      <c r="Y20" s="17">
        <f>'Amwr_delta crop yield'!H88/100</f>
        <v>-0.10550000000000001</v>
      </c>
      <c r="Z20" s="16">
        <f>'Amwr_delta crop yield'!I88/100</f>
        <v>-6.3500000000000001E-2</v>
      </c>
      <c r="AA20" s="17">
        <f>'Amwr_delta crop yield'!J88/100</f>
        <v>-6.3E-2</v>
      </c>
      <c r="AB20" s="17">
        <f>'Amwr_delta crop yield'!K88/100</f>
        <v>-5.050000000000001E-2</v>
      </c>
      <c r="AC20" s="17">
        <f>'Amwr_delta crop yield'!L88/100</f>
        <v>-4.1000000000000016E-2</v>
      </c>
      <c r="AD20" s="18">
        <f>'Amwr_delta crop yield'!M88/100</f>
        <v>-3.7499999999999999E-2</v>
      </c>
      <c r="AE20" s="17">
        <f>'Amwr_delta crop yield'!N88/100</f>
        <v>-4.5999999999999999E-2</v>
      </c>
      <c r="AF20" s="17">
        <f>'Amwr_delta crop yield'!O88/100</f>
        <v>-3.15E-2</v>
      </c>
      <c r="AG20" s="17">
        <f>'Amwr_delta crop yield'!P88/100</f>
        <v>-1.7000000000000001E-2</v>
      </c>
      <c r="AH20" s="17">
        <f>'Amwr_delta crop yield'!Q88/100</f>
        <v>-7.1500000000000008E-2</v>
      </c>
      <c r="AI20" s="18">
        <f>'Amwr_delta crop yield'!R88/100</f>
        <v>-0.17199999999999999</v>
      </c>
    </row>
    <row r="21" spans="1:35">
      <c r="A21" s="10">
        <v>17</v>
      </c>
      <c r="B21" s="15" t="s">
        <v>215</v>
      </c>
      <c r="C21" s="16">
        <f>'Amwr_delta crop yield'!D19/100</f>
        <v>-3.925E-2</v>
      </c>
      <c r="D21" s="17">
        <f>'Amwr_delta crop yield'!E19/100</f>
        <v>-7.8750000000000001E-2</v>
      </c>
      <c r="E21" s="17">
        <f>'Amwr_delta crop yield'!F19/100</f>
        <v>-9.849999999999999E-2</v>
      </c>
      <c r="F21" s="17">
        <f>'Amwr_delta crop yield'!G19/100</f>
        <v>-0.11874999999999999</v>
      </c>
      <c r="G21" s="18">
        <f>'Amwr_delta crop yield'!H19/100</f>
        <v>-0.13925000000000001</v>
      </c>
      <c r="H21" s="16">
        <f>'Amwr_delta crop yield'!I19/100</f>
        <v>3.7749999999999999E-2</v>
      </c>
      <c r="I21" s="17">
        <f>'Amwr_delta crop yield'!J19/100</f>
        <v>-4.0500000000000001E-2</v>
      </c>
      <c r="J21" s="17">
        <f>'Amwr_delta crop yield'!K19/100</f>
        <v>-0.19675000000000001</v>
      </c>
      <c r="K21" s="17">
        <f>'Amwr_delta crop yield'!L19/100</f>
        <v>-0.33350000000000002</v>
      </c>
      <c r="L21" s="18">
        <f>'Amwr_delta crop yield'!M19/100</f>
        <v>-0.43125000000000002</v>
      </c>
      <c r="M21" s="16">
        <f>'Amwr_delta crop yield'!N19/100</f>
        <v>-1E-3</v>
      </c>
      <c r="N21" s="17">
        <f>'Amwr_delta crop yield'!O19/100</f>
        <v>-2.0250000000000001E-2</v>
      </c>
      <c r="O21" s="17">
        <f>'Amwr_delta crop yield'!P19/100</f>
        <v>-3.95E-2</v>
      </c>
      <c r="P21" s="17">
        <f>'Amwr_delta crop yield'!Q19/100</f>
        <v>-6.0250000000000005E-2</v>
      </c>
      <c r="Q21" s="18">
        <f>'Amwr_delta crop yield'!R19/100</f>
        <v>-8.199999999999999E-2</v>
      </c>
      <c r="S21" s="10">
        <v>87</v>
      </c>
      <c r="T21" s="15" t="s">
        <v>216</v>
      </c>
      <c r="U21" s="16">
        <f>'Amwr_delta crop yield'!D89/100</f>
        <v>6.1249999999999985E-3</v>
      </c>
      <c r="V21" s="17">
        <f>'Amwr_delta crop yield'!E89/100</f>
        <v>-3.1250000000000002E-3</v>
      </c>
      <c r="W21" s="17">
        <f>'Amwr_delta crop yield'!F89/100</f>
        <v>-7.7500000000000034E-3</v>
      </c>
      <c r="X21" s="17">
        <f>'Amwr_delta crop yield'!G89/100</f>
        <v>-4.3124999999999997E-2</v>
      </c>
      <c r="Y21" s="17">
        <f>'Amwr_delta crop yield'!H89/100</f>
        <v>-9.3874999999999986E-2</v>
      </c>
      <c r="Z21" s="16">
        <f>'Amwr_delta crop yield'!I89/100</f>
        <v>-9.8375000000000004E-2</v>
      </c>
      <c r="AA21" s="17">
        <f>'Amwr_delta crop yield'!J89/100</f>
        <v>-7.0750000000000007E-2</v>
      </c>
      <c r="AB21" s="17">
        <f>'Amwr_delta crop yield'!K89/100</f>
        <v>-1.249999999999929E-4</v>
      </c>
      <c r="AC21" s="17">
        <f>'Amwr_delta crop yield'!L89/100</f>
        <v>5.9750000000000011E-2</v>
      </c>
      <c r="AD21" s="18">
        <f>'Amwr_delta crop yield'!M89/100</f>
        <v>9.8125000000000004E-2</v>
      </c>
      <c r="AE21" s="17">
        <f>'Amwr_delta crop yield'!N89/100</f>
        <v>-6.1500000000000006E-2</v>
      </c>
      <c r="AF21" s="17">
        <f>'Amwr_delta crop yield'!O89/100</f>
        <v>-3.5375000000000004E-2</v>
      </c>
      <c r="AG21" s="17">
        <f>'Amwr_delta crop yield'!P89/100</f>
        <v>-9.2499999999999978E-3</v>
      </c>
      <c r="AH21" s="17">
        <f>'Amwr_delta crop yield'!Q89/100</f>
        <v>-7.5374999999999998E-2</v>
      </c>
      <c r="AI21" s="18">
        <f>'Amwr_delta crop yield'!R89/100</f>
        <v>-0.20300000000000001</v>
      </c>
    </row>
    <row r="22" spans="1:35">
      <c r="A22" s="10">
        <v>18</v>
      </c>
      <c r="B22" s="15" t="s">
        <v>217</v>
      </c>
      <c r="C22" s="16">
        <f>'Amwr_delta crop yield'!D20/100</f>
        <v>-3.0624999999999999E-2</v>
      </c>
      <c r="D22" s="17">
        <f>'Amwr_delta crop yield'!E20/100</f>
        <v>-6.4375000000000002E-2</v>
      </c>
      <c r="E22" s="17">
        <f>'Amwr_delta crop yield'!F20/100</f>
        <v>-8.1250000000000003E-2</v>
      </c>
      <c r="F22" s="17">
        <f>'Amwr_delta crop yield'!G20/100</f>
        <v>-0.104375</v>
      </c>
      <c r="G22" s="18">
        <f>'Amwr_delta crop yield'!H20/100</f>
        <v>-0.13062499999999999</v>
      </c>
      <c r="H22" s="16">
        <f>'Amwr_delta crop yield'!I20/100</f>
        <v>1.1875E-2</v>
      </c>
      <c r="I22" s="17">
        <f>'Amwr_delta crop yield'!J20/100</f>
        <v>-4.6249999999999999E-2</v>
      </c>
      <c r="J22" s="17">
        <f>'Amwr_delta crop yield'!K20/100</f>
        <v>-0.15937499999999999</v>
      </c>
      <c r="K22" s="17">
        <f>'Amwr_delta crop yield'!L20/100</f>
        <v>-0.25874999999999998</v>
      </c>
      <c r="L22" s="18">
        <f>'Amwr_delta crop yield'!M20/100</f>
        <v>-0.330625</v>
      </c>
      <c r="M22" s="16">
        <f>'Amwr_delta crop yield'!N20/100</f>
        <v>-1.2500000000000001E-2</v>
      </c>
      <c r="N22" s="17">
        <f>'Amwr_delta crop yield'!O20/100</f>
        <v>-2.3125E-2</v>
      </c>
      <c r="O22" s="17">
        <f>'Amwr_delta crop yield'!P20/100</f>
        <v>-3.3750000000000002E-2</v>
      </c>
      <c r="P22" s="17">
        <f>'Amwr_delta crop yield'!Q20/100</f>
        <v>-6.3125000000000001E-2</v>
      </c>
      <c r="Q22" s="18">
        <f>'Amwr_delta crop yield'!R20/100</f>
        <v>-0.105</v>
      </c>
      <c r="S22" s="10">
        <v>88</v>
      </c>
      <c r="T22" s="15" t="s">
        <v>218</v>
      </c>
      <c r="U22" s="16">
        <f>'Amwr_delta crop yield'!D90/100</f>
        <v>-3.9999999999999992E-3</v>
      </c>
      <c r="V22" s="17">
        <f>'Amwr_delta crop yield'!E90/100</f>
        <v>-0.02</v>
      </c>
      <c r="W22" s="17">
        <f>'Amwr_delta crop yield'!F90/100</f>
        <v>-2.7999999999999997E-2</v>
      </c>
      <c r="X22" s="17">
        <f>'Amwr_delta crop yield'!G90/100</f>
        <v>-0.06</v>
      </c>
      <c r="Y22" s="17">
        <f>'Amwr_delta crop yield'!H90/100</f>
        <v>-0.10400000000000001</v>
      </c>
      <c r="Z22" s="16">
        <f>'Amwr_delta crop yield'!I90/100</f>
        <v>-6.8000000000000005E-2</v>
      </c>
      <c r="AA22" s="17">
        <f>'Amwr_delta crop yield'!J90/100</f>
        <v>-6.4000000000000001E-2</v>
      </c>
      <c r="AB22" s="17">
        <f>'Amwr_delta crop yield'!K90/100</f>
        <v>-4.4000000000000004E-2</v>
      </c>
      <c r="AC22" s="17">
        <f>'Amwr_delta crop yield'!L90/100</f>
        <v>-2.8000000000000008E-2</v>
      </c>
      <c r="AD22" s="18">
        <f>'Amwr_delta crop yield'!M90/100</f>
        <v>-0.02</v>
      </c>
      <c r="AE22" s="17">
        <f>'Amwr_delta crop yield'!N90/100</f>
        <v>-4.8000000000000001E-2</v>
      </c>
      <c r="AF22" s="17">
        <f>'Amwr_delta crop yield'!O90/100</f>
        <v>-3.2000000000000001E-2</v>
      </c>
      <c r="AG22" s="17">
        <f>'Amwr_delta crop yield'!P90/100</f>
        <v>-1.6E-2</v>
      </c>
      <c r="AH22" s="17">
        <f>'Amwr_delta crop yield'!Q90/100</f>
        <v>-7.2000000000000008E-2</v>
      </c>
      <c r="AI22" s="18">
        <f>'Amwr_delta crop yield'!R90/100</f>
        <v>-0.17600000000000002</v>
      </c>
    </row>
    <row r="23" spans="1:35">
      <c r="A23" s="10">
        <v>19</v>
      </c>
      <c r="B23" s="15" t="s">
        <v>219</v>
      </c>
      <c r="C23" s="16">
        <f>'Amwr_delta crop yield'!D21/100</f>
        <v>-2.8374999999999997E-2</v>
      </c>
      <c r="D23" s="17">
        <f>'Amwr_delta crop yield'!E21/100</f>
        <v>-6.0624999999999998E-2</v>
      </c>
      <c r="E23" s="17">
        <f>'Amwr_delta crop yield'!F21/100</f>
        <v>-7.6749999999999999E-2</v>
      </c>
      <c r="F23" s="17">
        <f>'Amwr_delta crop yield'!G21/100</f>
        <v>-0.10062500000000001</v>
      </c>
      <c r="G23" s="18">
        <f>'Amwr_delta crop yield'!H21/100</f>
        <v>-0.12837500000000002</v>
      </c>
      <c r="H23" s="16">
        <f>'Amwr_delta crop yield'!I21/100</f>
        <v>5.1250000000000019E-3</v>
      </c>
      <c r="I23" s="17">
        <f>'Amwr_delta crop yield'!J21/100</f>
        <v>-4.7750000000000001E-2</v>
      </c>
      <c r="J23" s="17">
        <f>'Amwr_delta crop yield'!K21/100</f>
        <v>-0.14962500000000001</v>
      </c>
      <c r="K23" s="17">
        <f>'Amwr_delta crop yield'!L21/100</f>
        <v>-0.23925000000000002</v>
      </c>
      <c r="L23" s="18">
        <f>'Amwr_delta crop yield'!M21/100</f>
        <v>-0.30437500000000001</v>
      </c>
      <c r="M23" s="16">
        <f>'Amwr_delta crop yield'!N21/100</f>
        <v>-1.55E-2</v>
      </c>
      <c r="N23" s="17">
        <f>'Amwr_delta crop yield'!O21/100</f>
        <v>-2.3875E-2</v>
      </c>
      <c r="O23" s="17">
        <f>'Amwr_delta crop yield'!P21/100</f>
        <v>-3.2250000000000001E-2</v>
      </c>
      <c r="P23" s="17">
        <f>'Amwr_delta crop yield'!Q21/100</f>
        <v>-6.3875000000000001E-2</v>
      </c>
      <c r="Q23" s="18">
        <f>'Amwr_delta crop yield'!R21/100</f>
        <v>-0.111</v>
      </c>
      <c r="S23" s="10">
        <v>89</v>
      </c>
      <c r="T23" s="15" t="s">
        <v>220</v>
      </c>
      <c r="U23" s="16">
        <f>'Amwr_delta crop yield'!D91/100</f>
        <v>-3.9999999999999992E-3</v>
      </c>
      <c r="V23" s="17">
        <f>'Amwr_delta crop yield'!E91/100</f>
        <v>-0.02</v>
      </c>
      <c r="W23" s="17">
        <f>'Amwr_delta crop yield'!F91/100</f>
        <v>-2.7999999999999997E-2</v>
      </c>
      <c r="X23" s="17">
        <f>'Amwr_delta crop yield'!G91/100</f>
        <v>-0.06</v>
      </c>
      <c r="Y23" s="17">
        <f>'Amwr_delta crop yield'!H91/100</f>
        <v>-0.10400000000000001</v>
      </c>
      <c r="Z23" s="16">
        <f>'Amwr_delta crop yield'!I91/100</f>
        <v>-6.8000000000000005E-2</v>
      </c>
      <c r="AA23" s="17">
        <f>'Amwr_delta crop yield'!J91/100</f>
        <v>-6.4000000000000001E-2</v>
      </c>
      <c r="AB23" s="17">
        <f>'Amwr_delta crop yield'!K91/100</f>
        <v>-4.4000000000000004E-2</v>
      </c>
      <c r="AC23" s="17">
        <f>'Amwr_delta crop yield'!L91/100</f>
        <v>-2.8000000000000008E-2</v>
      </c>
      <c r="AD23" s="18">
        <f>'Amwr_delta crop yield'!M91/100</f>
        <v>-0.02</v>
      </c>
      <c r="AE23" s="17">
        <f>'Amwr_delta crop yield'!N91/100</f>
        <v>-4.8000000000000001E-2</v>
      </c>
      <c r="AF23" s="17">
        <f>'Amwr_delta crop yield'!O91/100</f>
        <v>-3.2000000000000001E-2</v>
      </c>
      <c r="AG23" s="17">
        <f>'Amwr_delta crop yield'!P91/100</f>
        <v>-1.6E-2</v>
      </c>
      <c r="AH23" s="17">
        <f>'Amwr_delta crop yield'!Q91/100</f>
        <v>-7.2000000000000008E-2</v>
      </c>
      <c r="AI23" s="18">
        <f>'Amwr_delta crop yield'!R91/100</f>
        <v>-0.17600000000000002</v>
      </c>
    </row>
    <row r="24" spans="1:35">
      <c r="A24" s="10">
        <v>20</v>
      </c>
      <c r="B24" s="15" t="s">
        <v>221</v>
      </c>
      <c r="C24" s="16">
        <f>'Amwr_delta crop yield'!D22/100</f>
        <v>-3.0624999999999999E-2</v>
      </c>
      <c r="D24" s="17">
        <f>'Amwr_delta crop yield'!E22/100</f>
        <v>-6.4375000000000002E-2</v>
      </c>
      <c r="E24" s="17">
        <f>'Amwr_delta crop yield'!F22/100</f>
        <v>-8.1250000000000003E-2</v>
      </c>
      <c r="F24" s="17">
        <f>'Amwr_delta crop yield'!G22/100</f>
        <v>-0.104375</v>
      </c>
      <c r="G24" s="18">
        <f>'Amwr_delta crop yield'!H22/100</f>
        <v>-0.13062499999999999</v>
      </c>
      <c r="H24" s="16">
        <f>'Amwr_delta crop yield'!I22/100</f>
        <v>1.1875E-2</v>
      </c>
      <c r="I24" s="17">
        <f>'Amwr_delta crop yield'!J22/100</f>
        <v>-4.6249999999999999E-2</v>
      </c>
      <c r="J24" s="17">
        <f>'Amwr_delta crop yield'!K22/100</f>
        <v>-0.15937499999999999</v>
      </c>
      <c r="K24" s="17">
        <f>'Amwr_delta crop yield'!L22/100</f>
        <v>-0.25874999999999998</v>
      </c>
      <c r="L24" s="18">
        <f>'Amwr_delta crop yield'!M22/100</f>
        <v>-0.330625</v>
      </c>
      <c r="M24" s="16">
        <f>'Amwr_delta crop yield'!N22/100</f>
        <v>-1.2500000000000001E-2</v>
      </c>
      <c r="N24" s="17">
        <f>'Amwr_delta crop yield'!O22/100</f>
        <v>-2.3125E-2</v>
      </c>
      <c r="O24" s="17">
        <f>'Amwr_delta crop yield'!P22/100</f>
        <v>-3.3750000000000002E-2</v>
      </c>
      <c r="P24" s="17">
        <f>'Amwr_delta crop yield'!Q22/100</f>
        <v>-6.3125000000000001E-2</v>
      </c>
      <c r="Q24" s="18">
        <f>'Amwr_delta crop yield'!R22/100</f>
        <v>-0.105</v>
      </c>
      <c r="S24" s="10">
        <v>90</v>
      </c>
      <c r="T24" s="15" t="s">
        <v>222</v>
      </c>
      <c r="U24" s="16">
        <f>'Amwr_delta crop yield'!D92/100</f>
        <v>-1.7499999999999983E-3</v>
      </c>
      <c r="V24" s="17">
        <f>'Amwr_delta crop yield'!E92/100</f>
        <v>-1.6250000000000001E-2</v>
      </c>
      <c r="W24" s="17">
        <f>'Amwr_delta crop yield'!F92/100</f>
        <v>-2.3499999999999997E-2</v>
      </c>
      <c r="X24" s="17">
        <f>'Amwr_delta crop yield'!G92/100</f>
        <v>-5.6250000000000001E-2</v>
      </c>
      <c r="Y24" s="17">
        <f>'Amwr_delta crop yield'!H92/100</f>
        <v>-0.10175000000000001</v>
      </c>
      <c r="Z24" s="16">
        <f>'Amwr_delta crop yield'!I92/100</f>
        <v>-7.4749999999999997E-2</v>
      </c>
      <c r="AA24" s="17">
        <f>'Amwr_delta crop yield'!J92/100</f>
        <v>-6.5500000000000003E-2</v>
      </c>
      <c r="AB24" s="17">
        <f>'Amwr_delta crop yield'!K92/100</f>
        <v>-3.425000000000001E-2</v>
      </c>
      <c r="AC24" s="17">
        <f>'Amwr_delta crop yield'!L92/100</f>
        <v>-8.5000000000000145E-3</v>
      </c>
      <c r="AD24" s="18">
        <f>'Amwr_delta crop yield'!M92/100</f>
        <v>6.2500000000000003E-3</v>
      </c>
      <c r="AE24" s="17">
        <f>'Amwr_delta crop yield'!N92/100</f>
        <v>-5.0999999999999997E-2</v>
      </c>
      <c r="AF24" s="17">
        <f>'Amwr_delta crop yield'!O92/100</f>
        <v>-3.2750000000000001E-2</v>
      </c>
      <c r="AG24" s="17">
        <f>'Amwr_delta crop yield'!P92/100</f>
        <v>-1.4500000000000002E-2</v>
      </c>
      <c r="AH24" s="17">
        <f>'Amwr_delta crop yield'!Q92/100</f>
        <v>-7.2750000000000009E-2</v>
      </c>
      <c r="AI24" s="18">
        <f>'Amwr_delta crop yield'!R92/100</f>
        <v>-0.182</v>
      </c>
    </row>
    <row r="25" spans="1:35">
      <c r="A25" s="10">
        <v>21</v>
      </c>
      <c r="B25" s="15" t="s">
        <v>223</v>
      </c>
      <c r="C25" s="16">
        <f>'Amwr_delta crop yield'!D23/100</f>
        <v>-2.2000000000000002E-2</v>
      </c>
      <c r="D25" s="17">
        <f>'Amwr_delta crop yield'!E23/100</f>
        <v>-0.05</v>
      </c>
      <c r="E25" s="17">
        <f>'Amwr_delta crop yield'!F23/100</f>
        <v>-6.4000000000000001E-2</v>
      </c>
      <c r="F25" s="17">
        <f>'Amwr_delta crop yield'!G23/100</f>
        <v>-0.09</v>
      </c>
      <c r="G25" s="18">
        <f>'Amwr_delta crop yield'!H23/100</f>
        <v>-0.122</v>
      </c>
      <c r="H25" s="16">
        <f>'Amwr_delta crop yield'!I23/100</f>
        <v>-1.4000000000000004E-2</v>
      </c>
      <c r="I25" s="17">
        <f>'Amwr_delta crop yield'!J23/100</f>
        <v>-5.2000000000000005E-2</v>
      </c>
      <c r="J25" s="17">
        <f>'Amwr_delta crop yield'!K23/100</f>
        <v>-0.122</v>
      </c>
      <c r="K25" s="17">
        <f>'Amwr_delta crop yield'!L23/100</f>
        <v>-0.184</v>
      </c>
      <c r="L25" s="18">
        <f>'Amwr_delta crop yield'!M23/100</f>
        <v>-0.23</v>
      </c>
      <c r="M25" s="16">
        <f>'Amwr_delta crop yield'!N23/100</f>
        <v>-2.4E-2</v>
      </c>
      <c r="N25" s="17">
        <f>'Amwr_delta crop yield'!O23/100</f>
        <v>-2.6000000000000002E-2</v>
      </c>
      <c r="O25" s="17">
        <f>'Amwr_delta crop yield'!P23/100</f>
        <v>-2.7999999999999997E-2</v>
      </c>
      <c r="P25" s="17">
        <f>'Amwr_delta crop yield'!Q23/100</f>
        <v>-6.6000000000000003E-2</v>
      </c>
      <c r="Q25" s="18">
        <f>'Amwr_delta crop yield'!R23/100</f>
        <v>-0.128</v>
      </c>
      <c r="S25" s="10">
        <v>91</v>
      </c>
      <c r="T25" s="15" t="s">
        <v>224</v>
      </c>
      <c r="U25" s="16">
        <f>'Amwr_delta crop yield'!D93/100</f>
        <v>-3.9999999999999992E-3</v>
      </c>
      <c r="V25" s="17">
        <f>'Amwr_delta crop yield'!E93/100</f>
        <v>-0.02</v>
      </c>
      <c r="W25" s="17">
        <f>'Amwr_delta crop yield'!F93/100</f>
        <v>-2.7999999999999997E-2</v>
      </c>
      <c r="X25" s="17">
        <f>'Amwr_delta crop yield'!G93/100</f>
        <v>-0.06</v>
      </c>
      <c r="Y25" s="17">
        <f>'Amwr_delta crop yield'!H93/100</f>
        <v>-0.10400000000000001</v>
      </c>
      <c r="Z25" s="16">
        <f>'Amwr_delta crop yield'!I93/100</f>
        <v>-6.8000000000000005E-2</v>
      </c>
      <c r="AA25" s="17">
        <f>'Amwr_delta crop yield'!J93/100</f>
        <v>-6.4000000000000001E-2</v>
      </c>
      <c r="AB25" s="17">
        <f>'Amwr_delta crop yield'!K93/100</f>
        <v>-4.4000000000000004E-2</v>
      </c>
      <c r="AC25" s="17">
        <f>'Amwr_delta crop yield'!L93/100</f>
        <v>-2.8000000000000008E-2</v>
      </c>
      <c r="AD25" s="18">
        <f>'Amwr_delta crop yield'!M93/100</f>
        <v>-0.02</v>
      </c>
      <c r="AE25" s="17">
        <f>'Amwr_delta crop yield'!N93/100</f>
        <v>-4.8000000000000001E-2</v>
      </c>
      <c r="AF25" s="17">
        <f>'Amwr_delta crop yield'!O93/100</f>
        <v>-3.2000000000000001E-2</v>
      </c>
      <c r="AG25" s="17">
        <f>'Amwr_delta crop yield'!P93/100</f>
        <v>-1.6E-2</v>
      </c>
      <c r="AH25" s="17">
        <f>'Amwr_delta crop yield'!Q93/100</f>
        <v>-7.2000000000000008E-2</v>
      </c>
      <c r="AI25" s="18">
        <f>'Amwr_delta crop yield'!R93/100</f>
        <v>-0.17600000000000002</v>
      </c>
    </row>
    <row r="26" spans="1:35">
      <c r="A26" s="10">
        <v>22</v>
      </c>
      <c r="B26" s="15" t="s">
        <v>225</v>
      </c>
      <c r="C26" s="16">
        <f>'Amwr_delta crop yield'!D24/100</f>
        <v>-2.3125E-2</v>
      </c>
      <c r="D26" s="17">
        <f>'Amwr_delta crop yield'!E24/100</f>
        <v>-5.1874999999999998E-2</v>
      </c>
      <c r="E26" s="17">
        <f>'Amwr_delta crop yield'!F24/100</f>
        <v>-6.6250000000000003E-2</v>
      </c>
      <c r="F26" s="17">
        <f>'Amwr_delta crop yield'!G24/100</f>
        <v>-9.1874999999999998E-2</v>
      </c>
      <c r="G26" s="18">
        <f>'Amwr_delta crop yield'!H24/100</f>
        <v>-0.123125</v>
      </c>
      <c r="H26" s="16">
        <f>'Amwr_delta crop yield'!I24/100</f>
        <v>-1.0625000000000001E-2</v>
      </c>
      <c r="I26" s="17">
        <f>'Amwr_delta crop yield'!J24/100</f>
        <v>-5.1249999999999997E-2</v>
      </c>
      <c r="J26" s="17">
        <f>'Amwr_delta crop yield'!K24/100</f>
        <v>-0.12687499999999999</v>
      </c>
      <c r="K26" s="17">
        <f>'Amwr_delta crop yield'!L24/100</f>
        <v>-0.19375000000000001</v>
      </c>
      <c r="L26" s="18">
        <f>'Amwr_delta crop yield'!M24/100</f>
        <v>-0.24312500000000001</v>
      </c>
      <c r="M26" s="16">
        <f>'Amwr_delta crop yield'!N24/100</f>
        <v>-2.2499999999999999E-2</v>
      </c>
      <c r="N26" s="17">
        <f>'Amwr_delta crop yield'!O24/100</f>
        <v>-2.5624999999999998E-2</v>
      </c>
      <c r="O26" s="17">
        <f>'Amwr_delta crop yield'!P24/100</f>
        <v>-2.8750000000000001E-2</v>
      </c>
      <c r="P26" s="17">
        <f>'Amwr_delta crop yield'!Q24/100</f>
        <v>-6.5625000000000003E-2</v>
      </c>
      <c r="Q26" s="18">
        <f>'Amwr_delta crop yield'!R24/100</f>
        <v>-0.125</v>
      </c>
      <c r="S26" s="10">
        <v>92</v>
      </c>
      <c r="T26" s="15" t="s">
        <v>226</v>
      </c>
      <c r="U26" s="16">
        <f>'Amwr_delta crop yield'!D94/100</f>
        <v>-9.6249999999999999E-3</v>
      </c>
      <c r="V26" s="17">
        <f>'Amwr_delta crop yield'!E94/100</f>
        <v>-2.9374999999999998E-2</v>
      </c>
      <c r="W26" s="17">
        <f>'Amwr_delta crop yield'!F94/100</f>
        <v>-3.925E-2</v>
      </c>
      <c r="X26" s="17">
        <f>'Amwr_delta crop yield'!G94/100</f>
        <v>-6.9375000000000006E-2</v>
      </c>
      <c r="Y26" s="17">
        <f>'Amwr_delta crop yield'!H94/100</f>
        <v>-0.109625</v>
      </c>
      <c r="Z26" s="16">
        <f>'Amwr_delta crop yield'!I94/100</f>
        <v>-5.1125000000000004E-2</v>
      </c>
      <c r="AA26" s="17">
        <f>'Amwr_delta crop yield'!J94/100</f>
        <v>-6.0250000000000005E-2</v>
      </c>
      <c r="AB26" s="17">
        <f>'Amwr_delta crop yield'!K94/100</f>
        <v>-6.8375000000000005E-2</v>
      </c>
      <c r="AC26" s="17">
        <f>'Amwr_delta crop yield'!L94/100</f>
        <v>-7.6750000000000013E-2</v>
      </c>
      <c r="AD26" s="18">
        <f>'Amwr_delta crop yield'!M94/100</f>
        <v>-8.5625000000000007E-2</v>
      </c>
      <c r="AE26" s="17">
        <f>'Amwr_delta crop yield'!N94/100</f>
        <v>-4.0500000000000001E-2</v>
      </c>
      <c r="AF26" s="17">
        <f>'Amwr_delta crop yield'!O94/100</f>
        <v>-3.0125000000000002E-2</v>
      </c>
      <c r="AG26" s="17">
        <f>'Amwr_delta crop yield'!P94/100</f>
        <v>-1.975E-2</v>
      </c>
      <c r="AH26" s="17">
        <f>'Amwr_delta crop yield'!Q94/100</f>
        <v>-7.0125000000000007E-2</v>
      </c>
      <c r="AI26" s="18">
        <f>'Amwr_delta crop yield'!R94/100</f>
        <v>-0.161</v>
      </c>
    </row>
    <row r="27" spans="1:35">
      <c r="A27" s="10">
        <v>23</v>
      </c>
      <c r="B27" s="15" t="s">
        <v>227</v>
      </c>
      <c r="C27" s="16">
        <f>'Amwr_delta crop yield'!D25/100</f>
        <v>-1.9E-2</v>
      </c>
      <c r="D27" s="17">
        <f>'Amwr_delta crop yield'!E25/100</f>
        <v>-4.4999999999999998E-2</v>
      </c>
      <c r="E27" s="17">
        <f>'Amwr_delta crop yield'!F25/100</f>
        <v>-5.7999999999999996E-2</v>
      </c>
      <c r="F27" s="17">
        <f>'Amwr_delta crop yield'!G25/100</f>
        <v>-8.5000000000000006E-2</v>
      </c>
      <c r="G27" s="18">
        <f>'Amwr_delta crop yield'!H25/100</f>
        <v>-0.11900000000000001</v>
      </c>
      <c r="H27" s="16">
        <f>'Amwr_delta crop yield'!I25/100</f>
        <v>-2.3E-2</v>
      </c>
      <c r="I27" s="17">
        <f>'Amwr_delta crop yield'!J25/100</f>
        <v>-5.4000000000000006E-2</v>
      </c>
      <c r="J27" s="17">
        <f>'Amwr_delta crop yield'!K25/100</f>
        <v>-0.109</v>
      </c>
      <c r="K27" s="17">
        <f>'Amwr_delta crop yield'!L25/100</f>
        <v>-0.158</v>
      </c>
      <c r="L27" s="18">
        <f>'Amwr_delta crop yield'!M25/100</f>
        <v>-0.19500000000000001</v>
      </c>
      <c r="M27" s="16">
        <f>'Amwr_delta crop yield'!N25/100</f>
        <v>-2.7999999999999997E-2</v>
      </c>
      <c r="N27" s="17">
        <f>'Amwr_delta crop yield'!O25/100</f>
        <v>-2.7000000000000003E-2</v>
      </c>
      <c r="O27" s="17">
        <f>'Amwr_delta crop yield'!P25/100</f>
        <v>-2.6000000000000002E-2</v>
      </c>
      <c r="P27" s="17">
        <f>'Amwr_delta crop yield'!Q25/100</f>
        <v>-6.7000000000000004E-2</v>
      </c>
      <c r="Q27" s="18">
        <f>'Amwr_delta crop yield'!R25/100</f>
        <v>-0.13600000000000001</v>
      </c>
      <c r="S27" s="10">
        <v>93</v>
      </c>
      <c r="T27" s="15" t="s">
        <v>228</v>
      </c>
      <c r="U27" s="16">
        <f>'Amwr_delta crop yield'!D95/100</f>
        <v>-3.9999999999999992E-3</v>
      </c>
      <c r="V27" s="17">
        <f>'Amwr_delta crop yield'!E95/100</f>
        <v>-0.02</v>
      </c>
      <c r="W27" s="17">
        <f>'Amwr_delta crop yield'!F95/100</f>
        <v>-2.7999999999999997E-2</v>
      </c>
      <c r="X27" s="17">
        <f>'Amwr_delta crop yield'!G95/100</f>
        <v>-0.06</v>
      </c>
      <c r="Y27" s="17">
        <f>'Amwr_delta crop yield'!H95/100</f>
        <v>-0.10400000000000001</v>
      </c>
      <c r="Z27" s="16">
        <f>'Amwr_delta crop yield'!I95/100</f>
        <v>-6.8000000000000005E-2</v>
      </c>
      <c r="AA27" s="17">
        <f>'Amwr_delta crop yield'!J95/100</f>
        <v>-6.4000000000000001E-2</v>
      </c>
      <c r="AB27" s="17">
        <f>'Amwr_delta crop yield'!K95/100</f>
        <v>-4.4000000000000004E-2</v>
      </c>
      <c r="AC27" s="17">
        <f>'Amwr_delta crop yield'!L95/100</f>
        <v>-2.8000000000000008E-2</v>
      </c>
      <c r="AD27" s="18">
        <f>'Amwr_delta crop yield'!M95/100</f>
        <v>-0.02</v>
      </c>
      <c r="AE27" s="17">
        <f>'Amwr_delta crop yield'!N95/100</f>
        <v>-4.8000000000000001E-2</v>
      </c>
      <c r="AF27" s="17">
        <f>'Amwr_delta crop yield'!O95/100</f>
        <v>-3.2000000000000001E-2</v>
      </c>
      <c r="AG27" s="17">
        <f>'Amwr_delta crop yield'!P95/100</f>
        <v>-1.6E-2</v>
      </c>
      <c r="AH27" s="17">
        <f>'Amwr_delta crop yield'!Q95/100</f>
        <v>-7.2000000000000008E-2</v>
      </c>
      <c r="AI27" s="18">
        <f>'Amwr_delta crop yield'!R95/100</f>
        <v>-0.17600000000000002</v>
      </c>
    </row>
    <row r="28" spans="1:35">
      <c r="A28" s="10">
        <v>24</v>
      </c>
      <c r="B28" s="15" t="s">
        <v>229</v>
      </c>
      <c r="C28" s="16">
        <f>'Amwr_delta crop yield'!D26/100</f>
        <v>-1.7500000000000002E-2</v>
      </c>
      <c r="D28" s="17">
        <f>'Amwr_delta crop yield'!E26/100</f>
        <v>-4.2500000000000003E-2</v>
      </c>
      <c r="E28" s="17">
        <f>'Amwr_delta crop yield'!F26/100</f>
        <v>-5.5E-2</v>
      </c>
      <c r="F28" s="17">
        <f>'Amwr_delta crop yield'!G26/100</f>
        <v>-8.2500000000000004E-2</v>
      </c>
      <c r="G28" s="18">
        <f>'Amwr_delta crop yield'!H26/100</f>
        <v>-0.11749999999999999</v>
      </c>
      <c r="H28" s="16">
        <f>'Amwr_delta crop yield'!I26/100</f>
        <v>-2.75E-2</v>
      </c>
      <c r="I28" s="17">
        <f>'Amwr_delta crop yield'!J26/100</f>
        <v>-5.5E-2</v>
      </c>
      <c r="J28" s="17">
        <f>'Amwr_delta crop yield'!K26/100</f>
        <v>-0.10249999999999999</v>
      </c>
      <c r="K28" s="17">
        <f>'Amwr_delta crop yield'!L26/100</f>
        <v>-0.14499999999999999</v>
      </c>
      <c r="L28" s="18">
        <f>'Amwr_delta crop yield'!M26/100</f>
        <v>-0.17749999999999999</v>
      </c>
      <c r="M28" s="16">
        <f>'Amwr_delta crop yield'!N26/100</f>
        <v>-0.03</v>
      </c>
      <c r="N28" s="17">
        <f>'Amwr_delta crop yield'!O26/100</f>
        <v>-2.75E-2</v>
      </c>
      <c r="O28" s="17">
        <f>'Amwr_delta crop yield'!P26/100</f>
        <v>-2.5000000000000001E-2</v>
      </c>
      <c r="P28" s="17">
        <f>'Amwr_delta crop yield'!Q26/100</f>
        <v>-6.7500000000000004E-2</v>
      </c>
      <c r="Q28" s="18">
        <f>'Amwr_delta crop yield'!R26/100</f>
        <v>-0.14000000000000001</v>
      </c>
      <c r="S28" s="10">
        <v>94</v>
      </c>
      <c r="T28" s="15" t="s">
        <v>230</v>
      </c>
      <c r="U28" s="16">
        <f>'Amwr_delta crop yield'!D96/100</f>
        <v>-9.6249999999999999E-3</v>
      </c>
      <c r="V28" s="17">
        <f>'Amwr_delta crop yield'!E96/100</f>
        <v>-2.9374999999999998E-2</v>
      </c>
      <c r="W28" s="17">
        <f>'Amwr_delta crop yield'!F96/100</f>
        <v>-3.925E-2</v>
      </c>
      <c r="X28" s="17">
        <f>'Amwr_delta crop yield'!G96/100</f>
        <v>-6.9375000000000006E-2</v>
      </c>
      <c r="Y28" s="17">
        <f>'Amwr_delta crop yield'!H96/100</f>
        <v>-0.109625</v>
      </c>
      <c r="Z28" s="16">
        <f>'Amwr_delta crop yield'!I96/100</f>
        <v>-5.1125000000000004E-2</v>
      </c>
      <c r="AA28" s="17">
        <f>'Amwr_delta crop yield'!J96/100</f>
        <v>-6.0250000000000005E-2</v>
      </c>
      <c r="AB28" s="17">
        <f>'Amwr_delta crop yield'!K96/100</f>
        <v>-6.8375000000000005E-2</v>
      </c>
      <c r="AC28" s="17">
        <f>'Amwr_delta crop yield'!L96/100</f>
        <v>-7.6750000000000013E-2</v>
      </c>
      <c r="AD28" s="18">
        <f>'Amwr_delta crop yield'!M96/100</f>
        <v>-8.5625000000000007E-2</v>
      </c>
      <c r="AE28" s="17">
        <f>'Amwr_delta crop yield'!N96/100</f>
        <v>-4.0500000000000001E-2</v>
      </c>
      <c r="AF28" s="17">
        <f>'Amwr_delta crop yield'!O96/100</f>
        <v>-3.0125000000000002E-2</v>
      </c>
      <c r="AG28" s="17">
        <f>'Amwr_delta crop yield'!P96/100</f>
        <v>-1.975E-2</v>
      </c>
      <c r="AH28" s="17">
        <f>'Amwr_delta crop yield'!Q96/100</f>
        <v>-7.0125000000000007E-2</v>
      </c>
      <c r="AI28" s="18">
        <f>'Amwr_delta crop yield'!R96/100</f>
        <v>-0.161</v>
      </c>
    </row>
    <row r="29" spans="1:35">
      <c r="A29" s="10">
        <v>25</v>
      </c>
      <c r="B29" s="15" t="s">
        <v>231</v>
      </c>
      <c r="C29" s="16">
        <f>'Amwr_delta crop yield'!D27/100</f>
        <v>-3.4000000000000002E-2</v>
      </c>
      <c r="D29" s="17">
        <f>'Amwr_delta crop yield'!E27/100</f>
        <v>-7.0000000000000007E-2</v>
      </c>
      <c r="E29" s="17">
        <f>'Amwr_delta crop yield'!F27/100</f>
        <v>-8.8000000000000009E-2</v>
      </c>
      <c r="F29" s="17">
        <f>'Amwr_delta crop yield'!G27/100</f>
        <v>-0.11</v>
      </c>
      <c r="G29" s="18">
        <f>'Amwr_delta crop yield'!H27/100</f>
        <v>-0.13400000000000001</v>
      </c>
      <c r="H29" s="16">
        <f>'Amwr_delta crop yield'!I27/100</f>
        <v>2.2000000000000002E-2</v>
      </c>
      <c r="I29" s="17">
        <f>'Amwr_delta crop yield'!J27/100</f>
        <v>-4.4000000000000004E-2</v>
      </c>
      <c r="J29" s="17">
        <f>'Amwr_delta crop yield'!K27/100</f>
        <v>-0.17399999999999999</v>
      </c>
      <c r="K29" s="17">
        <f>'Amwr_delta crop yield'!L27/100</f>
        <v>-0.28800000000000003</v>
      </c>
      <c r="L29" s="18">
        <f>'Amwr_delta crop yield'!M27/100</f>
        <v>-0.37</v>
      </c>
      <c r="M29" s="16">
        <f>'Amwr_delta crop yield'!N27/100</f>
        <v>-8.0000000000000002E-3</v>
      </c>
      <c r="N29" s="17">
        <f>'Amwr_delta crop yield'!O27/100</f>
        <v>-2.2000000000000002E-2</v>
      </c>
      <c r="O29" s="17">
        <f>'Amwr_delta crop yield'!P27/100</f>
        <v>-3.6000000000000004E-2</v>
      </c>
      <c r="P29" s="17">
        <f>'Amwr_delta crop yield'!Q27/100</f>
        <v>-6.2E-2</v>
      </c>
      <c r="Q29" s="18">
        <f>'Amwr_delta crop yield'!R27/100</f>
        <v>-9.6000000000000002E-2</v>
      </c>
      <c r="S29" s="10">
        <v>95</v>
      </c>
      <c r="T29" s="15" t="s">
        <v>232</v>
      </c>
      <c r="U29" s="16">
        <f>'Amwr_delta crop yield'!D97/100</f>
        <v>-0.01</v>
      </c>
      <c r="V29" s="17">
        <f>'Amwr_delta crop yield'!E97/100</f>
        <v>-0.03</v>
      </c>
      <c r="W29" s="17">
        <f>'Amwr_delta crop yield'!F97/100</f>
        <v>-0.04</v>
      </c>
      <c r="X29" s="17">
        <f>'Amwr_delta crop yield'!G97/100</f>
        <v>-7.0000000000000007E-2</v>
      </c>
      <c r="Y29" s="17">
        <f>'Amwr_delta crop yield'!H97/100</f>
        <v>-0.11</v>
      </c>
      <c r="Z29" s="16">
        <f>'Amwr_delta crop yield'!I97/100</f>
        <v>-0.05</v>
      </c>
      <c r="AA29" s="17">
        <f>'Amwr_delta crop yield'!J97/100</f>
        <v>-0.06</v>
      </c>
      <c r="AB29" s="17">
        <f>'Amwr_delta crop yield'!K97/100</f>
        <v>-7.0000000000000007E-2</v>
      </c>
      <c r="AC29" s="17">
        <f>'Amwr_delta crop yield'!L97/100</f>
        <v>-0.08</v>
      </c>
      <c r="AD29" s="18">
        <f>'Amwr_delta crop yield'!M97/100</f>
        <v>-0.09</v>
      </c>
      <c r="AE29" s="17">
        <f>'Amwr_delta crop yield'!N97/100</f>
        <v>-0.04</v>
      </c>
      <c r="AF29" s="17">
        <f>'Amwr_delta crop yield'!O97/100</f>
        <v>-0.03</v>
      </c>
      <c r="AG29" s="17">
        <f>'Amwr_delta crop yield'!P97/100</f>
        <v>-0.02</v>
      </c>
      <c r="AH29" s="17">
        <f>'Amwr_delta crop yield'!Q97/100</f>
        <v>-7.0000000000000007E-2</v>
      </c>
      <c r="AI29" s="18">
        <f>'Amwr_delta crop yield'!R97/100</f>
        <v>-0.16</v>
      </c>
    </row>
    <row r="30" spans="1:35">
      <c r="A30" s="10">
        <v>26</v>
      </c>
      <c r="B30" s="15" t="s">
        <v>233</v>
      </c>
      <c r="C30" s="16">
        <f>'Amwr_delta crop yield'!D28/100</f>
        <v>-2.3125E-2</v>
      </c>
      <c r="D30" s="17">
        <f>'Amwr_delta crop yield'!E28/100</f>
        <v>-5.1874999999999998E-2</v>
      </c>
      <c r="E30" s="17">
        <f>'Amwr_delta crop yield'!F28/100</f>
        <v>-6.6250000000000003E-2</v>
      </c>
      <c r="F30" s="17">
        <f>'Amwr_delta crop yield'!G28/100</f>
        <v>-9.1874999999999998E-2</v>
      </c>
      <c r="G30" s="18">
        <f>'Amwr_delta crop yield'!H28/100</f>
        <v>-0.123125</v>
      </c>
      <c r="H30" s="16">
        <f>'Amwr_delta crop yield'!I28/100</f>
        <v>-1.0625000000000001E-2</v>
      </c>
      <c r="I30" s="17">
        <f>'Amwr_delta crop yield'!J28/100</f>
        <v>-5.1249999999999997E-2</v>
      </c>
      <c r="J30" s="17">
        <f>'Amwr_delta crop yield'!K28/100</f>
        <v>-0.12687499999999999</v>
      </c>
      <c r="K30" s="17">
        <f>'Amwr_delta crop yield'!L28/100</f>
        <v>-0.19375000000000001</v>
      </c>
      <c r="L30" s="18">
        <f>'Amwr_delta crop yield'!M28/100</f>
        <v>-0.24312500000000001</v>
      </c>
      <c r="M30" s="16">
        <f>'Amwr_delta crop yield'!N28/100</f>
        <v>-2.2499999999999999E-2</v>
      </c>
      <c r="N30" s="17">
        <f>'Amwr_delta crop yield'!O28/100</f>
        <v>-2.5624999999999998E-2</v>
      </c>
      <c r="O30" s="17">
        <f>'Amwr_delta crop yield'!P28/100</f>
        <v>-2.8750000000000001E-2</v>
      </c>
      <c r="P30" s="17">
        <f>'Amwr_delta crop yield'!Q28/100</f>
        <v>-6.5625000000000003E-2</v>
      </c>
      <c r="Q30" s="18">
        <f>'Amwr_delta crop yield'!R28/100</f>
        <v>-0.125</v>
      </c>
      <c r="S30" s="10">
        <v>96</v>
      </c>
      <c r="T30" s="15" t="s">
        <v>234</v>
      </c>
      <c r="U30" s="16">
        <f>'Amwr_delta crop yield'!D98/100</f>
        <v>-8.1250000000000003E-3</v>
      </c>
      <c r="V30" s="17">
        <f>'Amwr_delta crop yield'!E98/100</f>
        <v>-2.6875E-2</v>
      </c>
      <c r="W30" s="17">
        <f>'Amwr_delta crop yield'!F98/100</f>
        <v>-3.6249999999999998E-2</v>
      </c>
      <c r="X30" s="17">
        <f>'Amwr_delta crop yield'!G98/100</f>
        <v>-6.6875000000000004E-2</v>
      </c>
      <c r="Y30" s="17">
        <f>'Amwr_delta crop yield'!H98/100</f>
        <v>-0.108125</v>
      </c>
      <c r="Z30" s="16">
        <f>'Amwr_delta crop yield'!I98/100</f>
        <v>-5.5625000000000001E-2</v>
      </c>
      <c r="AA30" s="17">
        <f>'Amwr_delta crop yield'!J98/100</f>
        <v>-6.1249999999999999E-2</v>
      </c>
      <c r="AB30" s="17">
        <f>'Amwr_delta crop yield'!K98/100</f>
        <v>-6.1874999999999999E-2</v>
      </c>
      <c r="AC30" s="17">
        <f>'Amwr_delta crop yield'!L98/100</f>
        <v>-6.3750000000000001E-2</v>
      </c>
      <c r="AD30" s="18">
        <f>'Amwr_delta crop yield'!M98/100</f>
        <v>-6.8125000000000005E-2</v>
      </c>
      <c r="AE30" s="17">
        <f>'Amwr_delta crop yield'!N98/100</f>
        <v>-4.2500000000000003E-2</v>
      </c>
      <c r="AF30" s="17">
        <f>'Amwr_delta crop yield'!O98/100</f>
        <v>-3.0624999999999999E-2</v>
      </c>
      <c r="AG30" s="17">
        <f>'Amwr_delta crop yield'!P98/100</f>
        <v>-1.8749999999999999E-2</v>
      </c>
      <c r="AH30" s="17">
        <f>'Amwr_delta crop yield'!Q98/100</f>
        <v>-7.0624999999999993E-2</v>
      </c>
      <c r="AI30" s="18">
        <f>'Amwr_delta crop yield'!R98/100</f>
        <v>-0.16500000000000001</v>
      </c>
    </row>
    <row r="31" spans="1:35">
      <c r="A31" s="10">
        <v>27</v>
      </c>
      <c r="B31" s="15" t="s">
        <v>235</v>
      </c>
      <c r="C31" s="16">
        <f>'Amwr_delta crop yield'!D29/100</f>
        <v>6.875E-3</v>
      </c>
      <c r="D31" s="17">
        <f>'Amwr_delta crop yield'!E29/100</f>
        <v>-1.8749999999999999E-3</v>
      </c>
      <c r="E31" s="17">
        <f>'Amwr_delta crop yield'!F29/100</f>
        <v>-6.2500000000000003E-3</v>
      </c>
      <c r="F31" s="17">
        <f>'Amwr_delta crop yield'!G29/100</f>
        <v>-4.1875000000000002E-2</v>
      </c>
      <c r="G31" s="18">
        <f>'Amwr_delta crop yield'!H29/100</f>
        <v>-9.3124999999999999E-2</v>
      </c>
      <c r="H31" s="16">
        <f>'Amwr_delta crop yield'!I29/100</f>
        <v>-0.10062500000000001</v>
      </c>
      <c r="I31" s="17">
        <f>'Amwr_delta crop yield'!J29/100</f>
        <v>-7.1249999999999994E-2</v>
      </c>
      <c r="J31" s="17">
        <f>'Amwr_delta crop yield'!K29/100</f>
        <v>3.1250000000000002E-3</v>
      </c>
      <c r="K31" s="17">
        <f>'Amwr_delta crop yield'!L29/100</f>
        <v>6.6250000000000003E-2</v>
      </c>
      <c r="L31" s="18">
        <f>'Amwr_delta crop yield'!M29/100</f>
        <v>0.106875</v>
      </c>
      <c r="M31" s="16">
        <f>'Amwr_delta crop yield'!N29/100</f>
        <v>-6.25E-2</v>
      </c>
      <c r="N31" s="17">
        <f>'Amwr_delta crop yield'!O29/100</f>
        <v>-3.5624999999999997E-2</v>
      </c>
      <c r="O31" s="17">
        <f>'Amwr_delta crop yield'!P29/100</f>
        <v>-8.7500000000000008E-3</v>
      </c>
      <c r="P31" s="17">
        <f>'Amwr_delta crop yield'!Q29/100</f>
        <v>-7.5624999999999998E-2</v>
      </c>
      <c r="Q31" s="18">
        <f>'Amwr_delta crop yield'!R29/100</f>
        <v>-0.20499999999999999</v>
      </c>
      <c r="S31" s="10">
        <v>97</v>
      </c>
      <c r="T31" s="15" t="s">
        <v>236</v>
      </c>
      <c r="U31" s="16">
        <f>'Amwr_delta crop yield'!D99/100</f>
        <v>-2.0499999999999997E-2</v>
      </c>
      <c r="V31" s="17">
        <f>'Amwr_delta crop yield'!E99/100</f>
        <v>-4.7500000000000001E-2</v>
      </c>
      <c r="W31" s="17">
        <f>'Amwr_delta crop yield'!F99/100</f>
        <v>-6.0999999999999999E-2</v>
      </c>
      <c r="X31" s="17">
        <f>'Amwr_delta crop yield'!G99/100</f>
        <v>-8.7499999999999994E-2</v>
      </c>
      <c r="Y31" s="17">
        <f>'Amwr_delta crop yield'!H99/100</f>
        <v>-0.12050000000000001</v>
      </c>
      <c r="Z31" s="16">
        <f>'Amwr_delta crop yield'!I99/100</f>
        <v>-1.8499999999999996E-2</v>
      </c>
      <c r="AA31" s="17">
        <f>'Amwr_delta crop yield'!J99/100</f>
        <v>-5.2999999999999999E-2</v>
      </c>
      <c r="AB31" s="17">
        <f>'Amwr_delta crop yield'!K99/100</f>
        <v>-0.11550000000000001</v>
      </c>
      <c r="AC31" s="17">
        <f>'Amwr_delta crop yield'!L99/100</f>
        <v>-0.17100000000000001</v>
      </c>
      <c r="AD31" s="18">
        <f>'Amwr_delta crop yield'!M99/100</f>
        <v>-0.21249999999999999</v>
      </c>
      <c r="AE31" s="17">
        <f>'Amwr_delta crop yield'!N99/100</f>
        <v>-2.6000000000000002E-2</v>
      </c>
      <c r="AF31" s="17">
        <f>'Amwr_delta crop yield'!O99/100</f>
        <v>-2.6499999999999999E-2</v>
      </c>
      <c r="AG31" s="17">
        <f>'Amwr_delta crop yield'!P99/100</f>
        <v>-2.7000000000000003E-2</v>
      </c>
      <c r="AH31" s="17">
        <f>'Amwr_delta crop yield'!Q99/100</f>
        <v>-6.6500000000000004E-2</v>
      </c>
      <c r="AI31" s="18">
        <f>'Amwr_delta crop yield'!R99/100</f>
        <v>-0.13200000000000001</v>
      </c>
    </row>
    <row r="32" spans="1:35">
      <c r="A32" s="10">
        <v>28</v>
      </c>
      <c r="B32" s="15" t="s">
        <v>237</v>
      </c>
      <c r="C32" s="16">
        <f>'Amwr_delta crop yield'!D30/100</f>
        <v>-1.225E-2</v>
      </c>
      <c r="D32" s="17">
        <f>'Amwr_delta crop yield'!E30/100</f>
        <v>-3.3750000000000002E-2</v>
      </c>
      <c r="E32" s="17">
        <f>'Amwr_delta crop yield'!F30/100</f>
        <v>-4.4500000000000005E-2</v>
      </c>
      <c r="F32" s="17">
        <f>'Amwr_delta crop yield'!G30/100</f>
        <v>-7.3749999999999996E-2</v>
      </c>
      <c r="G32" s="18">
        <f>'Amwr_delta crop yield'!H30/100</f>
        <v>-0.11225</v>
      </c>
      <c r="H32" s="16">
        <f>'Amwr_delta crop yield'!I30/100</f>
        <v>-4.324999999999999E-2</v>
      </c>
      <c r="I32" s="17">
        <f>'Amwr_delta crop yield'!J30/100</f>
        <v>-5.8499999999999996E-2</v>
      </c>
      <c r="J32" s="17">
        <f>'Amwr_delta crop yield'!K30/100</f>
        <v>-7.9750000000000001E-2</v>
      </c>
      <c r="K32" s="17">
        <f>'Amwr_delta crop yield'!L30/100</f>
        <v>-9.9499999999999991E-2</v>
      </c>
      <c r="L32" s="18">
        <f>'Amwr_delta crop yield'!M30/100</f>
        <v>-0.11625000000000001</v>
      </c>
      <c r="M32" s="16">
        <f>'Amwr_delta crop yield'!N30/100</f>
        <v>-3.7000000000000005E-2</v>
      </c>
      <c r="N32" s="17">
        <f>'Amwr_delta crop yield'!O30/100</f>
        <v>-2.9249999999999998E-2</v>
      </c>
      <c r="O32" s="17">
        <f>'Amwr_delta crop yield'!P30/100</f>
        <v>-2.1499999999999998E-2</v>
      </c>
      <c r="P32" s="17">
        <f>'Amwr_delta crop yield'!Q30/100</f>
        <v>-6.9249999999999992E-2</v>
      </c>
      <c r="Q32" s="18">
        <f>'Amwr_delta crop yield'!R30/100</f>
        <v>-0.154</v>
      </c>
      <c r="S32" s="10">
        <v>98</v>
      </c>
      <c r="T32" s="15" t="s">
        <v>238</v>
      </c>
      <c r="U32" s="16">
        <f>'Amwr_delta crop yield'!D100/100</f>
        <v>-1.5625E-2</v>
      </c>
      <c r="V32" s="17">
        <f>'Amwr_delta crop yield'!E100/100</f>
        <v>-3.9375E-2</v>
      </c>
      <c r="W32" s="17">
        <f>'Amwr_delta crop yield'!F100/100</f>
        <v>-5.1249999999999997E-2</v>
      </c>
      <c r="X32" s="17">
        <f>'Amwr_delta crop yield'!G100/100</f>
        <v>-7.9375000000000001E-2</v>
      </c>
      <c r="Y32" s="17">
        <f>'Amwr_delta crop yield'!H100/100</f>
        <v>-0.11562500000000001</v>
      </c>
      <c r="Z32" s="16">
        <f>'Amwr_delta crop yield'!I100/100</f>
        <v>-3.3125000000000002E-2</v>
      </c>
      <c r="AA32" s="17">
        <f>'Amwr_delta crop yield'!J100/100</f>
        <v>-5.6250000000000001E-2</v>
      </c>
      <c r="AB32" s="17">
        <f>'Amwr_delta crop yield'!K100/100</f>
        <v>-9.4375000000000001E-2</v>
      </c>
      <c r="AC32" s="17">
        <f>'Amwr_delta crop yield'!L100/100</f>
        <v>-0.12875</v>
      </c>
      <c r="AD32" s="18">
        <f>'Amwr_delta crop yield'!M100/100</f>
        <v>-0.15562500000000001</v>
      </c>
      <c r="AE32" s="17">
        <f>'Amwr_delta crop yield'!N100/100</f>
        <v>-3.2500000000000001E-2</v>
      </c>
      <c r="AF32" s="17">
        <f>'Amwr_delta crop yield'!O100/100</f>
        <v>-2.8125000000000001E-2</v>
      </c>
      <c r="AG32" s="17">
        <f>'Amwr_delta crop yield'!P100/100</f>
        <v>-2.375E-2</v>
      </c>
      <c r="AH32" s="17">
        <f>'Amwr_delta crop yield'!Q100/100</f>
        <v>-6.8125000000000005E-2</v>
      </c>
      <c r="AI32" s="18">
        <f>'Amwr_delta crop yield'!R100/100</f>
        <v>-0.14499999999999999</v>
      </c>
    </row>
    <row r="33" spans="1:35">
      <c r="A33" s="10">
        <v>29</v>
      </c>
      <c r="B33" s="15" t="s">
        <v>239</v>
      </c>
      <c r="C33" s="16">
        <f>'Amwr_delta crop yield'!D31/100</f>
        <v>-2.2000000000000002E-2</v>
      </c>
      <c r="D33" s="17">
        <f>'Amwr_delta crop yield'!E31/100</f>
        <v>-0.05</v>
      </c>
      <c r="E33" s="17">
        <f>'Amwr_delta crop yield'!F31/100</f>
        <v>-6.4000000000000001E-2</v>
      </c>
      <c r="F33" s="17">
        <f>'Amwr_delta crop yield'!G31/100</f>
        <v>-0.09</v>
      </c>
      <c r="G33" s="18">
        <f>'Amwr_delta crop yield'!H31/100</f>
        <v>-0.122</v>
      </c>
      <c r="H33" s="16">
        <f>'Amwr_delta crop yield'!I31/100</f>
        <v>-1.4000000000000004E-2</v>
      </c>
      <c r="I33" s="17">
        <f>'Amwr_delta crop yield'!J31/100</f>
        <v>-5.2000000000000005E-2</v>
      </c>
      <c r="J33" s="17">
        <f>'Amwr_delta crop yield'!K31/100</f>
        <v>-0.122</v>
      </c>
      <c r="K33" s="17">
        <f>'Amwr_delta crop yield'!L31/100</f>
        <v>-0.184</v>
      </c>
      <c r="L33" s="18">
        <f>'Amwr_delta crop yield'!M31/100</f>
        <v>-0.23</v>
      </c>
      <c r="M33" s="16">
        <f>'Amwr_delta crop yield'!N31/100</f>
        <v>-2.4E-2</v>
      </c>
      <c r="N33" s="17">
        <f>'Amwr_delta crop yield'!O31/100</f>
        <v>-2.6000000000000002E-2</v>
      </c>
      <c r="O33" s="17">
        <f>'Amwr_delta crop yield'!P31/100</f>
        <v>-2.7999999999999997E-2</v>
      </c>
      <c r="P33" s="17">
        <f>'Amwr_delta crop yield'!Q31/100</f>
        <v>-6.6000000000000003E-2</v>
      </c>
      <c r="Q33" s="18">
        <f>'Amwr_delta crop yield'!R31/100</f>
        <v>-0.128</v>
      </c>
      <c r="S33" s="10">
        <v>99</v>
      </c>
      <c r="T33" s="15" t="s">
        <v>240</v>
      </c>
      <c r="U33" s="16">
        <f>'Amwr_delta crop yield'!D101/100</f>
        <v>-1.6749999999999998E-2</v>
      </c>
      <c r="V33" s="17">
        <f>'Amwr_delta crop yield'!E101/100</f>
        <v>-4.1250000000000002E-2</v>
      </c>
      <c r="W33" s="17">
        <f>'Amwr_delta crop yield'!F101/100</f>
        <v>-5.3499999999999999E-2</v>
      </c>
      <c r="X33" s="17">
        <f>'Amwr_delta crop yield'!G101/100</f>
        <v>-8.1250000000000003E-2</v>
      </c>
      <c r="Y33" s="17">
        <f>'Amwr_delta crop yield'!H101/100</f>
        <v>-0.11675000000000001</v>
      </c>
      <c r="Z33" s="16">
        <f>'Amwr_delta crop yield'!I101/100</f>
        <v>-2.9749999999999995E-2</v>
      </c>
      <c r="AA33" s="17">
        <f>'Amwr_delta crop yield'!J101/100</f>
        <v>-5.5500000000000001E-2</v>
      </c>
      <c r="AB33" s="17">
        <f>'Amwr_delta crop yield'!K101/100</f>
        <v>-9.9250000000000005E-2</v>
      </c>
      <c r="AC33" s="17">
        <f>'Amwr_delta crop yield'!L101/100</f>
        <v>-0.13850000000000001</v>
      </c>
      <c r="AD33" s="18">
        <f>'Amwr_delta crop yield'!M101/100</f>
        <v>-0.16875000000000001</v>
      </c>
      <c r="AE33" s="17">
        <f>'Amwr_delta crop yield'!N101/100</f>
        <v>-3.1E-2</v>
      </c>
      <c r="AF33" s="17">
        <f>'Amwr_delta crop yield'!O101/100</f>
        <v>-2.775E-2</v>
      </c>
      <c r="AG33" s="17">
        <f>'Amwr_delta crop yield'!P101/100</f>
        <v>-2.4500000000000001E-2</v>
      </c>
      <c r="AH33" s="17">
        <f>'Amwr_delta crop yield'!Q101/100</f>
        <v>-6.7750000000000005E-2</v>
      </c>
      <c r="AI33" s="18">
        <f>'Amwr_delta crop yield'!R101/100</f>
        <v>-0.14199999999999999</v>
      </c>
    </row>
    <row r="34" spans="1:35">
      <c r="A34" s="10">
        <v>30</v>
      </c>
      <c r="B34" s="15" t="s">
        <v>241</v>
      </c>
      <c r="C34" s="16">
        <f>'Amwr_delta crop yield'!D32/100</f>
        <v>-1.225E-2</v>
      </c>
      <c r="D34" s="17">
        <f>'Amwr_delta crop yield'!E32/100</f>
        <v>-3.3750000000000002E-2</v>
      </c>
      <c r="E34" s="17">
        <f>'Amwr_delta crop yield'!F32/100</f>
        <v>-4.4500000000000005E-2</v>
      </c>
      <c r="F34" s="17">
        <f>'Amwr_delta crop yield'!G32/100</f>
        <v>-7.3749999999999996E-2</v>
      </c>
      <c r="G34" s="18">
        <f>'Amwr_delta crop yield'!H32/100</f>
        <v>-0.11225</v>
      </c>
      <c r="H34" s="16">
        <f>'Amwr_delta crop yield'!I32/100</f>
        <v>-4.324999999999999E-2</v>
      </c>
      <c r="I34" s="17">
        <f>'Amwr_delta crop yield'!J32/100</f>
        <v>-5.8499999999999996E-2</v>
      </c>
      <c r="J34" s="17">
        <f>'Amwr_delta crop yield'!K32/100</f>
        <v>-7.9750000000000001E-2</v>
      </c>
      <c r="K34" s="17">
        <f>'Amwr_delta crop yield'!L32/100</f>
        <v>-9.9499999999999991E-2</v>
      </c>
      <c r="L34" s="18">
        <f>'Amwr_delta crop yield'!M32/100</f>
        <v>-0.11625000000000001</v>
      </c>
      <c r="M34" s="16">
        <f>'Amwr_delta crop yield'!N32/100</f>
        <v>-3.7000000000000005E-2</v>
      </c>
      <c r="N34" s="17">
        <f>'Amwr_delta crop yield'!O32/100</f>
        <v>-2.9249999999999998E-2</v>
      </c>
      <c r="O34" s="17">
        <f>'Amwr_delta crop yield'!P32/100</f>
        <v>-2.1499999999999998E-2</v>
      </c>
      <c r="P34" s="17">
        <f>'Amwr_delta crop yield'!Q32/100</f>
        <v>-6.9249999999999992E-2</v>
      </c>
      <c r="Q34" s="18">
        <f>'Amwr_delta crop yield'!R32/100</f>
        <v>-0.154</v>
      </c>
      <c r="S34" s="10">
        <v>100</v>
      </c>
      <c r="T34" s="15" t="s">
        <v>242</v>
      </c>
      <c r="U34" s="16">
        <f>'Amwr_delta crop yield'!D102/100</f>
        <v>-1.6749999999999998E-2</v>
      </c>
      <c r="V34" s="17">
        <f>'Amwr_delta crop yield'!E102/100</f>
        <v>-4.1250000000000002E-2</v>
      </c>
      <c r="W34" s="17">
        <f>'Amwr_delta crop yield'!F102/100</f>
        <v>-5.3499999999999999E-2</v>
      </c>
      <c r="X34" s="17">
        <f>'Amwr_delta crop yield'!G102/100</f>
        <v>-8.1250000000000003E-2</v>
      </c>
      <c r="Y34" s="17">
        <f>'Amwr_delta crop yield'!H102/100</f>
        <v>-0.11675000000000001</v>
      </c>
      <c r="Z34" s="16">
        <f>'Amwr_delta crop yield'!I102/100</f>
        <v>-2.9749999999999995E-2</v>
      </c>
      <c r="AA34" s="17">
        <f>'Amwr_delta crop yield'!J102/100</f>
        <v>-5.5500000000000001E-2</v>
      </c>
      <c r="AB34" s="17">
        <f>'Amwr_delta crop yield'!K102/100</f>
        <v>-9.9250000000000005E-2</v>
      </c>
      <c r="AC34" s="17">
        <f>'Amwr_delta crop yield'!L102/100</f>
        <v>-0.13850000000000001</v>
      </c>
      <c r="AD34" s="18">
        <f>'Amwr_delta crop yield'!M102/100</f>
        <v>-0.16875000000000001</v>
      </c>
      <c r="AE34" s="17">
        <f>'Amwr_delta crop yield'!N102/100</f>
        <v>-3.1E-2</v>
      </c>
      <c r="AF34" s="17">
        <f>'Amwr_delta crop yield'!O102/100</f>
        <v>-2.775E-2</v>
      </c>
      <c r="AG34" s="17">
        <f>'Amwr_delta crop yield'!P102/100</f>
        <v>-2.4500000000000001E-2</v>
      </c>
      <c r="AH34" s="17">
        <f>'Amwr_delta crop yield'!Q102/100</f>
        <v>-6.7750000000000005E-2</v>
      </c>
      <c r="AI34" s="18">
        <f>'Amwr_delta crop yield'!R102/100</f>
        <v>-0.14199999999999999</v>
      </c>
    </row>
    <row r="35" spans="1:35">
      <c r="A35" s="10">
        <v>31</v>
      </c>
      <c r="B35" s="15" t="s">
        <v>243</v>
      </c>
      <c r="C35" s="16">
        <f>'Amwr_delta crop yield'!D33/100</f>
        <v>-1.1124999999999998E-2</v>
      </c>
      <c r="D35" s="17">
        <f>'Amwr_delta crop yield'!E33/100</f>
        <v>-3.1875000000000001E-2</v>
      </c>
      <c r="E35" s="17">
        <f>'Amwr_delta crop yield'!F33/100</f>
        <v>-4.2249999999999996E-2</v>
      </c>
      <c r="F35" s="17">
        <f>'Amwr_delta crop yield'!G33/100</f>
        <v>-7.1874999999999994E-2</v>
      </c>
      <c r="G35" s="18">
        <f>'Amwr_delta crop yield'!H33/100</f>
        <v>-0.111125</v>
      </c>
      <c r="H35" s="16">
        <f>'Amwr_delta crop yield'!I33/100</f>
        <v>-4.6625E-2</v>
      </c>
      <c r="I35" s="17">
        <f>'Amwr_delta crop yield'!J33/100</f>
        <v>-5.9249999999999997E-2</v>
      </c>
      <c r="J35" s="17">
        <f>'Amwr_delta crop yield'!K33/100</f>
        <v>-7.4875000000000011E-2</v>
      </c>
      <c r="K35" s="17">
        <f>'Amwr_delta crop yield'!L33/100</f>
        <v>-8.975000000000001E-2</v>
      </c>
      <c r="L35" s="18">
        <f>'Amwr_delta crop yield'!M33/100</f>
        <v>-0.10312499999999999</v>
      </c>
      <c r="M35" s="16">
        <f>'Amwr_delta crop yield'!N33/100</f>
        <v>-3.85E-2</v>
      </c>
      <c r="N35" s="17">
        <f>'Amwr_delta crop yield'!O33/100</f>
        <v>-2.9624999999999999E-2</v>
      </c>
      <c r="O35" s="17">
        <f>'Amwr_delta crop yield'!P33/100</f>
        <v>-2.0750000000000001E-2</v>
      </c>
      <c r="P35" s="17">
        <f>'Amwr_delta crop yield'!Q33/100</f>
        <v>-6.9625000000000006E-2</v>
      </c>
      <c r="Q35" s="18">
        <f>'Amwr_delta crop yield'!R33/100</f>
        <v>-0.157</v>
      </c>
      <c r="S35" s="10">
        <v>101</v>
      </c>
      <c r="T35" s="15" t="s">
        <v>244</v>
      </c>
      <c r="U35" s="16">
        <f>'Amwr_delta crop yield'!D103/100</f>
        <v>-1.8250000000000002E-2</v>
      </c>
      <c r="V35" s="17">
        <f>'Amwr_delta crop yield'!E103/100</f>
        <v>-4.3749999999999997E-2</v>
      </c>
      <c r="W35" s="17">
        <f>'Amwr_delta crop yield'!F103/100</f>
        <v>-5.6500000000000002E-2</v>
      </c>
      <c r="X35" s="17">
        <f>'Amwr_delta crop yield'!G103/100</f>
        <v>-8.3750000000000005E-2</v>
      </c>
      <c r="Y35" s="17">
        <f>'Amwr_delta crop yield'!H103/100</f>
        <v>-0.11824999999999999</v>
      </c>
      <c r="Z35" s="16">
        <f>'Amwr_delta crop yield'!I103/100</f>
        <v>-2.5250000000000005E-2</v>
      </c>
      <c r="AA35" s="17">
        <f>'Amwr_delta crop yield'!J103/100</f>
        <v>-5.45E-2</v>
      </c>
      <c r="AB35" s="17">
        <f>'Amwr_delta crop yield'!K103/100</f>
        <v>-0.10575</v>
      </c>
      <c r="AC35" s="17">
        <f>'Amwr_delta crop yield'!L103/100</f>
        <v>-0.1515</v>
      </c>
      <c r="AD35" s="18">
        <f>'Amwr_delta crop yield'!M103/100</f>
        <v>-0.18625</v>
      </c>
      <c r="AE35" s="17">
        <f>'Amwr_delta crop yield'!N103/100</f>
        <v>-2.8999999999999998E-2</v>
      </c>
      <c r="AF35" s="17">
        <f>'Amwr_delta crop yield'!O103/100</f>
        <v>-2.725E-2</v>
      </c>
      <c r="AG35" s="17">
        <f>'Amwr_delta crop yield'!P103/100</f>
        <v>-2.5499999999999998E-2</v>
      </c>
      <c r="AH35" s="17">
        <f>'Amwr_delta crop yield'!Q103/100</f>
        <v>-6.724999999999999E-2</v>
      </c>
      <c r="AI35" s="18">
        <f>'Amwr_delta crop yield'!R103/100</f>
        <v>-0.13800000000000001</v>
      </c>
    </row>
    <row r="36" spans="1:35">
      <c r="A36" s="10">
        <v>32</v>
      </c>
      <c r="B36" s="15" t="s">
        <v>245</v>
      </c>
      <c r="C36" s="16">
        <f>'Amwr_delta crop yield'!D34/100</f>
        <v>-2.7625E-2</v>
      </c>
      <c r="D36" s="17">
        <f>'Amwr_delta crop yield'!E34/100</f>
        <v>-5.9374999999999997E-2</v>
      </c>
      <c r="E36" s="17">
        <f>'Amwr_delta crop yield'!F34/100</f>
        <v>-7.5249999999999997E-2</v>
      </c>
      <c r="F36" s="17">
        <f>'Amwr_delta crop yield'!G34/100</f>
        <v>-9.9375000000000005E-2</v>
      </c>
      <c r="G36" s="18">
        <f>'Amwr_delta crop yield'!H34/100</f>
        <v>-0.12762499999999999</v>
      </c>
      <c r="H36" s="16">
        <f>'Amwr_delta crop yield'!I34/100</f>
        <v>2.8750000000000008E-3</v>
      </c>
      <c r="I36" s="17">
        <f>'Amwr_delta crop yield'!J34/100</f>
        <v>-4.8250000000000001E-2</v>
      </c>
      <c r="J36" s="17">
        <f>'Amwr_delta crop yield'!K34/100</f>
        <v>-0.14637500000000001</v>
      </c>
      <c r="K36" s="17">
        <f>'Amwr_delta crop yield'!L34/100</f>
        <v>-0.23274999999999998</v>
      </c>
      <c r="L36" s="18">
        <f>'Amwr_delta crop yield'!M34/100</f>
        <v>-0.29562500000000003</v>
      </c>
      <c r="M36" s="16">
        <f>'Amwr_delta crop yield'!N34/100</f>
        <v>-1.6500000000000001E-2</v>
      </c>
      <c r="N36" s="17">
        <f>'Amwr_delta crop yield'!O34/100</f>
        <v>-2.4125000000000001E-2</v>
      </c>
      <c r="O36" s="17">
        <f>'Amwr_delta crop yield'!P34/100</f>
        <v>-3.175E-2</v>
      </c>
      <c r="P36" s="17">
        <f>'Amwr_delta crop yield'!Q34/100</f>
        <v>-6.4125000000000001E-2</v>
      </c>
      <c r="Q36" s="18">
        <f>'Amwr_delta crop yield'!R34/100</f>
        <v>-0.113</v>
      </c>
      <c r="S36" s="10">
        <v>102</v>
      </c>
      <c r="T36" s="15" t="s">
        <v>246</v>
      </c>
      <c r="U36" s="16">
        <f>'Amwr_delta crop yield'!D104/100</f>
        <v>-2.3875E-2</v>
      </c>
      <c r="V36" s="17">
        <f>'Amwr_delta crop yield'!E104/100</f>
        <v>-5.3124999999999999E-2</v>
      </c>
      <c r="W36" s="17">
        <f>'Amwr_delta crop yield'!F104/100</f>
        <v>-6.7750000000000005E-2</v>
      </c>
      <c r="X36" s="17">
        <f>'Amwr_delta crop yield'!G104/100</f>
        <v>-9.3124999999999999E-2</v>
      </c>
      <c r="Y36" s="17">
        <f>'Amwr_delta crop yield'!H104/100</f>
        <v>-0.123875</v>
      </c>
      <c r="Z36" s="16">
        <f>'Amwr_delta crop yield'!I104/100</f>
        <v>-8.375000000000004E-3</v>
      </c>
      <c r="AA36" s="17">
        <f>'Amwr_delta crop yield'!J104/100</f>
        <v>-5.0750000000000003E-2</v>
      </c>
      <c r="AB36" s="17">
        <f>'Amwr_delta crop yield'!K104/100</f>
        <v>-0.13012499999999999</v>
      </c>
      <c r="AC36" s="17">
        <f>'Amwr_delta crop yield'!L104/100</f>
        <v>-0.20024999999999998</v>
      </c>
      <c r="AD36" s="18">
        <f>'Amwr_delta crop yield'!M104/100</f>
        <v>-0.25187500000000002</v>
      </c>
      <c r="AE36" s="17">
        <f>'Amwr_delta crop yield'!N104/100</f>
        <v>-2.1499999999999998E-2</v>
      </c>
      <c r="AF36" s="17">
        <f>'Amwr_delta crop yield'!O104/100</f>
        <v>-2.5375000000000002E-2</v>
      </c>
      <c r="AG36" s="17">
        <f>'Amwr_delta crop yield'!P104/100</f>
        <v>-2.9249999999999998E-2</v>
      </c>
      <c r="AH36" s="17">
        <f>'Amwr_delta crop yield'!Q104/100</f>
        <v>-6.5375000000000003E-2</v>
      </c>
      <c r="AI36" s="18">
        <f>'Amwr_delta crop yield'!R104/100</f>
        <v>-0.12300000000000001</v>
      </c>
    </row>
    <row r="37" spans="1:35">
      <c r="A37" s="10">
        <v>33</v>
      </c>
      <c r="B37" s="15" t="s">
        <v>247</v>
      </c>
      <c r="C37" s="16">
        <f>'Amwr_delta crop yield'!D35/100</f>
        <v>-2.5375000000000002E-2</v>
      </c>
      <c r="D37" s="17">
        <f>'Amwr_delta crop yield'!E35/100</f>
        <v>-5.5625000000000001E-2</v>
      </c>
      <c r="E37" s="17">
        <f>'Amwr_delta crop yield'!F35/100</f>
        <v>-7.0750000000000007E-2</v>
      </c>
      <c r="F37" s="17">
        <f>'Amwr_delta crop yield'!G35/100</f>
        <v>-9.5625000000000002E-2</v>
      </c>
      <c r="G37" s="18">
        <f>'Amwr_delta crop yield'!H35/100</f>
        <v>-0.12537499999999999</v>
      </c>
      <c r="H37" s="16">
        <f>'Amwr_delta crop yield'!I35/100</f>
        <v>-3.8750000000000017E-3</v>
      </c>
      <c r="I37" s="17">
        <f>'Amwr_delta crop yield'!J35/100</f>
        <v>-4.9749999999999996E-2</v>
      </c>
      <c r="J37" s="17">
        <f>'Amwr_delta crop yield'!K35/100</f>
        <v>-0.136625</v>
      </c>
      <c r="K37" s="17">
        <f>'Amwr_delta crop yield'!L35/100</f>
        <v>-0.21325</v>
      </c>
      <c r="L37" s="18">
        <f>'Amwr_delta crop yield'!M35/100</f>
        <v>-0.26937499999999998</v>
      </c>
      <c r="M37" s="16">
        <f>'Amwr_delta crop yield'!N35/100</f>
        <v>-1.95E-2</v>
      </c>
      <c r="N37" s="17">
        <f>'Amwr_delta crop yield'!O35/100</f>
        <v>-2.4874999999999998E-2</v>
      </c>
      <c r="O37" s="17">
        <f>'Amwr_delta crop yield'!P35/100</f>
        <v>-3.0249999999999999E-2</v>
      </c>
      <c r="P37" s="17">
        <f>'Amwr_delta crop yield'!Q35/100</f>
        <v>-6.4875000000000002E-2</v>
      </c>
      <c r="Q37" s="18">
        <f>'Amwr_delta crop yield'!R35/100</f>
        <v>-0.11900000000000001</v>
      </c>
      <c r="S37" s="10">
        <v>103</v>
      </c>
      <c r="T37" s="15" t="s">
        <v>248</v>
      </c>
      <c r="U37" s="16">
        <f>'Amwr_delta crop yield'!D105/100</f>
        <v>-2.1250000000000002E-2</v>
      </c>
      <c r="V37" s="17">
        <f>'Amwr_delta crop yield'!E105/100</f>
        <v>-4.8750000000000002E-2</v>
      </c>
      <c r="W37" s="17">
        <f>'Amwr_delta crop yield'!F105/100</f>
        <v>-6.25E-2</v>
      </c>
      <c r="X37" s="17">
        <f>'Amwr_delta crop yield'!G105/100</f>
        <v>-8.8749999999999996E-2</v>
      </c>
      <c r="Y37" s="17">
        <f>'Amwr_delta crop yield'!H105/100</f>
        <v>-0.12125</v>
      </c>
      <c r="Z37" s="16">
        <f>'Amwr_delta crop yield'!I105/100</f>
        <v>-1.6250000000000001E-2</v>
      </c>
      <c r="AA37" s="17">
        <f>'Amwr_delta crop yield'!J105/100</f>
        <v>-5.2499999999999998E-2</v>
      </c>
      <c r="AB37" s="17">
        <f>'Amwr_delta crop yield'!K105/100</f>
        <v>-0.11874999999999999</v>
      </c>
      <c r="AC37" s="17">
        <f>'Amwr_delta crop yield'!L105/100</f>
        <v>-0.17749999999999999</v>
      </c>
      <c r="AD37" s="18">
        <f>'Amwr_delta crop yield'!M105/100</f>
        <v>-0.22125</v>
      </c>
      <c r="AE37" s="17">
        <f>'Amwr_delta crop yield'!N105/100</f>
        <v>-2.5000000000000001E-2</v>
      </c>
      <c r="AF37" s="17">
        <f>'Amwr_delta crop yield'!O105/100</f>
        <v>-2.6249999999999999E-2</v>
      </c>
      <c r="AG37" s="17">
        <f>'Amwr_delta crop yield'!P105/100</f>
        <v>-2.75E-2</v>
      </c>
      <c r="AH37" s="17">
        <f>'Amwr_delta crop yield'!Q105/100</f>
        <v>-6.6250000000000003E-2</v>
      </c>
      <c r="AI37" s="18">
        <f>'Amwr_delta crop yield'!R105/100</f>
        <v>-0.13</v>
      </c>
    </row>
    <row r="38" spans="1:35">
      <c r="A38" s="10">
        <v>34</v>
      </c>
      <c r="B38" s="15" t="s">
        <v>249</v>
      </c>
      <c r="C38" s="16">
        <f>'Amwr_delta crop yield'!D36/100</f>
        <v>-1.2625000000000003E-2</v>
      </c>
      <c r="D38" s="17">
        <f>'Amwr_delta crop yield'!E36/100</f>
        <v>-3.4375000000000003E-2</v>
      </c>
      <c r="E38" s="17">
        <f>'Amwr_delta crop yield'!F36/100</f>
        <v>-4.5250000000000005E-2</v>
      </c>
      <c r="F38" s="17">
        <f>'Amwr_delta crop yield'!G36/100</f>
        <v>-7.4374999999999997E-2</v>
      </c>
      <c r="G38" s="18">
        <f>'Amwr_delta crop yield'!H36/100</f>
        <v>-0.11262499999999999</v>
      </c>
      <c r="H38" s="16">
        <f>'Amwr_delta crop yield'!I36/100</f>
        <v>-4.2125000000000003E-2</v>
      </c>
      <c r="I38" s="17">
        <f>'Amwr_delta crop yield'!J36/100</f>
        <v>-5.8250000000000003E-2</v>
      </c>
      <c r="J38" s="17">
        <f>'Amwr_delta crop yield'!K36/100</f>
        <v>-8.1374999999999989E-2</v>
      </c>
      <c r="K38" s="17">
        <f>'Amwr_delta crop yield'!L36/100</f>
        <v>-0.10274999999999998</v>
      </c>
      <c r="L38" s="18">
        <f>'Amwr_delta crop yield'!M36/100</f>
        <v>-0.120625</v>
      </c>
      <c r="M38" s="16">
        <f>'Amwr_delta crop yield'!N36/100</f>
        <v>-3.6499999999999998E-2</v>
      </c>
      <c r="N38" s="17">
        <f>'Amwr_delta crop yield'!O36/100</f>
        <v>-2.9125000000000002E-2</v>
      </c>
      <c r="O38" s="17">
        <f>'Amwr_delta crop yield'!P36/100</f>
        <v>-2.1749999999999999E-2</v>
      </c>
      <c r="P38" s="17">
        <f>'Amwr_delta crop yield'!Q36/100</f>
        <v>-6.9124999999999992E-2</v>
      </c>
      <c r="Q38" s="18">
        <f>'Amwr_delta crop yield'!R36/100</f>
        <v>-0.153</v>
      </c>
      <c r="S38" s="10">
        <v>104</v>
      </c>
      <c r="T38" s="15" t="s">
        <v>250</v>
      </c>
      <c r="U38" s="16">
        <f>'Amwr_delta crop yield'!D106/100</f>
        <v>-2.2374999999999999E-2</v>
      </c>
      <c r="V38" s="17">
        <f>'Amwr_delta crop yield'!E106/100</f>
        <v>-5.0625000000000003E-2</v>
      </c>
      <c r="W38" s="17">
        <f>'Amwr_delta crop yield'!F106/100</f>
        <v>-6.4750000000000002E-2</v>
      </c>
      <c r="X38" s="17">
        <f>'Amwr_delta crop yield'!G106/100</f>
        <v>-9.0624999999999997E-2</v>
      </c>
      <c r="Y38" s="17">
        <f>'Amwr_delta crop yield'!H106/100</f>
        <v>-0.12237500000000001</v>
      </c>
      <c r="Z38" s="16">
        <f>'Amwr_delta crop yield'!I106/100</f>
        <v>-1.2874999999999996E-2</v>
      </c>
      <c r="AA38" s="17">
        <f>'Amwr_delta crop yield'!J106/100</f>
        <v>-5.1749999999999997E-2</v>
      </c>
      <c r="AB38" s="17">
        <f>'Amwr_delta crop yield'!K106/100</f>
        <v>-0.12362500000000001</v>
      </c>
      <c r="AC38" s="17">
        <f>'Amwr_delta crop yield'!L106/100</f>
        <v>-0.18725000000000003</v>
      </c>
      <c r="AD38" s="18">
        <f>'Amwr_delta crop yield'!M106/100</f>
        <v>-0.234375</v>
      </c>
      <c r="AE38" s="17">
        <f>'Amwr_delta crop yield'!N106/100</f>
        <v>-2.35E-2</v>
      </c>
      <c r="AF38" s="17">
        <f>'Amwr_delta crop yield'!O106/100</f>
        <v>-2.5874999999999999E-2</v>
      </c>
      <c r="AG38" s="17">
        <f>'Amwr_delta crop yield'!P106/100</f>
        <v>-2.8250000000000001E-2</v>
      </c>
      <c r="AH38" s="17">
        <f>'Amwr_delta crop yield'!Q106/100</f>
        <v>-6.5875000000000003E-2</v>
      </c>
      <c r="AI38" s="18">
        <f>'Amwr_delta crop yield'!R106/100</f>
        <v>-0.127</v>
      </c>
    </row>
    <row r="39" spans="1:35">
      <c r="A39" s="10">
        <v>35</v>
      </c>
      <c r="B39" s="15" t="s">
        <v>251</v>
      </c>
      <c r="C39" s="16">
        <f>'Amwr_delta crop yield'!D37/100</f>
        <v>-3.7000000000000005E-2</v>
      </c>
      <c r="D39" s="17">
        <f>'Amwr_delta crop yield'!E37/100</f>
        <v>-7.4999999999999997E-2</v>
      </c>
      <c r="E39" s="17">
        <f>'Amwr_delta crop yield'!F37/100</f>
        <v>-9.4E-2</v>
      </c>
      <c r="F39" s="17">
        <f>'Amwr_delta crop yield'!G37/100</f>
        <v>-0.115</v>
      </c>
      <c r="G39" s="18">
        <f>'Amwr_delta crop yield'!H37/100</f>
        <v>-0.13699999999999998</v>
      </c>
      <c r="H39" s="16">
        <f>'Amwr_delta crop yield'!I37/100</f>
        <v>3.1E-2</v>
      </c>
      <c r="I39" s="17">
        <f>'Amwr_delta crop yield'!J37/100</f>
        <v>-4.2000000000000003E-2</v>
      </c>
      <c r="J39" s="17">
        <f>'Amwr_delta crop yield'!K37/100</f>
        <v>-0.187</v>
      </c>
      <c r="K39" s="17">
        <f>'Amwr_delta crop yield'!L37/100</f>
        <v>-0.314</v>
      </c>
      <c r="L39" s="18">
        <f>'Amwr_delta crop yield'!M37/100</f>
        <v>-0.40500000000000003</v>
      </c>
      <c r="M39" s="16">
        <f>'Amwr_delta crop yield'!N37/100</f>
        <v>-4.0000000000000001E-3</v>
      </c>
      <c r="N39" s="17">
        <f>'Amwr_delta crop yield'!O37/100</f>
        <v>-2.1000000000000001E-2</v>
      </c>
      <c r="O39" s="17">
        <f>'Amwr_delta crop yield'!P37/100</f>
        <v>-3.7999999999999999E-2</v>
      </c>
      <c r="P39" s="17">
        <f>'Amwr_delta crop yield'!Q37/100</f>
        <v>-6.0999999999999999E-2</v>
      </c>
      <c r="Q39" s="18">
        <f>'Amwr_delta crop yield'!R37/100</f>
        <v>-8.8000000000000009E-2</v>
      </c>
      <c r="S39" s="10">
        <v>106</v>
      </c>
      <c r="T39" s="15" t="s">
        <v>252</v>
      </c>
      <c r="U39" s="16">
        <f>'Amwr_delta crop yield'!D107/100</f>
        <v>-1.0750000000000003E-2</v>
      </c>
      <c r="V39" s="17">
        <f>'Amwr_delta crop yield'!E107/100</f>
        <v>-3.125E-2</v>
      </c>
      <c r="W39" s="17">
        <f>'Amwr_delta crop yield'!F107/100</f>
        <v>-4.1500000000000002E-2</v>
      </c>
      <c r="X39" s="17">
        <f>'Amwr_delta crop yield'!G107/100</f>
        <v>-7.1249999999999994E-2</v>
      </c>
      <c r="Y39" s="17">
        <f>'Amwr_delta crop yield'!H107/100</f>
        <v>-0.11074999999999999</v>
      </c>
      <c r="Z39" s="16">
        <f>'Amwr_delta crop yield'!I107/100</f>
        <v>-4.7750000000000001E-2</v>
      </c>
      <c r="AA39" s="17">
        <f>'Amwr_delta crop yield'!J107/100</f>
        <v>-5.9500000000000004E-2</v>
      </c>
      <c r="AB39" s="17">
        <f>'Amwr_delta crop yield'!K107/100</f>
        <v>-7.3249999999999996E-2</v>
      </c>
      <c r="AC39" s="17">
        <f>'Amwr_delta crop yield'!L107/100</f>
        <v>-8.649999999999998E-2</v>
      </c>
      <c r="AD39" s="18">
        <f>'Amwr_delta crop yield'!M107/100</f>
        <v>-9.8750000000000004E-2</v>
      </c>
      <c r="AE39" s="17">
        <f>'Amwr_delta crop yield'!N107/100</f>
        <v>-3.9E-2</v>
      </c>
      <c r="AF39" s="17">
        <f>'Amwr_delta crop yield'!O107/100</f>
        <v>-2.9750000000000002E-2</v>
      </c>
      <c r="AG39" s="17">
        <f>'Amwr_delta crop yield'!P107/100</f>
        <v>-2.0499999999999997E-2</v>
      </c>
      <c r="AH39" s="17">
        <f>'Amwr_delta crop yield'!Q107/100</f>
        <v>-6.9749999999999993E-2</v>
      </c>
      <c r="AI39" s="18">
        <f>'Amwr_delta crop yield'!R107/100</f>
        <v>-0.158</v>
      </c>
    </row>
    <row r="40" spans="1:35">
      <c r="A40" s="10">
        <v>36</v>
      </c>
      <c r="B40" s="15" t="s">
        <v>253</v>
      </c>
      <c r="C40" s="16">
        <f>'Amwr_delta crop yield'!D38/100</f>
        <v>-3.8875E-2</v>
      </c>
      <c r="D40" s="17">
        <f>'Amwr_delta crop yield'!E38/100</f>
        <v>-7.8125E-2</v>
      </c>
      <c r="E40" s="17">
        <f>'Amwr_delta crop yield'!F38/100</f>
        <v>-9.7750000000000004E-2</v>
      </c>
      <c r="F40" s="17">
        <f>'Amwr_delta crop yield'!G38/100</f>
        <v>-0.11812499999999999</v>
      </c>
      <c r="G40" s="18">
        <f>'Amwr_delta crop yield'!H38/100</f>
        <v>-0.138875</v>
      </c>
      <c r="H40" s="16">
        <f>'Amwr_delta crop yield'!I38/100</f>
        <v>3.6624999999999998E-2</v>
      </c>
      <c r="I40" s="17">
        <f>'Amwr_delta crop yield'!J38/100</f>
        <v>-4.0750000000000001E-2</v>
      </c>
      <c r="J40" s="17">
        <f>'Amwr_delta crop yield'!K38/100</f>
        <v>-0.19512499999999999</v>
      </c>
      <c r="K40" s="17">
        <f>'Amwr_delta crop yield'!L38/100</f>
        <v>-0.33024999999999999</v>
      </c>
      <c r="L40" s="18">
        <f>'Amwr_delta crop yield'!M38/100</f>
        <v>-0.426875</v>
      </c>
      <c r="M40" s="16">
        <f>'Amwr_delta crop yield'!N38/100</f>
        <v>-1.5E-3</v>
      </c>
      <c r="N40" s="17">
        <f>'Amwr_delta crop yield'!O38/100</f>
        <v>-2.0375000000000001E-2</v>
      </c>
      <c r="O40" s="17">
        <f>'Amwr_delta crop yield'!P38/100</f>
        <v>-3.925E-2</v>
      </c>
      <c r="P40" s="17">
        <f>'Amwr_delta crop yield'!Q38/100</f>
        <v>-6.0374999999999998E-2</v>
      </c>
      <c r="Q40" s="18">
        <f>'Amwr_delta crop yield'!R38/100</f>
        <v>-8.3000000000000004E-2</v>
      </c>
      <c r="S40" s="10">
        <v>105</v>
      </c>
      <c r="T40" s="15" t="s">
        <v>254</v>
      </c>
      <c r="U40" s="16">
        <f>'Amwr_delta crop yield'!D108/100</f>
        <v>-2.1625000000000002E-2</v>
      </c>
      <c r="V40" s="17">
        <f>'Amwr_delta crop yield'!E108/100</f>
        <v>-4.9375000000000002E-2</v>
      </c>
      <c r="W40" s="17">
        <f>'Amwr_delta crop yield'!F108/100</f>
        <v>-6.3250000000000001E-2</v>
      </c>
      <c r="X40" s="17">
        <f>'Amwr_delta crop yield'!G108/100</f>
        <v>-8.9374999999999996E-2</v>
      </c>
      <c r="Y40" s="17">
        <f>'Amwr_delta crop yield'!H108/100</f>
        <v>-0.121625</v>
      </c>
      <c r="Z40" s="16">
        <f>'Amwr_delta crop yield'!I108/100</f>
        <v>-1.5125000000000001E-2</v>
      </c>
      <c r="AA40" s="17">
        <f>'Amwr_delta crop yield'!J108/100</f>
        <v>-5.2249999999999998E-2</v>
      </c>
      <c r="AB40" s="17">
        <f>'Amwr_delta crop yield'!K108/100</f>
        <v>-0.120375</v>
      </c>
      <c r="AC40" s="17">
        <f>'Amwr_delta crop yield'!L108/100</f>
        <v>-0.18074999999999999</v>
      </c>
      <c r="AD40" s="18">
        <f>'Amwr_delta crop yield'!M108/100</f>
        <v>-0.22562499999999999</v>
      </c>
      <c r="AE40" s="17">
        <f>'Amwr_delta crop yield'!N108/100</f>
        <v>-2.4500000000000001E-2</v>
      </c>
      <c r="AF40" s="17">
        <f>'Amwr_delta crop yield'!O108/100</f>
        <v>-2.6124999999999999E-2</v>
      </c>
      <c r="AG40" s="17">
        <f>'Amwr_delta crop yield'!P108/100</f>
        <v>-2.775E-2</v>
      </c>
      <c r="AH40" s="17">
        <f>'Amwr_delta crop yield'!Q108/100</f>
        <v>-6.6125000000000003E-2</v>
      </c>
      <c r="AI40" s="18">
        <f>'Amwr_delta crop yield'!R108/100</f>
        <v>-0.129</v>
      </c>
    </row>
    <row r="41" spans="1:35">
      <c r="A41" s="10">
        <v>37</v>
      </c>
      <c r="B41" s="15" t="s">
        <v>255</v>
      </c>
      <c r="C41" s="16">
        <f>'Amwr_delta crop yield'!D39/100</f>
        <v>-2.2749999999999999E-2</v>
      </c>
      <c r="D41" s="17">
        <f>'Amwr_delta crop yield'!E39/100</f>
        <v>-5.1249999999999997E-2</v>
      </c>
      <c r="E41" s="17">
        <f>'Amwr_delta crop yield'!F39/100</f>
        <v>-6.5500000000000003E-2</v>
      </c>
      <c r="F41" s="17">
        <f>'Amwr_delta crop yield'!G39/100</f>
        <v>-9.1249999999999998E-2</v>
      </c>
      <c r="G41" s="18">
        <f>'Amwr_delta crop yield'!H39/100</f>
        <v>-0.12275</v>
      </c>
      <c r="H41" s="16">
        <f>'Amwr_delta crop yield'!I39/100</f>
        <v>-1.1749999999999998E-2</v>
      </c>
      <c r="I41" s="17">
        <f>'Amwr_delta crop yield'!J39/100</f>
        <v>-5.1500000000000004E-2</v>
      </c>
      <c r="J41" s="17">
        <f>'Amwr_delta crop yield'!K39/100</f>
        <v>-0.12525</v>
      </c>
      <c r="K41" s="17">
        <f>'Amwr_delta crop yield'!L39/100</f>
        <v>-0.1905</v>
      </c>
      <c r="L41" s="18">
        <f>'Amwr_delta crop yield'!M39/100</f>
        <v>-0.23874999999999999</v>
      </c>
      <c r="M41" s="16">
        <f>'Amwr_delta crop yield'!N39/100</f>
        <v>-2.3E-2</v>
      </c>
      <c r="N41" s="17">
        <f>'Amwr_delta crop yield'!O39/100</f>
        <v>-2.5750000000000002E-2</v>
      </c>
      <c r="O41" s="17">
        <f>'Amwr_delta crop yield'!P39/100</f>
        <v>-2.8500000000000001E-2</v>
      </c>
      <c r="P41" s="17">
        <f>'Amwr_delta crop yield'!Q39/100</f>
        <v>-6.5750000000000003E-2</v>
      </c>
      <c r="Q41" s="18">
        <f>'Amwr_delta crop yield'!R39/100</f>
        <v>-0.126</v>
      </c>
      <c r="S41" s="10">
        <v>107</v>
      </c>
      <c r="T41" s="15" t="s">
        <v>256</v>
      </c>
      <c r="U41" s="16">
        <f>'Amwr_delta crop yield'!D109/100</f>
        <v>-1.6749999999999998E-2</v>
      </c>
      <c r="V41" s="17">
        <f>'Amwr_delta crop yield'!E109/100</f>
        <v>-4.1250000000000002E-2</v>
      </c>
      <c r="W41" s="17">
        <f>'Amwr_delta crop yield'!F109/100</f>
        <v>-5.3499999999999999E-2</v>
      </c>
      <c r="X41" s="17">
        <f>'Amwr_delta crop yield'!G109/100</f>
        <v>-8.1250000000000003E-2</v>
      </c>
      <c r="Y41" s="17">
        <f>'Amwr_delta crop yield'!H109/100</f>
        <v>-0.11675000000000001</v>
      </c>
      <c r="Z41" s="16">
        <f>'Amwr_delta crop yield'!I109/100</f>
        <v>-2.9749999999999995E-2</v>
      </c>
      <c r="AA41" s="17">
        <f>'Amwr_delta crop yield'!J109/100</f>
        <v>-5.5500000000000001E-2</v>
      </c>
      <c r="AB41" s="17">
        <f>'Amwr_delta crop yield'!K109/100</f>
        <v>-9.9250000000000005E-2</v>
      </c>
      <c r="AC41" s="17">
        <f>'Amwr_delta crop yield'!L109/100</f>
        <v>-0.13850000000000001</v>
      </c>
      <c r="AD41" s="18">
        <f>'Amwr_delta crop yield'!M109/100</f>
        <v>-0.16875000000000001</v>
      </c>
      <c r="AE41" s="17">
        <f>'Amwr_delta crop yield'!N109/100</f>
        <v>-3.1E-2</v>
      </c>
      <c r="AF41" s="17">
        <f>'Amwr_delta crop yield'!O109/100</f>
        <v>-2.775E-2</v>
      </c>
      <c r="AG41" s="17">
        <f>'Amwr_delta crop yield'!P109/100</f>
        <v>-2.4500000000000001E-2</v>
      </c>
      <c r="AH41" s="17">
        <f>'Amwr_delta crop yield'!Q109/100</f>
        <v>-6.7750000000000005E-2</v>
      </c>
      <c r="AI41" s="18">
        <f>'Amwr_delta crop yield'!R109/100</f>
        <v>-0.14199999999999999</v>
      </c>
    </row>
    <row r="42" spans="1:35">
      <c r="A42" s="10">
        <v>38</v>
      </c>
      <c r="B42" s="15" t="s">
        <v>257</v>
      </c>
      <c r="C42" s="16">
        <f>'Amwr_delta crop yield'!D40/100</f>
        <v>-3.3250000000000002E-2</v>
      </c>
      <c r="D42" s="17">
        <f>'Amwr_delta crop yield'!E40/100</f>
        <v>-6.8750000000000006E-2</v>
      </c>
      <c r="E42" s="17">
        <f>'Amwr_delta crop yield'!F40/100</f>
        <v>-8.6500000000000007E-2</v>
      </c>
      <c r="F42" s="17">
        <f>'Amwr_delta crop yield'!G40/100</f>
        <v>-0.10875</v>
      </c>
      <c r="G42" s="18">
        <f>'Amwr_delta crop yield'!H40/100</f>
        <v>-0.13324999999999998</v>
      </c>
      <c r="H42" s="16">
        <f>'Amwr_delta crop yield'!I40/100</f>
        <v>1.975E-2</v>
      </c>
      <c r="I42" s="17">
        <f>'Amwr_delta crop yield'!J40/100</f>
        <v>-4.4500000000000005E-2</v>
      </c>
      <c r="J42" s="17">
        <f>'Amwr_delta crop yield'!K40/100</f>
        <v>-0.17074999999999999</v>
      </c>
      <c r="K42" s="17">
        <f>'Amwr_delta crop yield'!L40/100</f>
        <v>-0.28149999999999997</v>
      </c>
      <c r="L42" s="18">
        <f>'Amwr_delta crop yield'!M40/100</f>
        <v>-0.36125000000000002</v>
      </c>
      <c r="M42" s="16">
        <f>'Amwr_delta crop yield'!N40/100</f>
        <v>-9.0000000000000011E-3</v>
      </c>
      <c r="N42" s="17">
        <f>'Amwr_delta crop yield'!O40/100</f>
        <v>-2.2250000000000002E-2</v>
      </c>
      <c r="O42" s="17">
        <f>'Amwr_delta crop yield'!P40/100</f>
        <v>-3.5499999999999997E-2</v>
      </c>
      <c r="P42" s="17">
        <f>'Amwr_delta crop yield'!Q40/100</f>
        <v>-6.225E-2</v>
      </c>
      <c r="Q42" s="18">
        <f>'Amwr_delta crop yield'!R40/100</f>
        <v>-9.8000000000000004E-2</v>
      </c>
      <c r="S42" s="10">
        <v>108</v>
      </c>
      <c r="T42" s="15" t="s">
        <v>258</v>
      </c>
      <c r="U42" s="16">
        <f>'Amwr_delta crop yield'!D110/100</f>
        <v>-1.975E-2</v>
      </c>
      <c r="V42" s="17">
        <f>'Amwr_delta crop yield'!E110/100</f>
        <v>-4.6249999999999999E-2</v>
      </c>
      <c r="W42" s="17">
        <f>'Amwr_delta crop yield'!F110/100</f>
        <v>-5.9500000000000004E-2</v>
      </c>
      <c r="X42" s="17">
        <f>'Amwr_delta crop yield'!G110/100</f>
        <v>-8.6249999999999993E-2</v>
      </c>
      <c r="Y42" s="17">
        <f>'Amwr_delta crop yield'!H110/100</f>
        <v>-0.11975</v>
      </c>
      <c r="Z42" s="16">
        <f>'Amwr_delta crop yield'!I110/100</f>
        <v>-2.0750000000000001E-2</v>
      </c>
      <c r="AA42" s="17">
        <f>'Amwr_delta crop yield'!J110/100</f>
        <v>-5.3499999999999999E-2</v>
      </c>
      <c r="AB42" s="17">
        <f>'Amwr_delta crop yield'!K110/100</f>
        <v>-0.11225</v>
      </c>
      <c r="AC42" s="17">
        <f>'Amwr_delta crop yield'!L110/100</f>
        <v>-0.16449999999999998</v>
      </c>
      <c r="AD42" s="18">
        <f>'Amwr_delta crop yield'!M110/100</f>
        <v>-0.20374999999999999</v>
      </c>
      <c r="AE42" s="17">
        <f>'Amwr_delta crop yield'!N110/100</f>
        <v>-2.7000000000000003E-2</v>
      </c>
      <c r="AF42" s="17">
        <f>'Amwr_delta crop yield'!O110/100</f>
        <v>-2.6749999999999999E-2</v>
      </c>
      <c r="AG42" s="17">
        <f>'Amwr_delta crop yield'!P110/100</f>
        <v>-2.6499999999999999E-2</v>
      </c>
      <c r="AH42" s="17">
        <f>'Amwr_delta crop yield'!Q110/100</f>
        <v>-6.6750000000000004E-2</v>
      </c>
      <c r="AI42" s="18">
        <f>'Amwr_delta crop yield'!R110/100</f>
        <v>-0.13400000000000001</v>
      </c>
    </row>
    <row r="43" spans="1:35">
      <c r="A43" s="10">
        <v>39</v>
      </c>
      <c r="B43" s="15" t="s">
        <v>259</v>
      </c>
      <c r="C43" s="16">
        <f>'Amwr_delta crop yield'!D41/100</f>
        <v>-1.5625E-2</v>
      </c>
      <c r="D43" s="17">
        <f>'Amwr_delta crop yield'!E41/100</f>
        <v>-3.9375E-2</v>
      </c>
      <c r="E43" s="17">
        <f>'Amwr_delta crop yield'!F41/100</f>
        <v>-5.1249999999999997E-2</v>
      </c>
      <c r="F43" s="17">
        <f>'Amwr_delta crop yield'!G41/100</f>
        <v>-7.9375000000000001E-2</v>
      </c>
      <c r="G43" s="18">
        <f>'Amwr_delta crop yield'!H41/100</f>
        <v>-0.11562500000000001</v>
      </c>
      <c r="H43" s="16">
        <f>'Amwr_delta crop yield'!I41/100</f>
        <v>-3.3125000000000002E-2</v>
      </c>
      <c r="I43" s="17">
        <f>'Amwr_delta crop yield'!J41/100</f>
        <v>-5.6250000000000001E-2</v>
      </c>
      <c r="J43" s="17">
        <f>'Amwr_delta crop yield'!K41/100</f>
        <v>-9.4375000000000001E-2</v>
      </c>
      <c r="K43" s="17">
        <f>'Amwr_delta crop yield'!L41/100</f>
        <v>-0.12875</v>
      </c>
      <c r="L43" s="18">
        <f>'Amwr_delta crop yield'!M41/100</f>
        <v>-0.15562500000000001</v>
      </c>
      <c r="M43" s="16">
        <f>'Amwr_delta crop yield'!N41/100</f>
        <v>-3.2500000000000001E-2</v>
      </c>
      <c r="N43" s="17">
        <f>'Amwr_delta crop yield'!O41/100</f>
        <v>-2.8125000000000001E-2</v>
      </c>
      <c r="O43" s="17">
        <f>'Amwr_delta crop yield'!P41/100</f>
        <v>-2.375E-2</v>
      </c>
      <c r="P43" s="17">
        <f>'Amwr_delta crop yield'!Q41/100</f>
        <v>-6.8125000000000005E-2</v>
      </c>
      <c r="Q43" s="18">
        <f>'Amwr_delta crop yield'!R41/100</f>
        <v>-0.14499999999999999</v>
      </c>
      <c r="S43" s="10">
        <v>109</v>
      </c>
      <c r="T43" s="15" t="s">
        <v>260</v>
      </c>
      <c r="U43" s="16">
        <f>'Amwr_delta crop yield'!D111/100</f>
        <v>-1.6375000000000001E-2</v>
      </c>
      <c r="V43" s="17">
        <f>'Amwr_delta crop yield'!E111/100</f>
        <v>-4.0625000000000001E-2</v>
      </c>
      <c r="W43" s="17">
        <f>'Amwr_delta crop yield'!F111/100</f>
        <v>-5.2750000000000005E-2</v>
      </c>
      <c r="X43" s="17">
        <f>'Amwr_delta crop yield'!G111/100</f>
        <v>-8.0625000000000002E-2</v>
      </c>
      <c r="Y43" s="17">
        <f>'Amwr_delta crop yield'!H111/100</f>
        <v>-0.11637499999999999</v>
      </c>
      <c r="Z43" s="16">
        <f>'Amwr_delta crop yield'!I111/100</f>
        <v>-3.0875000000000003E-2</v>
      </c>
      <c r="AA43" s="17">
        <f>'Amwr_delta crop yield'!J111/100</f>
        <v>-5.5750000000000001E-2</v>
      </c>
      <c r="AB43" s="17">
        <f>'Amwr_delta crop yield'!K111/100</f>
        <v>-9.762499999999999E-2</v>
      </c>
      <c r="AC43" s="17">
        <f>'Amwr_delta crop yield'!L111/100</f>
        <v>-0.13524999999999998</v>
      </c>
      <c r="AD43" s="18">
        <f>'Amwr_delta crop yield'!M111/100</f>
        <v>-0.16437499999999999</v>
      </c>
      <c r="AE43" s="17">
        <f>'Amwr_delta crop yield'!N111/100</f>
        <v>-3.15E-2</v>
      </c>
      <c r="AF43" s="17">
        <f>'Amwr_delta crop yield'!O111/100</f>
        <v>-2.7875E-2</v>
      </c>
      <c r="AG43" s="17">
        <f>'Amwr_delta crop yield'!P111/100</f>
        <v>-2.4249999999999997E-2</v>
      </c>
      <c r="AH43" s="17">
        <f>'Amwr_delta crop yield'!Q111/100</f>
        <v>-6.7874999999999991E-2</v>
      </c>
      <c r="AI43" s="18">
        <f>'Amwr_delta crop yield'!R111/100</f>
        <v>-0.14300000000000002</v>
      </c>
    </row>
    <row r="44" spans="1:35">
      <c r="A44" s="10">
        <v>40</v>
      </c>
      <c r="B44" s="15" t="s">
        <v>261</v>
      </c>
      <c r="C44" s="16">
        <f>'Amwr_delta crop yield'!D42/100</f>
        <v>-3.5125000000000003E-2</v>
      </c>
      <c r="D44" s="17">
        <f>'Amwr_delta crop yield'!E42/100</f>
        <v>-7.1874999999999994E-2</v>
      </c>
      <c r="E44" s="17">
        <f>'Amwr_delta crop yield'!F42/100</f>
        <v>-9.0249999999999997E-2</v>
      </c>
      <c r="F44" s="17">
        <f>'Amwr_delta crop yield'!G42/100</f>
        <v>-0.111875</v>
      </c>
      <c r="G44" s="18">
        <f>'Amwr_delta crop yield'!H42/100</f>
        <v>-0.135125</v>
      </c>
      <c r="H44" s="16">
        <f>'Amwr_delta crop yield'!I42/100</f>
        <v>2.5375000000000002E-2</v>
      </c>
      <c r="I44" s="17">
        <f>'Amwr_delta crop yield'!J42/100</f>
        <v>-4.3250000000000004E-2</v>
      </c>
      <c r="J44" s="17">
        <f>'Amwr_delta crop yield'!K42/100</f>
        <v>-0.17887500000000001</v>
      </c>
      <c r="K44" s="17">
        <f>'Amwr_delta crop yield'!L42/100</f>
        <v>-0.29774999999999996</v>
      </c>
      <c r="L44" s="18">
        <f>'Amwr_delta crop yield'!M42/100</f>
        <v>-0.38312499999999999</v>
      </c>
      <c r="M44" s="16">
        <f>'Amwr_delta crop yield'!N42/100</f>
        <v>-6.5000000000000006E-3</v>
      </c>
      <c r="N44" s="17">
        <f>'Amwr_delta crop yield'!O42/100</f>
        <v>-2.1625000000000002E-2</v>
      </c>
      <c r="O44" s="17">
        <f>'Amwr_delta crop yield'!P42/100</f>
        <v>-3.6749999999999998E-2</v>
      </c>
      <c r="P44" s="17">
        <f>'Amwr_delta crop yield'!Q42/100</f>
        <v>-6.1624999999999999E-2</v>
      </c>
      <c r="Q44" s="18">
        <f>'Amwr_delta crop yield'!R42/100</f>
        <v>-9.3000000000000013E-2</v>
      </c>
      <c r="S44" s="10">
        <v>110</v>
      </c>
      <c r="T44" s="15" t="s">
        <v>262</v>
      </c>
      <c r="U44" s="16">
        <f>'Amwr_delta crop yield'!D112/100</f>
        <v>-1.4874999999999998E-2</v>
      </c>
      <c r="V44" s="17">
        <f>'Amwr_delta crop yield'!E112/100</f>
        <v>-3.8124999999999999E-2</v>
      </c>
      <c r="W44" s="17">
        <f>'Amwr_delta crop yield'!F112/100</f>
        <v>-4.9749999999999996E-2</v>
      </c>
      <c r="X44" s="17">
        <f>'Amwr_delta crop yield'!G112/100</f>
        <v>-7.8125E-2</v>
      </c>
      <c r="Y44" s="17">
        <f>'Amwr_delta crop yield'!H112/100</f>
        <v>-0.114875</v>
      </c>
      <c r="Z44" s="16">
        <f>'Amwr_delta crop yield'!I112/100</f>
        <v>-3.5374999999999997E-2</v>
      </c>
      <c r="AA44" s="17">
        <f>'Amwr_delta crop yield'!J112/100</f>
        <v>-5.6749999999999995E-2</v>
      </c>
      <c r="AB44" s="17">
        <f>'Amwr_delta crop yield'!K112/100</f>
        <v>-9.1125000000000012E-2</v>
      </c>
      <c r="AC44" s="17">
        <f>'Amwr_delta crop yield'!L112/100</f>
        <v>-0.12225000000000001</v>
      </c>
      <c r="AD44" s="18">
        <f>'Amwr_delta crop yield'!M112/100</f>
        <v>-0.14687500000000001</v>
      </c>
      <c r="AE44" s="17">
        <f>'Amwr_delta crop yield'!N112/100</f>
        <v>-3.3500000000000002E-2</v>
      </c>
      <c r="AF44" s="17">
        <f>'Amwr_delta crop yield'!O112/100</f>
        <v>-2.8374999999999997E-2</v>
      </c>
      <c r="AG44" s="17">
        <f>'Amwr_delta crop yield'!P112/100</f>
        <v>-2.3250000000000003E-2</v>
      </c>
      <c r="AH44" s="17">
        <f>'Amwr_delta crop yield'!Q112/100</f>
        <v>-6.8375000000000005E-2</v>
      </c>
      <c r="AI44" s="18">
        <f>'Amwr_delta crop yield'!R112/100</f>
        <v>-0.14699999999999999</v>
      </c>
    </row>
    <row r="45" spans="1:35">
      <c r="A45" s="10">
        <v>41</v>
      </c>
      <c r="B45" s="15" t="s">
        <v>263</v>
      </c>
      <c r="C45" s="16">
        <f>'Amwr_delta crop yield'!D43/100</f>
        <v>-1.5625E-2</v>
      </c>
      <c r="D45" s="17">
        <f>'Amwr_delta crop yield'!E43/100</f>
        <v>-3.9375E-2</v>
      </c>
      <c r="E45" s="17">
        <f>'Amwr_delta crop yield'!F43/100</f>
        <v>-5.1249999999999997E-2</v>
      </c>
      <c r="F45" s="17">
        <f>'Amwr_delta crop yield'!G43/100</f>
        <v>-7.9375000000000001E-2</v>
      </c>
      <c r="G45" s="18">
        <f>'Amwr_delta crop yield'!H43/100</f>
        <v>-0.11562500000000001</v>
      </c>
      <c r="H45" s="16">
        <f>'Amwr_delta crop yield'!I43/100</f>
        <v>-3.3125000000000002E-2</v>
      </c>
      <c r="I45" s="17">
        <f>'Amwr_delta crop yield'!J43/100</f>
        <v>-5.6250000000000001E-2</v>
      </c>
      <c r="J45" s="17">
        <f>'Amwr_delta crop yield'!K43/100</f>
        <v>-9.4375000000000001E-2</v>
      </c>
      <c r="K45" s="17">
        <f>'Amwr_delta crop yield'!L43/100</f>
        <v>-0.12875</v>
      </c>
      <c r="L45" s="18">
        <f>'Amwr_delta crop yield'!M43/100</f>
        <v>-0.15562500000000001</v>
      </c>
      <c r="M45" s="16">
        <f>'Amwr_delta crop yield'!N43/100</f>
        <v>-3.2500000000000001E-2</v>
      </c>
      <c r="N45" s="17">
        <f>'Amwr_delta crop yield'!O43/100</f>
        <v>-2.8125000000000001E-2</v>
      </c>
      <c r="O45" s="17">
        <f>'Amwr_delta crop yield'!P43/100</f>
        <v>-2.375E-2</v>
      </c>
      <c r="P45" s="17">
        <f>'Amwr_delta crop yield'!Q43/100</f>
        <v>-6.8125000000000005E-2</v>
      </c>
      <c r="Q45" s="18">
        <f>'Amwr_delta crop yield'!R43/100</f>
        <v>-0.14499999999999999</v>
      </c>
      <c r="S45" s="10">
        <v>111</v>
      </c>
      <c r="T45" s="15" t="s">
        <v>264</v>
      </c>
      <c r="U45" s="16">
        <f>'Amwr_delta crop yield'!D113/100</f>
        <v>-1.4874999999999998E-2</v>
      </c>
      <c r="V45" s="17">
        <f>'Amwr_delta crop yield'!E113/100</f>
        <v>-3.8124999999999999E-2</v>
      </c>
      <c r="W45" s="17">
        <f>'Amwr_delta crop yield'!F113/100</f>
        <v>-4.9749999999999996E-2</v>
      </c>
      <c r="X45" s="17">
        <f>'Amwr_delta crop yield'!G113/100</f>
        <v>-7.8125E-2</v>
      </c>
      <c r="Y45" s="17">
        <f>'Amwr_delta crop yield'!H113/100</f>
        <v>-0.114875</v>
      </c>
      <c r="Z45" s="16">
        <f>'Amwr_delta crop yield'!I113/100</f>
        <v>-3.5374999999999997E-2</v>
      </c>
      <c r="AA45" s="17">
        <f>'Amwr_delta crop yield'!J113/100</f>
        <v>-5.6749999999999995E-2</v>
      </c>
      <c r="AB45" s="17">
        <f>'Amwr_delta crop yield'!K113/100</f>
        <v>-9.1125000000000012E-2</v>
      </c>
      <c r="AC45" s="17">
        <f>'Amwr_delta crop yield'!L113/100</f>
        <v>-0.12225000000000001</v>
      </c>
      <c r="AD45" s="18">
        <f>'Amwr_delta crop yield'!M113/100</f>
        <v>-0.14687500000000001</v>
      </c>
      <c r="AE45" s="17">
        <f>'Amwr_delta crop yield'!N113/100</f>
        <v>-3.3500000000000002E-2</v>
      </c>
      <c r="AF45" s="17">
        <f>'Amwr_delta crop yield'!O113/100</f>
        <v>-2.8374999999999997E-2</v>
      </c>
      <c r="AG45" s="17">
        <f>'Amwr_delta crop yield'!P113/100</f>
        <v>-2.3250000000000003E-2</v>
      </c>
      <c r="AH45" s="17">
        <f>'Amwr_delta crop yield'!Q113/100</f>
        <v>-6.8375000000000005E-2</v>
      </c>
      <c r="AI45" s="18">
        <f>'Amwr_delta crop yield'!R113/100</f>
        <v>-0.14699999999999999</v>
      </c>
    </row>
    <row r="46" spans="1:35">
      <c r="A46" s="10">
        <v>42</v>
      </c>
      <c r="B46" s="15" t="s">
        <v>265</v>
      </c>
      <c r="C46" s="16">
        <f>'Amwr_delta crop yield'!D44/100</f>
        <v>-3.2875000000000001E-2</v>
      </c>
      <c r="D46" s="17">
        <f>'Amwr_delta crop yield'!E44/100</f>
        <v>-6.8125000000000005E-2</v>
      </c>
      <c r="E46" s="17">
        <f>'Amwr_delta crop yield'!F44/100</f>
        <v>-8.5749999999999993E-2</v>
      </c>
      <c r="F46" s="17">
        <f>'Amwr_delta crop yield'!G44/100</f>
        <v>-0.108125</v>
      </c>
      <c r="G46" s="18">
        <f>'Amwr_delta crop yield'!H44/100</f>
        <v>-0.13287499999999999</v>
      </c>
      <c r="H46" s="16">
        <f>'Amwr_delta crop yield'!I44/100</f>
        <v>1.8624999999999999E-2</v>
      </c>
      <c r="I46" s="17">
        <f>'Amwr_delta crop yield'!J44/100</f>
        <v>-4.4749999999999998E-2</v>
      </c>
      <c r="J46" s="17">
        <f>'Amwr_delta crop yield'!K44/100</f>
        <v>-0.16912500000000003</v>
      </c>
      <c r="K46" s="17">
        <f>'Amwr_delta crop yield'!L44/100</f>
        <v>-0.27825</v>
      </c>
      <c r="L46" s="18">
        <f>'Amwr_delta crop yield'!M44/100</f>
        <v>-0.356875</v>
      </c>
      <c r="M46" s="16">
        <f>'Amwr_delta crop yield'!N44/100</f>
        <v>-9.4999999999999998E-3</v>
      </c>
      <c r="N46" s="17">
        <f>'Amwr_delta crop yield'!O44/100</f>
        <v>-2.2374999999999999E-2</v>
      </c>
      <c r="O46" s="17">
        <f>'Amwr_delta crop yield'!P44/100</f>
        <v>-3.5249999999999997E-2</v>
      </c>
      <c r="P46" s="17">
        <f>'Amwr_delta crop yield'!Q44/100</f>
        <v>-6.2375E-2</v>
      </c>
      <c r="Q46" s="18">
        <f>'Amwr_delta crop yield'!R44/100</f>
        <v>-9.9000000000000005E-2</v>
      </c>
      <c r="S46" s="10">
        <v>112</v>
      </c>
      <c r="T46" s="15" t="s">
        <v>266</v>
      </c>
      <c r="U46" s="16">
        <f>'Amwr_delta crop yield'!D114/100</f>
        <v>-3.2875000000000001E-2</v>
      </c>
      <c r="V46" s="17">
        <f>'Amwr_delta crop yield'!E114/100</f>
        <v>-6.8125000000000005E-2</v>
      </c>
      <c r="W46" s="17">
        <f>'Amwr_delta crop yield'!F114/100</f>
        <v>-8.5749999999999993E-2</v>
      </c>
      <c r="X46" s="17">
        <f>'Amwr_delta crop yield'!G114/100</f>
        <v>-0.108125</v>
      </c>
      <c r="Y46" s="17">
        <f>'Amwr_delta crop yield'!H114/100</f>
        <v>-0.13287499999999999</v>
      </c>
      <c r="Z46" s="16">
        <f>'Amwr_delta crop yield'!I114/100</f>
        <v>1.8624999999999999E-2</v>
      </c>
      <c r="AA46" s="17">
        <f>'Amwr_delta crop yield'!J114/100</f>
        <v>-4.4749999999999998E-2</v>
      </c>
      <c r="AB46" s="17">
        <f>'Amwr_delta crop yield'!K114/100</f>
        <v>-0.16912500000000003</v>
      </c>
      <c r="AC46" s="17">
        <f>'Amwr_delta crop yield'!L114/100</f>
        <v>-0.27825</v>
      </c>
      <c r="AD46" s="18">
        <f>'Amwr_delta crop yield'!M114/100</f>
        <v>-0.356875</v>
      </c>
      <c r="AE46" s="17">
        <f>'Amwr_delta crop yield'!N114/100</f>
        <v>-9.4999999999999998E-3</v>
      </c>
      <c r="AF46" s="17">
        <f>'Amwr_delta crop yield'!O114/100</f>
        <v>-2.2374999999999999E-2</v>
      </c>
      <c r="AG46" s="17">
        <f>'Amwr_delta crop yield'!P114/100</f>
        <v>-3.5249999999999997E-2</v>
      </c>
      <c r="AH46" s="17">
        <f>'Amwr_delta crop yield'!Q114/100</f>
        <v>-6.2375E-2</v>
      </c>
      <c r="AI46" s="18">
        <f>'Amwr_delta crop yield'!R114/100</f>
        <v>-9.9000000000000005E-2</v>
      </c>
    </row>
    <row r="47" spans="1:35">
      <c r="A47" s="10">
        <v>43</v>
      </c>
      <c r="B47" s="15" t="s">
        <v>267</v>
      </c>
      <c r="C47" s="16">
        <f>'Amwr_delta crop yield'!D45/100</f>
        <v>-2.7999999999999997E-2</v>
      </c>
      <c r="D47" s="17">
        <f>'Amwr_delta crop yield'!E45/100</f>
        <v>-0.06</v>
      </c>
      <c r="E47" s="17">
        <f>'Amwr_delta crop yield'!F45/100</f>
        <v>-7.5999999999999998E-2</v>
      </c>
      <c r="F47" s="17">
        <f>'Amwr_delta crop yield'!G45/100</f>
        <v>-0.1</v>
      </c>
      <c r="G47" s="18">
        <f>'Amwr_delta crop yield'!H45/100</f>
        <v>-0.128</v>
      </c>
      <c r="H47" s="16">
        <f>'Amwr_delta crop yield'!I45/100</f>
        <v>3.9999999999999992E-3</v>
      </c>
      <c r="I47" s="17">
        <f>'Amwr_delta crop yield'!J45/100</f>
        <v>-4.8000000000000001E-2</v>
      </c>
      <c r="J47" s="17">
        <f>'Amwr_delta crop yield'!K45/100</f>
        <v>-0.14800000000000002</v>
      </c>
      <c r="K47" s="17">
        <f>'Amwr_delta crop yield'!L45/100</f>
        <v>-0.23600000000000002</v>
      </c>
      <c r="L47" s="18">
        <f>'Amwr_delta crop yield'!M45/100</f>
        <v>-0.3</v>
      </c>
      <c r="M47" s="16">
        <f>'Amwr_delta crop yield'!N45/100</f>
        <v>-1.6E-2</v>
      </c>
      <c r="N47" s="17">
        <f>'Amwr_delta crop yield'!O45/100</f>
        <v>-2.4E-2</v>
      </c>
      <c r="O47" s="17">
        <f>'Amwr_delta crop yield'!P45/100</f>
        <v>-3.2000000000000001E-2</v>
      </c>
      <c r="P47" s="17">
        <f>'Amwr_delta crop yield'!Q45/100</f>
        <v>-6.4000000000000001E-2</v>
      </c>
      <c r="Q47" s="18">
        <f>'Amwr_delta crop yield'!R45/100</f>
        <v>-0.11199999999999999</v>
      </c>
      <c r="S47" s="10">
        <v>113</v>
      </c>
      <c r="T47" s="15" t="s">
        <v>268</v>
      </c>
      <c r="U47" s="16">
        <f>'Amwr_delta crop yield'!D115/100</f>
        <v>-3.1E-2</v>
      </c>
      <c r="V47" s="17">
        <f>'Amwr_delta crop yield'!E115/100</f>
        <v>-6.5000000000000002E-2</v>
      </c>
      <c r="W47" s="17">
        <f>'Amwr_delta crop yield'!F115/100</f>
        <v>-8.199999999999999E-2</v>
      </c>
      <c r="X47" s="17">
        <f>'Amwr_delta crop yield'!G115/100</f>
        <v>-0.105</v>
      </c>
      <c r="Y47" s="17">
        <f>'Amwr_delta crop yield'!H115/100</f>
        <v>-0.13100000000000001</v>
      </c>
      <c r="Z47" s="16">
        <f>'Amwr_delta crop yield'!I115/100</f>
        <v>1.2999999999999998E-2</v>
      </c>
      <c r="AA47" s="17">
        <f>'Amwr_delta crop yield'!J115/100</f>
        <v>-4.5999999999999999E-2</v>
      </c>
      <c r="AB47" s="17">
        <f>'Amwr_delta crop yield'!K115/100</f>
        <v>-0.161</v>
      </c>
      <c r="AC47" s="17">
        <f>'Amwr_delta crop yield'!L115/100</f>
        <v>-0.26200000000000001</v>
      </c>
      <c r="AD47" s="18">
        <f>'Amwr_delta crop yield'!M115/100</f>
        <v>-0.33500000000000002</v>
      </c>
      <c r="AE47" s="17">
        <f>'Amwr_delta crop yield'!N115/100</f>
        <v>-1.2E-2</v>
      </c>
      <c r="AF47" s="17">
        <f>'Amwr_delta crop yield'!O115/100</f>
        <v>-2.3E-2</v>
      </c>
      <c r="AG47" s="17">
        <f>'Amwr_delta crop yield'!P115/100</f>
        <v>-3.4000000000000002E-2</v>
      </c>
      <c r="AH47" s="17">
        <f>'Amwr_delta crop yield'!Q115/100</f>
        <v>-6.3E-2</v>
      </c>
      <c r="AI47" s="18">
        <f>'Amwr_delta crop yield'!R115/100</f>
        <v>-0.10400000000000001</v>
      </c>
    </row>
    <row r="48" spans="1:35">
      <c r="A48" s="10">
        <v>44</v>
      </c>
      <c r="B48" s="15" t="s">
        <v>269</v>
      </c>
      <c r="C48" s="16">
        <f>'Amwr_delta crop yield'!D46/100</f>
        <v>-2.9125000000000002E-2</v>
      </c>
      <c r="D48" s="17">
        <f>'Amwr_delta crop yield'!E46/100</f>
        <v>-6.1874999999999999E-2</v>
      </c>
      <c r="E48" s="17">
        <f>'Amwr_delta crop yield'!F46/100</f>
        <v>-7.825E-2</v>
      </c>
      <c r="F48" s="17">
        <f>'Amwr_delta crop yield'!G46/100</f>
        <v>-0.10187499999999999</v>
      </c>
      <c r="G48" s="18">
        <f>'Amwr_delta crop yield'!H46/100</f>
        <v>-0.12912499999999999</v>
      </c>
      <c r="H48" s="16">
        <f>'Amwr_delta crop yield'!I46/100</f>
        <v>7.3749999999999979E-3</v>
      </c>
      <c r="I48" s="17">
        <f>'Amwr_delta crop yield'!J46/100</f>
        <v>-4.7249999999999993E-2</v>
      </c>
      <c r="J48" s="17">
        <f>'Amwr_delta crop yield'!K46/100</f>
        <v>-0.15287499999999998</v>
      </c>
      <c r="K48" s="17">
        <f>'Amwr_delta crop yield'!L46/100</f>
        <v>-0.24575</v>
      </c>
      <c r="L48" s="18">
        <f>'Amwr_delta crop yield'!M46/100</f>
        <v>-0.31312499999999999</v>
      </c>
      <c r="M48" s="16">
        <f>'Amwr_delta crop yield'!N46/100</f>
        <v>-1.4499999999999999E-2</v>
      </c>
      <c r="N48" s="17">
        <f>'Amwr_delta crop yield'!O46/100</f>
        <v>-2.3624999999999997E-2</v>
      </c>
      <c r="O48" s="17">
        <f>'Amwr_delta crop yield'!P46/100</f>
        <v>-3.2750000000000001E-2</v>
      </c>
      <c r="P48" s="17">
        <f>'Amwr_delta crop yield'!Q46/100</f>
        <v>-6.3625000000000001E-2</v>
      </c>
      <c r="Q48" s="18">
        <f>'Amwr_delta crop yield'!R46/100</f>
        <v>-0.109</v>
      </c>
      <c r="S48" s="10">
        <v>114</v>
      </c>
      <c r="T48" s="15" t="s">
        <v>270</v>
      </c>
      <c r="U48" s="16">
        <f>'Amwr_delta crop yield'!D116/100</f>
        <v>-3.4375000000000003E-2</v>
      </c>
      <c r="V48" s="17">
        <f>'Amwr_delta crop yield'!E116/100</f>
        <v>-7.0624999999999993E-2</v>
      </c>
      <c r="W48" s="17">
        <f>'Amwr_delta crop yield'!F116/100</f>
        <v>-8.8749999999999996E-2</v>
      </c>
      <c r="X48" s="17">
        <f>'Amwr_delta crop yield'!G116/100</f>
        <v>-0.110625</v>
      </c>
      <c r="Y48" s="17">
        <f>'Amwr_delta crop yield'!H116/100</f>
        <v>-0.13437499999999999</v>
      </c>
      <c r="Z48" s="16">
        <f>'Amwr_delta crop yield'!I116/100</f>
        <v>2.3125E-2</v>
      </c>
      <c r="AA48" s="17">
        <f>'Amwr_delta crop yield'!J116/100</f>
        <v>-4.3749999999999997E-2</v>
      </c>
      <c r="AB48" s="17">
        <f>'Amwr_delta crop yield'!K116/100</f>
        <v>-0.175625</v>
      </c>
      <c r="AC48" s="17">
        <f>'Amwr_delta crop yield'!L116/100</f>
        <v>-0.29125000000000001</v>
      </c>
      <c r="AD48" s="18">
        <f>'Amwr_delta crop yield'!M116/100</f>
        <v>-0.37437500000000001</v>
      </c>
      <c r="AE48" s="17">
        <f>'Amwr_delta crop yield'!N116/100</f>
        <v>-7.4999999999999997E-3</v>
      </c>
      <c r="AF48" s="17">
        <f>'Amwr_delta crop yield'!O116/100</f>
        <v>-2.1874999999999999E-2</v>
      </c>
      <c r="AG48" s="17">
        <f>'Amwr_delta crop yield'!P116/100</f>
        <v>-3.6249999999999998E-2</v>
      </c>
      <c r="AH48" s="17">
        <f>'Amwr_delta crop yield'!Q116/100</f>
        <v>-6.1874999999999999E-2</v>
      </c>
      <c r="AI48" s="18">
        <f>'Amwr_delta crop yield'!R116/100</f>
        <v>-9.5000000000000001E-2</v>
      </c>
    </row>
    <row r="49" spans="1:35">
      <c r="A49" s="10">
        <v>45</v>
      </c>
      <c r="B49" s="15" t="s">
        <v>271</v>
      </c>
      <c r="C49" s="16">
        <f>'Amwr_delta crop yield'!D47/100</f>
        <v>-3.0249999999999999E-2</v>
      </c>
      <c r="D49" s="17">
        <f>'Amwr_delta crop yield'!E47/100</f>
        <v>-6.3750000000000001E-2</v>
      </c>
      <c r="E49" s="17">
        <f>'Amwr_delta crop yield'!F47/100</f>
        <v>-8.0500000000000002E-2</v>
      </c>
      <c r="F49" s="17">
        <f>'Amwr_delta crop yield'!G47/100</f>
        <v>-0.10375</v>
      </c>
      <c r="G49" s="18">
        <f>'Amwr_delta crop yield'!H47/100</f>
        <v>-0.13025</v>
      </c>
      <c r="H49" s="16">
        <f>'Amwr_delta crop yield'!I47/100</f>
        <v>1.0750000000000003E-2</v>
      </c>
      <c r="I49" s="17">
        <f>'Amwr_delta crop yield'!J47/100</f>
        <v>-4.6500000000000007E-2</v>
      </c>
      <c r="J49" s="17">
        <f>'Amwr_delta crop yield'!K47/100</f>
        <v>-0.15775</v>
      </c>
      <c r="K49" s="17">
        <f>'Amwr_delta crop yield'!L47/100</f>
        <v>-0.2555</v>
      </c>
      <c r="L49" s="18">
        <f>'Amwr_delta crop yield'!M47/100</f>
        <v>-0.32624999999999998</v>
      </c>
      <c r="M49" s="16">
        <f>'Amwr_delta crop yield'!N47/100</f>
        <v>-1.3000000000000001E-2</v>
      </c>
      <c r="N49" s="17">
        <f>'Amwr_delta crop yield'!O47/100</f>
        <v>-2.3250000000000003E-2</v>
      </c>
      <c r="O49" s="17">
        <f>'Amwr_delta crop yield'!P47/100</f>
        <v>-3.3500000000000002E-2</v>
      </c>
      <c r="P49" s="17">
        <f>'Amwr_delta crop yield'!Q47/100</f>
        <v>-6.3250000000000001E-2</v>
      </c>
      <c r="Q49" s="18">
        <f>'Amwr_delta crop yield'!R47/100</f>
        <v>-0.106</v>
      </c>
      <c r="S49" s="10">
        <v>115</v>
      </c>
      <c r="T49" s="15" t="s">
        <v>272</v>
      </c>
      <c r="U49" s="16">
        <f>'Amwr_delta crop yield'!D117/100</f>
        <v>-3.4375000000000003E-2</v>
      </c>
      <c r="V49" s="17">
        <f>'Amwr_delta crop yield'!E117/100</f>
        <v>-7.0624999999999993E-2</v>
      </c>
      <c r="W49" s="17">
        <f>'Amwr_delta crop yield'!F117/100</f>
        <v>-8.8749999999999996E-2</v>
      </c>
      <c r="X49" s="17">
        <f>'Amwr_delta crop yield'!G117/100</f>
        <v>-0.110625</v>
      </c>
      <c r="Y49" s="17">
        <f>'Amwr_delta crop yield'!H117/100</f>
        <v>-0.13437499999999999</v>
      </c>
      <c r="Z49" s="16">
        <f>'Amwr_delta crop yield'!I117/100</f>
        <v>2.3125E-2</v>
      </c>
      <c r="AA49" s="17">
        <f>'Amwr_delta crop yield'!J117/100</f>
        <v>-4.3749999999999997E-2</v>
      </c>
      <c r="AB49" s="17">
        <f>'Amwr_delta crop yield'!K117/100</f>
        <v>-0.175625</v>
      </c>
      <c r="AC49" s="17">
        <f>'Amwr_delta crop yield'!L117/100</f>
        <v>-0.29125000000000001</v>
      </c>
      <c r="AD49" s="18">
        <f>'Amwr_delta crop yield'!M117/100</f>
        <v>-0.37437500000000001</v>
      </c>
      <c r="AE49" s="17">
        <f>'Amwr_delta crop yield'!N117/100</f>
        <v>-7.4999999999999997E-3</v>
      </c>
      <c r="AF49" s="17">
        <f>'Amwr_delta crop yield'!O117/100</f>
        <v>-2.1874999999999999E-2</v>
      </c>
      <c r="AG49" s="17">
        <f>'Amwr_delta crop yield'!P117/100</f>
        <v>-3.6249999999999998E-2</v>
      </c>
      <c r="AH49" s="17">
        <f>'Amwr_delta crop yield'!Q117/100</f>
        <v>-6.1874999999999999E-2</v>
      </c>
      <c r="AI49" s="18">
        <f>'Amwr_delta crop yield'!R117/100</f>
        <v>-9.5000000000000001E-2</v>
      </c>
    </row>
    <row r="50" spans="1:35">
      <c r="A50" s="10">
        <v>46</v>
      </c>
      <c r="B50" s="15" t="s">
        <v>275</v>
      </c>
      <c r="C50" s="16">
        <f>'Amwr_delta crop yield'!D48/100</f>
        <v>-3.3624999999999995E-2</v>
      </c>
      <c r="D50" s="17">
        <f>'Amwr_delta crop yield'!E48/100</f>
        <v>-6.9375000000000006E-2</v>
      </c>
      <c r="E50" s="17">
        <f>'Amwr_delta crop yield'!F48/100</f>
        <v>-8.7249999999999994E-2</v>
      </c>
      <c r="F50" s="17">
        <f>'Amwr_delta crop yield'!G48/100</f>
        <v>-0.109375</v>
      </c>
      <c r="G50" s="18">
        <f>'Amwr_delta crop yield'!H48/100</f>
        <v>-0.13362499999999999</v>
      </c>
      <c r="H50" s="16">
        <f>'Amwr_delta crop yield'!I48/100</f>
        <v>2.0874999999999998E-2</v>
      </c>
      <c r="I50" s="17">
        <f>'Amwr_delta crop yield'!J48/100</f>
        <v>-4.4249999999999998E-2</v>
      </c>
      <c r="J50" s="17">
        <f>'Amwr_delta crop yield'!K48/100</f>
        <v>-0.172375</v>
      </c>
      <c r="K50" s="17">
        <f>'Amwr_delta crop yield'!L48/100</f>
        <v>-0.28475</v>
      </c>
      <c r="L50" s="18">
        <f>'Amwr_delta crop yield'!M48/100</f>
        <v>-0.36562499999999998</v>
      </c>
      <c r="M50" s="16">
        <f>'Amwr_delta crop yield'!N48/100</f>
        <v>-8.5000000000000006E-3</v>
      </c>
      <c r="N50" s="17">
        <f>'Amwr_delta crop yield'!O48/100</f>
        <v>-2.2124999999999999E-2</v>
      </c>
      <c r="O50" s="17">
        <f>'Amwr_delta crop yield'!P48/100</f>
        <v>-3.5750000000000004E-2</v>
      </c>
      <c r="P50" s="17">
        <f>'Amwr_delta crop yield'!Q48/100</f>
        <v>-6.2125000000000007E-2</v>
      </c>
      <c r="Q50" s="18">
        <f>'Amwr_delta crop yield'!R48/100</f>
        <v>-9.6999999999999989E-2</v>
      </c>
      <c r="S50" s="10">
        <v>116</v>
      </c>
      <c r="T50" s="15" t="s">
        <v>274</v>
      </c>
      <c r="U50" s="16">
        <f>'Amwr_delta crop yield'!D118/100</f>
        <v>-3.4000000000000002E-2</v>
      </c>
      <c r="V50" s="17">
        <f>'Amwr_delta crop yield'!E118/100</f>
        <v>-7.0000000000000007E-2</v>
      </c>
      <c r="W50" s="17">
        <f>'Amwr_delta crop yield'!F118/100</f>
        <v>-8.8000000000000009E-2</v>
      </c>
      <c r="X50" s="17">
        <f>'Amwr_delta crop yield'!G118/100</f>
        <v>-0.11</v>
      </c>
      <c r="Y50" s="17">
        <f>'Amwr_delta crop yield'!H118/100</f>
        <v>-0.13400000000000001</v>
      </c>
      <c r="Z50" s="16">
        <f>'Amwr_delta crop yield'!I118/100</f>
        <v>2.2000000000000002E-2</v>
      </c>
      <c r="AA50" s="17">
        <f>'Amwr_delta crop yield'!J118/100</f>
        <v>-4.4000000000000004E-2</v>
      </c>
      <c r="AB50" s="17">
        <f>'Amwr_delta crop yield'!K118/100</f>
        <v>-0.17399999999999999</v>
      </c>
      <c r="AC50" s="17">
        <f>'Amwr_delta crop yield'!L118/100</f>
        <v>-0.28800000000000003</v>
      </c>
      <c r="AD50" s="18">
        <f>'Amwr_delta crop yield'!M118/100</f>
        <v>-0.37</v>
      </c>
      <c r="AE50" s="17">
        <f>'Amwr_delta crop yield'!N118/100</f>
        <v>-8.0000000000000002E-3</v>
      </c>
      <c r="AF50" s="17">
        <f>'Amwr_delta crop yield'!O118/100</f>
        <v>-2.2000000000000002E-2</v>
      </c>
      <c r="AG50" s="17">
        <f>'Amwr_delta crop yield'!P118/100</f>
        <v>-3.6000000000000004E-2</v>
      </c>
      <c r="AH50" s="17">
        <f>'Amwr_delta crop yield'!Q118/100</f>
        <v>-6.2E-2</v>
      </c>
      <c r="AI50" s="18">
        <f>'Amwr_delta crop yield'!R118/100</f>
        <v>-9.6000000000000002E-2</v>
      </c>
    </row>
    <row r="51" spans="1:35">
      <c r="A51" s="10">
        <v>47</v>
      </c>
      <c r="B51" s="15" t="s">
        <v>273</v>
      </c>
      <c r="C51" s="16">
        <f>'Amwr_delta crop yield'!D49/100</f>
        <v>-2.9874999999999999E-2</v>
      </c>
      <c r="D51" s="17">
        <f>'Amwr_delta crop yield'!E49/100</f>
        <v>-6.3125000000000001E-2</v>
      </c>
      <c r="E51" s="17">
        <f>'Amwr_delta crop yield'!F49/100</f>
        <v>-7.9750000000000001E-2</v>
      </c>
      <c r="F51" s="17">
        <f>'Amwr_delta crop yield'!G49/100</f>
        <v>-0.10312499999999999</v>
      </c>
      <c r="G51" s="18">
        <f>'Amwr_delta crop yield'!H49/100</f>
        <v>-0.12987500000000002</v>
      </c>
      <c r="H51" s="16">
        <f>'Amwr_delta crop yield'!I49/100</f>
        <v>9.6249999999999999E-3</v>
      </c>
      <c r="I51" s="17">
        <f>'Amwr_delta crop yield'!J49/100</f>
        <v>-4.675E-2</v>
      </c>
      <c r="J51" s="17">
        <f>'Amwr_delta crop yield'!K49/100</f>
        <v>-0.15612500000000001</v>
      </c>
      <c r="K51" s="17">
        <f>'Amwr_delta crop yield'!L49/100</f>
        <v>-0.25225000000000003</v>
      </c>
      <c r="L51" s="18">
        <f>'Amwr_delta crop yield'!M49/100</f>
        <v>-0.32187500000000002</v>
      </c>
      <c r="M51" s="16">
        <f>'Amwr_delta crop yield'!N49/100</f>
        <v>-1.3500000000000002E-2</v>
      </c>
      <c r="N51" s="17">
        <f>'Amwr_delta crop yield'!O49/100</f>
        <v>-2.3375E-2</v>
      </c>
      <c r="O51" s="17">
        <f>'Amwr_delta crop yield'!P49/100</f>
        <v>-3.3250000000000002E-2</v>
      </c>
      <c r="P51" s="17">
        <f>'Amwr_delta crop yield'!Q49/100</f>
        <v>-6.3375000000000001E-2</v>
      </c>
      <c r="Q51" s="18">
        <f>'Amwr_delta crop yield'!R49/100</f>
        <v>-0.107</v>
      </c>
      <c r="S51" s="10">
        <v>117</v>
      </c>
      <c r="T51" s="15" t="s">
        <v>276</v>
      </c>
      <c r="U51" s="16">
        <f>'Amwr_delta crop yield'!D119/100</f>
        <v>-3.2500000000000001E-2</v>
      </c>
      <c r="V51" s="17">
        <f>'Amwr_delta crop yield'!E119/100</f>
        <v>-6.7500000000000004E-2</v>
      </c>
      <c r="W51" s="17">
        <f>'Amwr_delta crop yield'!F119/100</f>
        <v>-8.5000000000000006E-2</v>
      </c>
      <c r="X51" s="17">
        <f>'Amwr_delta crop yield'!G119/100</f>
        <v>-0.1075</v>
      </c>
      <c r="Y51" s="17">
        <f>'Amwr_delta crop yield'!H119/100</f>
        <v>-0.13250000000000001</v>
      </c>
      <c r="Z51" s="16">
        <f>'Amwr_delta crop yield'!I119/100</f>
        <v>1.7500000000000002E-2</v>
      </c>
      <c r="AA51" s="17">
        <f>'Amwr_delta crop yield'!J119/100</f>
        <v>-4.4999999999999998E-2</v>
      </c>
      <c r="AB51" s="17">
        <f>'Amwr_delta crop yield'!K119/100</f>
        <v>-0.16750000000000001</v>
      </c>
      <c r="AC51" s="17">
        <f>'Amwr_delta crop yield'!L119/100</f>
        <v>-0.27500000000000002</v>
      </c>
      <c r="AD51" s="18">
        <f>'Amwr_delta crop yield'!M119/100</f>
        <v>-0.35249999999999998</v>
      </c>
      <c r="AE51" s="17">
        <f>'Amwr_delta crop yield'!N119/100</f>
        <v>-0.01</v>
      </c>
      <c r="AF51" s="17">
        <f>'Amwr_delta crop yield'!O119/100</f>
        <v>-2.2499999999999999E-2</v>
      </c>
      <c r="AG51" s="17">
        <f>'Amwr_delta crop yield'!P119/100</f>
        <v>-3.5000000000000003E-2</v>
      </c>
      <c r="AH51" s="17">
        <f>'Amwr_delta crop yield'!Q119/100</f>
        <v>-6.25E-2</v>
      </c>
      <c r="AI51" s="18">
        <f>'Amwr_delta crop yield'!R119/100</f>
        <v>-0.1</v>
      </c>
    </row>
    <row r="52" spans="1:35">
      <c r="A52" s="10">
        <v>48</v>
      </c>
      <c r="B52" s="15" t="s">
        <v>277</v>
      </c>
      <c r="C52" s="16">
        <f>'Amwr_delta crop yield'!D50/100</f>
        <v>-3.0249999999999999E-2</v>
      </c>
      <c r="D52" s="17">
        <f>'Amwr_delta crop yield'!E50/100</f>
        <v>-6.3750000000000001E-2</v>
      </c>
      <c r="E52" s="17">
        <f>'Amwr_delta crop yield'!F50/100</f>
        <v>-8.0500000000000002E-2</v>
      </c>
      <c r="F52" s="17">
        <f>'Amwr_delta crop yield'!G50/100</f>
        <v>-0.10375</v>
      </c>
      <c r="G52" s="18">
        <f>'Amwr_delta crop yield'!H50/100</f>
        <v>-0.13025</v>
      </c>
      <c r="H52" s="16">
        <f>'Amwr_delta crop yield'!I50/100</f>
        <v>1.0750000000000003E-2</v>
      </c>
      <c r="I52" s="17">
        <f>'Amwr_delta crop yield'!J50/100</f>
        <v>-4.6500000000000007E-2</v>
      </c>
      <c r="J52" s="17">
        <f>'Amwr_delta crop yield'!K50/100</f>
        <v>-0.15775</v>
      </c>
      <c r="K52" s="17">
        <f>'Amwr_delta crop yield'!L50/100</f>
        <v>-0.2555</v>
      </c>
      <c r="L52" s="18">
        <f>'Amwr_delta crop yield'!M50/100</f>
        <v>-0.32624999999999998</v>
      </c>
      <c r="M52" s="16">
        <f>'Amwr_delta crop yield'!N50/100</f>
        <v>-1.3000000000000001E-2</v>
      </c>
      <c r="N52" s="17">
        <f>'Amwr_delta crop yield'!O50/100</f>
        <v>-2.3250000000000003E-2</v>
      </c>
      <c r="O52" s="17">
        <f>'Amwr_delta crop yield'!P50/100</f>
        <v>-3.3500000000000002E-2</v>
      </c>
      <c r="P52" s="17">
        <f>'Amwr_delta crop yield'!Q50/100</f>
        <v>-6.3250000000000001E-2</v>
      </c>
      <c r="Q52" s="18">
        <f>'Amwr_delta crop yield'!R50/100</f>
        <v>-0.106</v>
      </c>
      <c r="S52" s="10">
        <v>118</v>
      </c>
      <c r="T52" s="15" t="s">
        <v>278</v>
      </c>
      <c r="U52" s="16">
        <f>'Amwr_delta crop yield'!D120/100</f>
        <v>-3.3250000000000002E-2</v>
      </c>
      <c r="V52" s="17">
        <f>'Amwr_delta crop yield'!E120/100</f>
        <v>-6.8750000000000006E-2</v>
      </c>
      <c r="W52" s="17">
        <f>'Amwr_delta crop yield'!F120/100</f>
        <v>-8.6500000000000007E-2</v>
      </c>
      <c r="X52" s="17">
        <f>'Amwr_delta crop yield'!G120/100</f>
        <v>-0.10875</v>
      </c>
      <c r="Y52" s="17">
        <f>'Amwr_delta crop yield'!H120/100</f>
        <v>-0.13324999999999998</v>
      </c>
      <c r="Z52" s="16">
        <f>'Amwr_delta crop yield'!I120/100</f>
        <v>1.975E-2</v>
      </c>
      <c r="AA52" s="17">
        <f>'Amwr_delta crop yield'!J120/100</f>
        <v>-4.4500000000000005E-2</v>
      </c>
      <c r="AB52" s="17">
        <f>'Amwr_delta crop yield'!K120/100</f>
        <v>-0.17074999999999999</v>
      </c>
      <c r="AC52" s="17">
        <f>'Amwr_delta crop yield'!L120/100</f>
        <v>-0.28149999999999997</v>
      </c>
      <c r="AD52" s="18">
        <f>'Amwr_delta crop yield'!M120/100</f>
        <v>-0.36125000000000002</v>
      </c>
      <c r="AE52" s="17">
        <f>'Amwr_delta crop yield'!N120/100</f>
        <v>-9.0000000000000011E-3</v>
      </c>
      <c r="AF52" s="17">
        <f>'Amwr_delta crop yield'!O120/100</f>
        <v>-2.2250000000000002E-2</v>
      </c>
      <c r="AG52" s="17">
        <f>'Amwr_delta crop yield'!P120/100</f>
        <v>-3.5499999999999997E-2</v>
      </c>
      <c r="AH52" s="17">
        <f>'Amwr_delta crop yield'!Q120/100</f>
        <v>-6.225E-2</v>
      </c>
      <c r="AI52" s="18">
        <f>'Amwr_delta crop yield'!R120/100</f>
        <v>-9.8000000000000004E-2</v>
      </c>
    </row>
    <row r="53" spans="1:35">
      <c r="A53" s="10">
        <v>49</v>
      </c>
      <c r="B53" s="15" t="s">
        <v>279</v>
      </c>
      <c r="C53" s="16">
        <f>'Amwr_delta crop yield'!D51/100</f>
        <v>-2.5750000000000002E-2</v>
      </c>
      <c r="D53" s="17">
        <f>'Amwr_delta crop yield'!E51/100</f>
        <v>-5.6250000000000001E-2</v>
      </c>
      <c r="E53" s="17">
        <f>'Amwr_delta crop yield'!F51/100</f>
        <v>-7.1500000000000008E-2</v>
      </c>
      <c r="F53" s="17">
        <f>'Amwr_delta crop yield'!G51/100</f>
        <v>-9.6250000000000002E-2</v>
      </c>
      <c r="G53" s="18">
        <f>'Amwr_delta crop yield'!H51/100</f>
        <v>-0.12575</v>
      </c>
      <c r="H53" s="16">
        <f>'Amwr_delta crop yield'!I51/100</f>
        <v>-2.7500000000000037E-3</v>
      </c>
      <c r="I53" s="17">
        <f>'Amwr_delta crop yield'!J51/100</f>
        <v>-4.9500000000000002E-2</v>
      </c>
      <c r="J53" s="17">
        <f>'Amwr_delta crop yield'!K51/100</f>
        <v>-0.13824999999999998</v>
      </c>
      <c r="K53" s="17">
        <f>'Amwr_delta crop yield'!L51/100</f>
        <v>-0.2165</v>
      </c>
      <c r="L53" s="18">
        <f>'Amwr_delta crop yield'!M51/100</f>
        <v>-0.27374999999999999</v>
      </c>
      <c r="M53" s="16">
        <f>'Amwr_delta crop yield'!N51/100</f>
        <v>-1.9E-2</v>
      </c>
      <c r="N53" s="17">
        <f>'Amwr_delta crop yield'!O51/100</f>
        <v>-2.4750000000000001E-2</v>
      </c>
      <c r="O53" s="17">
        <f>'Amwr_delta crop yield'!P51/100</f>
        <v>-3.0499999999999999E-2</v>
      </c>
      <c r="P53" s="17">
        <f>'Amwr_delta crop yield'!Q51/100</f>
        <v>-6.4750000000000002E-2</v>
      </c>
      <c r="Q53" s="18">
        <f>'Amwr_delta crop yield'!R51/100</f>
        <v>-0.11800000000000001</v>
      </c>
      <c r="S53" s="10">
        <v>119</v>
      </c>
      <c r="T53" s="15" t="s">
        <v>280</v>
      </c>
      <c r="U53" s="16">
        <f>'Amwr_delta crop yield'!D121/100</f>
        <v>-2.9125000000000002E-2</v>
      </c>
      <c r="V53" s="17">
        <f>'Amwr_delta crop yield'!E121/100</f>
        <v>-6.1874999999999999E-2</v>
      </c>
      <c r="W53" s="17">
        <f>'Amwr_delta crop yield'!F121/100</f>
        <v>-7.825E-2</v>
      </c>
      <c r="X53" s="17">
        <f>'Amwr_delta crop yield'!G121/100</f>
        <v>-0.10187499999999999</v>
      </c>
      <c r="Y53" s="17">
        <f>'Amwr_delta crop yield'!H121/100</f>
        <v>-0.12912499999999999</v>
      </c>
      <c r="Z53" s="16">
        <f>'Amwr_delta crop yield'!I121/100</f>
        <v>7.3749999999999979E-3</v>
      </c>
      <c r="AA53" s="17">
        <f>'Amwr_delta crop yield'!J121/100</f>
        <v>-4.7249999999999993E-2</v>
      </c>
      <c r="AB53" s="17">
        <f>'Amwr_delta crop yield'!K121/100</f>
        <v>-0.15287499999999998</v>
      </c>
      <c r="AC53" s="17">
        <f>'Amwr_delta crop yield'!L121/100</f>
        <v>-0.24575</v>
      </c>
      <c r="AD53" s="18">
        <f>'Amwr_delta crop yield'!M121/100</f>
        <v>-0.31312499999999999</v>
      </c>
      <c r="AE53" s="17">
        <f>'Amwr_delta crop yield'!N121/100</f>
        <v>-1.4499999999999999E-2</v>
      </c>
      <c r="AF53" s="17">
        <f>'Amwr_delta crop yield'!O121/100</f>
        <v>-2.3624999999999997E-2</v>
      </c>
      <c r="AG53" s="17">
        <f>'Amwr_delta crop yield'!P121/100</f>
        <v>-3.2750000000000001E-2</v>
      </c>
      <c r="AH53" s="17">
        <f>'Amwr_delta crop yield'!Q121/100</f>
        <v>-6.3625000000000001E-2</v>
      </c>
      <c r="AI53" s="18">
        <f>'Amwr_delta crop yield'!R121/100</f>
        <v>-0.109</v>
      </c>
    </row>
    <row r="54" spans="1:35">
      <c r="A54" s="10">
        <v>50</v>
      </c>
      <c r="B54" s="15" t="s">
        <v>281</v>
      </c>
      <c r="C54" s="16">
        <f>'Amwr_delta crop yield'!D52/100</f>
        <v>-2.6499999999999999E-2</v>
      </c>
      <c r="D54" s="17">
        <f>'Amwr_delta crop yield'!E52/100</f>
        <v>-5.7500000000000002E-2</v>
      </c>
      <c r="E54" s="17">
        <f>'Amwr_delta crop yield'!F52/100</f>
        <v>-7.2999999999999995E-2</v>
      </c>
      <c r="F54" s="17">
        <f>'Amwr_delta crop yield'!G52/100</f>
        <v>-9.7500000000000003E-2</v>
      </c>
      <c r="G54" s="18">
        <f>'Amwr_delta crop yield'!H52/100</f>
        <v>-0.1265</v>
      </c>
      <c r="H54" s="16">
        <f>'Amwr_delta crop yield'!I52/100</f>
        <v>-4.9999999999999828E-4</v>
      </c>
      <c r="I54" s="17">
        <f>'Amwr_delta crop yield'!J52/100</f>
        <v>-4.9000000000000002E-2</v>
      </c>
      <c r="J54" s="17">
        <f>'Amwr_delta crop yield'!K52/100</f>
        <v>-0.14150000000000001</v>
      </c>
      <c r="K54" s="17">
        <f>'Amwr_delta crop yield'!L52/100</f>
        <v>-0.223</v>
      </c>
      <c r="L54" s="18">
        <f>'Amwr_delta crop yield'!M52/100</f>
        <v>-0.28249999999999997</v>
      </c>
      <c r="M54" s="16">
        <f>'Amwr_delta crop yield'!N52/100</f>
        <v>-1.8000000000000002E-2</v>
      </c>
      <c r="N54" s="17">
        <f>'Amwr_delta crop yield'!O52/100</f>
        <v>-2.4500000000000001E-2</v>
      </c>
      <c r="O54" s="17">
        <f>'Amwr_delta crop yield'!P52/100</f>
        <v>-3.1E-2</v>
      </c>
      <c r="P54" s="17">
        <f>'Amwr_delta crop yield'!Q52/100</f>
        <v>-6.4500000000000002E-2</v>
      </c>
      <c r="Q54" s="18">
        <f>'Amwr_delta crop yield'!R52/100</f>
        <v>-0.11599999999999999</v>
      </c>
      <c r="S54" s="10">
        <v>120</v>
      </c>
      <c r="T54" s="15" t="s">
        <v>282</v>
      </c>
      <c r="U54" s="16">
        <f>'Amwr_delta crop yield'!D122/100</f>
        <v>-3.3624999999999995E-2</v>
      </c>
      <c r="V54" s="17">
        <f>'Amwr_delta crop yield'!E122/100</f>
        <v>-6.9375000000000006E-2</v>
      </c>
      <c r="W54" s="17">
        <f>'Amwr_delta crop yield'!F122/100</f>
        <v>-8.7249999999999994E-2</v>
      </c>
      <c r="X54" s="17">
        <f>'Amwr_delta crop yield'!G122/100</f>
        <v>-0.109375</v>
      </c>
      <c r="Y54" s="17">
        <f>'Amwr_delta crop yield'!H122/100</f>
        <v>-0.13362499999999999</v>
      </c>
      <c r="Z54" s="16">
        <f>'Amwr_delta crop yield'!I122/100</f>
        <v>2.0874999999999998E-2</v>
      </c>
      <c r="AA54" s="17">
        <f>'Amwr_delta crop yield'!J122/100</f>
        <v>-4.4249999999999998E-2</v>
      </c>
      <c r="AB54" s="17">
        <f>'Amwr_delta crop yield'!K122/100</f>
        <v>-0.172375</v>
      </c>
      <c r="AC54" s="17">
        <f>'Amwr_delta crop yield'!L122/100</f>
        <v>-0.28475</v>
      </c>
      <c r="AD54" s="18">
        <f>'Amwr_delta crop yield'!M122/100</f>
        <v>-0.36562499999999998</v>
      </c>
      <c r="AE54" s="17">
        <f>'Amwr_delta crop yield'!N122/100</f>
        <v>-8.5000000000000006E-3</v>
      </c>
      <c r="AF54" s="17">
        <f>'Amwr_delta crop yield'!O122/100</f>
        <v>-2.2124999999999999E-2</v>
      </c>
      <c r="AG54" s="17">
        <f>'Amwr_delta crop yield'!P122/100</f>
        <v>-3.5750000000000004E-2</v>
      </c>
      <c r="AH54" s="17">
        <f>'Amwr_delta crop yield'!Q122/100</f>
        <v>-6.2125000000000007E-2</v>
      </c>
      <c r="AI54" s="18">
        <f>'Amwr_delta crop yield'!R122/100</f>
        <v>-9.6999999999999989E-2</v>
      </c>
    </row>
    <row r="55" spans="1:35">
      <c r="A55" s="10">
        <v>51</v>
      </c>
      <c r="B55" s="15" t="s">
        <v>283</v>
      </c>
      <c r="C55" s="16">
        <f>'Amwr_delta crop yield'!D53/100</f>
        <v>-2.6499999999999999E-2</v>
      </c>
      <c r="D55" s="17">
        <f>'Amwr_delta crop yield'!E53/100</f>
        <v>-5.7500000000000002E-2</v>
      </c>
      <c r="E55" s="17">
        <f>'Amwr_delta crop yield'!F53/100</f>
        <v>-7.2999999999999995E-2</v>
      </c>
      <c r="F55" s="17">
        <f>'Amwr_delta crop yield'!G53/100</f>
        <v>-9.7500000000000003E-2</v>
      </c>
      <c r="G55" s="18">
        <f>'Amwr_delta crop yield'!H53/100</f>
        <v>-0.1265</v>
      </c>
      <c r="H55" s="16">
        <f>'Amwr_delta crop yield'!I53/100</f>
        <v>-4.9999999999999828E-4</v>
      </c>
      <c r="I55" s="17">
        <f>'Amwr_delta crop yield'!J53/100</f>
        <v>-4.9000000000000002E-2</v>
      </c>
      <c r="J55" s="17">
        <f>'Amwr_delta crop yield'!K53/100</f>
        <v>-0.14150000000000001</v>
      </c>
      <c r="K55" s="17">
        <f>'Amwr_delta crop yield'!L53/100</f>
        <v>-0.223</v>
      </c>
      <c r="L55" s="18">
        <f>'Amwr_delta crop yield'!M53/100</f>
        <v>-0.28249999999999997</v>
      </c>
      <c r="M55" s="16">
        <f>'Amwr_delta crop yield'!N53/100</f>
        <v>-1.8000000000000002E-2</v>
      </c>
      <c r="N55" s="17">
        <f>'Amwr_delta crop yield'!O53/100</f>
        <v>-2.4500000000000001E-2</v>
      </c>
      <c r="O55" s="17">
        <f>'Amwr_delta crop yield'!P53/100</f>
        <v>-3.1E-2</v>
      </c>
      <c r="P55" s="17">
        <f>'Amwr_delta crop yield'!Q53/100</f>
        <v>-6.4500000000000002E-2</v>
      </c>
      <c r="Q55" s="18">
        <f>'Amwr_delta crop yield'!R53/100</f>
        <v>-0.11599999999999999</v>
      </c>
      <c r="S55" s="10">
        <v>121</v>
      </c>
      <c r="T55" s="15" t="s">
        <v>284</v>
      </c>
      <c r="U55" s="16">
        <f>'Amwr_delta crop yield'!D123/100</f>
        <v>-3.3624999999999995E-2</v>
      </c>
      <c r="V55" s="17">
        <f>'Amwr_delta crop yield'!E123/100</f>
        <v>-6.9375000000000006E-2</v>
      </c>
      <c r="W55" s="17">
        <f>'Amwr_delta crop yield'!F123/100</f>
        <v>-8.7249999999999994E-2</v>
      </c>
      <c r="X55" s="17">
        <f>'Amwr_delta crop yield'!G123/100</f>
        <v>-0.109375</v>
      </c>
      <c r="Y55" s="17">
        <f>'Amwr_delta crop yield'!H123/100</f>
        <v>-0.13362499999999999</v>
      </c>
      <c r="Z55" s="16">
        <f>'Amwr_delta crop yield'!I123/100</f>
        <v>2.0874999999999998E-2</v>
      </c>
      <c r="AA55" s="17">
        <f>'Amwr_delta crop yield'!J123/100</f>
        <v>-4.4249999999999998E-2</v>
      </c>
      <c r="AB55" s="17">
        <f>'Amwr_delta crop yield'!K123/100</f>
        <v>-0.172375</v>
      </c>
      <c r="AC55" s="17">
        <f>'Amwr_delta crop yield'!L123/100</f>
        <v>-0.28475</v>
      </c>
      <c r="AD55" s="18">
        <f>'Amwr_delta crop yield'!M123/100</f>
        <v>-0.36562499999999998</v>
      </c>
      <c r="AE55" s="17">
        <f>'Amwr_delta crop yield'!N123/100</f>
        <v>-8.5000000000000006E-3</v>
      </c>
      <c r="AF55" s="17">
        <f>'Amwr_delta crop yield'!O123/100</f>
        <v>-2.2124999999999999E-2</v>
      </c>
      <c r="AG55" s="17">
        <f>'Amwr_delta crop yield'!P123/100</f>
        <v>-3.5750000000000004E-2</v>
      </c>
      <c r="AH55" s="17">
        <f>'Amwr_delta crop yield'!Q123/100</f>
        <v>-6.2125000000000007E-2</v>
      </c>
      <c r="AI55" s="18">
        <f>'Amwr_delta crop yield'!R123/100</f>
        <v>-9.6999999999999989E-2</v>
      </c>
    </row>
    <row r="56" spans="1:35">
      <c r="A56" s="10">
        <v>52</v>
      </c>
      <c r="B56" s="15" t="s">
        <v>285</v>
      </c>
      <c r="C56" s="16">
        <f>'Amwr_delta crop yield'!D54/100</f>
        <v>-3.175E-2</v>
      </c>
      <c r="D56" s="17">
        <f>'Amwr_delta crop yield'!E54/100</f>
        <v>-6.6250000000000003E-2</v>
      </c>
      <c r="E56" s="17">
        <f>'Amwr_delta crop yield'!F54/100</f>
        <v>-8.3499999999999991E-2</v>
      </c>
      <c r="F56" s="17">
        <f>'Amwr_delta crop yield'!G54/100</f>
        <v>-0.10625</v>
      </c>
      <c r="G56" s="18">
        <f>'Amwr_delta crop yield'!H54/100</f>
        <v>-0.13175000000000001</v>
      </c>
      <c r="H56" s="16">
        <f>'Amwr_delta crop yield'!I54/100</f>
        <v>1.525E-2</v>
      </c>
      <c r="I56" s="17">
        <f>'Amwr_delta crop yield'!J54/100</f>
        <v>-4.5499999999999999E-2</v>
      </c>
      <c r="J56" s="17">
        <f>'Amwr_delta crop yield'!K54/100</f>
        <v>-0.16425000000000001</v>
      </c>
      <c r="K56" s="17">
        <f>'Amwr_delta crop yield'!L54/100</f>
        <v>-0.26850000000000002</v>
      </c>
      <c r="L56" s="18">
        <f>'Amwr_delta crop yield'!M54/100</f>
        <v>-0.34375</v>
      </c>
      <c r="M56" s="16">
        <f>'Amwr_delta crop yield'!N54/100</f>
        <v>-1.1000000000000001E-2</v>
      </c>
      <c r="N56" s="17">
        <f>'Amwr_delta crop yield'!O54/100</f>
        <v>-2.2749999999999999E-2</v>
      </c>
      <c r="O56" s="17">
        <f>'Amwr_delta crop yield'!P54/100</f>
        <v>-3.4500000000000003E-2</v>
      </c>
      <c r="P56" s="17">
        <f>'Amwr_delta crop yield'!Q54/100</f>
        <v>-6.275E-2</v>
      </c>
      <c r="Q56" s="18">
        <f>'Amwr_delta crop yield'!R54/100</f>
        <v>-0.10199999999999999</v>
      </c>
      <c r="S56" s="10">
        <v>122</v>
      </c>
      <c r="T56" s="15" t="s">
        <v>286</v>
      </c>
      <c r="U56" s="16">
        <f>'Amwr_delta crop yield'!D124/100</f>
        <v>-3.5125000000000003E-2</v>
      </c>
      <c r="V56" s="17">
        <f>'Amwr_delta crop yield'!E124/100</f>
        <v>-7.1874999999999994E-2</v>
      </c>
      <c r="W56" s="17">
        <f>'Amwr_delta crop yield'!F124/100</f>
        <v>-9.0249999999999997E-2</v>
      </c>
      <c r="X56" s="17">
        <f>'Amwr_delta crop yield'!G124/100</f>
        <v>-0.111875</v>
      </c>
      <c r="Y56" s="17">
        <f>'Amwr_delta crop yield'!H124/100</f>
        <v>-0.135125</v>
      </c>
      <c r="Z56" s="16">
        <f>'Amwr_delta crop yield'!I124/100</f>
        <v>2.5375000000000002E-2</v>
      </c>
      <c r="AA56" s="17">
        <f>'Amwr_delta crop yield'!J124/100</f>
        <v>-4.3250000000000004E-2</v>
      </c>
      <c r="AB56" s="17">
        <f>'Amwr_delta crop yield'!K124/100</f>
        <v>-0.17887500000000001</v>
      </c>
      <c r="AC56" s="17">
        <f>'Amwr_delta crop yield'!L124/100</f>
        <v>-0.29774999999999996</v>
      </c>
      <c r="AD56" s="18">
        <f>'Amwr_delta crop yield'!M124/100</f>
        <v>-0.38312499999999999</v>
      </c>
      <c r="AE56" s="17">
        <f>'Amwr_delta crop yield'!N124/100</f>
        <v>-6.5000000000000006E-3</v>
      </c>
      <c r="AF56" s="17">
        <f>'Amwr_delta crop yield'!O124/100</f>
        <v>-2.1625000000000002E-2</v>
      </c>
      <c r="AG56" s="17">
        <f>'Amwr_delta crop yield'!P124/100</f>
        <v>-3.6749999999999998E-2</v>
      </c>
      <c r="AH56" s="17">
        <f>'Amwr_delta crop yield'!Q124/100</f>
        <v>-6.1624999999999999E-2</v>
      </c>
      <c r="AI56" s="18">
        <f>'Amwr_delta crop yield'!R124/100</f>
        <v>-9.3000000000000013E-2</v>
      </c>
    </row>
    <row r="57" spans="1:35">
      <c r="A57" s="10">
        <v>53</v>
      </c>
      <c r="B57" s="15" t="s">
        <v>287</v>
      </c>
      <c r="C57" s="16">
        <f>'Amwr_delta crop yield'!D55/100</f>
        <v>-2.6499999999999999E-2</v>
      </c>
      <c r="D57" s="17">
        <f>'Amwr_delta crop yield'!E55/100</f>
        <v>-5.7500000000000002E-2</v>
      </c>
      <c r="E57" s="17">
        <f>'Amwr_delta crop yield'!F55/100</f>
        <v>-7.2999999999999995E-2</v>
      </c>
      <c r="F57" s="17">
        <f>'Amwr_delta crop yield'!G55/100</f>
        <v>-9.7500000000000003E-2</v>
      </c>
      <c r="G57" s="18">
        <f>'Amwr_delta crop yield'!H55/100</f>
        <v>-0.1265</v>
      </c>
      <c r="H57" s="16">
        <f>'Amwr_delta crop yield'!I55/100</f>
        <v>-4.9999999999999828E-4</v>
      </c>
      <c r="I57" s="17">
        <f>'Amwr_delta crop yield'!J55/100</f>
        <v>-4.9000000000000002E-2</v>
      </c>
      <c r="J57" s="17">
        <f>'Amwr_delta crop yield'!K55/100</f>
        <v>-0.14150000000000001</v>
      </c>
      <c r="K57" s="17">
        <f>'Amwr_delta crop yield'!L55/100</f>
        <v>-0.223</v>
      </c>
      <c r="L57" s="18">
        <f>'Amwr_delta crop yield'!M55/100</f>
        <v>-0.28249999999999997</v>
      </c>
      <c r="M57" s="16">
        <f>'Amwr_delta crop yield'!N55/100</f>
        <v>-1.8000000000000002E-2</v>
      </c>
      <c r="N57" s="17">
        <f>'Amwr_delta crop yield'!O55/100</f>
        <v>-2.4500000000000001E-2</v>
      </c>
      <c r="O57" s="17">
        <f>'Amwr_delta crop yield'!P55/100</f>
        <v>-3.1E-2</v>
      </c>
      <c r="P57" s="17">
        <f>'Amwr_delta crop yield'!Q55/100</f>
        <v>-6.4500000000000002E-2</v>
      </c>
      <c r="Q57" s="18">
        <f>'Amwr_delta crop yield'!R55/100</f>
        <v>-0.11599999999999999</v>
      </c>
      <c r="S57" s="10">
        <v>123</v>
      </c>
      <c r="T57" s="15" t="s">
        <v>288</v>
      </c>
      <c r="U57" s="16">
        <f>'Amwr_delta crop yield'!D125/100</f>
        <v>-0.04</v>
      </c>
      <c r="V57" s="17">
        <f>'Amwr_delta crop yield'!E125/100</f>
        <v>-0.08</v>
      </c>
      <c r="W57" s="17">
        <f>'Amwr_delta crop yield'!F125/100</f>
        <v>-0.1</v>
      </c>
      <c r="X57" s="17">
        <f>'Amwr_delta crop yield'!G125/100</f>
        <v>-0.12</v>
      </c>
      <c r="Y57" s="17">
        <f>'Amwr_delta crop yield'!H125/100</f>
        <v>-0.14000000000000001</v>
      </c>
      <c r="Z57" s="16">
        <f>'Amwr_delta crop yield'!I125/100</f>
        <v>0.04</v>
      </c>
      <c r="AA57" s="17">
        <f>'Amwr_delta crop yield'!J125/100</f>
        <v>-0.04</v>
      </c>
      <c r="AB57" s="17">
        <f>'Amwr_delta crop yield'!K125/100</f>
        <v>-0.2</v>
      </c>
      <c r="AC57" s="17">
        <f>'Amwr_delta crop yield'!L125/100</f>
        <v>-0.34</v>
      </c>
      <c r="AD57" s="18">
        <f>'Amwr_delta crop yield'!M125/100</f>
        <v>-0.44</v>
      </c>
      <c r="AE57" s="17">
        <f>'Amwr_delta crop yield'!N125/100</f>
        <v>0</v>
      </c>
      <c r="AF57" s="17">
        <f>'Amwr_delta crop yield'!O125/100</f>
        <v>-0.02</v>
      </c>
      <c r="AG57" s="17">
        <f>'Amwr_delta crop yield'!P125/100</f>
        <v>-0.04</v>
      </c>
      <c r="AH57" s="17">
        <f>'Amwr_delta crop yield'!Q125/100</f>
        <v>-0.06</v>
      </c>
      <c r="AI57" s="18">
        <f>'Amwr_delta crop yield'!R125/100</f>
        <v>-0.08</v>
      </c>
    </row>
    <row r="58" spans="1:35">
      <c r="A58" s="19">
        <v>54</v>
      </c>
      <c r="B58" s="15" t="s">
        <v>289</v>
      </c>
      <c r="C58" s="16">
        <f>'Amwr_delta crop yield'!D56/100</f>
        <v>-4.3750000000000004E-3</v>
      </c>
      <c r="D58" s="17">
        <f>'Amwr_delta crop yield'!E56/100</f>
        <v>-2.0625000000000001E-2</v>
      </c>
      <c r="E58" s="17">
        <f>'Amwr_delta crop yield'!F56/100</f>
        <v>-2.8750000000000001E-2</v>
      </c>
      <c r="F58" s="17">
        <f>'Amwr_delta crop yield'!G56/100</f>
        <v>-6.0624999999999998E-2</v>
      </c>
      <c r="G58" s="18">
        <f>'Amwr_delta crop yield'!H56/100</f>
        <v>-0.104375</v>
      </c>
      <c r="H58" s="16">
        <f>'Amwr_delta crop yield'!I56/100</f>
        <v>-6.6875000000000004E-2</v>
      </c>
      <c r="I58" s="17">
        <f>'Amwr_delta crop yield'!J56/100</f>
        <v>-6.3750000000000001E-2</v>
      </c>
      <c r="J58" s="17">
        <f>'Amwr_delta crop yield'!K56/100</f>
        <v>-4.5624999999999999E-2</v>
      </c>
      <c r="K58" s="17">
        <f>'Amwr_delta crop yield'!L56/100</f>
        <v>-3.125E-2</v>
      </c>
      <c r="L58" s="18">
        <f>'Amwr_delta crop yield'!M56/100</f>
        <v>-2.4375000000000001E-2</v>
      </c>
      <c r="M58" s="16">
        <f>'Amwr_delta crop yield'!N56/100</f>
        <v>-4.7500000000000001E-2</v>
      </c>
      <c r="N58" s="17">
        <f>'Amwr_delta crop yield'!O56/100</f>
        <v>-3.1875000000000001E-2</v>
      </c>
      <c r="O58" s="17">
        <f>'Amwr_delta crop yield'!P56/100</f>
        <v>-1.6250000000000001E-2</v>
      </c>
      <c r="P58" s="17">
        <f>'Amwr_delta crop yield'!Q56/100</f>
        <v>-7.1874999999999994E-2</v>
      </c>
      <c r="Q58" s="18">
        <f>'Amwr_delta crop yield'!R56/100</f>
        <v>-0.17499999999999999</v>
      </c>
      <c r="S58" s="19">
        <v>124</v>
      </c>
      <c r="T58" s="15" t="s">
        <v>290</v>
      </c>
      <c r="U58" s="16">
        <f>'Amwr_delta crop yield'!D126/100</f>
        <v>-3.3250000000000002E-2</v>
      </c>
      <c r="V58" s="17">
        <f>'Amwr_delta crop yield'!E126/100</f>
        <v>-6.8750000000000006E-2</v>
      </c>
      <c r="W58" s="17">
        <f>'Amwr_delta crop yield'!F126/100</f>
        <v>-8.6500000000000007E-2</v>
      </c>
      <c r="X58" s="17">
        <f>'Amwr_delta crop yield'!G126/100</f>
        <v>-0.10875</v>
      </c>
      <c r="Y58" s="17">
        <f>'Amwr_delta crop yield'!H126/100</f>
        <v>-0.13324999999999998</v>
      </c>
      <c r="Z58" s="16">
        <f>'Amwr_delta crop yield'!I126/100</f>
        <v>1.975E-2</v>
      </c>
      <c r="AA58" s="17">
        <f>'Amwr_delta crop yield'!J126/100</f>
        <v>-4.4500000000000005E-2</v>
      </c>
      <c r="AB58" s="17">
        <f>'Amwr_delta crop yield'!K126/100</f>
        <v>-0.17074999999999999</v>
      </c>
      <c r="AC58" s="17">
        <f>'Amwr_delta crop yield'!L126/100</f>
        <v>-0.28149999999999997</v>
      </c>
      <c r="AD58" s="18">
        <f>'Amwr_delta crop yield'!M126/100</f>
        <v>-0.36125000000000002</v>
      </c>
      <c r="AE58" s="17">
        <f>'Amwr_delta crop yield'!N126/100</f>
        <v>-9.0000000000000011E-3</v>
      </c>
      <c r="AF58" s="17">
        <f>'Amwr_delta crop yield'!O126/100</f>
        <v>-2.2250000000000002E-2</v>
      </c>
      <c r="AG58" s="17">
        <f>'Amwr_delta crop yield'!P126/100</f>
        <v>-3.5499999999999997E-2</v>
      </c>
      <c r="AH58" s="17">
        <f>'Amwr_delta crop yield'!Q126/100</f>
        <v>-6.225E-2</v>
      </c>
      <c r="AI58" s="18">
        <f>'Amwr_delta crop yield'!R126/100</f>
        <v>-9.8000000000000004E-2</v>
      </c>
    </row>
    <row r="59" spans="1:35">
      <c r="A59" s="10">
        <v>55</v>
      </c>
      <c r="B59" s="15" t="s">
        <v>291</v>
      </c>
      <c r="C59" s="16">
        <f>'Amwr_delta crop yield'!D57/100</f>
        <v>-2.1249999999999993E-3</v>
      </c>
      <c r="D59" s="17">
        <f>'Amwr_delta crop yield'!E57/100</f>
        <v>-1.6875000000000001E-2</v>
      </c>
      <c r="E59" s="17">
        <f>'Amwr_delta crop yield'!F57/100</f>
        <v>-2.4249999999999997E-2</v>
      </c>
      <c r="F59" s="17">
        <f>'Amwr_delta crop yield'!G57/100</f>
        <v>-5.6875000000000002E-2</v>
      </c>
      <c r="G59" s="18">
        <f>'Amwr_delta crop yield'!H57/100</f>
        <v>-0.10212500000000001</v>
      </c>
      <c r="H59" s="16">
        <f>'Amwr_delta crop yield'!I57/100</f>
        <v>-7.362500000000001E-2</v>
      </c>
      <c r="I59" s="17">
        <f>'Amwr_delta crop yield'!J57/100</f>
        <v>-6.5250000000000002E-2</v>
      </c>
      <c r="J59" s="17">
        <f>'Amwr_delta crop yield'!K57/100</f>
        <v>-3.5874999999999983E-2</v>
      </c>
      <c r="K59" s="17">
        <f>'Amwr_delta crop yield'!L57/100</f>
        <v>-1.1749999999999972E-2</v>
      </c>
      <c r="L59" s="18">
        <f>'Amwr_delta crop yield'!M57/100</f>
        <v>1.8749999999999999E-3</v>
      </c>
      <c r="M59" s="16">
        <f>'Amwr_delta crop yield'!N57/100</f>
        <v>-5.0499999999999996E-2</v>
      </c>
      <c r="N59" s="17">
        <f>'Amwr_delta crop yield'!O57/100</f>
        <v>-3.2625000000000001E-2</v>
      </c>
      <c r="O59" s="17">
        <f>'Amwr_delta crop yield'!P57/100</f>
        <v>-1.4750000000000001E-2</v>
      </c>
      <c r="P59" s="17">
        <f>'Amwr_delta crop yield'!Q57/100</f>
        <v>-7.2624999999999995E-2</v>
      </c>
      <c r="Q59" s="18">
        <f>'Amwr_delta crop yield'!R57/100</f>
        <v>-0.18100000000000002</v>
      </c>
      <c r="S59" s="19">
        <v>125</v>
      </c>
      <c r="T59" s="15" t="s">
        <v>292</v>
      </c>
      <c r="U59" s="16">
        <f>'Amwr_delta crop yield'!D127/100</f>
        <v>-0.04</v>
      </c>
      <c r="V59" s="17">
        <f>'Amwr_delta crop yield'!E127/100</f>
        <v>-0.08</v>
      </c>
      <c r="W59" s="17">
        <f>'Amwr_delta crop yield'!F127/100</f>
        <v>-0.1</v>
      </c>
      <c r="X59" s="17">
        <f>'Amwr_delta crop yield'!G127/100</f>
        <v>-0.12</v>
      </c>
      <c r="Y59" s="17">
        <f>'Amwr_delta crop yield'!H127/100</f>
        <v>-0.14000000000000001</v>
      </c>
      <c r="Z59" s="16">
        <f>'Amwr_delta crop yield'!I127/100</f>
        <v>0.04</v>
      </c>
      <c r="AA59" s="17">
        <f>'Amwr_delta crop yield'!J127/100</f>
        <v>-0.04</v>
      </c>
      <c r="AB59" s="17">
        <f>'Amwr_delta crop yield'!K127/100</f>
        <v>-0.2</v>
      </c>
      <c r="AC59" s="17">
        <f>'Amwr_delta crop yield'!L127/100</f>
        <v>-0.34</v>
      </c>
      <c r="AD59" s="18">
        <f>'Amwr_delta crop yield'!M127/100</f>
        <v>-0.44</v>
      </c>
      <c r="AE59" s="17">
        <f>'Amwr_delta crop yield'!N127/100</f>
        <v>0</v>
      </c>
      <c r="AF59" s="17">
        <f>'Amwr_delta crop yield'!O127/100</f>
        <v>-0.02</v>
      </c>
      <c r="AG59" s="17">
        <f>'Amwr_delta crop yield'!P127/100</f>
        <v>-0.04</v>
      </c>
      <c r="AH59" s="17">
        <f>'Amwr_delta crop yield'!Q127/100</f>
        <v>-0.06</v>
      </c>
      <c r="AI59" s="18">
        <f>'Amwr_delta crop yield'!R127/100</f>
        <v>-0.08</v>
      </c>
    </row>
    <row r="60" spans="1:35">
      <c r="A60" s="19">
        <v>56</v>
      </c>
      <c r="B60" s="15" t="s">
        <v>293</v>
      </c>
      <c r="C60" s="16">
        <f>'Amwr_delta crop yield'!D58/100</f>
        <v>-1.375E-2</v>
      </c>
      <c r="D60" s="17">
        <f>'Amwr_delta crop yield'!E58/100</f>
        <v>-3.6249999999999998E-2</v>
      </c>
      <c r="E60" s="17">
        <f>'Amwr_delta crop yield'!F58/100</f>
        <v>-4.7500000000000001E-2</v>
      </c>
      <c r="F60" s="17">
        <f>'Amwr_delta crop yield'!G58/100</f>
        <v>-7.6249999999999998E-2</v>
      </c>
      <c r="G60" s="18">
        <f>'Amwr_delta crop yield'!H58/100</f>
        <v>-0.11375</v>
      </c>
      <c r="H60" s="16">
        <f>'Amwr_delta crop yield'!I58/100</f>
        <v>-3.875E-2</v>
      </c>
      <c r="I60" s="17">
        <f>'Amwr_delta crop yield'!J58/100</f>
        <v>-5.7500000000000002E-2</v>
      </c>
      <c r="J60" s="17">
        <f>'Amwr_delta crop yield'!K58/100</f>
        <v>-8.6249999999999993E-2</v>
      </c>
      <c r="K60" s="17">
        <f>'Amwr_delta crop yield'!L58/100</f>
        <v>-0.1125</v>
      </c>
      <c r="L60" s="18">
        <f>'Amwr_delta crop yield'!M58/100</f>
        <v>-0.13375000000000001</v>
      </c>
      <c r="M60" s="16">
        <f>'Amwr_delta crop yield'!N58/100</f>
        <v>-3.5000000000000003E-2</v>
      </c>
      <c r="N60" s="17">
        <f>'Amwr_delta crop yield'!O58/100</f>
        <v>-2.8750000000000001E-2</v>
      </c>
      <c r="O60" s="17">
        <f>'Amwr_delta crop yield'!P58/100</f>
        <v>-2.2499999999999999E-2</v>
      </c>
      <c r="P60" s="17">
        <f>'Amwr_delta crop yield'!Q58/100</f>
        <v>-6.8750000000000006E-2</v>
      </c>
      <c r="Q60" s="18">
        <f>'Amwr_delta crop yield'!R58/100</f>
        <v>-0.15</v>
      </c>
      <c r="S60" s="19">
        <v>126</v>
      </c>
      <c r="T60" s="15" t="s">
        <v>294</v>
      </c>
      <c r="U60" s="16">
        <f>'Amwr_delta crop yield'!D128/100</f>
        <v>-2.5750000000000002E-2</v>
      </c>
      <c r="V60" s="17">
        <f>'Amwr_delta crop yield'!E128/100</f>
        <v>-5.6250000000000001E-2</v>
      </c>
      <c r="W60" s="17">
        <f>'Amwr_delta crop yield'!F128/100</f>
        <v>-7.1500000000000008E-2</v>
      </c>
      <c r="X60" s="17">
        <f>'Amwr_delta crop yield'!G128/100</f>
        <v>-9.6250000000000002E-2</v>
      </c>
      <c r="Y60" s="17">
        <f>'Amwr_delta crop yield'!H128/100</f>
        <v>-0.12575</v>
      </c>
      <c r="Z60" s="16">
        <f>'Amwr_delta crop yield'!I128/100</f>
        <v>-2.7500000000000037E-3</v>
      </c>
      <c r="AA60" s="17">
        <f>'Amwr_delta crop yield'!J128/100</f>
        <v>-4.9500000000000002E-2</v>
      </c>
      <c r="AB60" s="17">
        <f>'Amwr_delta crop yield'!K128/100</f>
        <v>-0.13824999999999998</v>
      </c>
      <c r="AC60" s="17">
        <f>'Amwr_delta crop yield'!L128/100</f>
        <v>-0.2165</v>
      </c>
      <c r="AD60" s="18">
        <f>'Amwr_delta crop yield'!M128/100</f>
        <v>-0.27374999999999999</v>
      </c>
      <c r="AE60" s="17">
        <f>'Amwr_delta crop yield'!N128/100</f>
        <v>-1.9E-2</v>
      </c>
      <c r="AF60" s="17">
        <f>'Amwr_delta crop yield'!O128/100</f>
        <v>-2.4750000000000001E-2</v>
      </c>
      <c r="AG60" s="17">
        <f>'Amwr_delta crop yield'!P128/100</f>
        <v>-3.0499999999999999E-2</v>
      </c>
      <c r="AH60" s="17">
        <f>'Amwr_delta crop yield'!Q128/100</f>
        <v>-6.4750000000000002E-2</v>
      </c>
      <c r="AI60" s="18">
        <f>'Amwr_delta crop yield'!R128/100</f>
        <v>-0.11800000000000001</v>
      </c>
    </row>
    <row r="61" spans="1:35">
      <c r="A61" s="10">
        <v>57</v>
      </c>
      <c r="B61" s="15" t="s">
        <v>295</v>
      </c>
      <c r="C61" s="16">
        <f>'Amwr_delta crop yield'!D59/100</f>
        <v>-2.5000000000000001E-3</v>
      </c>
      <c r="D61" s="17">
        <f>'Amwr_delta crop yield'!E59/100</f>
        <v>-1.7500000000000002E-2</v>
      </c>
      <c r="E61" s="17">
        <f>'Amwr_delta crop yield'!F59/100</f>
        <v>-2.5000000000000001E-2</v>
      </c>
      <c r="F61" s="17">
        <f>'Amwr_delta crop yield'!G59/100</f>
        <v>-5.7500000000000002E-2</v>
      </c>
      <c r="G61" s="18">
        <f>'Amwr_delta crop yield'!H59/100</f>
        <v>-0.10249999999999999</v>
      </c>
      <c r="H61" s="16">
        <f>'Amwr_delta crop yield'!I59/100</f>
        <v>-7.2499999999999995E-2</v>
      </c>
      <c r="I61" s="17">
        <f>'Amwr_delta crop yield'!J59/100</f>
        <v>-6.5000000000000002E-2</v>
      </c>
      <c r="J61" s="17">
        <f>'Amwr_delta crop yield'!K59/100</f>
        <v>-3.7499999999999999E-2</v>
      </c>
      <c r="K61" s="17">
        <f>'Amwr_delta crop yield'!L59/100</f>
        <v>-1.4999999999999999E-2</v>
      </c>
      <c r="L61" s="18">
        <f>'Amwr_delta crop yield'!M59/100</f>
        <v>-2.5000000000000001E-3</v>
      </c>
      <c r="M61" s="16">
        <f>'Amwr_delta crop yield'!N59/100</f>
        <v>-0.05</v>
      </c>
      <c r="N61" s="17">
        <f>'Amwr_delta crop yield'!O59/100</f>
        <v>-3.2500000000000001E-2</v>
      </c>
      <c r="O61" s="17">
        <f>'Amwr_delta crop yield'!P59/100</f>
        <v>-1.4999999999999999E-2</v>
      </c>
      <c r="P61" s="17">
        <f>'Amwr_delta crop yield'!Q59/100</f>
        <v>-7.2499999999999995E-2</v>
      </c>
      <c r="Q61" s="18">
        <f>'Amwr_delta crop yield'!R59/100</f>
        <v>-0.18</v>
      </c>
      <c r="S61" s="19">
        <v>127</v>
      </c>
      <c r="T61" s="15" t="s">
        <v>296</v>
      </c>
      <c r="U61" s="16">
        <f>'Amwr_delta crop yield'!D129/100</f>
        <v>-3.0249999999999999E-2</v>
      </c>
      <c r="V61" s="17">
        <f>'Amwr_delta crop yield'!E129/100</f>
        <v>-6.3750000000000001E-2</v>
      </c>
      <c r="W61" s="17">
        <f>'Amwr_delta crop yield'!F129/100</f>
        <v>-8.0500000000000002E-2</v>
      </c>
      <c r="X61" s="17">
        <f>'Amwr_delta crop yield'!G129/100</f>
        <v>-0.10375</v>
      </c>
      <c r="Y61" s="17">
        <f>'Amwr_delta crop yield'!H129/100</f>
        <v>-0.13025</v>
      </c>
      <c r="Z61" s="16">
        <f>'Amwr_delta crop yield'!I129/100</f>
        <v>1.0750000000000003E-2</v>
      </c>
      <c r="AA61" s="17">
        <f>'Amwr_delta crop yield'!J129/100</f>
        <v>-4.6500000000000007E-2</v>
      </c>
      <c r="AB61" s="17">
        <f>'Amwr_delta crop yield'!K129/100</f>
        <v>-0.15775</v>
      </c>
      <c r="AC61" s="17">
        <f>'Amwr_delta crop yield'!L129/100</f>
        <v>-0.2555</v>
      </c>
      <c r="AD61" s="18">
        <f>'Amwr_delta crop yield'!M129/100</f>
        <v>-0.32624999999999998</v>
      </c>
      <c r="AE61" s="17">
        <f>'Amwr_delta crop yield'!N129/100</f>
        <v>-1.3000000000000001E-2</v>
      </c>
      <c r="AF61" s="17">
        <f>'Amwr_delta crop yield'!O129/100</f>
        <v>-2.3250000000000003E-2</v>
      </c>
      <c r="AG61" s="17">
        <f>'Amwr_delta crop yield'!P129/100</f>
        <v>-3.3500000000000002E-2</v>
      </c>
      <c r="AH61" s="17">
        <f>'Amwr_delta crop yield'!Q129/100</f>
        <v>-6.3250000000000001E-2</v>
      </c>
      <c r="AI61" s="18">
        <f>'Amwr_delta crop yield'!R129/100</f>
        <v>-0.106</v>
      </c>
    </row>
    <row r="62" spans="1:35">
      <c r="A62" s="19">
        <v>58</v>
      </c>
      <c r="B62" s="15" t="s">
        <v>297</v>
      </c>
      <c r="C62" s="16">
        <f>'Amwr_delta crop yield'!D60/100</f>
        <v>2.3749999999999982E-3</v>
      </c>
      <c r="D62" s="17">
        <f>'Amwr_delta crop yield'!E60/100</f>
        <v>-9.3749999999999997E-3</v>
      </c>
      <c r="E62" s="17">
        <f>'Amwr_delta crop yield'!F60/100</f>
        <v>-1.5250000000000003E-2</v>
      </c>
      <c r="F62" s="17">
        <f>'Amwr_delta crop yield'!G60/100</f>
        <v>-4.9375000000000002E-2</v>
      </c>
      <c r="G62" s="18">
        <f>'Amwr_delta crop yield'!H60/100</f>
        <v>-9.762499999999999E-2</v>
      </c>
      <c r="H62" s="16">
        <f>'Amwr_delta crop yield'!I60/100</f>
        <v>-8.7125000000000008E-2</v>
      </c>
      <c r="I62" s="17">
        <f>'Amwr_delta crop yield'!J60/100</f>
        <v>-6.8250000000000005E-2</v>
      </c>
      <c r="J62" s="17">
        <f>'Amwr_delta crop yield'!K60/100</f>
        <v>-1.6374999999999994E-2</v>
      </c>
      <c r="K62" s="17">
        <f>'Amwr_delta crop yield'!L60/100</f>
        <v>2.7250000000000014E-2</v>
      </c>
      <c r="L62" s="18">
        <f>'Amwr_delta crop yield'!M60/100</f>
        <v>5.4375E-2</v>
      </c>
      <c r="M62" s="16">
        <f>'Amwr_delta crop yield'!N60/100</f>
        <v>-5.6500000000000002E-2</v>
      </c>
      <c r="N62" s="17">
        <f>'Amwr_delta crop yield'!O60/100</f>
        <v>-3.4125000000000003E-2</v>
      </c>
      <c r="O62" s="17">
        <f>'Amwr_delta crop yield'!P60/100</f>
        <v>-1.1749999999999998E-2</v>
      </c>
      <c r="P62" s="17">
        <f>'Amwr_delta crop yield'!Q60/100</f>
        <v>-7.4124999999999996E-2</v>
      </c>
      <c r="Q62" s="18">
        <f>'Amwr_delta crop yield'!R60/100</f>
        <v>-0.193</v>
      </c>
      <c r="S62" s="19">
        <v>128</v>
      </c>
      <c r="T62" s="15" t="s">
        <v>298</v>
      </c>
      <c r="U62" s="16">
        <f>'Amwr_delta crop yield'!D130/100</f>
        <v>-2.4249999999999997E-2</v>
      </c>
      <c r="V62" s="17">
        <f>'Amwr_delta crop yield'!E130/100</f>
        <v>-5.3749999999999999E-2</v>
      </c>
      <c r="W62" s="17">
        <f>'Amwr_delta crop yield'!F130/100</f>
        <v>-6.8499999999999991E-2</v>
      </c>
      <c r="X62" s="17">
        <f>'Amwr_delta crop yield'!G130/100</f>
        <v>-9.375E-2</v>
      </c>
      <c r="Y62" s="17">
        <f>'Amwr_delta crop yield'!H130/100</f>
        <v>-0.12425000000000001</v>
      </c>
      <c r="Z62" s="16">
        <f>'Amwr_delta crop yield'!I130/100</f>
        <v>-7.249999999999996E-3</v>
      </c>
      <c r="AA62" s="17">
        <f>'Amwr_delta crop yield'!J130/100</f>
        <v>-5.0499999999999996E-2</v>
      </c>
      <c r="AB62" s="17">
        <f>'Amwr_delta crop yield'!K130/100</f>
        <v>-0.13175000000000001</v>
      </c>
      <c r="AC62" s="17">
        <f>'Amwr_delta crop yield'!L130/100</f>
        <v>-0.20350000000000001</v>
      </c>
      <c r="AD62" s="18">
        <f>'Amwr_delta crop yield'!M130/100</f>
        <v>-0.25624999999999998</v>
      </c>
      <c r="AE62" s="17">
        <f>'Amwr_delta crop yield'!N130/100</f>
        <v>-2.1000000000000001E-2</v>
      </c>
      <c r="AF62" s="17">
        <f>'Amwr_delta crop yield'!O130/100</f>
        <v>-2.5249999999999998E-2</v>
      </c>
      <c r="AG62" s="17">
        <f>'Amwr_delta crop yield'!P130/100</f>
        <v>-2.9500000000000002E-2</v>
      </c>
      <c r="AH62" s="17">
        <f>'Amwr_delta crop yield'!Q130/100</f>
        <v>-6.5250000000000002E-2</v>
      </c>
      <c r="AI62" s="18">
        <f>'Amwr_delta crop yield'!R130/100</f>
        <v>-0.122</v>
      </c>
    </row>
    <row r="63" spans="1:35">
      <c r="A63" s="10">
        <v>59</v>
      </c>
      <c r="B63" s="15" t="s">
        <v>299</v>
      </c>
      <c r="C63" s="16">
        <f>'Amwr_delta crop yield'!D61/100</f>
        <v>4.2499999999999986E-3</v>
      </c>
      <c r="D63" s="17">
        <f>'Amwr_delta crop yield'!E61/100</f>
        <v>-6.2500000000000003E-3</v>
      </c>
      <c r="E63" s="17">
        <f>'Amwr_delta crop yield'!F61/100</f>
        <v>-1.1500000000000003E-2</v>
      </c>
      <c r="F63" s="17">
        <f>'Amwr_delta crop yield'!G61/100</f>
        <v>-4.6249999999999999E-2</v>
      </c>
      <c r="G63" s="18">
        <f>'Amwr_delta crop yield'!H61/100</f>
        <v>-9.5749999999999988E-2</v>
      </c>
      <c r="H63" s="16">
        <f>'Amwr_delta crop yield'!I61/100</f>
        <v>-9.2749999999999999E-2</v>
      </c>
      <c r="I63" s="17">
        <f>'Amwr_delta crop yield'!J61/100</f>
        <v>-6.9500000000000006E-2</v>
      </c>
      <c r="J63" s="17">
        <f>'Amwr_delta crop yield'!K61/100</f>
        <v>-8.2499999999999934E-3</v>
      </c>
      <c r="K63" s="17">
        <f>'Amwr_delta crop yield'!L61/100</f>
        <v>4.3500000000000011E-2</v>
      </c>
      <c r="L63" s="18">
        <f>'Amwr_delta crop yield'!M61/100</f>
        <v>7.6249999999999998E-2</v>
      </c>
      <c r="M63" s="16">
        <f>'Amwr_delta crop yield'!N61/100</f>
        <v>-5.9000000000000004E-2</v>
      </c>
      <c r="N63" s="17">
        <f>'Amwr_delta crop yield'!O61/100</f>
        <v>-3.4750000000000003E-2</v>
      </c>
      <c r="O63" s="17">
        <f>'Amwr_delta crop yield'!P61/100</f>
        <v>-1.0499999999999999E-2</v>
      </c>
      <c r="P63" s="17">
        <f>'Amwr_delta crop yield'!Q61/100</f>
        <v>-7.4749999999999997E-2</v>
      </c>
      <c r="Q63" s="18">
        <f>'Amwr_delta crop yield'!R61/100</f>
        <v>-0.19800000000000001</v>
      </c>
      <c r="S63" s="19">
        <v>129</v>
      </c>
      <c r="T63" s="15" t="s">
        <v>300</v>
      </c>
      <c r="U63" s="16">
        <f>'Amwr_delta crop yield'!D131/100</f>
        <v>-2.6124999999999999E-2</v>
      </c>
      <c r="V63" s="17">
        <f>'Amwr_delta crop yield'!E131/100</f>
        <v>-5.6875000000000002E-2</v>
      </c>
      <c r="W63" s="17">
        <f>'Amwr_delta crop yield'!F131/100</f>
        <v>-7.2249999999999995E-2</v>
      </c>
      <c r="X63" s="17">
        <f>'Amwr_delta crop yield'!G131/100</f>
        <v>-9.6875000000000003E-2</v>
      </c>
      <c r="Y63" s="17">
        <f>'Amwr_delta crop yield'!H131/100</f>
        <v>-0.12612500000000001</v>
      </c>
      <c r="Z63" s="16">
        <f>'Amwr_delta crop yield'!I131/100</f>
        <v>-1.6249999999999965E-3</v>
      </c>
      <c r="AA63" s="17">
        <f>'Amwr_delta crop yield'!J131/100</f>
        <v>-4.9249999999999995E-2</v>
      </c>
      <c r="AB63" s="17">
        <f>'Amwr_delta crop yield'!K131/100</f>
        <v>-0.139875</v>
      </c>
      <c r="AC63" s="17">
        <f>'Amwr_delta crop yield'!L131/100</f>
        <v>-0.21975</v>
      </c>
      <c r="AD63" s="18">
        <f>'Amwr_delta crop yield'!M131/100</f>
        <v>-0.27812500000000001</v>
      </c>
      <c r="AE63" s="17">
        <f>'Amwr_delta crop yield'!N131/100</f>
        <v>-1.8500000000000003E-2</v>
      </c>
      <c r="AF63" s="17">
        <f>'Amwr_delta crop yield'!O131/100</f>
        <v>-2.4624999999999998E-2</v>
      </c>
      <c r="AG63" s="17">
        <f>'Amwr_delta crop yield'!P131/100</f>
        <v>-3.0750000000000003E-2</v>
      </c>
      <c r="AH63" s="17">
        <f>'Amwr_delta crop yield'!Q131/100</f>
        <v>-6.4625000000000002E-2</v>
      </c>
      <c r="AI63" s="18">
        <f>'Amwr_delta crop yield'!R131/100</f>
        <v>-0.11699999999999999</v>
      </c>
    </row>
    <row r="64" spans="1:35">
      <c r="A64" s="19">
        <v>60</v>
      </c>
      <c r="B64" s="15" t="s">
        <v>301</v>
      </c>
      <c r="C64" s="16">
        <f>'Amwr_delta crop yield'!D62/100</f>
        <v>8.7500000000000008E-3</v>
      </c>
      <c r="D64" s="17">
        <f>'Amwr_delta crop yield'!E62/100</f>
        <v>1.25E-3</v>
      </c>
      <c r="E64" s="17">
        <f>'Amwr_delta crop yield'!F62/100</f>
        <v>-2.5000000000000001E-3</v>
      </c>
      <c r="F64" s="17">
        <f>'Amwr_delta crop yield'!G62/100</f>
        <v>-3.875E-2</v>
      </c>
      <c r="G64" s="18">
        <f>'Amwr_delta crop yield'!H62/100</f>
        <v>-9.1249999999999998E-2</v>
      </c>
      <c r="H64" s="16">
        <f>'Amwr_delta crop yield'!I62/100</f>
        <v>-0.10625</v>
      </c>
      <c r="I64" s="17">
        <f>'Amwr_delta crop yield'!J62/100</f>
        <v>-7.2499999999999995E-2</v>
      </c>
      <c r="J64" s="17">
        <f>'Amwr_delta crop yield'!K62/100</f>
        <v>1.125E-2</v>
      </c>
      <c r="K64" s="17">
        <f>'Amwr_delta crop yield'!L62/100</f>
        <v>8.2500000000000004E-2</v>
      </c>
      <c r="L64" s="18">
        <f>'Amwr_delta crop yield'!M62/100</f>
        <v>0.12875</v>
      </c>
      <c r="M64" s="16">
        <f>'Amwr_delta crop yield'!N62/100</f>
        <v>-6.5000000000000002E-2</v>
      </c>
      <c r="N64" s="17">
        <f>'Amwr_delta crop yield'!O62/100</f>
        <v>-3.6249999999999998E-2</v>
      </c>
      <c r="O64" s="17">
        <f>'Amwr_delta crop yield'!P62/100</f>
        <v>-7.4999999999999997E-3</v>
      </c>
      <c r="P64" s="17">
        <f>'Amwr_delta crop yield'!Q62/100</f>
        <v>-7.6249999999999998E-2</v>
      </c>
      <c r="Q64" s="18">
        <f>'Amwr_delta crop yield'!R62/100</f>
        <v>-0.21</v>
      </c>
      <c r="S64" s="19">
        <v>130</v>
      </c>
      <c r="T64" s="15" t="s">
        <v>302</v>
      </c>
      <c r="U64" s="16">
        <f>'Amwr_delta crop yield'!D132/100</f>
        <v>-3.85E-2</v>
      </c>
      <c r="V64" s="17">
        <f>'Amwr_delta crop yield'!E132/100</f>
        <v>-7.7499999999999999E-2</v>
      </c>
      <c r="W64" s="17">
        <f>'Amwr_delta crop yield'!F132/100</f>
        <v>-9.6999999999999989E-2</v>
      </c>
      <c r="X64" s="17">
        <f>'Amwr_delta crop yield'!G132/100</f>
        <v>-0.11749999999999999</v>
      </c>
      <c r="Y64" s="17">
        <f>'Amwr_delta crop yield'!H132/100</f>
        <v>-0.13849999999999998</v>
      </c>
      <c r="Z64" s="16">
        <f>'Amwr_delta crop yield'!I132/100</f>
        <v>3.5499999999999997E-2</v>
      </c>
      <c r="AA64" s="17">
        <f>'Amwr_delta crop yield'!J132/100</f>
        <v>-4.0999999999999995E-2</v>
      </c>
      <c r="AB64" s="17">
        <f>'Amwr_delta crop yield'!K132/100</f>
        <v>-0.19350000000000001</v>
      </c>
      <c r="AC64" s="17">
        <f>'Amwr_delta crop yield'!L132/100</f>
        <v>-0.32700000000000001</v>
      </c>
      <c r="AD64" s="18">
        <f>'Amwr_delta crop yield'!M132/100</f>
        <v>-0.42249999999999999</v>
      </c>
      <c r="AE64" s="17">
        <f>'Amwr_delta crop yield'!N132/100</f>
        <v>-2E-3</v>
      </c>
      <c r="AF64" s="17">
        <f>'Amwr_delta crop yield'!O132/100</f>
        <v>-2.0499999999999997E-2</v>
      </c>
      <c r="AG64" s="17">
        <f>'Amwr_delta crop yield'!P132/100</f>
        <v>-3.9E-2</v>
      </c>
      <c r="AH64" s="17">
        <f>'Amwr_delta crop yield'!Q132/100</f>
        <v>-6.0499999999999998E-2</v>
      </c>
      <c r="AI64" s="18">
        <f>'Amwr_delta crop yield'!R132/100</f>
        <v>-8.4000000000000005E-2</v>
      </c>
    </row>
    <row r="65" spans="1:35">
      <c r="A65" s="10">
        <v>61</v>
      </c>
      <c r="B65" s="15" t="s">
        <v>303</v>
      </c>
      <c r="C65" s="16">
        <f>'Amwr_delta crop yield'!D63/100</f>
        <v>-5.1250000000000019E-3</v>
      </c>
      <c r="D65" s="17">
        <f>'Amwr_delta crop yield'!E63/100</f>
        <v>-2.1874999999999999E-2</v>
      </c>
      <c r="E65" s="17">
        <f>'Amwr_delta crop yield'!F63/100</f>
        <v>-3.0250000000000003E-2</v>
      </c>
      <c r="F65" s="17">
        <f>'Amwr_delta crop yield'!G63/100</f>
        <v>-6.1874999999999999E-2</v>
      </c>
      <c r="G65" s="18">
        <f>'Amwr_delta crop yield'!H63/100</f>
        <v>-0.105125</v>
      </c>
      <c r="H65" s="16">
        <f>'Amwr_delta crop yield'!I63/100</f>
        <v>-6.4625000000000002E-2</v>
      </c>
      <c r="I65" s="17">
        <f>'Amwr_delta crop yield'!J63/100</f>
        <v>-6.3250000000000001E-2</v>
      </c>
      <c r="J65" s="17">
        <f>'Amwr_delta crop yield'!K63/100</f>
        <v>-4.8874999999999995E-2</v>
      </c>
      <c r="K65" s="17">
        <f>'Amwr_delta crop yield'!L63/100</f>
        <v>-3.7749999999999985E-2</v>
      </c>
      <c r="L65" s="18">
        <f>'Amwr_delta crop yield'!M63/100</f>
        <v>-3.3125000000000002E-2</v>
      </c>
      <c r="M65" s="16">
        <f>'Amwr_delta crop yield'!N63/100</f>
        <v>-4.6500000000000007E-2</v>
      </c>
      <c r="N65" s="17">
        <f>'Amwr_delta crop yield'!O63/100</f>
        <v>-3.1625E-2</v>
      </c>
      <c r="O65" s="17">
        <f>'Amwr_delta crop yield'!P63/100</f>
        <v>-1.6749999999999998E-2</v>
      </c>
      <c r="P65" s="17">
        <f>'Amwr_delta crop yield'!Q63/100</f>
        <v>-7.1624999999999994E-2</v>
      </c>
      <c r="Q65" s="18">
        <f>'Amwr_delta crop yield'!R63/100</f>
        <v>-0.17300000000000001</v>
      </c>
      <c r="S65" s="19">
        <v>131</v>
      </c>
      <c r="T65" s="15" t="s">
        <v>304</v>
      </c>
      <c r="U65" s="16">
        <f>'Amwr_delta crop yield'!D133/100</f>
        <v>-3.5125000000000003E-2</v>
      </c>
      <c r="V65" s="17">
        <f>'Amwr_delta crop yield'!E133/100</f>
        <v>-7.1874999999999994E-2</v>
      </c>
      <c r="W65" s="17">
        <f>'Amwr_delta crop yield'!F133/100</f>
        <v>-9.0249999999999997E-2</v>
      </c>
      <c r="X65" s="17">
        <f>'Amwr_delta crop yield'!G133/100</f>
        <v>-0.111875</v>
      </c>
      <c r="Y65" s="17">
        <f>'Amwr_delta crop yield'!H133/100</f>
        <v>-0.135125</v>
      </c>
      <c r="Z65" s="16">
        <f>'Amwr_delta crop yield'!I133/100</f>
        <v>2.5375000000000002E-2</v>
      </c>
      <c r="AA65" s="17">
        <f>'Amwr_delta crop yield'!J133/100</f>
        <v>-4.3250000000000004E-2</v>
      </c>
      <c r="AB65" s="17">
        <f>'Amwr_delta crop yield'!K133/100</f>
        <v>-0.17887500000000001</v>
      </c>
      <c r="AC65" s="17">
        <f>'Amwr_delta crop yield'!L133/100</f>
        <v>-0.29774999999999996</v>
      </c>
      <c r="AD65" s="18">
        <f>'Amwr_delta crop yield'!M133/100</f>
        <v>-0.38312499999999999</v>
      </c>
      <c r="AE65" s="17">
        <f>'Amwr_delta crop yield'!N133/100</f>
        <v>-6.5000000000000006E-3</v>
      </c>
      <c r="AF65" s="17">
        <f>'Amwr_delta crop yield'!O133/100</f>
        <v>-2.1625000000000002E-2</v>
      </c>
      <c r="AG65" s="17">
        <f>'Amwr_delta crop yield'!P133/100</f>
        <v>-3.6749999999999998E-2</v>
      </c>
      <c r="AH65" s="17">
        <f>'Amwr_delta crop yield'!Q133/100</f>
        <v>-6.1624999999999999E-2</v>
      </c>
      <c r="AI65" s="18">
        <f>'Amwr_delta crop yield'!R133/100</f>
        <v>-9.3000000000000013E-2</v>
      </c>
    </row>
    <row r="66" spans="1:35">
      <c r="A66" s="19">
        <v>62</v>
      </c>
      <c r="B66" s="15" t="s">
        <v>305</v>
      </c>
      <c r="C66" s="16">
        <f>'Amwr_delta crop yield'!D64/100</f>
        <v>-1.7499999999999983E-3</v>
      </c>
      <c r="D66" s="17">
        <f>'Amwr_delta crop yield'!E64/100</f>
        <v>-1.6250000000000001E-2</v>
      </c>
      <c r="E66" s="17">
        <f>'Amwr_delta crop yield'!F64/100</f>
        <v>-2.3499999999999997E-2</v>
      </c>
      <c r="F66" s="17">
        <f>'Amwr_delta crop yield'!G64/100</f>
        <v>-5.6250000000000001E-2</v>
      </c>
      <c r="G66" s="18">
        <f>'Amwr_delta crop yield'!H64/100</f>
        <v>-0.10175000000000001</v>
      </c>
      <c r="H66" s="16">
        <f>'Amwr_delta crop yield'!I64/100</f>
        <v>-7.4749999999999997E-2</v>
      </c>
      <c r="I66" s="17">
        <f>'Amwr_delta crop yield'!J64/100</f>
        <v>-6.5500000000000003E-2</v>
      </c>
      <c r="J66" s="17">
        <f>'Amwr_delta crop yield'!K64/100</f>
        <v>-3.425000000000001E-2</v>
      </c>
      <c r="K66" s="17">
        <f>'Amwr_delta crop yield'!L64/100</f>
        <v>-8.5000000000000145E-3</v>
      </c>
      <c r="L66" s="18">
        <f>'Amwr_delta crop yield'!M64/100</f>
        <v>6.2500000000000003E-3</v>
      </c>
      <c r="M66" s="16">
        <f>'Amwr_delta crop yield'!N64/100</f>
        <v>-5.0999999999999997E-2</v>
      </c>
      <c r="N66" s="17">
        <f>'Amwr_delta crop yield'!O64/100</f>
        <v>-3.2750000000000001E-2</v>
      </c>
      <c r="O66" s="17">
        <f>'Amwr_delta crop yield'!P64/100</f>
        <v>-1.4500000000000002E-2</v>
      </c>
      <c r="P66" s="17">
        <f>'Amwr_delta crop yield'!Q64/100</f>
        <v>-7.2750000000000009E-2</v>
      </c>
      <c r="Q66" s="18">
        <f>'Amwr_delta crop yield'!R64/100</f>
        <v>-0.182</v>
      </c>
      <c r="S66" s="19">
        <v>132</v>
      </c>
      <c r="T66" s="15" t="s">
        <v>306</v>
      </c>
      <c r="U66" s="16">
        <f>'Amwr_delta crop yield'!D134/100</f>
        <v>-3.8875E-2</v>
      </c>
      <c r="V66" s="17">
        <f>'Amwr_delta crop yield'!E134/100</f>
        <v>-7.8125E-2</v>
      </c>
      <c r="W66" s="17">
        <f>'Amwr_delta crop yield'!F134/100</f>
        <v>-9.7750000000000004E-2</v>
      </c>
      <c r="X66" s="17">
        <f>'Amwr_delta crop yield'!G134/100</f>
        <v>-0.11812499999999999</v>
      </c>
      <c r="Y66" s="17">
        <f>'Amwr_delta crop yield'!H134/100</f>
        <v>-0.138875</v>
      </c>
      <c r="Z66" s="16">
        <f>'Amwr_delta crop yield'!I134/100</f>
        <v>3.6624999999999998E-2</v>
      </c>
      <c r="AA66" s="17">
        <f>'Amwr_delta crop yield'!J134/100</f>
        <v>-4.0750000000000001E-2</v>
      </c>
      <c r="AB66" s="17">
        <f>'Amwr_delta crop yield'!K134/100</f>
        <v>-0.19512499999999999</v>
      </c>
      <c r="AC66" s="17">
        <f>'Amwr_delta crop yield'!L134/100</f>
        <v>-0.33024999999999999</v>
      </c>
      <c r="AD66" s="18">
        <f>'Amwr_delta crop yield'!M134/100</f>
        <v>-0.426875</v>
      </c>
      <c r="AE66" s="17">
        <f>'Amwr_delta crop yield'!N134/100</f>
        <v>-1.5E-3</v>
      </c>
      <c r="AF66" s="17">
        <f>'Amwr_delta crop yield'!O134/100</f>
        <v>-2.0375000000000001E-2</v>
      </c>
      <c r="AG66" s="17">
        <f>'Amwr_delta crop yield'!P134/100</f>
        <v>-3.925E-2</v>
      </c>
      <c r="AH66" s="17">
        <f>'Amwr_delta crop yield'!Q134/100</f>
        <v>-6.0374999999999998E-2</v>
      </c>
      <c r="AI66" s="18">
        <f>'Amwr_delta crop yield'!R134/100</f>
        <v>-8.3000000000000004E-2</v>
      </c>
    </row>
    <row r="67" spans="1:35">
      <c r="A67" s="10">
        <v>63</v>
      </c>
      <c r="B67" s="15" t="s">
        <v>307</v>
      </c>
      <c r="C67" s="16">
        <f>'Amwr_delta crop yield'!D65/100</f>
        <v>-1.1124999999999998E-2</v>
      </c>
      <c r="D67" s="17">
        <f>'Amwr_delta crop yield'!E65/100</f>
        <v>-3.1875000000000001E-2</v>
      </c>
      <c r="E67" s="17">
        <f>'Amwr_delta crop yield'!F65/100</f>
        <v>-4.2249999999999996E-2</v>
      </c>
      <c r="F67" s="17">
        <f>'Amwr_delta crop yield'!G65/100</f>
        <v>-7.1874999999999994E-2</v>
      </c>
      <c r="G67" s="18">
        <f>'Amwr_delta crop yield'!H65/100</f>
        <v>-0.111125</v>
      </c>
      <c r="H67" s="16">
        <f>'Amwr_delta crop yield'!I65/100</f>
        <v>-4.6625E-2</v>
      </c>
      <c r="I67" s="17">
        <f>'Amwr_delta crop yield'!J65/100</f>
        <v>-5.9249999999999997E-2</v>
      </c>
      <c r="J67" s="17">
        <f>'Amwr_delta crop yield'!K65/100</f>
        <v>-7.4875000000000011E-2</v>
      </c>
      <c r="K67" s="17">
        <f>'Amwr_delta crop yield'!L65/100</f>
        <v>-8.975000000000001E-2</v>
      </c>
      <c r="L67" s="18">
        <f>'Amwr_delta crop yield'!M65/100</f>
        <v>-0.10312499999999999</v>
      </c>
      <c r="M67" s="16">
        <f>'Amwr_delta crop yield'!N65/100</f>
        <v>-3.85E-2</v>
      </c>
      <c r="N67" s="17">
        <f>'Amwr_delta crop yield'!O65/100</f>
        <v>-2.9624999999999999E-2</v>
      </c>
      <c r="O67" s="17">
        <f>'Amwr_delta crop yield'!P65/100</f>
        <v>-2.0750000000000001E-2</v>
      </c>
      <c r="P67" s="17">
        <f>'Amwr_delta crop yield'!Q65/100</f>
        <v>-6.9625000000000006E-2</v>
      </c>
      <c r="Q67" s="18">
        <f>'Amwr_delta crop yield'!R65/100</f>
        <v>-0.157</v>
      </c>
      <c r="S67" s="19">
        <v>133</v>
      </c>
      <c r="T67" s="15" t="s">
        <v>308</v>
      </c>
      <c r="U67" s="16">
        <f>'Amwr_delta crop yield'!D135/100</f>
        <v>-3.0249999999999999E-2</v>
      </c>
      <c r="V67" s="17">
        <f>'Amwr_delta crop yield'!E135/100</f>
        <v>-6.3750000000000001E-2</v>
      </c>
      <c r="W67" s="17">
        <f>'Amwr_delta crop yield'!F135/100</f>
        <v>-8.0500000000000002E-2</v>
      </c>
      <c r="X67" s="17">
        <f>'Amwr_delta crop yield'!G135/100</f>
        <v>-0.10375</v>
      </c>
      <c r="Y67" s="17">
        <f>'Amwr_delta crop yield'!H135/100</f>
        <v>-0.13025</v>
      </c>
      <c r="Z67" s="16">
        <f>'Amwr_delta crop yield'!I135/100</f>
        <v>1.0750000000000003E-2</v>
      </c>
      <c r="AA67" s="17">
        <f>'Amwr_delta crop yield'!J135/100</f>
        <v>-4.6500000000000007E-2</v>
      </c>
      <c r="AB67" s="17">
        <f>'Amwr_delta crop yield'!K135/100</f>
        <v>-0.15775</v>
      </c>
      <c r="AC67" s="17">
        <f>'Amwr_delta crop yield'!L135/100</f>
        <v>-0.2555</v>
      </c>
      <c r="AD67" s="18">
        <f>'Amwr_delta crop yield'!M135/100</f>
        <v>-0.32624999999999998</v>
      </c>
      <c r="AE67" s="17">
        <f>'Amwr_delta crop yield'!N135/100</f>
        <v>-1.3000000000000001E-2</v>
      </c>
      <c r="AF67" s="17">
        <f>'Amwr_delta crop yield'!O135/100</f>
        <v>-2.3250000000000003E-2</v>
      </c>
      <c r="AG67" s="17">
        <f>'Amwr_delta crop yield'!P135/100</f>
        <v>-3.3500000000000002E-2</v>
      </c>
      <c r="AH67" s="17">
        <f>'Amwr_delta crop yield'!Q135/100</f>
        <v>-6.3250000000000001E-2</v>
      </c>
      <c r="AI67" s="18">
        <f>'Amwr_delta crop yield'!R135/100</f>
        <v>-0.106</v>
      </c>
    </row>
    <row r="68" spans="1:35">
      <c r="A68" s="19">
        <v>64</v>
      </c>
      <c r="B68" s="15" t="s">
        <v>309</v>
      </c>
      <c r="C68" s="16">
        <f>'Amwr_delta crop yield'!D66/100</f>
        <v>-4.3750000000000004E-3</v>
      </c>
      <c r="D68" s="17">
        <f>'Amwr_delta crop yield'!E66/100</f>
        <v>-2.0625000000000001E-2</v>
      </c>
      <c r="E68" s="17">
        <f>'Amwr_delta crop yield'!F66/100</f>
        <v>-2.8750000000000001E-2</v>
      </c>
      <c r="F68" s="17">
        <f>'Amwr_delta crop yield'!G66/100</f>
        <v>-6.0624999999999998E-2</v>
      </c>
      <c r="G68" s="18">
        <f>'Amwr_delta crop yield'!H66/100</f>
        <v>-0.104375</v>
      </c>
      <c r="H68" s="16">
        <f>'Amwr_delta crop yield'!I66/100</f>
        <v>-6.6875000000000004E-2</v>
      </c>
      <c r="I68" s="17">
        <f>'Amwr_delta crop yield'!J66/100</f>
        <v>-6.3750000000000001E-2</v>
      </c>
      <c r="J68" s="17">
        <f>'Amwr_delta crop yield'!K66/100</f>
        <v>-4.5624999999999999E-2</v>
      </c>
      <c r="K68" s="17">
        <f>'Amwr_delta crop yield'!L66/100</f>
        <v>-3.125E-2</v>
      </c>
      <c r="L68" s="18">
        <f>'Amwr_delta crop yield'!M66/100</f>
        <v>-2.4375000000000001E-2</v>
      </c>
      <c r="M68" s="16">
        <f>'Amwr_delta crop yield'!N66/100</f>
        <v>-4.7500000000000001E-2</v>
      </c>
      <c r="N68" s="17">
        <f>'Amwr_delta crop yield'!O66/100</f>
        <v>-3.1875000000000001E-2</v>
      </c>
      <c r="O68" s="17">
        <f>'Amwr_delta crop yield'!P66/100</f>
        <v>-1.6250000000000001E-2</v>
      </c>
      <c r="P68" s="17">
        <f>'Amwr_delta crop yield'!Q66/100</f>
        <v>-7.1874999999999994E-2</v>
      </c>
      <c r="Q68" s="18">
        <f>'Amwr_delta crop yield'!R66/100</f>
        <v>-0.17499999999999999</v>
      </c>
      <c r="S68" s="19">
        <v>134</v>
      </c>
      <c r="T68" s="15" t="s">
        <v>310</v>
      </c>
      <c r="U68" s="16">
        <f>'Amwr_delta crop yield'!D136/100</f>
        <v>-2.6124999999999999E-2</v>
      </c>
      <c r="V68" s="17">
        <f>'Amwr_delta crop yield'!E136/100</f>
        <v>-5.6875000000000002E-2</v>
      </c>
      <c r="W68" s="17">
        <f>'Amwr_delta crop yield'!F136/100</f>
        <v>-7.2249999999999995E-2</v>
      </c>
      <c r="X68" s="17">
        <f>'Amwr_delta crop yield'!G136/100</f>
        <v>-9.6875000000000003E-2</v>
      </c>
      <c r="Y68" s="17">
        <f>'Amwr_delta crop yield'!H136/100</f>
        <v>-0.12612500000000001</v>
      </c>
      <c r="Z68" s="16">
        <f>'Amwr_delta crop yield'!I136/100</f>
        <v>-1.6249999999999965E-3</v>
      </c>
      <c r="AA68" s="17">
        <f>'Amwr_delta crop yield'!J136/100</f>
        <v>-4.9249999999999995E-2</v>
      </c>
      <c r="AB68" s="17">
        <f>'Amwr_delta crop yield'!K136/100</f>
        <v>-0.139875</v>
      </c>
      <c r="AC68" s="17">
        <f>'Amwr_delta crop yield'!L136/100</f>
        <v>-0.21975</v>
      </c>
      <c r="AD68" s="18">
        <f>'Amwr_delta crop yield'!M136/100</f>
        <v>-0.27812500000000001</v>
      </c>
      <c r="AE68" s="17">
        <f>'Amwr_delta crop yield'!N136/100</f>
        <v>-1.8500000000000003E-2</v>
      </c>
      <c r="AF68" s="17">
        <f>'Amwr_delta crop yield'!O136/100</f>
        <v>-2.4624999999999998E-2</v>
      </c>
      <c r="AG68" s="17">
        <f>'Amwr_delta crop yield'!P136/100</f>
        <v>-3.0750000000000003E-2</v>
      </c>
      <c r="AH68" s="17">
        <f>'Amwr_delta crop yield'!Q136/100</f>
        <v>-6.4625000000000002E-2</v>
      </c>
      <c r="AI68" s="18">
        <f>'Amwr_delta crop yield'!R136/100</f>
        <v>-0.11699999999999999</v>
      </c>
    </row>
    <row r="69" spans="1:35">
      <c r="A69" s="10">
        <v>65</v>
      </c>
      <c r="B69" s="15" t="s">
        <v>311</v>
      </c>
      <c r="C69" s="16">
        <f>'Amwr_delta crop yield'!D67/100</f>
        <v>-2.4999999999999914E-4</v>
      </c>
      <c r="D69" s="17">
        <f>'Amwr_delta crop yield'!E67/100</f>
        <v>-1.375E-2</v>
      </c>
      <c r="E69" s="17">
        <f>'Amwr_delta crop yield'!F67/100</f>
        <v>-2.0499999999999997E-2</v>
      </c>
      <c r="F69" s="17">
        <f>'Amwr_delta crop yield'!G67/100</f>
        <v>-5.3749999999999999E-2</v>
      </c>
      <c r="G69" s="18">
        <f>'Amwr_delta crop yield'!H67/100</f>
        <v>-0.10025000000000001</v>
      </c>
      <c r="H69" s="16">
        <f>'Amwr_delta crop yield'!I67/100</f>
        <v>-7.9250000000000001E-2</v>
      </c>
      <c r="I69" s="17">
        <f>'Amwr_delta crop yield'!J67/100</f>
        <v>-6.6500000000000004E-2</v>
      </c>
      <c r="J69" s="17">
        <f>'Amwr_delta crop yield'!K67/100</f>
        <v>-2.7749999999999986E-2</v>
      </c>
      <c r="K69" s="17">
        <f>'Amwr_delta crop yield'!L67/100</f>
        <v>4.5000000000000283E-3</v>
      </c>
      <c r="L69" s="18">
        <f>'Amwr_delta crop yield'!M67/100</f>
        <v>2.375E-2</v>
      </c>
      <c r="M69" s="16">
        <f>'Amwr_delta crop yield'!N67/100</f>
        <v>-5.2999999999999999E-2</v>
      </c>
      <c r="N69" s="17">
        <f>'Amwr_delta crop yield'!O67/100</f>
        <v>-3.3250000000000002E-2</v>
      </c>
      <c r="O69" s="17">
        <f>'Amwr_delta crop yield'!P67/100</f>
        <v>-1.3500000000000002E-2</v>
      </c>
      <c r="P69" s="17">
        <f>'Amwr_delta crop yield'!Q67/100</f>
        <v>-7.3249999999999996E-2</v>
      </c>
      <c r="Q69" s="18">
        <f>'Amwr_delta crop yield'!R67/100</f>
        <v>-0.18600000000000003</v>
      </c>
      <c r="S69" s="10">
        <v>135</v>
      </c>
      <c r="T69" s="15" t="s">
        <v>312</v>
      </c>
      <c r="U69" s="16">
        <f>'Amwr_delta crop yield'!D137/100</f>
        <v>-2.6124999999999999E-2</v>
      </c>
      <c r="V69" s="17">
        <f>'Amwr_delta crop yield'!E137/100</f>
        <v>-5.6875000000000002E-2</v>
      </c>
      <c r="W69" s="17">
        <f>'Amwr_delta crop yield'!F137/100</f>
        <v>-7.2249999999999995E-2</v>
      </c>
      <c r="X69" s="17">
        <f>'Amwr_delta crop yield'!G137/100</f>
        <v>-9.6875000000000003E-2</v>
      </c>
      <c r="Y69" s="17">
        <f>'Amwr_delta crop yield'!H137/100</f>
        <v>-0.12612500000000001</v>
      </c>
      <c r="Z69" s="16">
        <f>'Amwr_delta crop yield'!I137/100</f>
        <v>-1.6249999999999965E-3</v>
      </c>
      <c r="AA69" s="17">
        <f>'Amwr_delta crop yield'!J137/100</f>
        <v>-4.9249999999999995E-2</v>
      </c>
      <c r="AB69" s="17">
        <f>'Amwr_delta crop yield'!K137/100</f>
        <v>-0.139875</v>
      </c>
      <c r="AC69" s="17">
        <f>'Amwr_delta crop yield'!L137/100</f>
        <v>-0.21975</v>
      </c>
      <c r="AD69" s="18">
        <f>'Amwr_delta crop yield'!M137/100</f>
        <v>-0.27812500000000001</v>
      </c>
      <c r="AE69" s="17">
        <f>'Amwr_delta crop yield'!N137/100</f>
        <v>-1.8500000000000003E-2</v>
      </c>
      <c r="AF69" s="17">
        <f>'Amwr_delta crop yield'!O137/100</f>
        <v>-2.4624999999999998E-2</v>
      </c>
      <c r="AG69" s="17">
        <f>'Amwr_delta crop yield'!P137/100</f>
        <v>-3.0750000000000003E-2</v>
      </c>
      <c r="AH69" s="17">
        <f>'Amwr_delta crop yield'!Q137/100</f>
        <v>-6.4625000000000002E-2</v>
      </c>
      <c r="AI69" s="18">
        <f>'Amwr_delta crop yield'!R137/100</f>
        <v>-0.11699999999999999</v>
      </c>
    </row>
    <row r="70" spans="1:35">
      <c r="A70" s="19">
        <v>66</v>
      </c>
      <c r="B70" s="15" t="s">
        <v>313</v>
      </c>
      <c r="C70" s="16">
        <f>'Amwr_delta crop yield'!D68/100</f>
        <v>-8.8750000000000009E-3</v>
      </c>
      <c r="D70" s="17">
        <f>'Amwr_delta crop yield'!E68/100</f>
        <v>-2.8125000000000001E-2</v>
      </c>
      <c r="E70" s="17">
        <f>'Amwr_delta crop yield'!F68/100</f>
        <v>-3.7750000000000006E-2</v>
      </c>
      <c r="F70" s="17">
        <f>'Amwr_delta crop yield'!G68/100</f>
        <v>-6.8125000000000005E-2</v>
      </c>
      <c r="G70" s="18">
        <f>'Amwr_delta crop yield'!H68/100</f>
        <v>-0.108875</v>
      </c>
      <c r="H70" s="16">
        <f>'Amwr_delta crop yield'!I68/100</f>
        <v>-5.3375000000000006E-2</v>
      </c>
      <c r="I70" s="17">
        <f>'Amwr_delta crop yield'!J68/100</f>
        <v>-6.0749999999999998E-2</v>
      </c>
      <c r="J70" s="17">
        <f>'Amwr_delta crop yield'!K68/100</f>
        <v>-6.5124999999999988E-2</v>
      </c>
      <c r="K70" s="17">
        <f>'Amwr_delta crop yield'!L68/100</f>
        <v>-7.0249999999999979E-2</v>
      </c>
      <c r="L70" s="18">
        <f>'Amwr_delta crop yield'!M68/100</f>
        <v>-7.6874999999999999E-2</v>
      </c>
      <c r="M70" s="16">
        <f>'Amwr_delta crop yield'!N68/100</f>
        <v>-4.1500000000000002E-2</v>
      </c>
      <c r="N70" s="17">
        <f>'Amwr_delta crop yield'!O68/100</f>
        <v>-3.0374999999999999E-2</v>
      </c>
      <c r="O70" s="17">
        <f>'Amwr_delta crop yield'!P68/100</f>
        <v>-1.925E-2</v>
      </c>
      <c r="P70" s="17">
        <f>'Amwr_delta crop yield'!Q68/100</f>
        <v>-7.0374999999999993E-2</v>
      </c>
      <c r="Q70" s="18">
        <f>'Amwr_delta crop yield'!R68/100</f>
        <v>-0.16300000000000001</v>
      </c>
      <c r="S70" s="10">
        <v>136</v>
      </c>
      <c r="T70" s="15" t="s">
        <v>314</v>
      </c>
      <c r="U70" s="16">
        <f>'Amwr_delta crop yield'!D138/100</f>
        <v>-2.3125E-2</v>
      </c>
      <c r="V70" s="17">
        <f>'Amwr_delta crop yield'!E138/100</f>
        <v>-5.1874999999999998E-2</v>
      </c>
      <c r="W70" s="17">
        <f>'Amwr_delta crop yield'!F138/100</f>
        <v>-6.6250000000000003E-2</v>
      </c>
      <c r="X70" s="17">
        <f>'Amwr_delta crop yield'!G138/100</f>
        <v>-9.1874999999999998E-2</v>
      </c>
      <c r="Y70" s="17">
        <f>'Amwr_delta crop yield'!H138/100</f>
        <v>-0.123125</v>
      </c>
      <c r="Z70" s="16">
        <f>'Amwr_delta crop yield'!I138/100</f>
        <v>-1.0625000000000001E-2</v>
      </c>
      <c r="AA70" s="17">
        <f>'Amwr_delta crop yield'!J138/100</f>
        <v>-5.1249999999999997E-2</v>
      </c>
      <c r="AB70" s="17">
        <f>'Amwr_delta crop yield'!K138/100</f>
        <v>-0.12687499999999999</v>
      </c>
      <c r="AC70" s="17">
        <f>'Amwr_delta crop yield'!L138/100</f>
        <v>-0.19375000000000001</v>
      </c>
      <c r="AD70" s="18">
        <f>'Amwr_delta crop yield'!M138/100</f>
        <v>-0.24312500000000001</v>
      </c>
      <c r="AE70" s="17">
        <f>'Amwr_delta crop yield'!N138/100</f>
        <v>-2.2499999999999999E-2</v>
      </c>
      <c r="AF70" s="17">
        <f>'Amwr_delta crop yield'!O138/100</f>
        <v>-2.5624999999999998E-2</v>
      </c>
      <c r="AG70" s="17">
        <f>'Amwr_delta crop yield'!P138/100</f>
        <v>-2.8750000000000001E-2</v>
      </c>
      <c r="AH70" s="17">
        <f>'Amwr_delta crop yield'!Q138/100</f>
        <v>-6.5625000000000003E-2</v>
      </c>
      <c r="AI70" s="18">
        <f>'Amwr_delta crop yield'!R138/100</f>
        <v>-0.125</v>
      </c>
    </row>
    <row r="71" spans="1:35">
      <c r="A71" s="10">
        <v>67</v>
      </c>
      <c r="B71" s="15" t="s">
        <v>315</v>
      </c>
      <c r="C71" s="16">
        <f>'Amwr_delta crop yield'!D69/100</f>
        <v>2.3749999999999982E-3</v>
      </c>
      <c r="D71" s="17">
        <f>'Amwr_delta crop yield'!E69/100</f>
        <v>-9.3749999999999997E-3</v>
      </c>
      <c r="E71" s="17">
        <f>'Amwr_delta crop yield'!F69/100</f>
        <v>-1.5250000000000003E-2</v>
      </c>
      <c r="F71" s="17">
        <f>'Amwr_delta crop yield'!G69/100</f>
        <v>-4.9375000000000002E-2</v>
      </c>
      <c r="G71" s="18">
        <f>'Amwr_delta crop yield'!H69/100</f>
        <v>-9.762499999999999E-2</v>
      </c>
      <c r="H71" s="16">
        <f>'Amwr_delta crop yield'!I69/100</f>
        <v>-8.7125000000000008E-2</v>
      </c>
      <c r="I71" s="17">
        <f>'Amwr_delta crop yield'!J69/100</f>
        <v>-6.8250000000000005E-2</v>
      </c>
      <c r="J71" s="17">
        <f>'Amwr_delta crop yield'!K69/100</f>
        <v>-1.6374999999999994E-2</v>
      </c>
      <c r="K71" s="17">
        <f>'Amwr_delta crop yield'!L69/100</f>
        <v>2.7250000000000014E-2</v>
      </c>
      <c r="L71" s="18">
        <f>'Amwr_delta crop yield'!M69/100</f>
        <v>5.4375E-2</v>
      </c>
      <c r="M71" s="16">
        <f>'Amwr_delta crop yield'!N69/100</f>
        <v>-5.6500000000000002E-2</v>
      </c>
      <c r="N71" s="17">
        <f>'Amwr_delta crop yield'!O69/100</f>
        <v>-3.4125000000000003E-2</v>
      </c>
      <c r="O71" s="17">
        <f>'Amwr_delta crop yield'!P69/100</f>
        <v>-1.1749999999999998E-2</v>
      </c>
      <c r="P71" s="17">
        <f>'Amwr_delta crop yield'!Q69/100</f>
        <v>-7.4124999999999996E-2</v>
      </c>
      <c r="Q71" s="18">
        <f>'Amwr_delta crop yield'!R69/100</f>
        <v>-0.193</v>
      </c>
      <c r="S71" s="10">
        <v>137</v>
      </c>
      <c r="T71" s="15" t="s">
        <v>316</v>
      </c>
      <c r="U71" s="16">
        <f>'Amwr_delta crop yield'!D139/100</f>
        <v>-2.2749999999999999E-2</v>
      </c>
      <c r="V71" s="17">
        <f>'Amwr_delta crop yield'!E139/100</f>
        <v>-5.1249999999999997E-2</v>
      </c>
      <c r="W71" s="17">
        <f>'Amwr_delta crop yield'!F139/100</f>
        <v>-6.5500000000000003E-2</v>
      </c>
      <c r="X71" s="17">
        <f>'Amwr_delta crop yield'!G139/100</f>
        <v>-9.1249999999999998E-2</v>
      </c>
      <c r="Y71" s="17">
        <f>'Amwr_delta crop yield'!H139/100</f>
        <v>-0.12275</v>
      </c>
      <c r="Z71" s="16">
        <f>'Amwr_delta crop yield'!I139/100</f>
        <v>-1.1749999999999998E-2</v>
      </c>
      <c r="AA71" s="17">
        <f>'Amwr_delta crop yield'!J139/100</f>
        <v>-5.1500000000000004E-2</v>
      </c>
      <c r="AB71" s="17">
        <f>'Amwr_delta crop yield'!K139/100</f>
        <v>-0.12525</v>
      </c>
      <c r="AC71" s="17">
        <f>'Amwr_delta crop yield'!L139/100</f>
        <v>-0.1905</v>
      </c>
      <c r="AD71" s="18">
        <f>'Amwr_delta crop yield'!M139/100</f>
        <v>-0.23874999999999999</v>
      </c>
      <c r="AE71" s="17">
        <f>'Amwr_delta crop yield'!N139/100</f>
        <v>-2.3E-2</v>
      </c>
      <c r="AF71" s="17">
        <f>'Amwr_delta crop yield'!O139/100</f>
        <v>-2.5750000000000002E-2</v>
      </c>
      <c r="AG71" s="17">
        <f>'Amwr_delta crop yield'!P139/100</f>
        <v>-2.8500000000000001E-2</v>
      </c>
      <c r="AH71" s="17">
        <f>'Amwr_delta crop yield'!Q139/100</f>
        <v>-6.5750000000000003E-2</v>
      </c>
      <c r="AI71" s="18">
        <f>'Amwr_delta crop yield'!R139/100</f>
        <v>-0.126</v>
      </c>
    </row>
    <row r="72" spans="1:35">
      <c r="A72" s="19">
        <v>68</v>
      </c>
      <c r="B72" s="15" t="s">
        <v>317</v>
      </c>
      <c r="C72" s="16">
        <f>'Amwr_delta crop yield'!D70/100</f>
        <v>1.25E-3</v>
      </c>
      <c r="D72" s="17">
        <f>'Amwr_delta crop yield'!E70/100</f>
        <v>-1.125E-2</v>
      </c>
      <c r="E72" s="17">
        <f>'Amwr_delta crop yield'!F70/100</f>
        <v>-1.7500000000000002E-2</v>
      </c>
      <c r="F72" s="17">
        <f>'Amwr_delta crop yield'!G70/100</f>
        <v>-5.1249999999999997E-2</v>
      </c>
      <c r="G72" s="18">
        <f>'Amwr_delta crop yield'!H70/100</f>
        <v>-9.8750000000000004E-2</v>
      </c>
      <c r="H72" s="16">
        <f>'Amwr_delta crop yield'!I70/100</f>
        <v>-8.3750000000000005E-2</v>
      </c>
      <c r="I72" s="17">
        <f>'Amwr_delta crop yield'!J70/100</f>
        <v>-6.7500000000000004E-2</v>
      </c>
      <c r="J72" s="17">
        <f>'Amwr_delta crop yield'!K70/100</f>
        <v>-2.1250000000000002E-2</v>
      </c>
      <c r="K72" s="17">
        <f>'Amwr_delta crop yield'!L70/100</f>
        <v>1.7500000000000002E-2</v>
      </c>
      <c r="L72" s="18">
        <f>'Amwr_delta crop yield'!M70/100</f>
        <v>4.1250000000000002E-2</v>
      </c>
      <c r="M72" s="16">
        <f>'Amwr_delta crop yield'!N70/100</f>
        <v>-5.5E-2</v>
      </c>
      <c r="N72" s="17">
        <f>'Amwr_delta crop yield'!O70/100</f>
        <v>-3.3750000000000002E-2</v>
      </c>
      <c r="O72" s="17">
        <f>'Amwr_delta crop yield'!P70/100</f>
        <v>-1.2500000000000001E-2</v>
      </c>
      <c r="P72" s="17">
        <f>'Amwr_delta crop yield'!Q70/100</f>
        <v>-7.3749999999999996E-2</v>
      </c>
      <c r="Q72" s="18">
        <f>'Amwr_delta crop yield'!R70/100</f>
        <v>-0.19</v>
      </c>
      <c r="S72" s="10">
        <v>138</v>
      </c>
      <c r="T72" s="15" t="s">
        <v>318</v>
      </c>
      <c r="U72" s="16">
        <f>'Amwr_delta crop yield'!D140/100</f>
        <v>-1.8624999999999999E-2</v>
      </c>
      <c r="V72" s="17">
        <f>'Amwr_delta crop yield'!E140/100</f>
        <v>-4.4374999999999998E-2</v>
      </c>
      <c r="W72" s="17">
        <f>'Amwr_delta crop yield'!F140/100</f>
        <v>-5.7249999999999995E-2</v>
      </c>
      <c r="X72" s="17">
        <f>'Amwr_delta crop yield'!G140/100</f>
        <v>-8.4375000000000006E-2</v>
      </c>
      <c r="Y72" s="17">
        <f>'Amwr_delta crop yield'!H140/100</f>
        <v>-0.11862500000000001</v>
      </c>
      <c r="Z72" s="16">
        <f>'Amwr_delta crop yield'!I140/100</f>
        <v>-2.4124999999999997E-2</v>
      </c>
      <c r="AA72" s="17">
        <f>'Amwr_delta crop yield'!J140/100</f>
        <v>-5.425E-2</v>
      </c>
      <c r="AB72" s="17">
        <f>'Amwr_delta crop yield'!K140/100</f>
        <v>-0.10737500000000001</v>
      </c>
      <c r="AC72" s="17">
        <f>'Amwr_delta crop yield'!L140/100</f>
        <v>-0.15475000000000003</v>
      </c>
      <c r="AD72" s="18">
        <f>'Amwr_delta crop yield'!M140/100</f>
        <v>-0.19062499999999999</v>
      </c>
      <c r="AE72" s="17">
        <f>'Amwr_delta crop yield'!N140/100</f>
        <v>-2.8500000000000001E-2</v>
      </c>
      <c r="AF72" s="17">
        <f>'Amwr_delta crop yield'!O140/100</f>
        <v>-2.7125E-2</v>
      </c>
      <c r="AG72" s="17">
        <f>'Amwr_delta crop yield'!P140/100</f>
        <v>-2.5750000000000002E-2</v>
      </c>
      <c r="AH72" s="17">
        <f>'Amwr_delta crop yield'!Q140/100</f>
        <v>-6.7125000000000004E-2</v>
      </c>
      <c r="AI72" s="18">
        <f>'Amwr_delta crop yield'!R140/100</f>
        <v>-0.13699999999999998</v>
      </c>
    </row>
    <row r="73" spans="1:35">
      <c r="A73" s="10">
        <v>69</v>
      </c>
      <c r="B73" s="15" t="s">
        <v>319</v>
      </c>
      <c r="C73" s="16">
        <f>'Amwr_delta crop yield'!D71/100</f>
        <v>-2.8750000000000008E-3</v>
      </c>
      <c r="D73" s="17">
        <f>'Amwr_delta crop yield'!E71/100</f>
        <v>-1.8124999999999999E-2</v>
      </c>
      <c r="E73" s="17">
        <f>'Amwr_delta crop yield'!F71/100</f>
        <v>-2.5750000000000002E-2</v>
      </c>
      <c r="F73" s="17">
        <f>'Amwr_delta crop yield'!G71/100</f>
        <v>-5.8125000000000003E-2</v>
      </c>
      <c r="G73" s="18">
        <f>'Amwr_delta crop yield'!H71/100</f>
        <v>-0.10287499999999999</v>
      </c>
      <c r="H73" s="16">
        <f>'Amwr_delta crop yield'!I71/100</f>
        <v>-7.1374999999999994E-2</v>
      </c>
      <c r="I73" s="17">
        <f>'Amwr_delta crop yield'!J71/100</f>
        <v>-6.4750000000000002E-2</v>
      </c>
      <c r="J73" s="17">
        <f>'Amwr_delta crop yield'!K71/100</f>
        <v>-3.9125000000000014E-2</v>
      </c>
      <c r="K73" s="17">
        <f>'Amwr_delta crop yield'!L71/100</f>
        <v>-1.825000000000003E-2</v>
      </c>
      <c r="L73" s="18">
        <f>'Amwr_delta crop yield'!M71/100</f>
        <v>-6.875E-3</v>
      </c>
      <c r="M73" s="16">
        <f>'Amwr_delta crop yield'!N71/100</f>
        <v>-4.9500000000000002E-2</v>
      </c>
      <c r="N73" s="17">
        <f>'Amwr_delta crop yield'!O71/100</f>
        <v>-3.2375000000000001E-2</v>
      </c>
      <c r="O73" s="17">
        <f>'Amwr_delta crop yield'!P71/100</f>
        <v>-1.525E-2</v>
      </c>
      <c r="P73" s="17">
        <f>'Amwr_delta crop yield'!Q71/100</f>
        <v>-7.2374999999999995E-2</v>
      </c>
      <c r="Q73" s="18">
        <f>'Amwr_delta crop yield'!R71/100</f>
        <v>-0.17899999999999999</v>
      </c>
      <c r="S73" s="10">
        <v>139</v>
      </c>
      <c r="T73" s="15" t="s">
        <v>320</v>
      </c>
      <c r="U73" s="16">
        <f>'Amwr_delta crop yield'!D141/100</f>
        <v>-1.8624999999999999E-2</v>
      </c>
      <c r="V73" s="17">
        <f>'Amwr_delta crop yield'!E141/100</f>
        <v>-4.4374999999999998E-2</v>
      </c>
      <c r="W73" s="17">
        <f>'Amwr_delta crop yield'!F141/100</f>
        <v>-5.7249999999999995E-2</v>
      </c>
      <c r="X73" s="17">
        <f>'Amwr_delta crop yield'!G141/100</f>
        <v>-8.4375000000000006E-2</v>
      </c>
      <c r="Y73" s="17">
        <f>'Amwr_delta crop yield'!H141/100</f>
        <v>-0.11862500000000001</v>
      </c>
      <c r="Z73" s="16">
        <f>'Amwr_delta crop yield'!I141/100</f>
        <v>-2.4124999999999997E-2</v>
      </c>
      <c r="AA73" s="17">
        <f>'Amwr_delta crop yield'!J141/100</f>
        <v>-5.425E-2</v>
      </c>
      <c r="AB73" s="17">
        <f>'Amwr_delta crop yield'!K141/100</f>
        <v>-0.10737500000000001</v>
      </c>
      <c r="AC73" s="17">
        <f>'Amwr_delta crop yield'!L141/100</f>
        <v>-0.15475000000000003</v>
      </c>
      <c r="AD73" s="18">
        <f>'Amwr_delta crop yield'!M141/100</f>
        <v>-0.19062499999999999</v>
      </c>
      <c r="AE73" s="17">
        <f>'Amwr_delta crop yield'!N141/100</f>
        <v>-2.8500000000000001E-2</v>
      </c>
      <c r="AF73" s="17">
        <f>'Amwr_delta crop yield'!O141/100</f>
        <v>-2.7125E-2</v>
      </c>
      <c r="AG73" s="17">
        <f>'Amwr_delta crop yield'!P141/100</f>
        <v>-2.5750000000000002E-2</v>
      </c>
      <c r="AH73" s="17">
        <f>'Amwr_delta crop yield'!Q141/100</f>
        <v>-6.7125000000000004E-2</v>
      </c>
      <c r="AI73" s="18">
        <f>'Amwr_delta crop yield'!R141/100</f>
        <v>-0.13699999999999998</v>
      </c>
    </row>
    <row r="74" spans="1:35">
      <c r="A74" s="20">
        <v>70</v>
      </c>
      <c r="B74" s="21" t="s">
        <v>321</v>
      </c>
      <c r="C74" s="22">
        <f>'Amwr_delta crop yield'!D72/100</f>
        <v>-1.3375E-2</v>
      </c>
      <c r="D74" s="23">
        <f>'Amwr_delta crop yield'!E72/100</f>
        <v>-3.5624999999999997E-2</v>
      </c>
      <c r="E74" s="23">
        <f>'Amwr_delta crop yield'!F72/100</f>
        <v>-4.675E-2</v>
      </c>
      <c r="F74" s="23">
        <f>'Amwr_delta crop yield'!G72/100</f>
        <v>-7.5624999999999998E-2</v>
      </c>
      <c r="G74" s="24">
        <f>'Amwr_delta crop yield'!H72/100</f>
        <v>-0.113375</v>
      </c>
      <c r="H74" s="22">
        <f>'Amwr_delta crop yield'!I72/100</f>
        <v>-3.9875000000000001E-2</v>
      </c>
      <c r="I74" s="23">
        <f>'Amwr_delta crop yield'!J72/100</f>
        <v>-5.7750000000000003E-2</v>
      </c>
      <c r="J74" s="23">
        <f>'Amwr_delta crop yield'!K72/100</f>
        <v>-8.4625000000000006E-2</v>
      </c>
      <c r="K74" s="23">
        <f>'Amwr_delta crop yield'!L72/100</f>
        <v>-0.10925000000000001</v>
      </c>
      <c r="L74" s="24">
        <f>'Amwr_delta crop yield'!M72/100</f>
        <v>-0.12937499999999999</v>
      </c>
      <c r="M74" s="22">
        <f>'Amwr_delta crop yield'!N72/100</f>
        <v>-3.5499999999999997E-2</v>
      </c>
      <c r="N74" s="23">
        <f>'Amwr_delta crop yield'!O72/100</f>
        <v>-2.8875000000000001E-2</v>
      </c>
      <c r="O74" s="23">
        <f>'Amwr_delta crop yield'!P72/100</f>
        <v>-2.2250000000000002E-2</v>
      </c>
      <c r="P74" s="23">
        <f>'Amwr_delta crop yield'!Q72/100</f>
        <v>-6.8875000000000006E-2</v>
      </c>
      <c r="Q74" s="24">
        <f>'Amwr_delta crop yield'!R72/100</f>
        <v>-0.151</v>
      </c>
      <c r="S74" s="25">
        <v>140</v>
      </c>
      <c r="T74" s="21" t="s">
        <v>322</v>
      </c>
      <c r="U74" s="22">
        <f>'Amwr_delta crop yield'!D142/100</f>
        <v>-0.01</v>
      </c>
      <c r="V74" s="23">
        <f>'Amwr_delta crop yield'!E142/100</f>
        <v>-0.03</v>
      </c>
      <c r="W74" s="23">
        <f>'Amwr_delta crop yield'!F142/100</f>
        <v>-0.04</v>
      </c>
      <c r="X74" s="23">
        <f>'Amwr_delta crop yield'!G142/100</f>
        <v>-7.0000000000000007E-2</v>
      </c>
      <c r="Y74" s="23">
        <f>'Amwr_delta crop yield'!H142/100</f>
        <v>-0.11</v>
      </c>
      <c r="Z74" s="22">
        <f>'Amwr_delta crop yield'!I142/100</f>
        <v>-0.05</v>
      </c>
      <c r="AA74" s="23">
        <f>'Amwr_delta crop yield'!J142/100</f>
        <v>-0.06</v>
      </c>
      <c r="AB74" s="23">
        <f>'Amwr_delta crop yield'!K142/100</f>
        <v>-7.0000000000000007E-2</v>
      </c>
      <c r="AC74" s="23">
        <f>'Amwr_delta crop yield'!L142/100</f>
        <v>-0.08</v>
      </c>
      <c r="AD74" s="24">
        <f>'Amwr_delta crop yield'!M142/100</f>
        <v>-0.09</v>
      </c>
      <c r="AE74" s="23">
        <f>'Amwr_delta crop yield'!N142/100</f>
        <v>-0.04</v>
      </c>
      <c r="AF74" s="23">
        <f>'Amwr_delta crop yield'!O142/100</f>
        <v>-0.03</v>
      </c>
      <c r="AG74" s="23">
        <f>'Amwr_delta crop yield'!P142/100</f>
        <v>-0.02</v>
      </c>
      <c r="AH74" s="23">
        <f>'Amwr_delta crop yield'!Q142/100</f>
        <v>-7.0000000000000007E-2</v>
      </c>
      <c r="AI74" s="24">
        <f>'Amwr_delta crop yield'!R142/100</f>
        <v>-0.16</v>
      </c>
    </row>
  </sheetData>
  <sheetProtection selectLockedCells="1" selectUnlockedCells="1"/>
  <mergeCells count="6">
    <mergeCell ref="AE3:AI3"/>
    <mergeCell ref="C3:G3"/>
    <mergeCell ref="H3:L3"/>
    <mergeCell ref="M3:Q3"/>
    <mergeCell ref="U3:Y3"/>
    <mergeCell ref="Z3:AD3"/>
  </mergeCells>
  <conditionalFormatting sqref="C5:AI74">
    <cfRule type="cellIs" dxfId="25" priority="1" stopIfTrue="1" operator="lessThanOrEqual">
      <formula>-0.1</formula>
    </cfRule>
  </conditionalFormatting>
  <pageMargins left="0.78749999999999998" right="0.78749999999999998" top="1.0249999999999999" bottom="1.0249999999999999" header="0.78749999999999998" footer="0.78749999999999998"/>
  <pageSetup orientation="portrait" horizontalDpi="300" verticalDpi="300"/>
  <headerFooter>
    <oddHeader>&amp;C&amp;A</oddHeader>
    <oddFooter>&amp;CPagina &amp;P</oddFooter>
  </headerFooter>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theme="6" tint="-0.249977111117893"/>
  </sheetPr>
  <dimension ref="A1:P142"/>
  <sheetViews>
    <sheetView workbookViewId="0">
      <selection activeCell="J2" sqref="J2"/>
    </sheetView>
  </sheetViews>
  <sheetFormatPr baseColWidth="10" defaultColWidth="11.5" defaultRowHeight="14" x14ac:dyDescent="0"/>
  <cols>
    <col min="1" max="1" width="4.83203125" style="2" customWidth="1"/>
    <col min="2" max="2" width="14.83203125" style="2" customWidth="1"/>
    <col min="3" max="3" width="7.5" style="2" customWidth="1"/>
    <col min="4" max="4" width="9.33203125" style="31" customWidth="1"/>
    <col min="5" max="5" width="9.33203125" style="2" customWidth="1"/>
    <col min="6" max="6" width="7.5" style="2" customWidth="1"/>
    <col min="7" max="8" width="7.5" style="625" customWidth="1"/>
    <col min="9" max="9" width="7.6640625" style="625" customWidth="1"/>
    <col min="10" max="10" width="9.33203125" style="30" customWidth="1"/>
    <col min="11" max="11" width="9.5" style="30" customWidth="1"/>
    <col min="12" max="16" width="8" style="435" customWidth="1"/>
    <col min="17" max="16384" width="11.5" style="2"/>
  </cols>
  <sheetData>
    <row r="1" spans="1:16" ht="46" customHeight="1">
      <c r="B1" s="2" t="s">
        <v>28</v>
      </c>
      <c r="C1" s="624" t="s">
        <v>323</v>
      </c>
      <c r="D1" s="26" t="s">
        <v>324</v>
      </c>
      <c r="E1" s="26" t="s">
        <v>325</v>
      </c>
      <c r="F1" s="624" t="s">
        <v>326</v>
      </c>
      <c r="G1" s="624" t="s">
        <v>327</v>
      </c>
      <c r="H1" s="624" t="s">
        <v>328</v>
      </c>
      <c r="I1" s="624" t="s">
        <v>329</v>
      </c>
      <c r="J1" s="27" t="s">
        <v>330</v>
      </c>
      <c r="K1" s="27" t="s">
        <v>331</v>
      </c>
      <c r="L1" s="559">
        <v>1</v>
      </c>
      <c r="M1" s="560">
        <v>2</v>
      </c>
      <c r="N1" s="560">
        <v>3</v>
      </c>
      <c r="O1" s="560">
        <v>4</v>
      </c>
      <c r="P1" s="561">
        <v>5</v>
      </c>
    </row>
    <row r="2" spans="1:16">
      <c r="A2" s="2">
        <v>1</v>
      </c>
      <c r="B2" s="2" t="s">
        <v>36</v>
      </c>
      <c r="C2" s="625">
        <v>5000</v>
      </c>
      <c r="D2" s="28">
        <f>[1]Lat!$S3</f>
        <v>-6.520833333333333</v>
      </c>
      <c r="E2" s="29">
        <f t="shared" ref="E2:E141" si="0">D2/100-N2</f>
        <v>-2.0915013333333426E-3</v>
      </c>
      <c r="F2" s="625">
        <v>21.95</v>
      </c>
      <c r="G2" s="625">
        <v>2.7</v>
      </c>
      <c r="H2" s="625">
        <v>1.59</v>
      </c>
      <c r="I2" s="625">
        <v>-0.02</v>
      </c>
      <c r="J2" s="30">
        <f t="shared" ref="J2:J141" si="1">I2/G2</f>
        <v>-7.4074074074074068E-3</v>
      </c>
      <c r="K2" s="30">
        <f>(Master!$E$8*70)/G2</f>
        <v>54.703703703703695</v>
      </c>
      <c r="L2" s="553">
        <f t="shared" ref="L2:P52" si="2">2.16*(53.7*L$1-2.3*(L$1^2+2*$F2*L$1)+0.22*$J2*L$1+0.1*$K2*L$1)/$C2</f>
        <v>-1.9051743999999992E-2</v>
      </c>
      <c r="M2" s="554">
        <f t="shared" si="2"/>
        <v>-4.0090687999999992E-2</v>
      </c>
      <c r="N2" s="554">
        <f t="shared" si="2"/>
        <v>-6.3116831999999984E-2</v>
      </c>
      <c r="O2" s="554">
        <f t="shared" si="2"/>
        <v>-8.8130175999999977E-2</v>
      </c>
      <c r="P2" s="555">
        <f t="shared" si="2"/>
        <v>-0.11513071999999998</v>
      </c>
    </row>
    <row r="3" spans="1:16">
      <c r="A3" s="2">
        <v>2</v>
      </c>
      <c r="B3" s="2" t="s">
        <v>37</v>
      </c>
      <c r="C3" s="625">
        <v>500</v>
      </c>
      <c r="D3" s="28">
        <f>[1]Lat!$S4</f>
        <v>-3.8083333333333331</v>
      </c>
      <c r="E3" s="29">
        <f t="shared" si="0"/>
        <v>-2.0302213333333454E-2</v>
      </c>
      <c r="F3" s="625">
        <v>12.08</v>
      </c>
      <c r="G3" s="625">
        <v>2</v>
      </c>
      <c r="H3" s="625">
        <v>3.58</v>
      </c>
      <c r="I3" s="625">
        <v>0.1</v>
      </c>
      <c r="J3" s="30">
        <f t="shared" si="1"/>
        <v>0.05</v>
      </c>
      <c r="K3" s="30">
        <f>(Master!$E$8*70)/G3</f>
        <v>73.849999999999994</v>
      </c>
      <c r="L3" s="553">
        <f t="shared" si="2"/>
        <v>1.3944960000000034E-2</v>
      </c>
      <c r="M3" s="554">
        <f t="shared" si="2"/>
        <v>8.0179200000000932E-3</v>
      </c>
      <c r="N3" s="554">
        <f t="shared" si="2"/>
        <v>-1.7781119999999876E-2</v>
      </c>
      <c r="O3" s="554">
        <f t="shared" si="2"/>
        <v>-6.345215999999998E-2</v>
      </c>
      <c r="P3" s="555">
        <f t="shared" si="2"/>
        <v>-0.12899519999999987</v>
      </c>
    </row>
    <row r="4" spans="1:16">
      <c r="A4" s="2">
        <v>3</v>
      </c>
      <c r="B4" s="2" t="s">
        <v>38</v>
      </c>
      <c r="C4" s="625">
        <v>4000</v>
      </c>
      <c r="D4" s="28">
        <f>[1]Lat!$S5</f>
        <v>-9.0583333333333353</v>
      </c>
      <c r="E4" s="29">
        <f t="shared" si="0"/>
        <v>8.640574927536171E-3</v>
      </c>
      <c r="F4" s="625">
        <v>25.24</v>
      </c>
      <c r="G4" s="625">
        <v>1.84</v>
      </c>
      <c r="H4" s="625">
        <v>5.14</v>
      </c>
      <c r="I4" s="625">
        <v>0.23</v>
      </c>
      <c r="J4" s="30">
        <f t="shared" si="1"/>
        <v>0.125</v>
      </c>
      <c r="K4" s="30">
        <f>(Master!$E$8*70)/G4</f>
        <v>80.271739130434767</v>
      </c>
      <c r="L4" s="553">
        <f t="shared" si="2"/>
        <v>-3.0590636086956512E-2</v>
      </c>
      <c r="M4" s="554">
        <f t="shared" si="2"/>
        <v>-6.3665272173913018E-2</v>
      </c>
      <c r="N4" s="554">
        <f t="shared" si="2"/>
        <v>-9.922390826086952E-2</v>
      </c>
      <c r="O4" s="554">
        <f t="shared" si="2"/>
        <v>-0.13726654434782606</v>
      </c>
      <c r="P4" s="555">
        <f t="shared" si="2"/>
        <v>-0.17779318043478257</v>
      </c>
    </row>
    <row r="5" spans="1:16">
      <c r="A5" s="2">
        <v>4</v>
      </c>
      <c r="B5" s="2" t="s">
        <v>39</v>
      </c>
      <c r="C5" s="625">
        <v>10000</v>
      </c>
      <c r="D5" s="28">
        <f>[1]Lat!$S6</f>
        <v>-5.1208333333333327</v>
      </c>
      <c r="E5" s="29">
        <f t="shared" si="0"/>
        <v>-6.8560286745098037E-2</v>
      </c>
      <c r="F5" s="625">
        <v>5.3</v>
      </c>
      <c r="G5" s="625">
        <v>3.4</v>
      </c>
      <c r="H5" s="625">
        <v>2.37</v>
      </c>
      <c r="I5" s="625">
        <v>0.21</v>
      </c>
      <c r="J5" s="30">
        <f t="shared" si="1"/>
        <v>6.1764705882352944E-2</v>
      </c>
      <c r="K5" s="30">
        <f>(Master!$E$8*70)/G5</f>
        <v>43.441176470588232</v>
      </c>
      <c r="L5" s="553">
        <f t="shared" si="2"/>
        <v>6.7775844705882373E-3</v>
      </c>
      <c r="M5" s="554">
        <f t="shared" si="2"/>
        <v>1.2561568941176476E-2</v>
      </c>
      <c r="N5" s="554">
        <f t="shared" si="2"/>
        <v>1.7351953411764712E-2</v>
      </c>
      <c r="O5" s="554">
        <f t="shared" si="2"/>
        <v>2.1148737882352948E-2</v>
      </c>
      <c r="P5" s="555">
        <f t="shared" si="2"/>
        <v>2.395192235294118E-2</v>
      </c>
    </row>
    <row r="6" spans="1:16">
      <c r="A6" s="2">
        <v>5</v>
      </c>
      <c r="B6" s="2" t="s">
        <v>40</v>
      </c>
      <c r="C6" s="625">
        <v>5000</v>
      </c>
      <c r="D6" s="28">
        <f>[1]Lat!$S7</f>
        <v>-7.4833333333333334</v>
      </c>
      <c r="E6" s="29">
        <f t="shared" si="0"/>
        <v>-8.2853321370716937E-3</v>
      </c>
      <c r="F6" s="625">
        <v>22.84</v>
      </c>
      <c r="G6" s="625">
        <v>2.14</v>
      </c>
      <c r="H6" s="625">
        <v>4.5</v>
      </c>
      <c r="I6" s="625">
        <v>0.13</v>
      </c>
      <c r="J6" s="30">
        <f t="shared" si="1"/>
        <v>6.0747663551401869E-2</v>
      </c>
      <c r="K6" s="30">
        <f>(Master!$E$8*70)/G6</f>
        <v>69.018691588785032</v>
      </c>
      <c r="L6" s="553">
        <f t="shared" si="2"/>
        <v>-2.019546706542056E-2</v>
      </c>
      <c r="M6" s="554">
        <f t="shared" si="2"/>
        <v>-4.2378134130841114E-2</v>
      </c>
      <c r="N6" s="554">
        <f t="shared" si="2"/>
        <v>-6.6548001196261641E-2</v>
      </c>
      <c r="O6" s="554">
        <f t="shared" si="2"/>
        <v>-9.2705068261682247E-2</v>
      </c>
      <c r="P6" s="555">
        <f t="shared" si="2"/>
        <v>-0.12084933532710279</v>
      </c>
    </row>
    <row r="7" spans="1:16">
      <c r="A7" s="2">
        <v>6</v>
      </c>
      <c r="B7" s="2" t="s">
        <v>41</v>
      </c>
      <c r="C7" s="625">
        <v>500</v>
      </c>
      <c r="D7" s="28">
        <f>[1]Lat!$S8</f>
        <v>-5.4708333333333341</v>
      </c>
      <c r="E7" s="29">
        <f t="shared" si="0"/>
        <v>-3.4258778231293849E-3</v>
      </c>
      <c r="F7" s="625">
        <v>12.13</v>
      </c>
      <c r="G7" s="625">
        <v>2.94</v>
      </c>
      <c r="H7" s="625">
        <v>4.43</v>
      </c>
      <c r="I7" s="625">
        <v>0.23</v>
      </c>
      <c r="J7" s="30">
        <f t="shared" si="1"/>
        <v>7.8231292517006806E-2</v>
      </c>
      <c r="K7" s="30">
        <f>(Master!$E$8*70)/G7</f>
        <v>50.238095238095234</v>
      </c>
      <c r="L7" s="553">
        <f t="shared" si="2"/>
        <v>2.7778481632653234E-3</v>
      </c>
      <c r="M7" s="554">
        <f t="shared" si="2"/>
        <v>-1.431630367346933E-2</v>
      </c>
      <c r="N7" s="554">
        <f t="shared" si="2"/>
        <v>-5.1282455510203953E-2</v>
      </c>
      <c r="O7" s="554">
        <f t="shared" si="2"/>
        <v>-0.10812060734693883</v>
      </c>
      <c r="P7" s="555">
        <f t="shared" si="2"/>
        <v>-0.1848307591836735</v>
      </c>
    </row>
    <row r="8" spans="1:16">
      <c r="A8" s="2">
        <v>7</v>
      </c>
      <c r="B8" s="2" t="s">
        <v>42</v>
      </c>
      <c r="C8" s="625">
        <v>500</v>
      </c>
      <c r="D8" s="28">
        <f>[1]Lat!$S9</f>
        <v>-5.1208333333333327</v>
      </c>
      <c r="E8" s="29">
        <f t="shared" si="0"/>
        <v>-2.4389430992197494E-3</v>
      </c>
      <c r="F8" s="625">
        <v>12.07</v>
      </c>
      <c r="G8" s="625">
        <v>2.99</v>
      </c>
      <c r="H8" s="625">
        <v>3.16</v>
      </c>
      <c r="I8" s="625">
        <v>0.26</v>
      </c>
      <c r="J8" s="30">
        <f t="shared" si="1"/>
        <v>8.6956521739130432E-2</v>
      </c>
      <c r="K8" s="30">
        <f>(Master!$E$8*70)/G8</f>
        <v>49.397993311036785</v>
      </c>
      <c r="L8" s="553">
        <f t="shared" si="2"/>
        <v>3.6155365886287919E-3</v>
      </c>
      <c r="M8" s="554">
        <f t="shared" si="2"/>
        <v>-1.2640926822742454E-2</v>
      </c>
      <c r="N8" s="554">
        <f t="shared" si="2"/>
        <v>-4.8769390234113578E-2</v>
      </c>
      <c r="O8" s="554">
        <f t="shared" si="2"/>
        <v>-0.10476985364548481</v>
      </c>
      <c r="P8" s="555">
        <f t="shared" si="2"/>
        <v>-0.18064231705685604</v>
      </c>
    </row>
    <row r="9" spans="1:16">
      <c r="A9" s="2">
        <v>8</v>
      </c>
      <c r="B9" s="2" t="s">
        <v>43</v>
      </c>
      <c r="C9" s="625">
        <v>10000</v>
      </c>
      <c r="D9" s="28">
        <f>[1]Lat!$S10</f>
        <v>-3.1083333333333329</v>
      </c>
      <c r="E9" s="29">
        <f t="shared" si="0"/>
        <v>-6.5222133333333335E-2</v>
      </c>
      <c r="F9" s="625">
        <v>-0.4</v>
      </c>
      <c r="G9" s="625">
        <v>3.66</v>
      </c>
      <c r="H9" s="625">
        <v>1.01</v>
      </c>
      <c r="I9" s="625">
        <v>0.13</v>
      </c>
      <c r="J9" s="30">
        <f t="shared" si="1"/>
        <v>3.5519125683060107E-2</v>
      </c>
      <c r="K9" s="30">
        <f>(Master!$E$8*70)/G9</f>
        <v>40.355191256830594</v>
      </c>
      <c r="L9" s="553">
        <f t="shared" si="2"/>
        <v>1.2373199999999999E-2</v>
      </c>
      <c r="M9" s="554">
        <f t="shared" si="2"/>
        <v>2.3752800000000001E-2</v>
      </c>
      <c r="N9" s="554">
        <f t="shared" si="2"/>
        <v>3.4138800000000004E-2</v>
      </c>
      <c r="O9" s="554">
        <f t="shared" si="2"/>
        <v>4.3531199999999999E-2</v>
      </c>
      <c r="P9" s="555">
        <f t="shared" si="2"/>
        <v>5.1930000000000004E-2</v>
      </c>
    </row>
    <row r="10" spans="1:16">
      <c r="A10" s="2">
        <v>9</v>
      </c>
      <c r="B10" s="2" t="s">
        <v>44</v>
      </c>
      <c r="C10" s="625">
        <v>5000</v>
      </c>
      <c r="D10" s="28">
        <f>[1]Lat!$S11</f>
        <v>-7.1333333333333337</v>
      </c>
      <c r="E10" s="29">
        <f t="shared" si="0"/>
        <v>-4.7853321370716906E-3</v>
      </c>
      <c r="F10" s="625">
        <v>22.84</v>
      </c>
      <c r="G10" s="625">
        <v>2.14</v>
      </c>
      <c r="H10" s="625">
        <v>4.5</v>
      </c>
      <c r="I10" s="625">
        <v>0.13</v>
      </c>
      <c r="J10" s="30">
        <f t="shared" si="1"/>
        <v>6.0747663551401869E-2</v>
      </c>
      <c r="K10" s="30">
        <f>(Master!$E$8*70)/G10</f>
        <v>69.018691588785032</v>
      </c>
      <c r="L10" s="553">
        <f t="shared" si="2"/>
        <v>-2.019546706542056E-2</v>
      </c>
      <c r="M10" s="554">
        <f t="shared" si="2"/>
        <v>-4.2378134130841114E-2</v>
      </c>
      <c r="N10" s="554">
        <f t="shared" si="2"/>
        <v>-6.6548001196261641E-2</v>
      </c>
      <c r="O10" s="554">
        <f t="shared" si="2"/>
        <v>-9.2705068261682247E-2</v>
      </c>
      <c r="P10" s="555">
        <f t="shared" si="2"/>
        <v>-0.12084933532710279</v>
      </c>
    </row>
    <row r="11" spans="1:16">
      <c r="A11" s="2">
        <v>10</v>
      </c>
      <c r="B11" s="2" t="s">
        <v>45</v>
      </c>
      <c r="C11" s="625">
        <v>5000</v>
      </c>
      <c r="D11" s="28">
        <f>[1]Lat!$S12</f>
        <v>-9.1458333333333339</v>
      </c>
      <c r="E11" s="29">
        <f t="shared" si="0"/>
        <v>-9.4897671794871991E-3</v>
      </c>
      <c r="F11" s="625">
        <v>25.3</v>
      </c>
      <c r="G11" s="625">
        <v>2.34</v>
      </c>
      <c r="H11" s="625">
        <v>5.07</v>
      </c>
      <c r="I11" s="625">
        <v>0.22</v>
      </c>
      <c r="J11" s="30">
        <f t="shared" si="1"/>
        <v>9.401709401709403E-2</v>
      </c>
      <c r="K11" s="30">
        <f>(Master!$E$8*70)/G11</f>
        <v>63.119658119658119</v>
      </c>
      <c r="L11" s="553">
        <f t="shared" si="2"/>
        <v>-2.533565538461538E-2</v>
      </c>
      <c r="M11" s="554">
        <f t="shared" si="2"/>
        <v>-5.2658510769230761E-2</v>
      </c>
      <c r="N11" s="554">
        <f t="shared" si="2"/>
        <v>-8.1968566153846137E-2</v>
      </c>
      <c r="O11" s="554">
        <f t="shared" si="2"/>
        <v>-0.11326582153846153</v>
      </c>
      <c r="P11" s="555">
        <f t="shared" si="2"/>
        <v>-0.14655027692307696</v>
      </c>
    </row>
    <row r="12" spans="1:16">
      <c r="A12" s="2">
        <v>11</v>
      </c>
      <c r="B12" s="2" t="s">
        <v>46</v>
      </c>
      <c r="C12" s="625">
        <v>4000</v>
      </c>
      <c r="D12" s="28">
        <f>[1]Lat!$S13</f>
        <v>-10.545833333333333</v>
      </c>
      <c r="E12" s="29">
        <f t="shared" si="0"/>
        <v>-3.0160879877112051E-3</v>
      </c>
      <c r="F12" s="625">
        <v>25.41</v>
      </c>
      <c r="G12" s="625">
        <v>2.17</v>
      </c>
      <c r="H12" s="625">
        <v>7.9</v>
      </c>
      <c r="I12" s="625">
        <v>0.43</v>
      </c>
      <c r="J12" s="30">
        <f t="shared" si="1"/>
        <v>0.19815668202764977</v>
      </c>
      <c r="K12" s="30">
        <f>(Master!$E$8*70)/G12</f>
        <v>68.064516129032256</v>
      </c>
      <c r="L12" s="553">
        <f t="shared" si="2"/>
        <v>-3.1663415115207365E-2</v>
      </c>
      <c r="M12" s="554">
        <f t="shared" si="2"/>
        <v>-6.5810830230414744E-2</v>
      </c>
      <c r="N12" s="554">
        <f t="shared" si="2"/>
        <v>-0.10244224534562212</v>
      </c>
      <c r="O12" s="554">
        <f t="shared" si="2"/>
        <v>-0.14155766046082946</v>
      </c>
      <c r="P12" s="555">
        <f t="shared" si="2"/>
        <v>-0.18315707557603689</v>
      </c>
    </row>
    <row r="13" spans="1:16">
      <c r="A13" s="2">
        <v>12</v>
      </c>
      <c r="B13" s="2" t="s">
        <v>47</v>
      </c>
      <c r="C13" s="625">
        <v>5000</v>
      </c>
      <c r="D13" s="28">
        <f>[1]Lat!$S14</f>
        <v>-9.1458333333333339</v>
      </c>
      <c r="E13" s="29">
        <f t="shared" si="0"/>
        <v>-9.4897671794871991E-3</v>
      </c>
      <c r="F13" s="625">
        <v>25.3</v>
      </c>
      <c r="G13" s="625">
        <v>2.34</v>
      </c>
      <c r="H13" s="625">
        <v>5.07</v>
      </c>
      <c r="I13" s="625">
        <v>0.22</v>
      </c>
      <c r="J13" s="30">
        <f t="shared" si="1"/>
        <v>9.401709401709403E-2</v>
      </c>
      <c r="K13" s="30">
        <f>(Master!$E$8*70)/G13</f>
        <v>63.119658119658119</v>
      </c>
      <c r="L13" s="553">
        <f t="shared" si="2"/>
        <v>-2.533565538461538E-2</v>
      </c>
      <c r="M13" s="554">
        <f t="shared" si="2"/>
        <v>-5.2658510769230761E-2</v>
      </c>
      <c r="N13" s="554">
        <f t="shared" si="2"/>
        <v>-8.1968566153846137E-2</v>
      </c>
      <c r="O13" s="554">
        <f t="shared" si="2"/>
        <v>-0.11326582153846153</v>
      </c>
      <c r="P13" s="555">
        <f t="shared" si="2"/>
        <v>-0.14655027692307696</v>
      </c>
    </row>
    <row r="14" spans="1:16">
      <c r="A14" s="2">
        <v>13</v>
      </c>
      <c r="B14" s="2" t="s">
        <v>48</v>
      </c>
      <c r="C14" s="625">
        <v>4000</v>
      </c>
      <c r="D14" s="28">
        <f>[1]Lat!$S15</f>
        <v>-10.895833333333334</v>
      </c>
      <c r="E14" s="29">
        <f t="shared" si="0"/>
        <v>-5.4640442424242486E-3</v>
      </c>
      <c r="F14" s="625">
        <v>25.53</v>
      </c>
      <c r="G14" s="625">
        <v>2.2000000000000002</v>
      </c>
      <c r="H14" s="625">
        <v>0.13</v>
      </c>
      <c r="I14" s="625">
        <v>0.39</v>
      </c>
      <c r="J14" s="30">
        <f t="shared" si="1"/>
        <v>0.17727272727272728</v>
      </c>
      <c r="K14" s="30">
        <f>(Master!$E$8*70)/G14</f>
        <v>67.136363636363626</v>
      </c>
      <c r="L14" s="553">
        <f t="shared" si="2"/>
        <v>-3.2014096363636363E-2</v>
      </c>
      <c r="M14" s="554">
        <f t="shared" si="2"/>
        <v>-6.6512192727272726E-2</v>
      </c>
      <c r="N14" s="554">
        <f t="shared" si="2"/>
        <v>-0.10349428909090909</v>
      </c>
      <c r="O14" s="554">
        <f t="shared" si="2"/>
        <v>-0.14296038545454542</v>
      </c>
      <c r="P14" s="555">
        <f t="shared" si="2"/>
        <v>-0.18491048181818182</v>
      </c>
    </row>
    <row r="15" spans="1:16">
      <c r="A15" s="2">
        <v>14</v>
      </c>
      <c r="B15" s="2" t="s">
        <v>49</v>
      </c>
      <c r="C15" s="625">
        <v>4000</v>
      </c>
      <c r="D15" s="28">
        <f>[1]Lat!$S16</f>
        <v>-8.0958333333333332</v>
      </c>
      <c r="E15" s="29">
        <f t="shared" si="0"/>
        <v>-3.1356976021080507E-3</v>
      </c>
      <c r="F15" s="625">
        <v>21.89</v>
      </c>
      <c r="G15" s="625">
        <v>2.5300000000000002</v>
      </c>
      <c r="H15" s="625">
        <v>3.75</v>
      </c>
      <c r="I15" s="625">
        <v>0.2</v>
      </c>
      <c r="J15" s="30">
        <f t="shared" si="1"/>
        <v>7.9051383399209488E-2</v>
      </c>
      <c r="K15" s="30">
        <f>(Master!$E$8*70)/G15</f>
        <v>58.379446640316196</v>
      </c>
      <c r="L15" s="553">
        <f t="shared" si="2"/>
        <v>-2.3456878577075103E-2</v>
      </c>
      <c r="M15" s="554">
        <f t="shared" si="2"/>
        <v>-4.93977571541502E-2</v>
      </c>
      <c r="N15" s="554">
        <f t="shared" si="2"/>
        <v>-7.7822635731225276E-2</v>
      </c>
      <c r="O15" s="554">
        <f t="shared" si="2"/>
        <v>-0.10873151430830039</v>
      </c>
      <c r="P15" s="555">
        <f t="shared" si="2"/>
        <v>-0.14212439288537546</v>
      </c>
    </row>
    <row r="16" spans="1:16">
      <c r="A16" s="2">
        <v>15</v>
      </c>
      <c r="B16" s="2" t="s">
        <v>50</v>
      </c>
      <c r="C16" s="625">
        <v>4000</v>
      </c>
      <c r="D16" s="28">
        <f>[1]Lat!$S17</f>
        <v>-10.545833333333333</v>
      </c>
      <c r="E16" s="29">
        <f t="shared" si="0"/>
        <v>-2.8978193061840601E-3</v>
      </c>
      <c r="F16" s="625">
        <v>25.4</v>
      </c>
      <c r="G16" s="625">
        <v>2.21</v>
      </c>
      <c r="H16" s="625">
        <v>7.86</v>
      </c>
      <c r="I16" s="625">
        <v>0.48</v>
      </c>
      <c r="J16" s="30">
        <f t="shared" si="1"/>
        <v>0.21719457013574661</v>
      </c>
      <c r="K16" s="30">
        <f>(Master!$E$8*70)/G16</f>
        <v>66.832579185520359</v>
      </c>
      <c r="L16" s="553">
        <f t="shared" si="2"/>
        <v>-3.1702838009049765E-2</v>
      </c>
      <c r="M16" s="554">
        <f t="shared" si="2"/>
        <v>-6.588967601809953E-2</v>
      </c>
      <c r="N16" s="554">
        <f t="shared" si="2"/>
        <v>-0.10256051402714926</v>
      </c>
      <c r="O16" s="554">
        <f t="shared" si="2"/>
        <v>-0.14171535203619909</v>
      </c>
      <c r="P16" s="555">
        <f t="shared" si="2"/>
        <v>-0.18335419004524883</v>
      </c>
    </row>
    <row r="17" spans="1:16">
      <c r="A17" s="2">
        <v>16</v>
      </c>
      <c r="B17" s="2" t="s">
        <v>51</v>
      </c>
      <c r="C17" s="625">
        <v>5000</v>
      </c>
      <c r="D17" s="28">
        <f>[1]Lat!$S18</f>
        <v>-9.0583333333333353</v>
      </c>
      <c r="E17" s="29">
        <f t="shared" si="0"/>
        <v>-4.2247633915858118E-3</v>
      </c>
      <c r="F17" s="625">
        <v>26.23</v>
      </c>
      <c r="G17" s="625">
        <v>2.06</v>
      </c>
      <c r="H17" s="625">
        <v>6.76</v>
      </c>
      <c r="I17" s="625">
        <v>0.5</v>
      </c>
      <c r="J17" s="30">
        <f t="shared" si="1"/>
        <v>0.24271844660194175</v>
      </c>
      <c r="K17" s="30">
        <f>(Master!$E$8*70)/G17</f>
        <v>71.699029126213588</v>
      </c>
      <c r="L17" s="553">
        <f t="shared" si="2"/>
        <v>-2.6798989980582524E-2</v>
      </c>
      <c r="M17" s="554">
        <f t="shared" si="2"/>
        <v>-5.5585179961165056E-2</v>
      </c>
      <c r="N17" s="554">
        <f t="shared" si="2"/>
        <v>-8.6358569941747537E-2</v>
      </c>
      <c r="O17" s="554">
        <f t="shared" si="2"/>
        <v>-0.11911915992233012</v>
      </c>
      <c r="P17" s="555">
        <f t="shared" si="2"/>
        <v>-0.15386694990291261</v>
      </c>
    </row>
    <row r="18" spans="1:16">
      <c r="A18" s="2">
        <v>17</v>
      </c>
      <c r="B18" s="2" t="s">
        <v>52</v>
      </c>
      <c r="C18" s="625">
        <v>4000</v>
      </c>
      <c r="D18" s="28">
        <f>[1]Lat!$S19</f>
        <v>-11.158333333333333</v>
      </c>
      <c r="E18" s="29">
        <f t="shared" si="0"/>
        <v>2.1361828751974427E-3</v>
      </c>
      <c r="F18" s="625">
        <v>26.96</v>
      </c>
      <c r="G18" s="625">
        <v>2.11</v>
      </c>
      <c r="H18" s="625">
        <v>7.5</v>
      </c>
      <c r="I18" s="625">
        <v>0.18</v>
      </c>
      <c r="J18" s="30">
        <f t="shared" si="1"/>
        <v>8.5308056872037921E-2</v>
      </c>
      <c r="K18" s="30">
        <f>(Master!$E$8*70)/G18</f>
        <v>70</v>
      </c>
      <c r="L18" s="553">
        <f t="shared" si="2"/>
        <v>-3.5422505402843599E-2</v>
      </c>
      <c r="M18" s="554">
        <f t="shared" si="2"/>
        <v>-7.3329010805687184E-2</v>
      </c>
      <c r="N18" s="554">
        <f t="shared" si="2"/>
        <v>-0.11371951620853077</v>
      </c>
      <c r="O18" s="554">
        <f t="shared" si="2"/>
        <v>-0.15659402161137437</v>
      </c>
      <c r="P18" s="555">
        <f t="shared" si="2"/>
        <v>-0.20195252701421801</v>
      </c>
    </row>
    <row r="19" spans="1:16">
      <c r="A19" s="2">
        <v>18</v>
      </c>
      <c r="B19" s="2" t="s">
        <v>53</v>
      </c>
      <c r="C19" s="625">
        <v>4000</v>
      </c>
      <c r="D19" s="28">
        <f>[1]Lat!$S20</f>
        <v>-9.1458333333333339</v>
      </c>
      <c r="E19" s="29">
        <f t="shared" si="0"/>
        <v>6.5157632520324998E-3</v>
      </c>
      <c r="F19" s="625">
        <v>24.63</v>
      </c>
      <c r="G19" s="625">
        <v>2.46</v>
      </c>
      <c r="H19" s="625">
        <v>4.2699999999999996</v>
      </c>
      <c r="I19" s="625">
        <v>0.18</v>
      </c>
      <c r="J19" s="30">
        <f t="shared" si="1"/>
        <v>7.3170731707317069E-2</v>
      </c>
      <c r="K19" s="30">
        <f>(Master!$E$8*70)/G19</f>
        <v>60.040650406504064</v>
      </c>
      <c r="L19" s="553">
        <f t="shared" si="2"/>
        <v>-3.0174032195121946E-2</v>
      </c>
      <c r="M19" s="554">
        <f t="shared" si="2"/>
        <v>-6.2832064390243886E-2</v>
      </c>
      <c r="N19" s="554">
        <f t="shared" si="2"/>
        <v>-9.7974096585365836E-2</v>
      </c>
      <c r="O19" s="554">
        <f t="shared" si="2"/>
        <v>-0.1356001287804878</v>
      </c>
      <c r="P19" s="555">
        <f t="shared" si="2"/>
        <v>-0.17571016097560974</v>
      </c>
    </row>
    <row r="20" spans="1:16">
      <c r="A20" s="2">
        <v>19</v>
      </c>
      <c r="B20" s="2" t="s">
        <v>54</v>
      </c>
      <c r="C20" s="625">
        <v>4000</v>
      </c>
      <c r="D20" s="28">
        <f>[1]Lat!$S21</f>
        <v>-8.6208333333333336</v>
      </c>
      <c r="E20" s="29">
        <f t="shared" si="0"/>
        <v>-4.3221638418079744E-4</v>
      </c>
      <c r="F20" s="625">
        <v>23.05</v>
      </c>
      <c r="G20" s="625">
        <v>2.36</v>
      </c>
      <c r="H20" s="625">
        <v>4.42</v>
      </c>
      <c r="I20" s="625">
        <v>0.25</v>
      </c>
      <c r="J20" s="30">
        <f t="shared" si="1"/>
        <v>0.10593220338983052</v>
      </c>
      <c r="K20" s="30">
        <f>(Master!$E$8*70)/G20</f>
        <v>62.584745762711862</v>
      </c>
      <c r="L20" s="553">
        <f t="shared" si="2"/>
        <v>-2.6108038983050842E-2</v>
      </c>
      <c r="M20" s="554">
        <f t="shared" si="2"/>
        <v>-5.4700077966101678E-2</v>
      </c>
      <c r="N20" s="554">
        <f t="shared" si="2"/>
        <v>-8.5776116949152534E-2</v>
      </c>
      <c r="O20" s="554">
        <f t="shared" si="2"/>
        <v>-0.11933615593220336</v>
      </c>
      <c r="P20" s="555">
        <f t="shared" si="2"/>
        <v>-0.15538019491525421</v>
      </c>
    </row>
    <row r="21" spans="1:16">
      <c r="A21" s="2">
        <v>20</v>
      </c>
      <c r="B21" s="2" t="s">
        <v>55</v>
      </c>
      <c r="C21" s="625">
        <v>5000</v>
      </c>
      <c r="D21" s="28">
        <f>[1]Lat!$S22</f>
        <v>-9.1458333333333339</v>
      </c>
      <c r="E21" s="29">
        <f t="shared" si="0"/>
        <v>-9.4897671794871991E-3</v>
      </c>
      <c r="F21" s="625">
        <v>25.3</v>
      </c>
      <c r="G21" s="625">
        <v>2.34</v>
      </c>
      <c r="H21" s="625">
        <v>5.07</v>
      </c>
      <c r="I21" s="625">
        <v>0.22</v>
      </c>
      <c r="J21" s="30">
        <f t="shared" si="1"/>
        <v>9.401709401709403E-2</v>
      </c>
      <c r="K21" s="30">
        <f>(Master!$E$8*70)/G21</f>
        <v>63.119658119658119</v>
      </c>
      <c r="L21" s="553">
        <f t="shared" si="2"/>
        <v>-2.533565538461538E-2</v>
      </c>
      <c r="M21" s="554">
        <f t="shared" si="2"/>
        <v>-5.2658510769230761E-2</v>
      </c>
      <c r="N21" s="554">
        <f t="shared" si="2"/>
        <v>-8.1968566153846137E-2</v>
      </c>
      <c r="O21" s="554">
        <f t="shared" si="2"/>
        <v>-0.11326582153846153</v>
      </c>
      <c r="P21" s="555">
        <f t="shared" si="2"/>
        <v>-0.14655027692307696</v>
      </c>
    </row>
    <row r="22" spans="1:16">
      <c r="A22" s="2">
        <v>21</v>
      </c>
      <c r="B22" s="2" t="s">
        <v>56</v>
      </c>
      <c r="C22" s="625">
        <v>5000</v>
      </c>
      <c r="D22" s="28">
        <f>[1]Lat!$S23</f>
        <v>-7.1333333333333337</v>
      </c>
      <c r="E22" s="29">
        <f t="shared" si="0"/>
        <v>4.9419609028871492E-3</v>
      </c>
      <c r="F22" s="625">
        <v>24.24</v>
      </c>
      <c r="G22" s="625">
        <v>2.54</v>
      </c>
      <c r="H22" s="625">
        <v>3.9</v>
      </c>
      <c r="I22" s="625">
        <v>0.4</v>
      </c>
      <c r="J22" s="30">
        <f t="shared" si="1"/>
        <v>0.15748031496062992</v>
      </c>
      <c r="K22" s="30">
        <f>(Master!$E$8*70)/G22</f>
        <v>58.149606299212593</v>
      </c>
      <c r="L22" s="553">
        <f t="shared" si="2"/>
        <v>-2.3437898078740152E-2</v>
      </c>
      <c r="M22" s="554">
        <f t="shared" si="2"/>
        <v>-4.8862996157480305E-2</v>
      </c>
      <c r="N22" s="554">
        <f t="shared" si="2"/>
        <v>-7.6275294236220481E-2</v>
      </c>
      <c r="O22" s="554">
        <f t="shared" si="2"/>
        <v>-0.1056747923149606</v>
      </c>
      <c r="P22" s="555">
        <f t="shared" si="2"/>
        <v>-0.13706149039370072</v>
      </c>
    </row>
    <row r="23" spans="1:16">
      <c r="A23" s="2">
        <v>22</v>
      </c>
      <c r="B23" s="2" t="s">
        <v>57</v>
      </c>
      <c r="C23" s="625">
        <v>5000</v>
      </c>
      <c r="D23" s="28">
        <f>[1]Lat!$S24</f>
        <v>-7.395833333333333</v>
      </c>
      <c r="E23" s="29">
        <f t="shared" si="0"/>
        <v>-3.0017812466907462E-3</v>
      </c>
      <c r="F23" s="625">
        <v>23.24</v>
      </c>
      <c r="G23" s="625">
        <v>2.77</v>
      </c>
      <c r="H23" s="625">
        <v>2.65</v>
      </c>
      <c r="I23" s="625">
        <v>0.27</v>
      </c>
      <c r="J23" s="30">
        <f t="shared" si="1"/>
        <v>9.7472924187725643E-2</v>
      </c>
      <c r="K23" s="30">
        <f>(Master!$E$8*70)/G23</f>
        <v>53.321299638989167</v>
      </c>
      <c r="L23" s="553">
        <f t="shared" si="2"/>
        <v>-2.1664984028880858E-2</v>
      </c>
      <c r="M23" s="554">
        <f t="shared" si="2"/>
        <v>-4.5317168057761724E-2</v>
      </c>
      <c r="N23" s="554">
        <f t="shared" si="2"/>
        <v>-7.0956552086642588E-2</v>
      </c>
      <c r="O23" s="554">
        <f t="shared" si="2"/>
        <v>-9.858313611552344E-2</v>
      </c>
      <c r="P23" s="555">
        <f t="shared" si="2"/>
        <v>-0.12819692014440426</v>
      </c>
    </row>
    <row r="24" spans="1:16">
      <c r="A24" s="2">
        <v>23</v>
      </c>
      <c r="B24" s="2" t="s">
        <v>58</v>
      </c>
      <c r="C24" s="625">
        <v>500</v>
      </c>
      <c r="D24" s="28">
        <f>[1]Lat!$S25</f>
        <v>-6.4333333333333336</v>
      </c>
      <c r="E24" s="29">
        <f t="shared" si="0"/>
        <v>-6.1934704761904935E-2</v>
      </c>
      <c r="F24" s="625">
        <v>11.24</v>
      </c>
      <c r="G24" s="625">
        <v>3.15</v>
      </c>
      <c r="H24" s="625">
        <v>4.99</v>
      </c>
      <c r="I24" s="625">
        <v>0.43</v>
      </c>
      <c r="J24" s="30">
        <f t="shared" si="1"/>
        <v>0.13650793650793652</v>
      </c>
      <c r="K24" s="30">
        <f>(Master!$E$8*70)/G24</f>
        <v>46.888888888888886</v>
      </c>
      <c r="L24" s="553">
        <f t="shared" si="2"/>
        <v>1.9072457142857168E-2</v>
      </c>
      <c r="M24" s="554">
        <f t="shared" si="2"/>
        <v>1.8272914285714356E-2</v>
      </c>
      <c r="N24" s="554">
        <f t="shared" si="2"/>
        <v>-2.3986285714284049E-3</v>
      </c>
      <c r="O24" s="554">
        <f t="shared" si="2"/>
        <v>-4.2942171428571319E-2</v>
      </c>
      <c r="P24" s="555">
        <f t="shared" si="2"/>
        <v>-0.10335771428571421</v>
      </c>
    </row>
    <row r="25" spans="1:16">
      <c r="A25" s="2">
        <v>24</v>
      </c>
      <c r="B25" s="2" t="s">
        <v>59</v>
      </c>
      <c r="C25" s="625">
        <v>4000</v>
      </c>
      <c r="D25" s="28">
        <f>[1]Lat!$S26</f>
        <v>-6.083333333333333</v>
      </c>
      <c r="E25" s="29">
        <f t="shared" si="0"/>
        <v>-3.4870779487179565E-3</v>
      </c>
      <c r="F25" s="625">
        <v>18.82</v>
      </c>
      <c r="G25" s="625">
        <v>3.38</v>
      </c>
      <c r="H25" s="625">
        <v>0.87</v>
      </c>
      <c r="I25" s="625">
        <v>0.05</v>
      </c>
      <c r="J25" s="30">
        <f t="shared" si="1"/>
        <v>1.4792899408284025E-2</v>
      </c>
      <c r="K25" s="30">
        <f>(Master!$E$8*70)/G25</f>
        <v>43.698224852071007</v>
      </c>
      <c r="L25" s="553">
        <f t="shared" si="2"/>
        <v>-1.6631418461538462E-2</v>
      </c>
      <c r="M25" s="554">
        <f t="shared" si="2"/>
        <v>-3.5746836923076918E-2</v>
      </c>
      <c r="N25" s="554">
        <f t="shared" si="2"/>
        <v>-5.7346255384615373E-2</v>
      </c>
      <c r="O25" s="554">
        <f t="shared" si="2"/>
        <v>-8.1429673846153836E-2</v>
      </c>
      <c r="P25" s="555">
        <f t="shared" si="2"/>
        <v>-0.10799709230769231</v>
      </c>
    </row>
    <row r="26" spans="1:16">
      <c r="A26" s="2">
        <v>25</v>
      </c>
      <c r="B26" s="2" t="s">
        <v>60</v>
      </c>
      <c r="C26" s="625">
        <v>5000</v>
      </c>
      <c r="D26" s="28">
        <f>[1]Lat!$S27</f>
        <v>-9.9333333333333336</v>
      </c>
      <c r="E26" s="29">
        <f t="shared" si="0"/>
        <v>-9.2553107450980415E-3</v>
      </c>
      <c r="F26" s="625">
        <v>26.87</v>
      </c>
      <c r="G26" s="625">
        <v>2.04</v>
      </c>
      <c r="H26" s="625">
        <v>4.87</v>
      </c>
      <c r="I26" s="625">
        <v>0.53</v>
      </c>
      <c r="J26" s="30">
        <f t="shared" si="1"/>
        <v>0.25980392156862747</v>
      </c>
      <c r="K26" s="30">
        <f>(Master!$E$8*70)/G26</f>
        <v>72.401960784313715</v>
      </c>
      <c r="L26" s="553">
        <f t="shared" si="2"/>
        <v>-2.8038807529411763E-2</v>
      </c>
      <c r="M26" s="554">
        <f t="shared" si="2"/>
        <v>-5.8064815058823521E-2</v>
      </c>
      <c r="N26" s="554">
        <f t="shared" si="2"/>
        <v>-9.0078022588235288E-2</v>
      </c>
      <c r="O26" s="554">
        <f t="shared" si="2"/>
        <v>-0.12407843011764705</v>
      </c>
      <c r="P26" s="555">
        <f t="shared" si="2"/>
        <v>-0.16006603764705879</v>
      </c>
    </row>
    <row r="27" spans="1:16">
      <c r="A27" s="2">
        <v>26</v>
      </c>
      <c r="B27" s="2" t="s">
        <v>61</v>
      </c>
      <c r="C27" s="625">
        <v>5000</v>
      </c>
      <c r="D27" s="28">
        <f>[1]Lat!$S28</f>
        <v>-7.395833333333333</v>
      </c>
      <c r="E27" s="29">
        <f t="shared" si="0"/>
        <v>-3.0017812466907462E-3</v>
      </c>
      <c r="F27" s="625">
        <v>23.24</v>
      </c>
      <c r="G27" s="625">
        <v>2.77</v>
      </c>
      <c r="H27" s="625">
        <v>2.65</v>
      </c>
      <c r="I27" s="625">
        <v>0.27</v>
      </c>
      <c r="J27" s="30">
        <f t="shared" si="1"/>
        <v>9.7472924187725643E-2</v>
      </c>
      <c r="K27" s="30">
        <f>(Master!$E$8*70)/G27</f>
        <v>53.321299638989167</v>
      </c>
      <c r="L27" s="553">
        <f t="shared" si="2"/>
        <v>-2.1664984028880858E-2</v>
      </c>
      <c r="M27" s="554">
        <f t="shared" si="2"/>
        <v>-4.5317168057761724E-2</v>
      </c>
      <c r="N27" s="554">
        <f t="shared" si="2"/>
        <v>-7.0956552086642588E-2</v>
      </c>
      <c r="O27" s="554">
        <f t="shared" si="2"/>
        <v>-9.858313611552344E-2</v>
      </c>
      <c r="P27" s="555">
        <f t="shared" si="2"/>
        <v>-0.12819692014440426</v>
      </c>
    </row>
    <row r="28" spans="1:16">
      <c r="A28" s="2">
        <v>27</v>
      </c>
      <c r="B28" s="2" t="s">
        <v>62</v>
      </c>
      <c r="C28" s="625">
        <v>10000</v>
      </c>
      <c r="D28" s="28">
        <f>[1]Lat!$S29</f>
        <v>-0.39583333333333331</v>
      </c>
      <c r="E28" s="29">
        <f t="shared" si="0"/>
        <v>-4.8710800505139505E-2</v>
      </c>
      <c r="F28" s="625">
        <v>-4.13</v>
      </c>
      <c r="G28" s="625">
        <v>4.54</v>
      </c>
      <c r="H28" s="625">
        <v>1.83</v>
      </c>
      <c r="I28" s="625">
        <v>0.23</v>
      </c>
      <c r="J28" s="30">
        <f t="shared" si="1"/>
        <v>5.0660792951541855E-2</v>
      </c>
      <c r="K28" s="30">
        <f>(Master!$E$8*70)/G28</f>
        <v>32.533039647577091</v>
      </c>
      <c r="L28" s="553">
        <f t="shared" si="2"/>
        <v>1.5911089057268721E-2</v>
      </c>
      <c r="M28" s="554">
        <f t="shared" si="2"/>
        <v>3.0828578114537448E-2</v>
      </c>
      <c r="N28" s="554">
        <f t="shared" si="2"/>
        <v>4.4752467171806171E-2</v>
      </c>
      <c r="O28" s="554">
        <f t="shared" si="2"/>
        <v>5.7682756229074893E-2</v>
      </c>
      <c r="P28" s="555">
        <f t="shared" si="2"/>
        <v>6.9619445286343618E-2</v>
      </c>
    </row>
    <row r="29" spans="1:16">
      <c r="A29" s="2">
        <v>28</v>
      </c>
      <c r="B29" s="2" t="s">
        <v>63</v>
      </c>
      <c r="C29" s="625">
        <v>10000</v>
      </c>
      <c r="D29" s="28">
        <f>[1]Lat!$S30</f>
        <v>-4.8583333333333334</v>
      </c>
      <c r="E29" s="29">
        <f t="shared" si="0"/>
        <v>-5.6155050887052353E-2</v>
      </c>
      <c r="F29" s="625">
        <v>8.52</v>
      </c>
      <c r="G29" s="625">
        <v>3.63</v>
      </c>
      <c r="H29" s="625">
        <v>2.37</v>
      </c>
      <c r="I29" s="625">
        <v>0.13</v>
      </c>
      <c r="J29" s="30">
        <f t="shared" si="1"/>
        <v>3.5812672176308541E-2</v>
      </c>
      <c r="K29" s="30">
        <f>(Master!$E$8*70)/G29</f>
        <v>40.688705234159777</v>
      </c>
      <c r="L29" s="553">
        <f t="shared" si="2"/>
        <v>3.517505851239671E-3</v>
      </c>
      <c r="M29" s="554">
        <f t="shared" si="2"/>
        <v>6.0414117024793429E-3</v>
      </c>
      <c r="N29" s="554">
        <f t="shared" si="2"/>
        <v>7.5717175537190189E-3</v>
      </c>
      <c r="O29" s="554">
        <f t="shared" si="2"/>
        <v>8.1084234049586847E-3</v>
      </c>
      <c r="P29" s="555">
        <f t="shared" si="2"/>
        <v>7.6515292561983575E-3</v>
      </c>
    </row>
    <row r="30" spans="1:16">
      <c r="A30" s="2">
        <v>29</v>
      </c>
      <c r="B30" s="2" t="s">
        <v>64</v>
      </c>
      <c r="C30" s="625">
        <v>3000</v>
      </c>
      <c r="D30" s="28">
        <f>[1]Lat!$S31</f>
        <v>-7.1333333333333337</v>
      </c>
      <c r="E30" s="29">
        <f t="shared" si="0"/>
        <v>8.8339829296424505E-3</v>
      </c>
      <c r="F30" s="625">
        <v>19.350000000000001</v>
      </c>
      <c r="G30" s="625">
        <v>2.89</v>
      </c>
      <c r="H30" s="625">
        <v>2.54</v>
      </c>
      <c r="I30" s="625">
        <v>-0.2</v>
      </c>
      <c r="J30" s="30">
        <f t="shared" si="1"/>
        <v>-6.9204152249134954E-2</v>
      </c>
      <c r="K30" s="30">
        <f>(Master!$E$8*70)/G30</f>
        <v>51.107266435986155</v>
      </c>
      <c r="L30" s="553">
        <f t="shared" si="2"/>
        <v>-2.3410438754325261E-2</v>
      </c>
      <c r="M30" s="554">
        <f t="shared" si="2"/>
        <v>-5.0132877508650524E-2</v>
      </c>
      <c r="N30" s="554">
        <f t="shared" si="2"/>
        <v>-8.0167316262975782E-2</v>
      </c>
      <c r="O30" s="554">
        <f t="shared" si="2"/>
        <v>-0.11351375501730102</v>
      </c>
      <c r="P30" s="555">
        <f t="shared" si="2"/>
        <v>-0.15017219377162627</v>
      </c>
    </row>
    <row r="31" spans="1:16">
      <c r="A31" s="2">
        <v>30</v>
      </c>
      <c r="B31" s="2" t="s">
        <v>65</v>
      </c>
      <c r="C31" s="625">
        <v>10000</v>
      </c>
      <c r="D31" s="28">
        <f>[1]Lat!$S32</f>
        <v>-4.8583333333333334</v>
      </c>
      <c r="E31" s="29">
        <f t="shared" si="0"/>
        <v>-5.6155050887052353E-2</v>
      </c>
      <c r="F31" s="625">
        <v>8.52</v>
      </c>
      <c r="G31" s="625">
        <v>3.63</v>
      </c>
      <c r="H31" s="625">
        <v>2.37</v>
      </c>
      <c r="I31" s="625">
        <v>0.13</v>
      </c>
      <c r="J31" s="30">
        <f t="shared" si="1"/>
        <v>3.5812672176308541E-2</v>
      </c>
      <c r="K31" s="30">
        <f>(Master!$E$8*70)/G31</f>
        <v>40.688705234159777</v>
      </c>
      <c r="L31" s="553">
        <f t="shared" si="2"/>
        <v>3.517505851239671E-3</v>
      </c>
      <c r="M31" s="554">
        <f t="shared" si="2"/>
        <v>6.0414117024793429E-3</v>
      </c>
      <c r="N31" s="554">
        <f t="shared" si="2"/>
        <v>7.5717175537190189E-3</v>
      </c>
      <c r="O31" s="554">
        <f t="shared" si="2"/>
        <v>8.1084234049586847E-3</v>
      </c>
      <c r="P31" s="555">
        <f t="shared" si="2"/>
        <v>7.6515292561983575E-3</v>
      </c>
    </row>
    <row r="32" spans="1:16">
      <c r="A32" s="2">
        <v>31</v>
      </c>
      <c r="B32" s="2" t="s">
        <v>66</v>
      </c>
      <c r="C32" s="625">
        <v>2000</v>
      </c>
      <c r="D32" s="28">
        <f>[1]Lat!$S33</f>
        <v>-4.5958333333333341</v>
      </c>
      <c r="E32" s="29">
        <f t="shared" si="0"/>
        <v>-2.0992596681749937E-3</v>
      </c>
      <c r="F32" s="625">
        <v>14.57</v>
      </c>
      <c r="G32" s="625">
        <v>2.21</v>
      </c>
      <c r="H32" s="625">
        <v>2.1</v>
      </c>
      <c r="I32" s="625">
        <v>0.02</v>
      </c>
      <c r="J32" s="30">
        <f t="shared" si="1"/>
        <v>9.0497737556561094E-3</v>
      </c>
      <c r="K32" s="30">
        <f>(Master!$E$8*70)/G32</f>
        <v>66.832579185520359</v>
      </c>
      <c r="L32" s="553">
        <f t="shared" si="2"/>
        <v>-9.6516912217194557E-3</v>
      </c>
      <c r="M32" s="554">
        <f t="shared" si="2"/>
        <v>-2.4271382443438908E-2</v>
      </c>
      <c r="N32" s="554">
        <f t="shared" si="2"/>
        <v>-4.385907366515835E-2</v>
      </c>
      <c r="O32" s="554">
        <f t="shared" si="2"/>
        <v>-6.8414764886877796E-2</v>
      </c>
      <c r="P32" s="555">
        <f t="shared" si="2"/>
        <v>-9.7938456108597249E-2</v>
      </c>
    </row>
    <row r="33" spans="1:16">
      <c r="A33" s="2">
        <v>32</v>
      </c>
      <c r="B33" s="2" t="s">
        <v>67</v>
      </c>
      <c r="C33" s="625">
        <v>3000</v>
      </c>
      <c r="D33" s="28">
        <f>[1]Lat!$S34</f>
        <v>-8.4458333333333346</v>
      </c>
      <c r="E33" s="29">
        <f t="shared" si="0"/>
        <v>1.3300800420609632E-3</v>
      </c>
      <c r="F33" s="625">
        <v>19.82</v>
      </c>
      <c r="G33" s="625">
        <v>3.17</v>
      </c>
      <c r="H33" s="625">
        <v>4.1100000000000003</v>
      </c>
      <c r="I33" s="625">
        <v>-0.06</v>
      </c>
      <c r="J33" s="30">
        <f t="shared" si="1"/>
        <v>-1.8927444794952682E-2</v>
      </c>
      <c r="K33" s="30">
        <f>(Master!$E$8*70)/G33</f>
        <v>46.593059936908517</v>
      </c>
      <c r="L33" s="553">
        <f t="shared" si="2"/>
        <v>-2.5284137791798108E-2</v>
      </c>
      <c r="M33" s="554">
        <f t="shared" si="2"/>
        <v>-5.3880275583596204E-2</v>
      </c>
      <c r="N33" s="554">
        <f t="shared" si="2"/>
        <v>-8.5788413375394307E-2</v>
      </c>
      <c r="O33" s="554">
        <f t="shared" si="2"/>
        <v>-0.12100855116719245</v>
      </c>
      <c r="P33" s="555">
        <f t="shared" si="2"/>
        <v>-0.15954068895899048</v>
      </c>
    </row>
    <row r="34" spans="1:16">
      <c r="A34" s="2">
        <v>33</v>
      </c>
      <c r="B34" s="2" t="s">
        <v>68</v>
      </c>
      <c r="C34" s="625">
        <v>5000</v>
      </c>
      <c r="D34" s="28">
        <f>[1]Lat!$S35</f>
        <v>-7.9208333333333334</v>
      </c>
      <c r="E34" s="29">
        <f t="shared" si="0"/>
        <v>2.0721816357388012E-3</v>
      </c>
      <c r="F34" s="625">
        <v>24.91</v>
      </c>
      <c r="G34" s="625">
        <v>2.91</v>
      </c>
      <c r="H34" s="625">
        <v>4.01</v>
      </c>
      <c r="I34" s="625">
        <v>-0.08</v>
      </c>
      <c r="J34" s="30">
        <f t="shared" si="1"/>
        <v>-2.7491408934707903E-2</v>
      </c>
      <c r="K34" s="30">
        <f>(Master!$E$8*70)/G34</f>
        <v>50.756013745704458</v>
      </c>
      <c r="L34" s="553">
        <f t="shared" si="2"/>
        <v>-2.5106304989690718E-2</v>
      </c>
      <c r="M34" s="554">
        <f t="shared" si="2"/>
        <v>-5.2199809979381437E-2</v>
      </c>
      <c r="N34" s="554">
        <f t="shared" si="2"/>
        <v>-8.128051496907214E-2</v>
      </c>
      <c r="O34" s="554">
        <f t="shared" si="2"/>
        <v>-0.11234841995876287</v>
      </c>
      <c r="P34" s="555">
        <f t="shared" si="2"/>
        <v>-0.1454035249484536</v>
      </c>
    </row>
    <row r="35" spans="1:16">
      <c r="A35" s="2">
        <v>34</v>
      </c>
      <c r="B35" s="2" t="s">
        <v>69</v>
      </c>
      <c r="C35" s="625">
        <v>10000</v>
      </c>
      <c r="D35" s="28">
        <f>[1]Lat!$S36</f>
        <v>-4.9458333333333329</v>
      </c>
      <c r="E35" s="29">
        <f t="shared" si="0"/>
        <v>-5.2362794936857568E-2</v>
      </c>
      <c r="F35" s="625">
        <v>10.61</v>
      </c>
      <c r="G35" s="625">
        <v>2.27</v>
      </c>
      <c r="H35" s="625">
        <v>2.87</v>
      </c>
      <c r="I35" s="625">
        <v>-0.19</v>
      </c>
      <c r="J35" s="30">
        <f t="shared" si="1"/>
        <v>-8.3700440528634359E-2</v>
      </c>
      <c r="K35" s="30">
        <f>(Master!$E$8*70)/G35</f>
        <v>65.066079295154182</v>
      </c>
      <c r="L35" s="553">
        <f t="shared" si="2"/>
        <v>1.9617538678414117E-3</v>
      </c>
      <c r="M35" s="554">
        <f t="shared" si="2"/>
        <v>2.9299077356828244E-3</v>
      </c>
      <c r="N35" s="554">
        <f t="shared" si="2"/>
        <v>2.9044616035242411E-3</v>
      </c>
      <c r="O35" s="554">
        <f t="shared" si="2"/>
        <v>1.8854154713656467E-3</v>
      </c>
      <c r="P35" s="555">
        <f t="shared" si="2"/>
        <v>-1.2723066079294604E-4</v>
      </c>
    </row>
    <row r="36" spans="1:16">
      <c r="A36" s="2">
        <v>35</v>
      </c>
      <c r="B36" s="2" t="s">
        <v>70</v>
      </c>
      <c r="C36" s="625">
        <v>3500</v>
      </c>
      <c r="D36" s="28">
        <f>[1]Lat!$S37</f>
        <v>-10.633333333333335</v>
      </c>
      <c r="E36" s="29">
        <f t="shared" si="0"/>
        <v>1.0632082815734273E-3</v>
      </c>
      <c r="F36" s="625">
        <v>23.95</v>
      </c>
      <c r="G36" s="625">
        <v>2.76</v>
      </c>
      <c r="H36" s="625">
        <v>6.37</v>
      </c>
      <c r="I36" s="625">
        <v>0.14000000000000001</v>
      </c>
      <c r="J36" s="30">
        <f t="shared" si="1"/>
        <v>5.072463768115943E-2</v>
      </c>
      <c r="K36" s="30">
        <f>(Master!$E$8*70)/G36</f>
        <v>53.514492753623188</v>
      </c>
      <c r="L36" s="553">
        <f t="shared" si="2"/>
        <v>-3.2959990062111789E-2</v>
      </c>
      <c r="M36" s="554">
        <f t="shared" si="2"/>
        <v>-6.8758837267080722E-2</v>
      </c>
      <c r="N36" s="554">
        <f t="shared" si="2"/>
        <v>-0.10739654161490678</v>
      </c>
      <c r="O36" s="554">
        <f t="shared" si="2"/>
        <v>-0.14887310310559002</v>
      </c>
      <c r="P36" s="555">
        <f t="shared" si="2"/>
        <v>-0.19318852173913037</v>
      </c>
    </row>
    <row r="37" spans="1:16">
      <c r="A37" s="2">
        <v>36</v>
      </c>
      <c r="B37" s="2" t="s">
        <v>71</v>
      </c>
      <c r="C37" s="625">
        <v>3000</v>
      </c>
      <c r="D37" s="28">
        <f>[1]Lat!$S38</f>
        <v>-11.070833333333333</v>
      </c>
      <c r="E37" s="29">
        <f t="shared" si="0"/>
        <v>-7.4899661044176835E-3</v>
      </c>
      <c r="F37" s="625">
        <v>21.86</v>
      </c>
      <c r="G37" s="625">
        <v>2.4900000000000002</v>
      </c>
      <c r="H37" s="625">
        <v>7.73</v>
      </c>
      <c r="I37" s="625">
        <v>0.43</v>
      </c>
      <c r="J37" s="30">
        <f t="shared" si="1"/>
        <v>0.17269076305220882</v>
      </c>
      <c r="K37" s="30">
        <f>(Master!$E$8*70)/G37</f>
        <v>59.317269076305209</v>
      </c>
      <c r="L37" s="553">
        <f t="shared" si="2"/>
        <v>-3.1094122409638554E-2</v>
      </c>
      <c r="M37" s="554">
        <f t="shared" si="2"/>
        <v>-6.5500244819277104E-2</v>
      </c>
      <c r="N37" s="554">
        <f t="shared" si="2"/>
        <v>-0.10321836722891564</v>
      </c>
      <c r="O37" s="554">
        <f t="shared" si="2"/>
        <v>-0.14424848963855419</v>
      </c>
      <c r="P37" s="555">
        <f t="shared" si="2"/>
        <v>-0.18859061204819277</v>
      </c>
    </row>
    <row r="38" spans="1:16">
      <c r="A38" s="2">
        <v>37</v>
      </c>
      <c r="B38" s="2" t="s">
        <v>72</v>
      </c>
      <c r="C38" s="625">
        <v>5000</v>
      </c>
      <c r="D38" s="28">
        <f>[1]Lat!$S39</f>
        <v>-7.3083333333333336</v>
      </c>
      <c r="E38" s="29">
        <f t="shared" si="0"/>
        <v>2.3441267335562593E-3</v>
      </c>
      <c r="F38" s="625">
        <v>23.9</v>
      </c>
      <c r="G38" s="625">
        <v>2.99</v>
      </c>
      <c r="H38" s="625">
        <v>2.89</v>
      </c>
      <c r="I38" s="625">
        <v>0</v>
      </c>
      <c r="J38" s="30">
        <f t="shared" si="1"/>
        <v>0</v>
      </c>
      <c r="K38" s="30">
        <f>(Master!$E$8*70)/G38</f>
        <v>49.397993311036785</v>
      </c>
      <c r="L38" s="553">
        <f t="shared" si="2"/>
        <v>-2.3155286688963203E-2</v>
      </c>
      <c r="M38" s="554">
        <f t="shared" si="2"/>
        <v>-4.8297773377926408E-2</v>
      </c>
      <c r="N38" s="554">
        <f t="shared" si="2"/>
        <v>-7.5427460066889593E-2</v>
      </c>
      <c r="O38" s="554">
        <f t="shared" si="2"/>
        <v>-0.10454434675585282</v>
      </c>
      <c r="P38" s="555">
        <f t="shared" si="2"/>
        <v>-0.13564843344481603</v>
      </c>
    </row>
    <row r="39" spans="1:16">
      <c r="A39" s="2">
        <v>38</v>
      </c>
      <c r="B39" s="2" t="s">
        <v>73</v>
      </c>
      <c r="C39" s="625">
        <v>2500</v>
      </c>
      <c r="D39" s="28">
        <f>[1]Lat!$S40</f>
        <v>-9.7583333333333346</v>
      </c>
      <c r="E39" s="29">
        <f t="shared" si="0"/>
        <v>5.064444975944965E-3</v>
      </c>
      <c r="F39" s="625">
        <v>19.89</v>
      </c>
      <c r="G39" s="625">
        <v>2.91</v>
      </c>
      <c r="H39" s="625">
        <v>5.6</v>
      </c>
      <c r="I39" s="625">
        <v>0.22</v>
      </c>
      <c r="J39" s="30">
        <f t="shared" si="1"/>
        <v>7.560137457044673E-2</v>
      </c>
      <c r="K39" s="30">
        <f>(Master!$E$8*70)/G39</f>
        <v>50.756013745704458</v>
      </c>
      <c r="L39" s="553">
        <f t="shared" si="2"/>
        <v>-3.0241526103092782E-2</v>
      </c>
      <c r="M39" s="554">
        <f t="shared" si="2"/>
        <v>-6.4457452206185553E-2</v>
      </c>
      <c r="N39" s="554">
        <f t="shared" si="2"/>
        <v>-0.10264777830927831</v>
      </c>
      <c r="O39" s="554">
        <f t="shared" si="2"/>
        <v>-0.14481250441237109</v>
      </c>
      <c r="P39" s="555">
        <f t="shared" si="2"/>
        <v>-0.19095163051546393</v>
      </c>
    </row>
    <row r="40" spans="1:16">
      <c r="A40" s="2">
        <v>39</v>
      </c>
      <c r="B40" s="2" t="s">
        <v>74</v>
      </c>
      <c r="C40" s="625">
        <v>3000</v>
      </c>
      <c r="D40" s="28">
        <f>[1]Lat!$S41</f>
        <v>-5.645833333333333</v>
      </c>
      <c r="E40" s="29">
        <f t="shared" si="0"/>
        <v>7.4796303030302547E-3</v>
      </c>
      <c r="F40" s="625">
        <v>18.149999999999999</v>
      </c>
      <c r="G40" s="625">
        <v>2.09</v>
      </c>
      <c r="H40" s="625">
        <v>2.5099999999999998</v>
      </c>
      <c r="I40" s="625">
        <v>0.21</v>
      </c>
      <c r="J40" s="30">
        <f t="shared" si="1"/>
        <v>0.10047846889952153</v>
      </c>
      <c r="K40" s="30">
        <f>(Master!$E$8*70)/G40</f>
        <v>70.669856459330148</v>
      </c>
      <c r="L40" s="553">
        <f t="shared" si="2"/>
        <v>-1.8000654545454534E-2</v>
      </c>
      <c r="M40" s="554">
        <f t="shared" si="2"/>
        <v>-3.931330909090907E-2</v>
      </c>
      <c r="N40" s="554">
        <f t="shared" si="2"/>
        <v>-6.3937963636363587E-2</v>
      </c>
      <c r="O40" s="554">
        <f t="shared" si="2"/>
        <v>-9.1874618181818121E-2</v>
      </c>
      <c r="P40" s="555">
        <f t="shared" si="2"/>
        <v>-0.12312327272727271</v>
      </c>
    </row>
    <row r="41" spans="1:16">
      <c r="A41" s="2">
        <v>40</v>
      </c>
      <c r="B41" s="2" t="s">
        <v>75</v>
      </c>
      <c r="C41" s="625">
        <v>4000</v>
      </c>
      <c r="D41" s="28">
        <f>[1]Lat!$S42</f>
        <v>-10.195833333333335</v>
      </c>
      <c r="E41" s="29">
        <f t="shared" si="0"/>
        <v>1.6517508771929368E-3</v>
      </c>
      <c r="F41" s="625">
        <v>25.2</v>
      </c>
      <c r="G41" s="625">
        <v>2.85</v>
      </c>
      <c r="H41" s="625">
        <v>3.35</v>
      </c>
      <c r="I41" s="625">
        <v>-0.25</v>
      </c>
      <c r="J41" s="30">
        <f t="shared" si="1"/>
        <v>-8.771929824561403E-2</v>
      </c>
      <c r="K41" s="30">
        <f>(Master!$E$8*70)/G41</f>
        <v>51.824561403508767</v>
      </c>
      <c r="L41" s="553">
        <f t="shared" si="2"/>
        <v>-3.2052694736842101E-2</v>
      </c>
      <c r="M41" s="554">
        <f t="shared" si="2"/>
        <v>-6.6589389473684188E-2</v>
      </c>
      <c r="N41" s="554">
        <f t="shared" si="2"/>
        <v>-0.10361008421052628</v>
      </c>
      <c r="O41" s="554">
        <f t="shared" si="2"/>
        <v>-0.1431147789473684</v>
      </c>
      <c r="P41" s="555">
        <f t="shared" si="2"/>
        <v>-0.18510347368421051</v>
      </c>
    </row>
    <row r="42" spans="1:16">
      <c r="A42" s="2">
        <v>41</v>
      </c>
      <c r="B42" s="2" t="s">
        <v>76</v>
      </c>
      <c r="C42" s="625">
        <v>3000</v>
      </c>
      <c r="D42" s="28">
        <f>[1]Lat!$S43</f>
        <v>-5.645833333333333</v>
      </c>
      <c r="E42" s="29">
        <f t="shared" si="0"/>
        <v>7.4796303030302547E-3</v>
      </c>
      <c r="F42" s="625">
        <v>18.149999999999999</v>
      </c>
      <c r="G42" s="625">
        <v>2.09</v>
      </c>
      <c r="H42" s="625">
        <v>2.5099999999999998</v>
      </c>
      <c r="I42" s="625">
        <v>0.21</v>
      </c>
      <c r="J42" s="30">
        <f t="shared" si="1"/>
        <v>0.10047846889952153</v>
      </c>
      <c r="K42" s="30">
        <f>(Master!$E$8*70)/G42</f>
        <v>70.669856459330148</v>
      </c>
      <c r="L42" s="553">
        <f t="shared" si="2"/>
        <v>-1.8000654545454534E-2</v>
      </c>
      <c r="M42" s="554">
        <f t="shared" si="2"/>
        <v>-3.931330909090907E-2</v>
      </c>
      <c r="N42" s="554">
        <f t="shared" si="2"/>
        <v>-6.3937963636363587E-2</v>
      </c>
      <c r="O42" s="554">
        <f t="shared" si="2"/>
        <v>-9.1874618181818121E-2</v>
      </c>
      <c r="P42" s="555">
        <f t="shared" si="2"/>
        <v>-0.12312327272727271</v>
      </c>
    </row>
    <row r="43" spans="1:16">
      <c r="A43" s="2">
        <v>42</v>
      </c>
      <c r="B43" s="2" t="s">
        <v>77</v>
      </c>
      <c r="C43" s="625">
        <v>4500</v>
      </c>
      <c r="D43" s="28">
        <f>[1]Lat!$S44</f>
        <v>-9.6708333333333325</v>
      </c>
      <c r="E43" s="29">
        <f t="shared" si="0"/>
        <v>-1.5298384660767383E-3</v>
      </c>
      <c r="F43" s="625">
        <v>25.96</v>
      </c>
      <c r="G43" s="625">
        <v>2.2599999999999998</v>
      </c>
      <c r="H43" s="625">
        <v>3.44</v>
      </c>
      <c r="I43" s="625">
        <v>-0.16</v>
      </c>
      <c r="J43" s="30">
        <f t="shared" si="1"/>
        <v>-7.0796460176991163E-2</v>
      </c>
      <c r="K43" s="30">
        <f>(Master!$E$8*70)/G43</f>
        <v>65.353982300884951</v>
      </c>
      <c r="L43" s="553">
        <f t="shared" si="2"/>
        <v>-2.951816495575221E-2</v>
      </c>
      <c r="M43" s="554">
        <f t="shared" si="2"/>
        <v>-6.1244329911504414E-2</v>
      </c>
      <c r="N43" s="554">
        <f t="shared" si="2"/>
        <v>-9.5178494867256588E-2</v>
      </c>
      <c r="O43" s="554">
        <f t="shared" si="2"/>
        <v>-0.13132065982300883</v>
      </c>
      <c r="P43" s="555">
        <f t="shared" si="2"/>
        <v>-0.16967082477876111</v>
      </c>
    </row>
    <row r="44" spans="1:16">
      <c r="A44" s="2">
        <v>43</v>
      </c>
      <c r="B44" s="2" t="s">
        <v>78</v>
      </c>
      <c r="C44" s="625">
        <v>4500</v>
      </c>
      <c r="D44" s="28">
        <f>[1]Lat!$S45</f>
        <v>-8.5333333333333332</v>
      </c>
      <c r="E44" s="29">
        <f t="shared" si="0"/>
        <v>-4.6219442424247359E-4</v>
      </c>
      <c r="F44" s="625">
        <v>24.15</v>
      </c>
      <c r="G44" s="625">
        <v>2.75</v>
      </c>
      <c r="H44" s="625">
        <v>2.79</v>
      </c>
      <c r="I44" s="625">
        <v>-0.24</v>
      </c>
      <c r="J44" s="30">
        <f t="shared" si="1"/>
        <v>-8.7272727272727266E-2</v>
      </c>
      <c r="K44" s="30">
        <f>(Master!$E$8*70)/G44</f>
        <v>53.709090909090904</v>
      </c>
      <c r="L44" s="553">
        <f t="shared" si="2"/>
        <v>-2.6082379636363628E-2</v>
      </c>
      <c r="M44" s="554">
        <f t="shared" si="2"/>
        <v>-5.437275927272725E-2</v>
      </c>
      <c r="N44" s="554">
        <f t="shared" si="2"/>
        <v>-8.4871138909090857E-2</v>
      </c>
      <c r="O44" s="554">
        <f t="shared" si="2"/>
        <v>-0.11757751854545449</v>
      </c>
      <c r="P44" s="555">
        <f t="shared" si="2"/>
        <v>-0.15249189818181816</v>
      </c>
    </row>
    <row r="45" spans="1:16">
      <c r="A45" s="2">
        <v>44</v>
      </c>
      <c r="B45" s="2" t="s">
        <v>79</v>
      </c>
      <c r="C45" s="625">
        <v>4500</v>
      </c>
      <c r="D45" s="28">
        <f>[1]Lat!$S46</f>
        <v>-8.7958333333333325</v>
      </c>
      <c r="E45" s="29">
        <f t="shared" si="0"/>
        <v>-1.5786696598639599E-3</v>
      </c>
      <c r="F45" s="625">
        <v>24.52</v>
      </c>
      <c r="G45" s="625">
        <v>2.4500000000000002</v>
      </c>
      <c r="H45" s="625">
        <v>2.4900000000000002</v>
      </c>
      <c r="I45" s="625">
        <v>-0.25</v>
      </c>
      <c r="J45" s="30">
        <f t="shared" si="1"/>
        <v>-0.1020408163265306</v>
      </c>
      <c r="K45" s="30">
        <f>(Master!$E$8*70)/G45</f>
        <v>60.285714285714278</v>
      </c>
      <c r="L45" s="553">
        <f t="shared" si="2"/>
        <v>-2.6585221224489787E-2</v>
      </c>
      <c r="M45" s="554">
        <f t="shared" si="2"/>
        <v>-5.5378442448979583E-2</v>
      </c>
      <c r="N45" s="554">
        <f t="shared" si="2"/>
        <v>-8.6379663673469359E-2</v>
      </c>
      <c r="O45" s="554">
        <f t="shared" si="2"/>
        <v>-0.11958888489795919</v>
      </c>
      <c r="P45" s="555">
        <f t="shared" si="2"/>
        <v>-0.15500610612244892</v>
      </c>
    </row>
    <row r="46" spans="1:16">
      <c r="A46" s="2">
        <v>45</v>
      </c>
      <c r="B46" s="2" t="s">
        <v>80</v>
      </c>
      <c r="C46" s="625">
        <v>4500</v>
      </c>
      <c r="D46" s="28">
        <f>[1]Lat!$S47</f>
        <v>-9.0583333333333353</v>
      </c>
      <c r="E46" s="29">
        <f t="shared" si="0"/>
        <v>2.0294801120447764E-3</v>
      </c>
      <c r="F46" s="625">
        <v>25.5</v>
      </c>
      <c r="G46" s="625">
        <v>2.38</v>
      </c>
      <c r="H46" s="625">
        <v>2.34</v>
      </c>
      <c r="I46" s="625">
        <v>-0.22</v>
      </c>
      <c r="J46" s="30">
        <f t="shared" si="1"/>
        <v>-9.2436974789915971E-2</v>
      </c>
      <c r="K46" s="30">
        <f>(Master!$E$8*70)/G46</f>
        <v>62.058823529411761</v>
      </c>
      <c r="L46" s="553">
        <f t="shared" si="2"/>
        <v>-2.8662937815126049E-2</v>
      </c>
      <c r="M46" s="554">
        <f t="shared" si="2"/>
        <v>-5.9533875630252107E-2</v>
      </c>
      <c r="N46" s="554">
        <f t="shared" si="2"/>
        <v>-9.2612813445378125E-2</v>
      </c>
      <c r="O46" s="554">
        <f t="shared" si="2"/>
        <v>-0.12789975126050418</v>
      </c>
      <c r="P46" s="555">
        <f t="shared" si="2"/>
        <v>-0.16539468907563026</v>
      </c>
    </row>
    <row r="47" spans="1:16">
      <c r="A47" s="2">
        <v>46</v>
      </c>
      <c r="B47" s="2" t="s">
        <v>81</v>
      </c>
      <c r="C47" s="625">
        <v>4500</v>
      </c>
      <c r="D47" s="28">
        <f>[1]Lat!$S48</f>
        <v>-9.8458333333333332</v>
      </c>
      <c r="E47" s="29">
        <f t="shared" si="0"/>
        <v>-4.0427696969697197E-3</v>
      </c>
      <c r="F47" s="625">
        <v>25.89</v>
      </c>
      <c r="G47" s="625">
        <v>2.2000000000000002</v>
      </c>
      <c r="H47" s="625">
        <v>5.35</v>
      </c>
      <c r="I47" s="625">
        <v>0.14000000000000001</v>
      </c>
      <c r="J47" s="30">
        <f t="shared" si="1"/>
        <v>6.3636363636363644E-2</v>
      </c>
      <c r="K47" s="30">
        <f>(Master!$E$8*70)/G47</f>
        <v>67.136363636363626</v>
      </c>
      <c r="L47" s="553">
        <f t="shared" si="2"/>
        <v>-2.9263854545454548E-2</v>
      </c>
      <c r="M47" s="554">
        <f t="shared" si="2"/>
        <v>-6.0735709090909092E-2</v>
      </c>
      <c r="N47" s="554">
        <f t="shared" si="2"/>
        <v>-9.4415563636363609E-2</v>
      </c>
      <c r="O47" s="554">
        <f t="shared" si="2"/>
        <v>-0.13030341818181818</v>
      </c>
      <c r="P47" s="555">
        <f t="shared" si="2"/>
        <v>-0.1683992727272727</v>
      </c>
    </row>
    <row r="48" spans="1:16">
      <c r="A48" s="2">
        <v>47</v>
      </c>
      <c r="B48" s="2" t="s">
        <v>82</v>
      </c>
      <c r="C48" s="625">
        <v>4500</v>
      </c>
      <c r="D48" s="28">
        <f>[1]Lat!$S49</f>
        <v>-8.9708333333333332</v>
      </c>
      <c r="E48" s="29">
        <f t="shared" si="0"/>
        <v>3.9231251282050988E-3</v>
      </c>
      <c r="F48" s="625">
        <v>25.54</v>
      </c>
      <c r="G48" s="625">
        <v>2.6</v>
      </c>
      <c r="H48" s="625">
        <v>2.06</v>
      </c>
      <c r="I48" s="625">
        <v>-0.22</v>
      </c>
      <c r="J48" s="30">
        <f t="shared" si="1"/>
        <v>-8.4615384615384606E-2</v>
      </c>
      <c r="K48" s="30">
        <f>(Master!$E$8*70)/G48</f>
        <v>56.807692307692299</v>
      </c>
      <c r="L48" s="553">
        <f t="shared" si="2"/>
        <v>-2.9002486153846152E-2</v>
      </c>
      <c r="M48" s="554">
        <f t="shared" si="2"/>
        <v>-6.0212972307692299E-2</v>
      </c>
      <c r="N48" s="554">
        <f t="shared" si="2"/>
        <v>-9.3631458461538433E-2</v>
      </c>
      <c r="O48" s="554">
        <f t="shared" si="2"/>
        <v>-0.12925794461538459</v>
      </c>
      <c r="P48" s="555">
        <f t="shared" si="2"/>
        <v>-0.16709243076923072</v>
      </c>
    </row>
    <row r="49" spans="1:16">
      <c r="A49" s="2">
        <v>48</v>
      </c>
      <c r="B49" s="2" t="s">
        <v>83</v>
      </c>
      <c r="C49" s="625">
        <v>4500</v>
      </c>
      <c r="D49" s="28">
        <f>[1]Lat!$S50</f>
        <v>-9.0583333333333353</v>
      </c>
      <c r="E49" s="29">
        <f t="shared" si="0"/>
        <v>2.0294801120447764E-3</v>
      </c>
      <c r="F49" s="625">
        <v>25.5</v>
      </c>
      <c r="G49" s="625">
        <v>2.38</v>
      </c>
      <c r="H49" s="625">
        <v>2.34</v>
      </c>
      <c r="I49" s="625">
        <v>-0.22</v>
      </c>
      <c r="J49" s="30">
        <f t="shared" si="1"/>
        <v>-9.2436974789915971E-2</v>
      </c>
      <c r="K49" s="30">
        <f>(Master!$E$8*70)/G49</f>
        <v>62.058823529411761</v>
      </c>
      <c r="L49" s="553">
        <f t="shared" si="2"/>
        <v>-2.8662937815126049E-2</v>
      </c>
      <c r="M49" s="554">
        <f t="shared" si="2"/>
        <v>-5.9533875630252107E-2</v>
      </c>
      <c r="N49" s="554">
        <f t="shared" si="2"/>
        <v>-9.2612813445378125E-2</v>
      </c>
      <c r="O49" s="554">
        <f t="shared" si="2"/>
        <v>-0.12789975126050418</v>
      </c>
      <c r="P49" s="555">
        <f t="shared" si="2"/>
        <v>-0.16539468907563026</v>
      </c>
    </row>
    <row r="50" spans="1:16">
      <c r="A50" s="2">
        <v>49</v>
      </c>
      <c r="B50" s="2" t="s">
        <v>84</v>
      </c>
      <c r="C50" s="625">
        <v>5000</v>
      </c>
      <c r="D50" s="28">
        <f>[1]Lat!$S51</f>
        <v>-8.0083333333333346</v>
      </c>
      <c r="E50" s="29">
        <f t="shared" si="0"/>
        <v>1.2650598721461043E-3</v>
      </c>
      <c r="F50" s="625">
        <v>25.28</v>
      </c>
      <c r="G50" s="625">
        <v>2.19</v>
      </c>
      <c r="H50" s="625">
        <v>2.2200000000000002</v>
      </c>
      <c r="I50" s="625">
        <v>-0.25</v>
      </c>
      <c r="J50" s="30">
        <f t="shared" si="1"/>
        <v>-0.11415525114155252</v>
      </c>
      <c r="K50" s="30">
        <f>(Master!$E$8*70)/G50</f>
        <v>67.442922374429216</v>
      </c>
      <c r="L50" s="553">
        <f t="shared" si="2"/>
        <v>-2.5128931068493152E-2</v>
      </c>
      <c r="M50" s="554">
        <f t="shared" si="2"/>
        <v>-5.2245062136986306E-2</v>
      </c>
      <c r="N50" s="554">
        <f t="shared" si="2"/>
        <v>-8.1348393205479444E-2</v>
      </c>
      <c r="O50" s="554">
        <f t="shared" si="2"/>
        <v>-0.11243892427397262</v>
      </c>
      <c r="P50" s="555">
        <f t="shared" si="2"/>
        <v>-0.14551665534246572</v>
      </c>
    </row>
    <row r="51" spans="1:16">
      <c r="A51" s="2">
        <v>50</v>
      </c>
      <c r="B51" s="2" t="s">
        <v>85</v>
      </c>
      <c r="C51" s="625">
        <v>5000</v>
      </c>
      <c r="D51" s="28">
        <f>[1]Lat!$S52</f>
        <v>-8.1833333333333336</v>
      </c>
      <c r="E51" s="29">
        <f t="shared" si="0"/>
        <v>5.1912624313725092E-3</v>
      </c>
      <c r="F51" s="625">
        <v>26.34</v>
      </c>
      <c r="G51" s="625">
        <v>2.04</v>
      </c>
      <c r="H51" s="625">
        <v>2.27</v>
      </c>
      <c r="I51" s="625">
        <v>-0.23</v>
      </c>
      <c r="J51" s="30">
        <f t="shared" si="1"/>
        <v>-0.11274509803921569</v>
      </c>
      <c r="K51" s="30">
        <f>(Master!$E$8*70)/G51</f>
        <v>72.401960784313715</v>
      </c>
      <c r="L51" s="553">
        <f t="shared" si="2"/>
        <v>-2.7020998588235291E-2</v>
      </c>
      <c r="M51" s="554">
        <f t="shared" si="2"/>
        <v>-5.6029197176470598E-2</v>
      </c>
      <c r="N51" s="554">
        <f t="shared" si="2"/>
        <v>-8.702459576470585E-2</v>
      </c>
      <c r="O51" s="554">
        <f t="shared" si="2"/>
        <v>-0.12000719435294116</v>
      </c>
      <c r="P51" s="555">
        <f t="shared" si="2"/>
        <v>-0.15497699294117648</v>
      </c>
    </row>
    <row r="52" spans="1:16">
      <c r="A52" s="2">
        <v>51</v>
      </c>
      <c r="B52" s="2" t="s">
        <v>86</v>
      </c>
      <c r="C52" s="625">
        <v>5000</v>
      </c>
      <c r="D52" s="28">
        <f>[1]Lat!$S53</f>
        <v>-8.1833333333333336</v>
      </c>
      <c r="E52" s="29">
        <f t="shared" si="0"/>
        <v>-9.5907856410260006E-4</v>
      </c>
      <c r="F52" s="625">
        <v>25.38</v>
      </c>
      <c r="G52" s="625">
        <v>1.9500000000000002</v>
      </c>
      <c r="H52" s="625">
        <v>1.82</v>
      </c>
      <c r="I52" s="625">
        <v>-0.26</v>
      </c>
      <c r="J52" s="30">
        <f t="shared" si="1"/>
        <v>-0.13333333333333333</v>
      </c>
      <c r="K52" s="30">
        <f>(Master!$E$8*70)/G52</f>
        <v>75.743589743589737</v>
      </c>
      <c r="L52" s="553">
        <f t="shared" si="2"/>
        <v>-2.4970884923076916E-2</v>
      </c>
      <c r="M52" s="554">
        <f t="shared" si="2"/>
        <v>-5.1928969846153826E-2</v>
      </c>
      <c r="N52" s="554">
        <f t="shared" si="2"/>
        <v>-8.0874254769230741E-2</v>
      </c>
      <c r="O52" s="554">
        <f t="shared" si="2"/>
        <v>-0.11180673969230766</v>
      </c>
      <c r="P52" s="555">
        <f t="shared" si="2"/>
        <v>-0.14472642461538457</v>
      </c>
    </row>
    <row r="53" spans="1:16">
      <c r="A53" s="2">
        <v>52</v>
      </c>
      <c r="B53" s="2" t="s">
        <v>87</v>
      </c>
      <c r="C53" s="625">
        <v>4500</v>
      </c>
      <c r="D53" s="28">
        <f>[1]Lat!$S54</f>
        <v>-9.4083333333333332</v>
      </c>
      <c r="E53" s="29">
        <f t="shared" si="0"/>
        <v>-1.1103422885572339E-3</v>
      </c>
      <c r="F53" s="625">
        <v>25.8</v>
      </c>
      <c r="G53" s="625">
        <v>2.0099999999999998</v>
      </c>
      <c r="H53" s="625">
        <v>2.2599999999999998</v>
      </c>
      <c r="I53" s="625">
        <v>-0.30000000000000004</v>
      </c>
      <c r="J53" s="30">
        <f t="shared" si="1"/>
        <v>-0.14925373134328362</v>
      </c>
      <c r="K53" s="30">
        <f>(Master!$E$8*70)/G53</f>
        <v>73.482587064676622</v>
      </c>
      <c r="L53" s="553">
        <f t="shared" ref="L53:P103" si="3">2.16*(53.7*L$1-2.3*(L$1^2+2*$F53*L$1)+0.22*$J53*L$1+0.1*$K53*L$1)/$C53</f>
        <v>-2.8782997014925375E-2</v>
      </c>
      <c r="M53" s="554">
        <f t="shared" si="3"/>
        <v>-5.9773994029850744E-2</v>
      </c>
      <c r="N53" s="554">
        <f t="shared" si="3"/>
        <v>-9.2972991044776104E-2</v>
      </c>
      <c r="O53" s="554">
        <f t="shared" si="3"/>
        <v>-0.12837998805970149</v>
      </c>
      <c r="P53" s="555">
        <f t="shared" si="3"/>
        <v>-0.16599498507462687</v>
      </c>
    </row>
    <row r="54" spans="1:16">
      <c r="A54" s="2">
        <v>53</v>
      </c>
      <c r="B54" s="2" t="s">
        <v>88</v>
      </c>
      <c r="C54" s="625">
        <v>5000</v>
      </c>
      <c r="D54" s="28">
        <f>[1]Lat!$S55</f>
        <v>-8.1833333333333336</v>
      </c>
      <c r="E54" s="29">
        <f t="shared" si="0"/>
        <v>5.1912624313725092E-3</v>
      </c>
      <c r="F54" s="625">
        <v>26.34</v>
      </c>
      <c r="G54" s="625">
        <v>2.04</v>
      </c>
      <c r="H54" s="625">
        <v>2.27</v>
      </c>
      <c r="I54" s="625">
        <v>-0.23</v>
      </c>
      <c r="J54" s="30">
        <f t="shared" si="1"/>
        <v>-0.11274509803921569</v>
      </c>
      <c r="K54" s="30">
        <f>(Master!$E$8*70)/G54</f>
        <v>72.401960784313715</v>
      </c>
      <c r="L54" s="553">
        <f t="shared" si="3"/>
        <v>-2.7020998588235291E-2</v>
      </c>
      <c r="M54" s="554">
        <f t="shared" si="3"/>
        <v>-5.6029197176470598E-2</v>
      </c>
      <c r="N54" s="554">
        <f t="shared" si="3"/>
        <v>-8.702459576470585E-2</v>
      </c>
      <c r="O54" s="554">
        <f t="shared" si="3"/>
        <v>-0.12000719435294116</v>
      </c>
      <c r="P54" s="555">
        <f t="shared" si="3"/>
        <v>-0.15497699294117648</v>
      </c>
    </row>
    <row r="55" spans="1:16">
      <c r="A55" s="2">
        <v>54</v>
      </c>
      <c r="B55" s="2" t="s">
        <v>89</v>
      </c>
      <c r="C55" s="625">
        <v>10000</v>
      </c>
      <c r="D55" s="28">
        <f>[1]Lat!$S56</f>
        <v>-3.0208333333333335</v>
      </c>
      <c r="E55" s="29">
        <f t="shared" si="0"/>
        <v>-4.0054621333333339E-2</v>
      </c>
      <c r="F55" s="625">
        <v>7.89</v>
      </c>
      <c r="G55" s="625">
        <v>3.15</v>
      </c>
      <c r="H55" s="625">
        <v>2.62</v>
      </c>
      <c r="I55" s="625">
        <v>0</v>
      </c>
      <c r="J55" s="30">
        <f t="shared" si="1"/>
        <v>0</v>
      </c>
      <c r="K55" s="30">
        <f>(Master!$E$8*70)/G55</f>
        <v>46.888888888888886</v>
      </c>
      <c r="L55" s="553">
        <f t="shared" si="3"/>
        <v>4.2756960000000007E-3</v>
      </c>
      <c r="M55" s="554">
        <f t="shared" si="3"/>
        <v>7.5577920000000033E-3</v>
      </c>
      <c r="N55" s="554">
        <f t="shared" si="3"/>
        <v>9.8462880000000051E-3</v>
      </c>
      <c r="O55" s="554">
        <f t="shared" si="3"/>
        <v>1.1141184000000004E-2</v>
      </c>
      <c r="P55" s="555">
        <f t="shared" si="3"/>
        <v>1.1442480000000007E-2</v>
      </c>
    </row>
    <row r="56" spans="1:16">
      <c r="A56" s="2">
        <v>55</v>
      </c>
      <c r="B56" s="2" t="s">
        <v>90</v>
      </c>
      <c r="C56" s="625">
        <v>10000</v>
      </c>
      <c r="D56" s="28">
        <f>[1]Lat!$S57</f>
        <v>-2.4958333333333331</v>
      </c>
      <c r="E56" s="29">
        <f t="shared" si="0"/>
        <v>-2.8539902416040104E-2</v>
      </c>
      <c r="F56" s="625">
        <v>10.18</v>
      </c>
      <c r="G56" s="625">
        <v>2.66</v>
      </c>
      <c r="H56" s="625">
        <v>2.62</v>
      </c>
      <c r="I56" s="625">
        <v>0.03</v>
      </c>
      <c r="J56" s="30">
        <f t="shared" si="1"/>
        <v>1.1278195488721804E-2</v>
      </c>
      <c r="K56" s="30">
        <f>(Master!$E$8*70)/G56</f>
        <v>55.526315789473678</v>
      </c>
      <c r="L56" s="553">
        <f t="shared" si="3"/>
        <v>2.1874563609022577E-3</v>
      </c>
      <c r="M56" s="554">
        <f t="shared" si="3"/>
        <v>3.3813127218045138E-3</v>
      </c>
      <c r="N56" s="554">
        <f t="shared" si="3"/>
        <v>3.5815690827067717E-3</v>
      </c>
      <c r="O56" s="554">
        <f t="shared" si="3"/>
        <v>2.788225443609032E-3</v>
      </c>
      <c r="P56" s="555">
        <f t="shared" si="3"/>
        <v>1.0012818045112815E-3</v>
      </c>
    </row>
    <row r="57" spans="1:16">
      <c r="A57" s="2">
        <v>56</v>
      </c>
      <c r="B57" s="2" t="s">
        <v>91</v>
      </c>
      <c r="C57" s="625">
        <v>4000</v>
      </c>
      <c r="D57" s="28">
        <f>[1]Lat!$S58</f>
        <v>-5.208333333333333</v>
      </c>
      <c r="E57" s="29">
        <f t="shared" si="0"/>
        <v>5.9538380735107421E-3</v>
      </c>
      <c r="F57" s="625">
        <v>19.18</v>
      </c>
      <c r="G57" s="625">
        <v>2.63</v>
      </c>
      <c r="H57" s="625">
        <v>1.38</v>
      </c>
      <c r="I57" s="625">
        <v>-0.16</v>
      </c>
      <c r="J57" s="30">
        <f t="shared" si="1"/>
        <v>-6.0836501901140691E-2</v>
      </c>
      <c r="K57" s="30">
        <f>(Master!$E$8*70)/G57</f>
        <v>56.159695817490494</v>
      </c>
      <c r="L57" s="553">
        <f t="shared" si="3"/>
        <v>-1.6861723802281365E-2</v>
      </c>
      <c r="M57" s="554">
        <f t="shared" si="3"/>
        <v>-3.6207447604562723E-2</v>
      </c>
      <c r="N57" s="554">
        <f t="shared" si="3"/>
        <v>-5.8037171406844071E-2</v>
      </c>
      <c r="O57" s="554">
        <f t="shared" si="3"/>
        <v>-8.2350895209125474E-2</v>
      </c>
      <c r="P57" s="555">
        <f t="shared" si="3"/>
        <v>-0.10914861901140684</v>
      </c>
    </row>
    <row r="58" spans="1:16">
      <c r="A58" s="2">
        <v>57</v>
      </c>
      <c r="B58" s="2" t="s">
        <v>92</v>
      </c>
      <c r="C58" s="625">
        <v>10000</v>
      </c>
      <c r="D58" s="28">
        <f>[1]Lat!$S59</f>
        <v>-2.5833333333333335</v>
      </c>
      <c r="E58" s="29">
        <f t="shared" si="0"/>
        <v>-3.4796027609860669E-2</v>
      </c>
      <c r="F58" s="625">
        <v>8.1999999999999993</v>
      </c>
      <c r="G58" s="625">
        <v>3.11</v>
      </c>
      <c r="H58" s="625">
        <v>2.34</v>
      </c>
      <c r="I58" s="625">
        <v>0.03</v>
      </c>
      <c r="J58" s="30">
        <f t="shared" si="1"/>
        <v>9.6463022508038593E-3</v>
      </c>
      <c r="K58" s="30">
        <f>(Master!$E$8*70)/G58</f>
        <v>47.491961414790993</v>
      </c>
      <c r="L58" s="553">
        <f t="shared" si="3"/>
        <v>3.9811647588424452E-3</v>
      </c>
      <c r="M58" s="554">
        <f t="shared" si="3"/>
        <v>6.9687295176848922E-3</v>
      </c>
      <c r="N58" s="554">
        <f t="shared" si="3"/>
        <v>8.9626942765273377E-3</v>
      </c>
      <c r="O58" s="554">
        <f t="shared" si="3"/>
        <v>9.9630590353697816E-3</v>
      </c>
      <c r="P58" s="555">
        <f t="shared" si="3"/>
        <v>9.9698237942122212E-3</v>
      </c>
    </row>
    <row r="59" spans="1:16">
      <c r="A59" s="2">
        <v>58</v>
      </c>
      <c r="B59" s="2" t="s">
        <v>93</v>
      </c>
      <c r="C59" s="625">
        <v>10000</v>
      </c>
      <c r="D59" s="28">
        <f>[1]Lat!$S60</f>
        <v>-1.4458333333333331</v>
      </c>
      <c r="E59" s="29">
        <f t="shared" si="0"/>
        <v>-2.4216053754385968E-2</v>
      </c>
      <c r="F59" s="625">
        <v>8.11</v>
      </c>
      <c r="G59" s="625">
        <v>2.66</v>
      </c>
      <c r="H59" s="625">
        <v>2.38</v>
      </c>
      <c r="I59" s="625">
        <v>0.14000000000000001</v>
      </c>
      <c r="J59" s="30">
        <f t="shared" si="1"/>
        <v>5.2631578947368425E-2</v>
      </c>
      <c r="K59" s="30">
        <f>(Master!$E$8*70)/G59</f>
        <v>55.526315789473678</v>
      </c>
      <c r="L59" s="553">
        <f t="shared" si="3"/>
        <v>4.2461734736842123E-3</v>
      </c>
      <c r="M59" s="554">
        <f t="shared" si="3"/>
        <v>7.4987469473684273E-3</v>
      </c>
      <c r="N59" s="554">
        <f t="shared" si="3"/>
        <v>9.7577204210526382E-3</v>
      </c>
      <c r="O59" s="554">
        <f t="shared" si="3"/>
        <v>1.1023093894736852E-2</v>
      </c>
      <c r="P59" s="555">
        <f t="shared" si="3"/>
        <v>1.1294867368421061E-2</v>
      </c>
    </row>
    <row r="60" spans="1:16">
      <c r="A60" s="2">
        <v>59</v>
      </c>
      <c r="B60" s="2" t="s">
        <v>94</v>
      </c>
      <c r="C60" s="625">
        <v>10000</v>
      </c>
      <c r="D60" s="28">
        <f>[1]Lat!$S61</f>
        <v>-1.0083333333333331</v>
      </c>
      <c r="E60" s="29">
        <f t="shared" si="0"/>
        <v>-2.9155247970695977E-2</v>
      </c>
      <c r="F60" s="625">
        <v>4.66</v>
      </c>
      <c r="G60" s="625">
        <v>3.64</v>
      </c>
      <c r="H60" s="625">
        <v>1.96</v>
      </c>
      <c r="I60" s="625">
        <v>0.17</v>
      </c>
      <c r="J60" s="30">
        <f t="shared" si="1"/>
        <v>4.6703296703296704E-2</v>
      </c>
      <c r="K60" s="30">
        <f>(Master!$E$8*70)/G60</f>
        <v>40.576923076923073</v>
      </c>
      <c r="L60" s="553">
        <f t="shared" si="3"/>
        <v>7.3509048791208812E-3</v>
      </c>
      <c r="M60" s="554">
        <f t="shared" si="3"/>
        <v>1.3708209758241762E-2</v>
      </c>
      <c r="N60" s="554">
        <f t="shared" si="3"/>
        <v>1.9071914637362644E-2</v>
      </c>
      <c r="O60" s="554">
        <f t="shared" si="3"/>
        <v>2.3442019516483521E-2</v>
      </c>
      <c r="P60" s="555">
        <f t="shared" si="3"/>
        <v>2.6818524395604403E-2</v>
      </c>
    </row>
    <row r="61" spans="1:16">
      <c r="A61" s="2">
        <v>60</v>
      </c>
      <c r="B61" s="2" t="s">
        <v>95</v>
      </c>
      <c r="C61" s="625">
        <v>10000</v>
      </c>
      <c r="D61" s="28">
        <f>[1]Lat!$S62</f>
        <v>4.1666666666666664E-2</v>
      </c>
      <c r="E61" s="29">
        <f t="shared" si="0"/>
        <v>-3.2199671420289858E-2</v>
      </c>
      <c r="F61" s="625">
        <v>0.01</v>
      </c>
      <c r="G61" s="625">
        <v>4.1399999999999997</v>
      </c>
      <c r="H61" s="625">
        <v>1.9</v>
      </c>
      <c r="I61" s="625">
        <v>0.23</v>
      </c>
      <c r="J61" s="30">
        <f t="shared" si="1"/>
        <v>5.5555555555555559E-2</v>
      </c>
      <c r="K61" s="30">
        <f>(Master!$E$8*70)/G61</f>
        <v>35.676328502415458</v>
      </c>
      <c r="L61" s="553">
        <f t="shared" si="3"/>
        <v>1.1865712695652175E-2</v>
      </c>
      <c r="M61" s="554">
        <f t="shared" si="3"/>
        <v>2.273782539130435E-2</v>
      </c>
      <c r="N61" s="554">
        <f t="shared" si="3"/>
        <v>3.2616338086956527E-2</v>
      </c>
      <c r="O61" s="554">
        <f t="shared" si="3"/>
        <v>4.1501250782608703E-2</v>
      </c>
      <c r="P61" s="555">
        <f t="shared" si="3"/>
        <v>4.9392563478260869E-2</v>
      </c>
    </row>
    <row r="62" spans="1:16">
      <c r="A62" s="2">
        <v>61</v>
      </c>
      <c r="B62" s="2" t="s">
        <v>96</v>
      </c>
      <c r="C62" s="625">
        <v>10000</v>
      </c>
      <c r="D62" s="28">
        <f>[1]Lat!$S63</f>
        <v>-3.1958333333333329</v>
      </c>
      <c r="E62" s="29">
        <f t="shared" si="0"/>
        <v>-3.2073154385964919E-2</v>
      </c>
      <c r="F62" s="625">
        <v>11.26</v>
      </c>
      <c r="G62" s="625">
        <v>2.85</v>
      </c>
      <c r="H62" s="625">
        <v>2.75</v>
      </c>
      <c r="I62" s="625">
        <v>-0.12</v>
      </c>
      <c r="J62" s="30">
        <f t="shared" si="1"/>
        <v>-4.2105263157894736E-2</v>
      </c>
      <c r="K62" s="30">
        <f>(Master!$E$8*70)/G62</f>
        <v>51.824561403508767</v>
      </c>
      <c r="L62" s="553">
        <f t="shared" si="3"/>
        <v>1.0318736842105276E-3</v>
      </c>
      <c r="M62" s="554">
        <f t="shared" si="3"/>
        <v>1.0701473684210565E-3</v>
      </c>
      <c r="N62" s="554">
        <f t="shared" si="3"/>
        <v>1.1482105263158522E-4</v>
      </c>
      <c r="O62" s="554">
        <f t="shared" si="3"/>
        <v>-1.8341052631578886E-3</v>
      </c>
      <c r="P62" s="555">
        <f t="shared" si="3"/>
        <v>-4.7766315789473605E-3</v>
      </c>
    </row>
    <row r="63" spans="1:16">
      <c r="A63" s="2">
        <v>62</v>
      </c>
      <c r="B63" s="2" t="s">
        <v>97</v>
      </c>
      <c r="C63" s="625">
        <v>10000</v>
      </c>
      <c r="D63" s="28">
        <f>[1]Lat!$S64</f>
        <v>-2.4083333333333337</v>
      </c>
      <c r="E63" s="29">
        <f t="shared" si="0"/>
        <v>-3.1658657964912289E-2</v>
      </c>
      <c r="F63" s="625">
        <v>8.76</v>
      </c>
      <c r="G63" s="625">
        <v>2.85</v>
      </c>
      <c r="H63" s="625">
        <v>2.54</v>
      </c>
      <c r="I63" s="625">
        <v>0.05</v>
      </c>
      <c r="J63" s="30">
        <f t="shared" si="1"/>
        <v>1.7543859649122806E-2</v>
      </c>
      <c r="K63" s="30">
        <f>(Master!$E$8*70)/G63</f>
        <v>51.824561403508767</v>
      </c>
      <c r="L63" s="553">
        <f t="shared" si="3"/>
        <v>3.5187082105263175E-3</v>
      </c>
      <c r="M63" s="554">
        <f t="shared" si="3"/>
        <v>6.0438164210526368E-3</v>
      </c>
      <c r="N63" s="554">
        <f t="shared" si="3"/>
        <v>7.5753246315789537E-3</v>
      </c>
      <c r="O63" s="554">
        <f t="shared" si="3"/>
        <v>8.1132328421052707E-3</v>
      </c>
      <c r="P63" s="555">
        <f t="shared" si="3"/>
        <v>7.6575410526315878E-3</v>
      </c>
    </row>
    <row r="64" spans="1:16">
      <c r="A64" s="2">
        <v>63</v>
      </c>
      <c r="B64" s="2" t="s">
        <v>98</v>
      </c>
      <c r="C64" s="625">
        <v>3000</v>
      </c>
      <c r="D64" s="28">
        <f>[1]Lat!$S65</f>
        <v>-4.5958333333333341</v>
      </c>
      <c r="E64" s="29">
        <f t="shared" si="0"/>
        <v>-2.5729982513661709E-3</v>
      </c>
      <c r="F64" s="625">
        <v>15.59</v>
      </c>
      <c r="G64" s="625">
        <v>3.05</v>
      </c>
      <c r="H64" s="625">
        <v>1.63</v>
      </c>
      <c r="I64" s="625">
        <v>-0.2</v>
      </c>
      <c r="J64" s="30">
        <f t="shared" si="1"/>
        <v>-6.5573770491803282E-2</v>
      </c>
      <c r="K64" s="30">
        <f>(Master!$E$8*70)/G64</f>
        <v>48.42622950819672</v>
      </c>
      <c r="L64" s="553">
        <f t="shared" si="3"/>
        <v>-1.1149778360655734E-2</v>
      </c>
      <c r="M64" s="554">
        <f t="shared" si="3"/>
        <v>-2.5611556721311459E-2</v>
      </c>
      <c r="N64" s="554">
        <f t="shared" si="3"/>
        <v>-4.3385335081967173E-2</v>
      </c>
      <c r="O64" s="554">
        <f t="shared" si="3"/>
        <v>-6.4471113442622893E-2</v>
      </c>
      <c r="P64" s="555">
        <f t="shared" si="3"/>
        <v>-8.8868891803278685E-2</v>
      </c>
    </row>
    <row r="65" spans="1:16">
      <c r="A65" s="2">
        <v>64</v>
      </c>
      <c r="B65" s="2" t="s">
        <v>99</v>
      </c>
      <c r="C65" s="625">
        <v>10000</v>
      </c>
      <c r="D65" s="28">
        <f>[1]Lat!$S66</f>
        <v>-3.0208333333333335</v>
      </c>
      <c r="E65" s="29">
        <f t="shared" si="0"/>
        <v>-3.2739336476190491E-2</v>
      </c>
      <c r="F65" s="625">
        <v>10.28</v>
      </c>
      <c r="G65" s="625">
        <v>3.36</v>
      </c>
      <c r="H65" s="625">
        <v>2.0299999999999998</v>
      </c>
      <c r="I65" s="625">
        <v>-0.03</v>
      </c>
      <c r="J65" s="30">
        <f t="shared" si="1"/>
        <v>-8.9285714285714281E-3</v>
      </c>
      <c r="K65" s="30">
        <f>(Master!$E$8*70)/G65</f>
        <v>43.958333333333329</v>
      </c>
      <c r="L65" s="553">
        <f t="shared" si="3"/>
        <v>1.8372677142857164E-3</v>
      </c>
      <c r="M65" s="554">
        <f t="shared" si="3"/>
        <v>2.6809354285714333E-3</v>
      </c>
      <c r="N65" s="554">
        <f t="shared" si="3"/>
        <v>2.5310031428571553E-3</v>
      </c>
      <c r="O65" s="554">
        <f t="shared" si="3"/>
        <v>1.387470857142866E-3</v>
      </c>
      <c r="P65" s="555">
        <f t="shared" si="3"/>
        <v>-7.4966142857142844E-4</v>
      </c>
    </row>
    <row r="66" spans="1:16">
      <c r="A66" s="2">
        <v>65</v>
      </c>
      <c r="B66" s="2" t="s">
        <v>100</v>
      </c>
      <c r="C66" s="625">
        <v>10000</v>
      </c>
      <c r="D66" s="28">
        <f>[1]Lat!$S67</f>
        <v>-2.0583333333333331</v>
      </c>
      <c r="E66" s="29">
        <f t="shared" si="0"/>
        <v>-2.6250699072463773E-2</v>
      </c>
      <c r="F66" s="625">
        <v>10.02</v>
      </c>
      <c r="G66" s="625">
        <v>1.84</v>
      </c>
      <c r="H66" s="625">
        <v>3.29</v>
      </c>
      <c r="I66" s="625">
        <v>0.09</v>
      </c>
      <c r="J66" s="30">
        <f t="shared" si="1"/>
        <v>4.8913043478260865E-2</v>
      </c>
      <c r="K66" s="30">
        <f>(Master!$E$8*70)/G66</f>
        <v>80.271739130434767</v>
      </c>
      <c r="L66" s="553">
        <f t="shared" si="3"/>
        <v>2.8827219130434793E-3</v>
      </c>
      <c r="M66" s="554">
        <f t="shared" si="3"/>
        <v>4.7718438260869606E-3</v>
      </c>
      <c r="N66" s="554">
        <f t="shared" si="3"/>
        <v>5.6673657391304397E-3</v>
      </c>
      <c r="O66" s="554">
        <f t="shared" si="3"/>
        <v>5.5692876521739191E-3</v>
      </c>
      <c r="P66" s="555">
        <f t="shared" si="3"/>
        <v>4.4776095652173942E-3</v>
      </c>
    </row>
    <row r="67" spans="1:16">
      <c r="A67" s="2">
        <v>66</v>
      </c>
      <c r="B67" s="2" t="s">
        <v>101</v>
      </c>
      <c r="C67" s="625">
        <v>1500</v>
      </c>
      <c r="D67" s="28">
        <f>[1]Lat!$S68</f>
        <v>-4.0708333333333329</v>
      </c>
      <c r="E67" s="29">
        <f t="shared" si="0"/>
        <v>2.3134309050772475E-3</v>
      </c>
      <c r="F67" s="625">
        <v>13.4</v>
      </c>
      <c r="G67" s="625">
        <v>3.02</v>
      </c>
      <c r="H67" s="625">
        <v>2.0499999999999998</v>
      </c>
      <c r="I67" s="625">
        <v>-0.13</v>
      </c>
      <c r="J67" s="30">
        <f t="shared" si="1"/>
        <v>-4.3046357615894038E-2</v>
      </c>
      <c r="K67" s="30">
        <f>(Master!$E$8*70)/G67</f>
        <v>48.907284768211916</v>
      </c>
      <c r="L67" s="553">
        <f t="shared" si="3"/>
        <v>-7.7165880794701908E-3</v>
      </c>
      <c r="M67" s="554">
        <f t="shared" si="3"/>
        <v>-2.2057176158940376E-2</v>
      </c>
      <c r="N67" s="554">
        <f t="shared" si="3"/>
        <v>-4.3021764238410573E-2</v>
      </c>
      <c r="O67" s="554">
        <f t="shared" si="3"/>
        <v>-7.0610352317880723E-2</v>
      </c>
      <c r="P67" s="555">
        <f t="shared" si="3"/>
        <v>-0.10482294039735097</v>
      </c>
    </row>
    <row r="68" spans="1:16">
      <c r="A68" s="2">
        <v>67</v>
      </c>
      <c r="B68" s="2" t="s">
        <v>102</v>
      </c>
      <c r="C68" s="625">
        <v>10000</v>
      </c>
      <c r="D68" s="28">
        <f>[1]Lat!$S69</f>
        <v>-1.4458333333333331</v>
      </c>
      <c r="E68" s="29">
        <f t="shared" si="0"/>
        <v>-3.0640427678160925E-2</v>
      </c>
      <c r="F68" s="625">
        <v>5.67</v>
      </c>
      <c r="G68" s="625">
        <v>3.48</v>
      </c>
      <c r="H68" s="625">
        <v>2.04</v>
      </c>
      <c r="I68" s="625">
        <v>0.16</v>
      </c>
      <c r="J68" s="30">
        <f t="shared" si="1"/>
        <v>4.5977011494252873E-2</v>
      </c>
      <c r="K68" s="30">
        <f>(Master!$E$8*70)/G68</f>
        <v>42.44252873563218</v>
      </c>
      <c r="L68" s="553">
        <f t="shared" si="3"/>
        <v>6.3876314482758639E-3</v>
      </c>
      <c r="M68" s="554">
        <f t="shared" si="3"/>
        <v>1.1781662896551727E-2</v>
      </c>
      <c r="N68" s="554">
        <f t="shared" si="3"/>
        <v>1.6182094344827595E-2</v>
      </c>
      <c r="O68" s="554">
        <f t="shared" si="3"/>
        <v>1.9588925793103455E-2</v>
      </c>
      <c r="P68" s="555">
        <f t="shared" si="3"/>
        <v>2.2002157241379314E-2</v>
      </c>
    </row>
    <row r="69" spans="1:16">
      <c r="A69" s="2">
        <v>68</v>
      </c>
      <c r="B69" s="2" t="s">
        <v>103</v>
      </c>
      <c r="C69" s="625">
        <v>10000</v>
      </c>
      <c r="D69" s="28">
        <f>[1]Lat!$S70</f>
        <v>-1.7083333333333333</v>
      </c>
      <c r="E69" s="29">
        <f t="shared" si="0"/>
        <v>-3.0590469047619057E-2</v>
      </c>
      <c r="F69" s="625">
        <v>6.6</v>
      </c>
      <c r="G69" s="625">
        <v>3.36</v>
      </c>
      <c r="H69" s="625">
        <v>2.0499999999999998</v>
      </c>
      <c r="I69" s="625">
        <v>0.13</v>
      </c>
      <c r="J69" s="30">
        <f t="shared" si="1"/>
        <v>3.8690476190476192E-2</v>
      </c>
      <c r="K69" s="30">
        <f>(Master!$E$8*70)/G69</f>
        <v>43.958333333333329</v>
      </c>
      <c r="L69" s="553">
        <f t="shared" si="3"/>
        <v>5.4959785714285723E-3</v>
      </c>
      <c r="M69" s="554">
        <f t="shared" si="3"/>
        <v>9.9983571428571474E-3</v>
      </c>
      <c r="N69" s="554">
        <f t="shared" si="3"/>
        <v>1.3507135714285726E-2</v>
      </c>
      <c r="O69" s="554">
        <f t="shared" si="3"/>
        <v>1.6022314285714292E-2</v>
      </c>
      <c r="P69" s="555">
        <f t="shared" si="3"/>
        <v>1.7543892857142862E-2</v>
      </c>
    </row>
    <row r="70" spans="1:16">
      <c r="A70" s="2">
        <v>69</v>
      </c>
      <c r="B70" s="2" t="s">
        <v>104</v>
      </c>
      <c r="C70" s="625">
        <v>10000</v>
      </c>
      <c r="D70" s="28">
        <f>[1]Lat!$S71</f>
        <v>-2.6708333333333338</v>
      </c>
      <c r="E70" s="29">
        <f t="shared" si="0"/>
        <v>-3.1336588312056747E-2</v>
      </c>
      <c r="F70" s="625">
        <v>9.76</v>
      </c>
      <c r="G70" s="625">
        <v>2.82</v>
      </c>
      <c r="H70" s="625">
        <v>2.93</v>
      </c>
      <c r="I70" s="625">
        <v>0.01</v>
      </c>
      <c r="J70" s="30">
        <f t="shared" si="1"/>
        <v>3.5460992907801422E-3</v>
      </c>
      <c r="K70" s="30">
        <f>(Master!$E$8*70)/G70</f>
        <v>52.375886524822697</v>
      </c>
      <c r="L70" s="553">
        <f t="shared" si="3"/>
        <v>2.5363516595744693E-3</v>
      </c>
      <c r="M70" s="554">
        <f t="shared" si="3"/>
        <v>4.0791033191489396E-3</v>
      </c>
      <c r="N70" s="554">
        <f t="shared" si="3"/>
        <v>4.6282549787234088E-3</v>
      </c>
      <c r="O70" s="554">
        <f t="shared" si="3"/>
        <v>4.1838066382978789E-3</v>
      </c>
      <c r="P70" s="555">
        <f t="shared" si="3"/>
        <v>2.7457582978723492E-3</v>
      </c>
    </row>
    <row r="71" spans="1:16">
      <c r="A71" s="2">
        <v>70</v>
      </c>
      <c r="B71" s="2" t="s">
        <v>105</v>
      </c>
      <c r="C71" s="625">
        <v>4000</v>
      </c>
      <c r="D71" s="28">
        <f>[1]Lat!$S72</f>
        <v>-5.1208333333333327</v>
      </c>
      <c r="E71" s="29">
        <f t="shared" si="0"/>
        <v>3.6541617486338662E-3</v>
      </c>
      <c r="F71" s="625">
        <v>18.850000000000001</v>
      </c>
      <c r="G71" s="625">
        <v>2.44</v>
      </c>
      <c r="H71" s="625">
        <v>0.86</v>
      </c>
      <c r="I71" s="625">
        <v>-0.1</v>
      </c>
      <c r="J71" s="30">
        <f t="shared" si="1"/>
        <v>-4.0983606557377053E-2</v>
      </c>
      <c r="K71" s="30">
        <f>(Master!$E$8*70)/G71</f>
        <v>60.532786885245898</v>
      </c>
      <c r="L71" s="553">
        <f t="shared" si="3"/>
        <v>-1.5803498360655741E-2</v>
      </c>
      <c r="M71" s="554">
        <f t="shared" si="3"/>
        <v>-3.4090996721311474E-2</v>
      </c>
      <c r="N71" s="554">
        <f t="shared" si="3"/>
        <v>-5.4862495081967194E-2</v>
      </c>
      <c r="O71" s="554">
        <f t="shared" si="3"/>
        <v>-7.8117993442622935E-2</v>
      </c>
      <c r="P71" s="555">
        <f t="shared" si="3"/>
        <v>-0.10385749180327868</v>
      </c>
    </row>
    <row r="72" spans="1:16">
      <c r="A72" s="2">
        <v>71</v>
      </c>
      <c r="B72" s="2" t="s">
        <v>106</v>
      </c>
      <c r="C72" s="625">
        <v>10000</v>
      </c>
      <c r="D72" s="28">
        <f>[1]Lat!$S73</f>
        <v>-2.1458333333333335</v>
      </c>
      <c r="E72" s="29">
        <f t="shared" si="0"/>
        <v>-2.5689835047619063E-2</v>
      </c>
      <c r="F72" s="625">
        <v>10.029999999999999</v>
      </c>
      <c r="G72" s="625">
        <v>2.52</v>
      </c>
      <c r="H72" s="625">
        <v>2.4900000000000002</v>
      </c>
      <c r="I72" s="625">
        <v>0.08</v>
      </c>
      <c r="J72" s="30">
        <f t="shared" si="1"/>
        <v>3.1746031746031744E-2</v>
      </c>
      <c r="K72" s="30">
        <f>(Master!$E$8*70)/G72</f>
        <v>58.611111111111107</v>
      </c>
      <c r="L72" s="553">
        <f t="shared" si="3"/>
        <v>2.404100571428573E-3</v>
      </c>
      <c r="M72" s="554">
        <f t="shared" si="3"/>
        <v>3.8146011428571475E-3</v>
      </c>
      <c r="N72" s="554">
        <f t="shared" si="3"/>
        <v>4.2315017142857247E-3</v>
      </c>
      <c r="O72" s="554">
        <f t="shared" si="3"/>
        <v>3.6548022857142938E-3</v>
      </c>
      <c r="P72" s="555">
        <f t="shared" si="3"/>
        <v>2.0845028571428574E-3</v>
      </c>
    </row>
    <row r="73" spans="1:16">
      <c r="A73" s="2">
        <v>72</v>
      </c>
      <c r="B73" s="2" t="s">
        <v>107</v>
      </c>
      <c r="C73" s="625">
        <v>10000</v>
      </c>
      <c r="D73" s="28">
        <f>[1]Lat!$S74</f>
        <v>-2.2333333333333338</v>
      </c>
      <c r="E73" s="29">
        <f t="shared" si="0"/>
        <v>-3.1919982961651924E-2</v>
      </c>
      <c r="F73" s="625">
        <v>8.3800000000000008</v>
      </c>
      <c r="G73" s="625">
        <v>2.2599999999999998</v>
      </c>
      <c r="H73" s="625">
        <v>2.02</v>
      </c>
      <c r="I73" s="625">
        <v>7.0000000000000007E-2</v>
      </c>
      <c r="J73" s="30">
        <f t="shared" si="1"/>
        <v>3.0973451327433635E-2</v>
      </c>
      <c r="K73" s="30">
        <f>(Master!$E$8*70)/G73</f>
        <v>65.353982300884951</v>
      </c>
      <c r="L73" s="553">
        <f t="shared" si="3"/>
        <v>4.1891498761061959E-3</v>
      </c>
      <c r="M73" s="554">
        <f t="shared" si="3"/>
        <v>7.3846997522123902E-3</v>
      </c>
      <c r="N73" s="554">
        <f t="shared" si="3"/>
        <v>9.5866496283185908E-3</v>
      </c>
      <c r="O73" s="554">
        <f t="shared" si="3"/>
        <v>1.0794999504424784E-2</v>
      </c>
      <c r="P73" s="555">
        <f t="shared" si="3"/>
        <v>1.1009749380530972E-2</v>
      </c>
    </row>
    <row r="74" spans="1:16">
      <c r="A74" s="2">
        <v>73</v>
      </c>
      <c r="B74" s="2" t="s">
        <v>108</v>
      </c>
      <c r="C74" s="625">
        <v>2500</v>
      </c>
      <c r="D74" s="28">
        <f>[1]Lat!$S75</f>
        <v>-4.4208333333333334</v>
      </c>
      <c r="E74" s="29">
        <f t="shared" si="0"/>
        <v>5.4892871276331495E-3</v>
      </c>
      <c r="F74" s="625">
        <v>15.53</v>
      </c>
      <c r="G74" s="625">
        <v>2.69</v>
      </c>
      <c r="H74" s="625">
        <v>2.13</v>
      </c>
      <c r="I74" s="625">
        <v>-0.32</v>
      </c>
      <c r="J74" s="30">
        <f t="shared" si="1"/>
        <v>-0.11895910780669146</v>
      </c>
      <c r="K74" s="30">
        <f>(Master!$E$8*70)/G74</f>
        <v>54.907063197026019</v>
      </c>
      <c r="L74" s="553">
        <f t="shared" si="3"/>
        <v>-1.2591473486988846E-2</v>
      </c>
      <c r="M74" s="554">
        <f t="shared" si="3"/>
        <v>-2.9157346973977684E-2</v>
      </c>
      <c r="N74" s="554">
        <f t="shared" si="3"/>
        <v>-4.9697620460966485E-2</v>
      </c>
      <c r="O74" s="554">
        <f t="shared" si="3"/>
        <v>-7.4212293947955407E-2</v>
      </c>
      <c r="P74" s="555">
        <f t="shared" si="3"/>
        <v>-0.10270136743494419</v>
      </c>
    </row>
    <row r="75" spans="1:16">
      <c r="A75" s="2">
        <v>74</v>
      </c>
      <c r="B75" s="2" t="s">
        <v>109</v>
      </c>
      <c r="C75" s="625">
        <v>10000</v>
      </c>
      <c r="D75" s="28">
        <f>[1]Lat!$S76</f>
        <v>-2.7583333333333329</v>
      </c>
      <c r="E75" s="29">
        <f t="shared" si="0"/>
        <v>-3.4357770308943089E-2</v>
      </c>
      <c r="F75" s="625">
        <v>8.8800000000000008</v>
      </c>
      <c r="G75" s="625">
        <v>3.28</v>
      </c>
      <c r="H75" s="625">
        <v>2.23</v>
      </c>
      <c r="I75" s="625">
        <v>-0.01</v>
      </c>
      <c r="J75" s="30">
        <f t="shared" si="1"/>
        <v>-3.0487804878048782E-3</v>
      </c>
      <c r="K75" s="30">
        <f>(Master!$E$8*70)/G75</f>
        <v>45.030487804878049</v>
      </c>
      <c r="L75" s="553">
        <f t="shared" si="3"/>
        <v>3.2517456585365858E-3</v>
      </c>
      <c r="M75" s="554">
        <f t="shared" si="3"/>
        <v>5.5098913170731727E-3</v>
      </c>
      <c r="N75" s="554">
        <f t="shared" si="3"/>
        <v>6.7744369756097614E-3</v>
      </c>
      <c r="O75" s="554">
        <f t="shared" si="3"/>
        <v>7.0453826341463424E-3</v>
      </c>
      <c r="P75" s="555">
        <f t="shared" si="3"/>
        <v>6.3227282926829253E-3</v>
      </c>
    </row>
    <row r="76" spans="1:16">
      <c r="A76" s="2">
        <v>75</v>
      </c>
      <c r="B76" s="2" t="s">
        <v>110</v>
      </c>
      <c r="C76" s="625">
        <v>10000</v>
      </c>
      <c r="D76" s="28">
        <f>[1]Lat!$S77</f>
        <v>-3.2833333333333337</v>
      </c>
      <c r="E76" s="29">
        <f t="shared" si="0"/>
        <v>-3.7438092672782891E-2</v>
      </c>
      <c r="F76" s="625">
        <v>9.61</v>
      </c>
      <c r="G76" s="625">
        <v>3.27</v>
      </c>
      <c r="H76" s="625">
        <v>2.4300000000000002</v>
      </c>
      <c r="I76" s="625">
        <v>-7.0000000000000007E-2</v>
      </c>
      <c r="J76" s="30">
        <f t="shared" si="1"/>
        <v>-2.140672782874618E-2</v>
      </c>
      <c r="K76" s="30">
        <f>(Master!$E$8*70)/G76</f>
        <v>45.168195718654431</v>
      </c>
      <c r="L76" s="553">
        <f t="shared" si="3"/>
        <v>2.5285197798165155E-3</v>
      </c>
      <c r="M76" s="554">
        <f t="shared" si="3"/>
        <v>4.0634395596330329E-3</v>
      </c>
      <c r="N76" s="554">
        <f t="shared" si="3"/>
        <v>4.6047593394495491E-3</v>
      </c>
      <c r="O76" s="554">
        <f t="shared" si="3"/>
        <v>4.1524791192660646E-3</v>
      </c>
      <c r="P76" s="555">
        <f t="shared" si="3"/>
        <v>2.7065988990825746E-3</v>
      </c>
    </row>
    <row r="77" spans="1:16">
      <c r="A77" s="2">
        <v>76</v>
      </c>
      <c r="B77" s="2" t="s">
        <v>111</v>
      </c>
      <c r="C77" s="625">
        <v>2000</v>
      </c>
      <c r="D77" s="28">
        <f>[1]Lat!$S78</f>
        <v>-4.333333333333333</v>
      </c>
      <c r="E77" s="29">
        <f t="shared" si="0"/>
        <v>-2.4708926553672697E-3</v>
      </c>
      <c r="F77" s="625">
        <v>14</v>
      </c>
      <c r="G77" s="625">
        <v>2.95</v>
      </c>
      <c r="H77" s="625">
        <v>1.8</v>
      </c>
      <c r="I77" s="625">
        <v>-0.25</v>
      </c>
      <c r="J77" s="30">
        <f t="shared" si="1"/>
        <v>-8.4745762711864403E-2</v>
      </c>
      <c r="K77" s="30">
        <f>(Master!$E$8*70)/G77</f>
        <v>50.067796610169488</v>
      </c>
      <c r="L77" s="553">
        <f t="shared" si="3"/>
        <v>-8.652813559322018E-3</v>
      </c>
      <c r="M77" s="554">
        <f t="shared" si="3"/>
        <v>-2.2273627118644061E-2</v>
      </c>
      <c r="N77" s="554">
        <f t="shared" si="3"/>
        <v>-4.0862440677966058E-2</v>
      </c>
      <c r="O77" s="554">
        <f t="shared" si="3"/>
        <v>-6.4419254237288101E-2</v>
      </c>
      <c r="P77" s="555">
        <f t="shared" si="3"/>
        <v>-9.2944067796610103E-2</v>
      </c>
    </row>
    <row r="78" spans="1:16">
      <c r="A78" s="2">
        <v>77</v>
      </c>
      <c r="B78" s="2" t="s">
        <v>112</v>
      </c>
      <c r="C78" s="625">
        <v>10000</v>
      </c>
      <c r="D78" s="28">
        <f>[1]Lat!$S79</f>
        <v>-0.48333333333333356</v>
      </c>
      <c r="E78" s="29">
        <f t="shared" si="0"/>
        <v>-3.2694715339063998E-2</v>
      </c>
      <c r="F78" s="625">
        <v>1.75</v>
      </c>
      <c r="G78" s="625">
        <v>3.49</v>
      </c>
      <c r="H78" s="625">
        <v>2.2000000000000002</v>
      </c>
      <c r="I78" s="625">
        <v>0.22</v>
      </c>
      <c r="J78" s="30">
        <f t="shared" si="1"/>
        <v>6.3037249283667621E-2</v>
      </c>
      <c r="K78" s="30">
        <f>(Master!$E$8*70)/G78</f>
        <v>42.320916905444122</v>
      </c>
      <c r="L78" s="553">
        <f t="shared" si="3"/>
        <v>1.0280727335243555E-2</v>
      </c>
      <c r="M78" s="554">
        <f t="shared" si="3"/>
        <v>1.9567854670487109E-2</v>
      </c>
      <c r="N78" s="554">
        <f t="shared" si="3"/>
        <v>2.7861382005730666E-2</v>
      </c>
      <c r="O78" s="554">
        <f t="shared" si="3"/>
        <v>3.5161309340974216E-2</v>
      </c>
      <c r="P78" s="555">
        <f t="shared" si="3"/>
        <v>4.1467636676217765E-2</v>
      </c>
    </row>
    <row r="79" spans="1:16">
      <c r="A79" s="2">
        <v>78</v>
      </c>
      <c r="B79" s="2" t="s">
        <v>113</v>
      </c>
      <c r="C79" s="625">
        <v>10000</v>
      </c>
      <c r="D79" s="28">
        <f>[1]Lat!$S80</f>
        <v>-1.6208333333333329</v>
      </c>
      <c r="E79" s="29">
        <f t="shared" si="0"/>
        <v>-2.3488697333333333E-2</v>
      </c>
      <c r="F79" s="625">
        <v>9.2200000000000006</v>
      </c>
      <c r="G79" s="625">
        <v>2.16</v>
      </c>
      <c r="H79" s="625">
        <v>2.81</v>
      </c>
      <c r="I79" s="625">
        <v>0.09</v>
      </c>
      <c r="J79" s="30">
        <f t="shared" si="1"/>
        <v>4.1666666666666664E-2</v>
      </c>
      <c r="K79" s="30">
        <f>(Master!$E$8*70)/G79</f>
        <v>68.379629629629619</v>
      </c>
      <c r="L79" s="553">
        <f t="shared" si="3"/>
        <v>3.4203880000000012E-3</v>
      </c>
      <c r="M79" s="554">
        <f t="shared" si="3"/>
        <v>5.8471759999999999E-3</v>
      </c>
      <c r="N79" s="554">
        <f t="shared" si="3"/>
        <v>7.2803640000000044E-3</v>
      </c>
      <c r="O79" s="554">
        <f t="shared" si="3"/>
        <v>7.7199520000000004E-3</v>
      </c>
      <c r="P79" s="555">
        <f t="shared" si="3"/>
        <v>7.1659399999999991E-3</v>
      </c>
    </row>
    <row r="80" spans="1:16">
      <c r="A80" s="2">
        <v>79</v>
      </c>
      <c r="B80" s="2" t="s">
        <v>114</v>
      </c>
      <c r="C80" s="625">
        <v>10000</v>
      </c>
      <c r="D80" s="28">
        <f>[1]Lat!$S81</f>
        <v>-3.1083333333333329</v>
      </c>
      <c r="E80" s="29">
        <f t="shared" si="0"/>
        <v>-4.3003612056460375E-2</v>
      </c>
      <c r="F80" s="625">
        <v>7.22</v>
      </c>
      <c r="G80" s="625">
        <v>3.07</v>
      </c>
      <c r="H80" s="625">
        <v>3.41</v>
      </c>
      <c r="I80" s="625">
        <v>-0.05</v>
      </c>
      <c r="J80" s="30">
        <f t="shared" si="1"/>
        <v>-1.6286644951140065E-2</v>
      </c>
      <c r="K80" s="30">
        <f>(Master!$E$8*70)/G80</f>
        <v>48.11074918566775</v>
      </c>
      <c r="L80" s="553">
        <f t="shared" si="3"/>
        <v>4.9670262410423469E-3</v>
      </c>
      <c r="M80" s="554">
        <f t="shared" si="3"/>
        <v>8.9404524820846966E-3</v>
      </c>
      <c r="N80" s="554">
        <f t="shared" si="3"/>
        <v>1.1920278723127046E-2</v>
      </c>
      <c r="O80" s="554">
        <f t="shared" si="3"/>
        <v>1.3906504964169392E-2</v>
      </c>
      <c r="P80" s="555">
        <f t="shared" si="3"/>
        <v>1.4899131205211726E-2</v>
      </c>
    </row>
    <row r="81" spans="1:16">
      <c r="A81" s="2">
        <v>80</v>
      </c>
      <c r="B81" s="2" t="s">
        <v>115</v>
      </c>
      <c r="C81" s="625">
        <v>10000</v>
      </c>
      <c r="D81" s="28">
        <f>[1]Lat!$S82</f>
        <v>-4.5833333333333538E-2</v>
      </c>
      <c r="E81" s="29">
        <f t="shared" si="0"/>
        <v>-3.1045504242424259E-2</v>
      </c>
      <c r="F81" s="625">
        <v>0.89</v>
      </c>
      <c r="G81" s="625">
        <v>3.3</v>
      </c>
      <c r="H81" s="625">
        <v>2.89</v>
      </c>
      <c r="I81" s="625">
        <v>0.31</v>
      </c>
      <c r="J81" s="30">
        <f t="shared" si="1"/>
        <v>9.3939393939393948E-2</v>
      </c>
      <c r="K81" s="30">
        <f>(Master!$E$8*70)/G81</f>
        <v>44.757575757575758</v>
      </c>
      <c r="L81" s="553">
        <f t="shared" si="3"/>
        <v>1.1189323636363638E-2</v>
      </c>
      <c r="M81" s="554">
        <f t="shared" si="3"/>
        <v>2.1385047272727276E-2</v>
      </c>
      <c r="N81" s="554">
        <f t="shared" si="3"/>
        <v>3.0587170909090924E-2</v>
      </c>
      <c r="O81" s="554">
        <f t="shared" si="3"/>
        <v>3.8795694545454555E-2</v>
      </c>
      <c r="P81" s="555">
        <f t="shared" si="3"/>
        <v>4.6010618181818189E-2</v>
      </c>
    </row>
    <row r="82" spans="1:16">
      <c r="A82" s="2">
        <v>81</v>
      </c>
      <c r="B82" s="2" t="s">
        <v>116</v>
      </c>
      <c r="C82" s="625">
        <v>10000</v>
      </c>
      <c r="D82" s="28">
        <f>[1]Lat!$S83</f>
        <v>-3.1083333333333329</v>
      </c>
      <c r="E82" s="29">
        <f t="shared" si="0"/>
        <v>-4.3003612056460375E-2</v>
      </c>
      <c r="F82" s="625">
        <v>7.22</v>
      </c>
      <c r="G82" s="625">
        <v>3.07</v>
      </c>
      <c r="H82" s="625">
        <v>3.41</v>
      </c>
      <c r="I82" s="625">
        <v>-0.05</v>
      </c>
      <c r="J82" s="30">
        <f t="shared" si="1"/>
        <v>-1.6286644951140065E-2</v>
      </c>
      <c r="K82" s="30">
        <f>(Master!$E$8*70)/G82</f>
        <v>48.11074918566775</v>
      </c>
      <c r="L82" s="553">
        <f t="shared" si="3"/>
        <v>4.9670262410423469E-3</v>
      </c>
      <c r="M82" s="554">
        <f t="shared" si="3"/>
        <v>8.9404524820846966E-3</v>
      </c>
      <c r="N82" s="554">
        <f t="shared" si="3"/>
        <v>1.1920278723127046E-2</v>
      </c>
      <c r="O82" s="554">
        <f t="shared" si="3"/>
        <v>1.3906504964169392E-2</v>
      </c>
      <c r="P82" s="555">
        <f t="shared" si="3"/>
        <v>1.4899131205211726E-2</v>
      </c>
    </row>
    <row r="83" spans="1:16">
      <c r="A83" s="2">
        <v>82</v>
      </c>
      <c r="B83" s="2" t="s">
        <v>117</v>
      </c>
      <c r="C83" s="625">
        <v>1500</v>
      </c>
      <c r="D83" s="28">
        <f>[1]Lat!$S84</f>
        <v>-4.0708333333333329</v>
      </c>
      <c r="E83" s="29">
        <f t="shared" si="0"/>
        <v>1.6010199376946949E-3</v>
      </c>
      <c r="F83" s="625">
        <v>13.3</v>
      </c>
      <c r="G83" s="625">
        <v>3.21</v>
      </c>
      <c r="H83" s="625">
        <v>2.2800000000000002</v>
      </c>
      <c r="I83" s="625">
        <v>-0.22</v>
      </c>
      <c r="J83" s="30">
        <f t="shared" si="1"/>
        <v>-6.8535825545171347E-2</v>
      </c>
      <c r="K83" s="30">
        <f>(Master!$E$8*70)/G83</f>
        <v>46.012461059190031</v>
      </c>
      <c r="L83" s="553">
        <f t="shared" si="3"/>
        <v>-7.4791177570093376E-3</v>
      </c>
      <c r="M83" s="554">
        <f t="shared" si="3"/>
        <v>-2.1582235514018687E-2</v>
      </c>
      <c r="N83" s="554">
        <f t="shared" si="3"/>
        <v>-4.230935327102802E-2</v>
      </c>
      <c r="O83" s="554">
        <f t="shared" si="3"/>
        <v>-6.9660471028037338E-2</v>
      </c>
      <c r="P83" s="555">
        <f t="shared" si="3"/>
        <v>-0.10363558878504668</v>
      </c>
    </row>
    <row r="84" spans="1:16">
      <c r="A84" s="2">
        <v>83</v>
      </c>
      <c r="B84" s="2" t="s">
        <v>118</v>
      </c>
      <c r="C84" s="625">
        <v>1000</v>
      </c>
      <c r="D84" s="28">
        <f>[1]Lat!$S85</f>
        <v>-3.8958333333333335</v>
      </c>
      <c r="E84" s="29">
        <f t="shared" si="0"/>
        <v>-6.7138927254307285E-3</v>
      </c>
      <c r="F84" s="625">
        <v>12.23</v>
      </c>
      <c r="G84" s="625">
        <v>3.29</v>
      </c>
      <c r="H84" s="625">
        <v>1.74</v>
      </c>
      <c r="I84" s="625">
        <v>-0.11</v>
      </c>
      <c r="J84" s="30">
        <f t="shared" si="1"/>
        <v>-3.3434650455927049E-2</v>
      </c>
      <c r="K84" s="30">
        <f>(Master!$E$8*70)/G84</f>
        <v>44.89361702127659</v>
      </c>
      <c r="L84" s="553">
        <f t="shared" si="3"/>
        <v>-8.1214686930090765E-4</v>
      </c>
      <c r="M84" s="554">
        <f t="shared" si="3"/>
        <v>-1.1560293738601804E-2</v>
      </c>
      <c r="N84" s="554">
        <f t="shared" si="3"/>
        <v>-3.2244440607902609E-2</v>
      </c>
      <c r="O84" s="554">
        <f t="shared" si="3"/>
        <v>-6.2864587477203623E-2</v>
      </c>
      <c r="P84" s="555">
        <f t="shared" si="3"/>
        <v>-0.10342073434650462</v>
      </c>
    </row>
    <row r="85" spans="1:16">
      <c r="A85" s="2">
        <v>84</v>
      </c>
      <c r="B85" s="2" t="s">
        <v>119</v>
      </c>
      <c r="C85" s="625">
        <v>10000</v>
      </c>
      <c r="D85" s="28">
        <f>[1]Lat!$S86</f>
        <v>-1.9708333333333334</v>
      </c>
      <c r="E85" s="29">
        <f t="shared" si="0"/>
        <v>-3.242103597355997E-2</v>
      </c>
      <c r="F85" s="625">
        <v>6.82</v>
      </c>
      <c r="G85" s="625">
        <v>3.53</v>
      </c>
      <c r="H85" s="625">
        <v>2.0099999999999998</v>
      </c>
      <c r="I85" s="625">
        <v>0.1</v>
      </c>
      <c r="J85" s="30">
        <f t="shared" si="1"/>
        <v>2.8328611898017001E-2</v>
      </c>
      <c r="K85" s="30">
        <f>(Master!$E$8*70)/G85</f>
        <v>41.841359773371103</v>
      </c>
      <c r="L85" s="553">
        <f t="shared" si="3"/>
        <v>5.2311675467422115E-3</v>
      </c>
      <c r="M85" s="554">
        <f t="shared" si="3"/>
        <v>9.4687350934844206E-3</v>
      </c>
      <c r="N85" s="554">
        <f t="shared" si="3"/>
        <v>1.2712702640226637E-2</v>
      </c>
      <c r="O85" s="554">
        <f t="shared" si="3"/>
        <v>1.4963070186968847E-2</v>
      </c>
      <c r="P85" s="555">
        <f t="shared" si="3"/>
        <v>1.6219837733711051E-2</v>
      </c>
    </row>
    <row r="86" spans="1:16">
      <c r="A86" s="2">
        <v>85</v>
      </c>
      <c r="B86" s="2" t="s">
        <v>120</v>
      </c>
      <c r="C86" s="625">
        <v>500</v>
      </c>
      <c r="D86" s="28">
        <f>[1]Lat!$S87</f>
        <v>-3.5458333333333338</v>
      </c>
      <c r="E86" s="29">
        <f t="shared" si="0"/>
        <v>-1.8856731382114047E-2</v>
      </c>
      <c r="F86" s="625">
        <v>11.43</v>
      </c>
      <c r="G86" s="625">
        <v>3.28</v>
      </c>
      <c r="H86" s="625">
        <v>2.29</v>
      </c>
      <c r="I86" s="625">
        <v>-0.09</v>
      </c>
      <c r="J86" s="30">
        <f t="shared" si="1"/>
        <v>-2.7439024390243903E-2</v>
      </c>
      <c r="K86" s="30">
        <f>(Master!$E$8*70)/G86</f>
        <v>45.030487804878049</v>
      </c>
      <c r="L86" s="553">
        <f t="shared" si="3"/>
        <v>1.4338132682926873E-2</v>
      </c>
      <c r="M86" s="554">
        <f t="shared" si="3"/>
        <v>8.8042653658537071E-3</v>
      </c>
      <c r="N86" s="554">
        <f t="shared" si="3"/>
        <v>-1.6601601951219295E-2</v>
      </c>
      <c r="O86" s="554">
        <f t="shared" si="3"/>
        <v>-6.1879469268292492E-2</v>
      </c>
      <c r="P86" s="555">
        <f t="shared" si="3"/>
        <v>-0.1270293365853658</v>
      </c>
    </row>
    <row r="87" spans="1:16">
      <c r="A87" s="2">
        <v>86</v>
      </c>
      <c r="B87" s="2" t="s">
        <v>121</v>
      </c>
      <c r="C87" s="625">
        <v>10000</v>
      </c>
      <c r="D87" s="28">
        <f>[1]Lat!$S88</f>
        <v>-3.2833333333333337</v>
      </c>
      <c r="E87" s="29">
        <f t="shared" si="0"/>
        <v>-3.5419005803921585E-2</v>
      </c>
      <c r="F87" s="625">
        <v>10.25</v>
      </c>
      <c r="G87" s="625">
        <v>3.4</v>
      </c>
      <c r="H87" s="625">
        <v>1.96</v>
      </c>
      <c r="I87" s="625">
        <v>-0.06</v>
      </c>
      <c r="J87" s="30">
        <f t="shared" si="1"/>
        <v>-1.7647058823529412E-2</v>
      </c>
      <c r="K87" s="30">
        <f>(Master!$E$8*70)/G87</f>
        <v>43.441176470588232</v>
      </c>
      <c r="L87" s="553">
        <f t="shared" si="3"/>
        <v>1.8554908235294135E-3</v>
      </c>
      <c r="M87" s="554">
        <f t="shared" si="3"/>
        <v>2.717381647058828E-3</v>
      </c>
      <c r="N87" s="554">
        <f t="shared" si="3"/>
        <v>2.5856724705882453E-3</v>
      </c>
      <c r="O87" s="554">
        <f t="shared" si="3"/>
        <v>1.460363294117654E-3</v>
      </c>
      <c r="P87" s="555">
        <f t="shared" si="3"/>
        <v>-6.5854588235294165E-4</v>
      </c>
    </row>
    <row r="88" spans="1:16">
      <c r="A88" s="2">
        <v>87</v>
      </c>
      <c r="B88" s="2" t="s">
        <v>122</v>
      </c>
      <c r="C88" s="625">
        <v>10000</v>
      </c>
      <c r="D88" s="28">
        <f>[1]Lat!$S89</f>
        <v>-0.57083333333333319</v>
      </c>
      <c r="E88" s="29">
        <f t="shared" si="0"/>
        <v>-5.1953416811594204E-2</v>
      </c>
      <c r="F88" s="625">
        <v>-4.6399999999999997</v>
      </c>
      <c r="G88" s="625">
        <v>4.5999999999999996</v>
      </c>
      <c r="H88" s="625">
        <v>1.53</v>
      </c>
      <c r="I88" s="625">
        <v>0.23</v>
      </c>
      <c r="J88" s="30">
        <f t="shared" si="1"/>
        <v>0.05</v>
      </c>
      <c r="K88" s="30">
        <f>(Master!$E$8*70)/G88</f>
        <v>32.108695652173914</v>
      </c>
      <c r="L88" s="553">
        <f t="shared" si="3"/>
        <v>1.6408627826086958E-2</v>
      </c>
      <c r="M88" s="554">
        <f t="shared" si="3"/>
        <v>3.1823655652173911E-2</v>
      </c>
      <c r="N88" s="554">
        <f t="shared" si="3"/>
        <v>4.6245083478260875E-2</v>
      </c>
      <c r="O88" s="554">
        <f t="shared" si="3"/>
        <v>5.9672911304347827E-2</v>
      </c>
      <c r="P88" s="555">
        <f t="shared" si="3"/>
        <v>7.2107139130434775E-2</v>
      </c>
    </row>
    <row r="89" spans="1:16">
      <c r="A89" s="2">
        <v>88</v>
      </c>
      <c r="B89" s="2" t="s">
        <v>123</v>
      </c>
      <c r="C89" s="625">
        <v>10000</v>
      </c>
      <c r="D89" s="28">
        <f>[1]Lat!$S90</f>
        <v>-2.9333333333333336</v>
      </c>
      <c r="E89" s="29">
        <f t="shared" si="0"/>
        <v>-3.3410240403100783E-2</v>
      </c>
      <c r="F89" s="625">
        <v>9.74</v>
      </c>
      <c r="G89" s="625">
        <v>3.44</v>
      </c>
      <c r="H89" s="625">
        <v>1.7000000000000002</v>
      </c>
      <c r="I89" s="625">
        <v>0.03</v>
      </c>
      <c r="J89" s="30">
        <f t="shared" si="1"/>
        <v>8.7209302325581394E-3</v>
      </c>
      <c r="K89" s="30">
        <f>(Master!$E$8*70)/G89</f>
        <v>42.936046511627907</v>
      </c>
      <c r="L89" s="553">
        <f t="shared" si="3"/>
        <v>2.3525690232558153E-3</v>
      </c>
      <c r="M89" s="554">
        <f t="shared" si="3"/>
        <v>3.7115380465116308E-3</v>
      </c>
      <c r="N89" s="554">
        <f t="shared" si="3"/>
        <v>4.0769070697674482E-3</v>
      </c>
      <c r="O89" s="554">
        <f t="shared" si="3"/>
        <v>3.4486760930232604E-3</v>
      </c>
      <c r="P89" s="555">
        <f t="shared" si="3"/>
        <v>1.8268451162790739E-3</v>
      </c>
    </row>
    <row r="90" spans="1:16">
      <c r="A90" s="2">
        <v>89</v>
      </c>
      <c r="B90" s="2" t="s">
        <v>124</v>
      </c>
      <c r="C90" s="625">
        <v>10000</v>
      </c>
      <c r="D90" s="28">
        <f>[1]Lat!$S91</f>
        <v>-2.9333333333333336</v>
      </c>
      <c r="E90" s="29">
        <f t="shared" si="0"/>
        <v>-3.3410240403100783E-2</v>
      </c>
      <c r="F90" s="625">
        <v>9.74</v>
      </c>
      <c r="G90" s="625">
        <v>3.44</v>
      </c>
      <c r="H90" s="625">
        <v>1.7000000000000002</v>
      </c>
      <c r="I90" s="625">
        <v>0.03</v>
      </c>
      <c r="J90" s="30">
        <f t="shared" si="1"/>
        <v>8.7209302325581394E-3</v>
      </c>
      <c r="K90" s="30">
        <f>(Master!$E$8*70)/G90</f>
        <v>42.936046511627907</v>
      </c>
      <c r="L90" s="553">
        <f t="shared" si="3"/>
        <v>2.3525690232558153E-3</v>
      </c>
      <c r="M90" s="554">
        <f t="shared" si="3"/>
        <v>3.7115380465116308E-3</v>
      </c>
      <c r="N90" s="554">
        <f t="shared" si="3"/>
        <v>4.0769070697674482E-3</v>
      </c>
      <c r="O90" s="554">
        <f t="shared" si="3"/>
        <v>3.4486760930232604E-3</v>
      </c>
      <c r="P90" s="555">
        <f t="shared" si="3"/>
        <v>1.8268451162790739E-3</v>
      </c>
    </row>
    <row r="91" spans="1:16">
      <c r="A91" s="2">
        <v>90</v>
      </c>
      <c r="B91" s="2" t="s">
        <v>125</v>
      </c>
      <c r="C91" s="625">
        <v>10000</v>
      </c>
      <c r="D91" s="28">
        <f>[1]Lat!$S92</f>
        <v>-2.4083333333333337</v>
      </c>
      <c r="E91" s="29">
        <f t="shared" si="0"/>
        <v>-3.1658657964912289E-2</v>
      </c>
      <c r="F91" s="625">
        <v>8.76</v>
      </c>
      <c r="G91" s="625">
        <v>2.85</v>
      </c>
      <c r="H91" s="625">
        <v>2.54</v>
      </c>
      <c r="I91" s="625">
        <v>0.05</v>
      </c>
      <c r="J91" s="30">
        <f t="shared" si="1"/>
        <v>1.7543859649122806E-2</v>
      </c>
      <c r="K91" s="30">
        <f>(Master!$E$8*70)/G91</f>
        <v>51.824561403508767</v>
      </c>
      <c r="L91" s="553">
        <f t="shared" si="3"/>
        <v>3.5187082105263175E-3</v>
      </c>
      <c r="M91" s="554">
        <f t="shared" si="3"/>
        <v>6.0438164210526368E-3</v>
      </c>
      <c r="N91" s="554">
        <f t="shared" si="3"/>
        <v>7.5753246315789537E-3</v>
      </c>
      <c r="O91" s="554">
        <f t="shared" si="3"/>
        <v>8.1132328421052707E-3</v>
      </c>
      <c r="P91" s="555">
        <f t="shared" si="3"/>
        <v>7.6575410526315878E-3</v>
      </c>
    </row>
    <row r="92" spans="1:16">
      <c r="A92" s="2">
        <v>91</v>
      </c>
      <c r="B92" s="2" t="s">
        <v>126</v>
      </c>
      <c r="C92" s="625">
        <v>10000</v>
      </c>
      <c r="D92" s="28">
        <f>[1]Lat!$S93</f>
        <v>-2.9333333333333336</v>
      </c>
      <c r="E92" s="29">
        <f t="shared" si="0"/>
        <v>-3.8628045948717958E-2</v>
      </c>
      <c r="F92" s="625">
        <v>7.88</v>
      </c>
      <c r="G92" s="625">
        <v>3.9</v>
      </c>
      <c r="H92" s="625">
        <v>0.92</v>
      </c>
      <c r="I92" s="625">
        <v>0.08</v>
      </c>
      <c r="J92" s="30">
        <f t="shared" si="1"/>
        <v>2.0512820512820513E-2</v>
      </c>
      <c r="K92" s="30">
        <f>(Master!$E$8*70)/G92</f>
        <v>37.871794871794869</v>
      </c>
      <c r="L92" s="553">
        <f t="shared" si="3"/>
        <v>4.0918375384615411E-3</v>
      </c>
      <c r="M92" s="554">
        <f t="shared" si="3"/>
        <v>7.1900750769230823E-3</v>
      </c>
      <c r="N92" s="554">
        <f t="shared" si="3"/>
        <v>9.2947126153846236E-3</v>
      </c>
      <c r="O92" s="554">
        <f t="shared" si="3"/>
        <v>1.0405750153846163E-2</v>
      </c>
      <c r="P92" s="555">
        <f t="shared" si="3"/>
        <v>1.0523187692307697E-2</v>
      </c>
    </row>
    <row r="93" spans="1:16">
      <c r="A93" s="2">
        <v>92</v>
      </c>
      <c r="B93" s="2" t="s">
        <v>127</v>
      </c>
      <c r="C93" s="625">
        <v>10000</v>
      </c>
      <c r="D93" s="28">
        <f>[1]Lat!$S94</f>
        <v>-4.2458333333333327</v>
      </c>
      <c r="E93" s="29">
        <f t="shared" si="0"/>
        <v>-6.6839013796143251E-2</v>
      </c>
      <c r="F93" s="625">
        <v>2.88</v>
      </c>
      <c r="G93" s="625">
        <v>3.63</v>
      </c>
      <c r="H93" s="625">
        <v>1.54</v>
      </c>
      <c r="I93" s="625">
        <v>0.06</v>
      </c>
      <c r="J93" s="30">
        <f t="shared" si="1"/>
        <v>1.6528925619834711E-2</v>
      </c>
      <c r="K93" s="30">
        <f>(Master!$E$8*70)/G93</f>
        <v>40.688705234159777</v>
      </c>
      <c r="L93" s="553">
        <f t="shared" si="3"/>
        <v>9.120493487603307E-3</v>
      </c>
      <c r="M93" s="554">
        <f t="shared" si="3"/>
        <v>1.7247386975206613E-2</v>
      </c>
      <c r="N93" s="554">
        <f t="shared" si="3"/>
        <v>2.4380680462809924E-2</v>
      </c>
      <c r="O93" s="554">
        <f t="shared" si="3"/>
        <v>3.0520373950413234E-2</v>
      </c>
      <c r="P93" s="555">
        <f t="shared" si="3"/>
        <v>3.566646743801654E-2</v>
      </c>
    </row>
    <row r="94" spans="1:16">
      <c r="A94" s="2">
        <v>93</v>
      </c>
      <c r="B94" s="2" t="s">
        <v>128</v>
      </c>
      <c r="C94" s="625">
        <v>10000</v>
      </c>
      <c r="D94" s="28">
        <f>[1]Lat!$S95</f>
        <v>-2.9333333333333336</v>
      </c>
      <c r="E94" s="29">
        <f t="shared" si="0"/>
        <v>-3.8628045948717958E-2</v>
      </c>
      <c r="F94" s="625">
        <v>7.88</v>
      </c>
      <c r="G94" s="625">
        <v>3.9</v>
      </c>
      <c r="H94" s="625">
        <v>0.92</v>
      </c>
      <c r="I94" s="625">
        <v>0.08</v>
      </c>
      <c r="J94" s="30">
        <f t="shared" si="1"/>
        <v>2.0512820512820513E-2</v>
      </c>
      <c r="K94" s="30">
        <f>(Master!$E$8*70)/G94</f>
        <v>37.871794871794869</v>
      </c>
      <c r="L94" s="553">
        <f t="shared" si="3"/>
        <v>4.0918375384615411E-3</v>
      </c>
      <c r="M94" s="554">
        <f t="shared" si="3"/>
        <v>7.1900750769230823E-3</v>
      </c>
      <c r="N94" s="554">
        <f t="shared" si="3"/>
        <v>9.2947126153846236E-3</v>
      </c>
      <c r="O94" s="554">
        <f t="shared" si="3"/>
        <v>1.0405750153846163E-2</v>
      </c>
      <c r="P94" s="555">
        <f t="shared" si="3"/>
        <v>1.0523187692307697E-2</v>
      </c>
    </row>
    <row r="95" spans="1:16">
      <c r="A95" s="2">
        <v>94</v>
      </c>
      <c r="B95" s="2" t="s">
        <v>129</v>
      </c>
      <c r="C95" s="625">
        <v>10000</v>
      </c>
      <c r="D95" s="28">
        <f>[1]Lat!$S96</f>
        <v>-4.2458333333333327</v>
      </c>
      <c r="E95" s="29">
        <f t="shared" si="0"/>
        <v>-5.1419608217054269E-2</v>
      </c>
      <c r="F95" s="625">
        <v>8.1</v>
      </c>
      <c r="G95" s="625">
        <v>3.44</v>
      </c>
      <c r="H95" s="625">
        <v>1.79</v>
      </c>
      <c r="I95" s="625">
        <v>-7.0000000000000007E-2</v>
      </c>
      <c r="J95" s="30">
        <f t="shared" si="1"/>
        <v>-2.0348837209302327E-2</v>
      </c>
      <c r="K95" s="30">
        <f>(Master!$E$8*70)/G95</f>
        <v>42.936046511627907</v>
      </c>
      <c r="L95" s="553">
        <f t="shared" si="3"/>
        <v>3.9806916279069788E-3</v>
      </c>
      <c r="M95" s="554">
        <f t="shared" si="3"/>
        <v>6.9677832558139585E-3</v>
      </c>
      <c r="N95" s="554">
        <f t="shared" si="3"/>
        <v>8.9612748837209384E-3</v>
      </c>
      <c r="O95" s="554">
        <f t="shared" si="3"/>
        <v>9.9611665116279158E-3</v>
      </c>
      <c r="P95" s="555">
        <f t="shared" si="3"/>
        <v>9.9674581395348891E-3</v>
      </c>
    </row>
    <row r="96" spans="1:16">
      <c r="A96" s="2">
        <v>95</v>
      </c>
      <c r="B96" s="2" t="s">
        <v>130</v>
      </c>
      <c r="C96" s="625">
        <v>1500</v>
      </c>
      <c r="D96" s="28">
        <f>[1]Lat!$S97</f>
        <v>-4.333333333333333</v>
      </c>
      <c r="E96" s="29">
        <f t="shared" si="0"/>
        <v>9.2102627831712469E-4</v>
      </c>
      <c r="F96" s="625">
        <v>13.44</v>
      </c>
      <c r="G96" s="625">
        <v>3.09</v>
      </c>
      <c r="H96" s="625">
        <v>1.25</v>
      </c>
      <c r="I96" s="625">
        <v>0</v>
      </c>
      <c r="J96" s="30">
        <f t="shared" si="1"/>
        <v>0</v>
      </c>
      <c r="K96" s="30">
        <f>(Master!$E$8*70)/G96</f>
        <v>47.799352750809057</v>
      </c>
      <c r="L96" s="553">
        <f t="shared" si="3"/>
        <v>-8.1274532038834862E-3</v>
      </c>
      <c r="M96" s="554">
        <f t="shared" si="3"/>
        <v>-2.2878906407766963E-2</v>
      </c>
      <c r="N96" s="554">
        <f t="shared" si="3"/>
        <v>-4.4254359611650453E-2</v>
      </c>
      <c r="O96" s="554">
        <f t="shared" si="3"/>
        <v>-7.2253812815533891E-2</v>
      </c>
      <c r="P96" s="555">
        <f t="shared" si="3"/>
        <v>-0.10687726601941751</v>
      </c>
    </row>
    <row r="97" spans="1:16">
      <c r="A97" s="2">
        <v>96</v>
      </c>
      <c r="B97" s="2" t="s">
        <v>131</v>
      </c>
      <c r="C97" s="625">
        <v>10000</v>
      </c>
      <c r="D97" s="28">
        <f>[1]Lat!$S98</f>
        <v>-3.8958333333333335</v>
      </c>
      <c r="E97" s="29">
        <f t="shared" si="0"/>
        <v>-4.547532824242425E-2</v>
      </c>
      <c r="F97" s="625">
        <v>8.9600000000000009</v>
      </c>
      <c r="G97" s="625">
        <v>3.3</v>
      </c>
      <c r="H97" s="625">
        <v>2.3199999999999998</v>
      </c>
      <c r="I97" s="625">
        <v>-0.04</v>
      </c>
      <c r="J97" s="30">
        <f t="shared" si="1"/>
        <v>-1.2121212121212123E-2</v>
      </c>
      <c r="K97" s="30">
        <f>(Master!$E$8*70)/G97</f>
        <v>44.757575757575758</v>
      </c>
      <c r="L97" s="553">
        <f t="shared" si="3"/>
        <v>3.1659316363636379E-3</v>
      </c>
      <c r="M97" s="554">
        <f t="shared" si="3"/>
        <v>5.3382632727272733E-3</v>
      </c>
      <c r="N97" s="554">
        <f t="shared" si="3"/>
        <v>6.516994909090911E-3</v>
      </c>
      <c r="O97" s="554">
        <f t="shared" si="3"/>
        <v>6.7021265454545497E-3</v>
      </c>
      <c r="P97" s="555">
        <f t="shared" si="3"/>
        <v>5.8936581818181859E-3</v>
      </c>
    </row>
    <row r="98" spans="1:16">
      <c r="A98" s="2">
        <v>97</v>
      </c>
      <c r="B98" s="2" t="s">
        <v>132</v>
      </c>
      <c r="C98" s="625">
        <v>6000</v>
      </c>
      <c r="D98" s="28">
        <f>[1]Lat!$S99</f>
        <v>-6.7833333333333323</v>
      </c>
      <c r="E98" s="29">
        <f t="shared" si="0"/>
        <v>4.429540685358252E-3</v>
      </c>
      <c r="F98" s="625">
        <v>25.72</v>
      </c>
      <c r="G98" s="625">
        <v>3.21</v>
      </c>
      <c r="H98" s="625">
        <v>0.2</v>
      </c>
      <c r="I98" s="625">
        <v>0.01</v>
      </c>
      <c r="J98" s="30">
        <f t="shared" si="1"/>
        <v>3.1152647975077881E-3</v>
      </c>
      <c r="K98" s="30">
        <f>(Master!$E$8*70)/G98</f>
        <v>46.012461059190031</v>
      </c>
      <c r="L98" s="553">
        <f t="shared" si="3"/>
        <v>-2.243162467289719E-2</v>
      </c>
      <c r="M98" s="554">
        <f t="shared" si="3"/>
        <v>-4.6519249345794385E-2</v>
      </c>
      <c r="N98" s="554">
        <f t="shared" si="3"/>
        <v>-7.2262874018691581E-2</v>
      </c>
      <c r="O98" s="554">
        <f t="shared" si="3"/>
        <v>-9.9662498691588761E-2</v>
      </c>
      <c r="P98" s="555">
        <f t="shared" si="3"/>
        <v>-0.12871812336448596</v>
      </c>
    </row>
    <row r="99" spans="1:16">
      <c r="A99" s="2">
        <v>98</v>
      </c>
      <c r="B99" s="2" t="s">
        <v>133</v>
      </c>
      <c r="C99" s="625">
        <v>3000</v>
      </c>
      <c r="D99" s="28">
        <f>[1]Lat!$S100</f>
        <v>-5.645833333333333</v>
      </c>
      <c r="E99" s="29">
        <f t="shared" si="0"/>
        <v>-3.0286256410258505E-4</v>
      </c>
      <c r="F99" s="625">
        <v>16.739999999999998</v>
      </c>
      <c r="G99" s="625">
        <v>3.51</v>
      </c>
      <c r="H99" s="625">
        <v>0.63</v>
      </c>
      <c r="I99" s="625">
        <v>-0.03</v>
      </c>
      <c r="J99" s="30">
        <f t="shared" si="1"/>
        <v>-8.5470085470085479E-3</v>
      </c>
      <c r="K99" s="30">
        <f>(Master!$E$8*70)/G99</f>
        <v>42.079772079772077</v>
      </c>
      <c r="L99" s="553">
        <f t="shared" si="3"/>
        <v>-1.5406490256410246E-2</v>
      </c>
      <c r="M99" s="554">
        <f t="shared" si="3"/>
        <v>-3.4124980512820487E-2</v>
      </c>
      <c r="N99" s="554">
        <f t="shared" si="3"/>
        <v>-5.6155470769230748E-2</v>
      </c>
      <c r="O99" s="554">
        <f t="shared" si="3"/>
        <v>-8.1497961025640969E-2</v>
      </c>
      <c r="P99" s="555">
        <f t="shared" si="3"/>
        <v>-0.11015245128205126</v>
      </c>
    </row>
    <row r="100" spans="1:16">
      <c r="A100" s="2">
        <v>99</v>
      </c>
      <c r="B100" s="2" t="s">
        <v>134</v>
      </c>
      <c r="C100" s="625">
        <v>4000</v>
      </c>
      <c r="D100" s="28">
        <f>[1]Lat!$S101</f>
        <v>-5.9083333333333341</v>
      </c>
      <c r="E100" s="29">
        <f t="shared" si="0"/>
        <v>1.5345171584699238E-3</v>
      </c>
      <c r="F100" s="625">
        <v>19.36</v>
      </c>
      <c r="G100" s="625">
        <v>3.05</v>
      </c>
      <c r="H100" s="625">
        <v>0.4</v>
      </c>
      <c r="I100" s="625">
        <v>-7.0000000000000007E-2</v>
      </c>
      <c r="J100" s="30">
        <f t="shared" si="1"/>
        <v>-2.295081967213115E-2</v>
      </c>
      <c r="K100" s="30">
        <f>(Master!$E$8*70)/G100</f>
        <v>48.42622950819672</v>
      </c>
      <c r="L100" s="553">
        <f t="shared" si="3"/>
        <v>-1.7721950163934418E-2</v>
      </c>
      <c r="M100" s="554">
        <f t="shared" si="3"/>
        <v>-3.7927900327868844E-2</v>
      </c>
      <c r="N100" s="554">
        <f t="shared" si="3"/>
        <v>-6.0617850491803266E-2</v>
      </c>
      <c r="O100" s="554">
        <f t="shared" si="3"/>
        <v>-8.579180065573766E-2</v>
      </c>
      <c r="P100" s="555">
        <f t="shared" si="3"/>
        <v>-0.11344975081967212</v>
      </c>
    </row>
    <row r="101" spans="1:16">
      <c r="A101" s="2">
        <v>100</v>
      </c>
      <c r="B101" s="2" t="s">
        <v>135</v>
      </c>
      <c r="C101" s="625">
        <v>4000</v>
      </c>
      <c r="D101" s="28">
        <f>[1]Lat!$S102</f>
        <v>-5.9083333333333341</v>
      </c>
      <c r="E101" s="29">
        <f t="shared" si="0"/>
        <v>-3.6442381120944528E-3</v>
      </c>
      <c r="F101" s="625">
        <v>18.559999999999999</v>
      </c>
      <c r="G101" s="625">
        <v>3.39</v>
      </c>
      <c r="H101" s="625">
        <v>0.28000000000000003</v>
      </c>
      <c r="I101" s="625">
        <v>-0.04</v>
      </c>
      <c r="J101" s="30">
        <f t="shared" si="1"/>
        <v>-1.1799410029498525E-2</v>
      </c>
      <c r="K101" s="30">
        <f>(Master!$E$8*70)/G101</f>
        <v>43.569321533923301</v>
      </c>
      <c r="L101" s="553">
        <f t="shared" si="3"/>
        <v>-1.599569840707964E-2</v>
      </c>
      <c r="M101" s="554">
        <f t="shared" si="3"/>
        <v>-3.4475396814159273E-2</v>
      </c>
      <c r="N101" s="554">
        <f t="shared" si="3"/>
        <v>-5.5439095221238889E-2</v>
      </c>
      <c r="O101" s="554">
        <f t="shared" si="3"/>
        <v>-7.8886793628318574E-2</v>
      </c>
      <c r="P101" s="555">
        <f t="shared" si="3"/>
        <v>-0.10481849203539821</v>
      </c>
    </row>
    <row r="102" spans="1:16">
      <c r="A102" s="2">
        <v>101</v>
      </c>
      <c r="B102" s="2" t="s">
        <v>136</v>
      </c>
      <c r="C102" s="625">
        <v>6000</v>
      </c>
      <c r="D102" s="28">
        <f>[1]Lat!$S103</f>
        <v>-6.2583333333333337</v>
      </c>
      <c r="E102" s="29">
        <f t="shared" si="0"/>
        <v>5.2372289201877836E-3</v>
      </c>
      <c r="F102" s="625">
        <v>24.73</v>
      </c>
      <c r="G102" s="625">
        <v>3.55</v>
      </c>
      <c r="H102" s="625">
        <v>0.24</v>
      </c>
      <c r="I102" s="625">
        <v>0.01</v>
      </c>
      <c r="J102" s="30">
        <f t="shared" si="1"/>
        <v>2.8169014084507044E-3</v>
      </c>
      <c r="K102" s="30">
        <f>(Master!$E$8*70)/G102</f>
        <v>41.605633802816904</v>
      </c>
      <c r="L102" s="553">
        <f t="shared" si="3"/>
        <v>-2.0950854084507042E-2</v>
      </c>
      <c r="M102" s="554">
        <f t="shared" si="3"/>
        <v>-4.3557708169014081E-2</v>
      </c>
      <c r="N102" s="554">
        <f t="shared" si="3"/>
        <v>-6.7820562253521122E-2</v>
      </c>
      <c r="O102" s="554">
        <f t="shared" si="3"/>
        <v>-9.3739416338028167E-2</v>
      </c>
      <c r="P102" s="555">
        <f t="shared" si="3"/>
        <v>-0.12131427042253522</v>
      </c>
    </row>
    <row r="103" spans="1:16">
      <c r="A103" s="2">
        <v>102</v>
      </c>
      <c r="B103" s="2" t="s">
        <v>137</v>
      </c>
      <c r="C103" s="625">
        <v>6000</v>
      </c>
      <c r="D103" s="28">
        <f>[1]Lat!$S104</f>
        <v>-7.5708333333333337</v>
      </c>
      <c r="E103" s="29">
        <f t="shared" si="0"/>
        <v>8.6131030303027156E-4</v>
      </c>
      <c r="F103" s="625">
        <v>26.71</v>
      </c>
      <c r="G103" s="625">
        <v>2.86</v>
      </c>
      <c r="H103" s="625">
        <v>0.25</v>
      </c>
      <c r="I103" s="625">
        <v>0.05</v>
      </c>
      <c r="J103" s="30">
        <f t="shared" si="1"/>
        <v>1.7482517482517484E-2</v>
      </c>
      <c r="K103" s="30">
        <f>(Master!$E$8*70)/G103</f>
        <v>51.64335664335664</v>
      </c>
      <c r="L103" s="553">
        <f t="shared" si="3"/>
        <v>-2.3867214545454544E-2</v>
      </c>
      <c r="M103" s="554">
        <f t="shared" si="3"/>
        <v>-4.9390429090909085E-2</v>
      </c>
      <c r="N103" s="554">
        <f t="shared" si="3"/>
        <v>-7.6569643636363607E-2</v>
      </c>
      <c r="O103" s="554">
        <f t="shared" si="3"/>
        <v>-0.10540485818181818</v>
      </c>
      <c r="P103" s="555">
        <f t="shared" si="3"/>
        <v>-0.13589607272727275</v>
      </c>
    </row>
    <row r="104" spans="1:16">
      <c r="A104" s="2">
        <v>103</v>
      </c>
      <c r="B104" s="2" t="s">
        <v>138</v>
      </c>
      <c r="C104" s="625">
        <v>6000</v>
      </c>
      <c r="D104" s="28">
        <f>[1]Lat!$S105</f>
        <v>-6.958333333333333</v>
      </c>
      <c r="E104" s="29">
        <f t="shared" si="0"/>
        <v>6.4270338399189247E-3</v>
      </c>
      <c r="F104" s="625">
        <v>26.45</v>
      </c>
      <c r="G104" s="625">
        <v>3.29</v>
      </c>
      <c r="H104" s="625">
        <v>0.18</v>
      </c>
      <c r="I104" s="625">
        <v>0.01</v>
      </c>
      <c r="J104" s="30">
        <f t="shared" si="1"/>
        <v>3.0395136778115501E-3</v>
      </c>
      <c r="K104" s="30">
        <f>(Master!$E$8*70)/G104</f>
        <v>44.89361702127659</v>
      </c>
      <c r="L104" s="553">
        <f t="shared" ref="L104:P141" si="4">2.16*(53.7*L$1-2.3*(L$1^2+2*$F104*L$1)+0.22*$J104*L$1+0.1*$K104*L$1)/$C104</f>
        <v>-2.3680789057750756E-2</v>
      </c>
      <c r="M104" s="554">
        <f t="shared" si="4"/>
        <v>-4.901757811550151E-2</v>
      </c>
      <c r="N104" s="554">
        <f t="shared" si="4"/>
        <v>-7.6010367173252255E-2</v>
      </c>
      <c r="O104" s="554">
        <f t="shared" si="4"/>
        <v>-0.10465915623100301</v>
      </c>
      <c r="P104" s="555">
        <f t="shared" si="4"/>
        <v>-0.1349639452887538</v>
      </c>
    </row>
    <row r="105" spans="1:16">
      <c r="A105" s="2">
        <v>104</v>
      </c>
      <c r="B105" s="2" t="s">
        <v>139</v>
      </c>
      <c r="C105" s="625">
        <v>6000</v>
      </c>
      <c r="D105" s="28">
        <f>[1]Lat!$S106</f>
        <v>-7.2208333333333323</v>
      </c>
      <c r="E105" s="29">
        <f t="shared" si="0"/>
        <v>-8.4502420973782549E-3</v>
      </c>
      <c r="F105" s="625">
        <v>23.91</v>
      </c>
      <c r="G105" s="625">
        <v>3.56</v>
      </c>
      <c r="H105" s="625">
        <v>0.23</v>
      </c>
      <c r="I105" s="625">
        <v>0.03</v>
      </c>
      <c r="J105" s="30">
        <f t="shared" si="1"/>
        <v>8.4269662921348312E-3</v>
      </c>
      <c r="K105" s="30">
        <f>(Master!$E$8*70)/G105</f>
        <v>41.488764044943814</v>
      </c>
      <c r="L105" s="553">
        <f t="shared" si="4"/>
        <v>-1.9596697078651682E-2</v>
      </c>
      <c r="M105" s="554">
        <f t="shared" si="4"/>
        <v>-4.0849394157303376E-2</v>
      </c>
      <c r="N105" s="554">
        <f t="shared" si="4"/>
        <v>-6.3758091235955064E-2</v>
      </c>
      <c r="O105" s="554">
        <f t="shared" si="4"/>
        <v>-8.8322788314606743E-2</v>
      </c>
      <c r="P105" s="555">
        <f t="shared" si="4"/>
        <v>-0.11454348539325844</v>
      </c>
    </row>
    <row r="106" spans="1:16">
      <c r="A106" s="2">
        <v>105</v>
      </c>
      <c r="B106" s="2" t="s">
        <v>140</v>
      </c>
      <c r="C106" s="625">
        <v>500</v>
      </c>
      <c r="D106" s="28">
        <f>[1]Lat!$S107</f>
        <v>-4.5083333333333329</v>
      </c>
      <c r="E106" s="29">
        <f t="shared" si="0"/>
        <v>5.8468201801799916E-3</v>
      </c>
      <c r="F106" s="625">
        <v>11.99</v>
      </c>
      <c r="G106" s="625">
        <v>3.33</v>
      </c>
      <c r="H106" s="625">
        <v>1.79</v>
      </c>
      <c r="I106" s="625">
        <v>-0.17</v>
      </c>
      <c r="J106" s="30">
        <f t="shared" si="1"/>
        <v>-5.1051051051051052E-2</v>
      </c>
      <c r="K106" s="30">
        <f>(Master!$E$8*70)/G106</f>
        <v>44.354354354354349</v>
      </c>
      <c r="L106" s="553">
        <f t="shared" si="4"/>
        <v>2.8952821621622028E-3</v>
      </c>
      <c r="M106" s="554">
        <f t="shared" si="4"/>
        <v>-1.4081435675675632E-2</v>
      </c>
      <c r="N106" s="554">
        <f t="shared" si="4"/>
        <v>-5.0930153513513321E-2</v>
      </c>
      <c r="O106" s="554">
        <f t="shared" si="4"/>
        <v>-0.10765087135135132</v>
      </c>
      <c r="P106" s="555">
        <f t="shared" si="4"/>
        <v>-0.18424358918918915</v>
      </c>
    </row>
    <row r="107" spans="1:16">
      <c r="A107" s="2">
        <v>106</v>
      </c>
      <c r="B107" s="2" t="s">
        <v>141</v>
      </c>
      <c r="C107" s="625">
        <v>6000</v>
      </c>
      <c r="D107" s="28">
        <f>[1]Lat!$S108</f>
        <v>-7.0458333333333334</v>
      </c>
      <c r="E107" s="29">
        <f t="shared" si="0"/>
        <v>9.660689593495933E-3</v>
      </c>
      <c r="F107" s="625">
        <v>27.28</v>
      </c>
      <c r="G107" s="625">
        <v>3.28</v>
      </c>
      <c r="H107" s="625">
        <v>0.19</v>
      </c>
      <c r="I107" s="625">
        <v>0.01</v>
      </c>
      <c r="J107" s="30">
        <f t="shared" si="1"/>
        <v>3.0487804878048782E-3</v>
      </c>
      <c r="K107" s="30">
        <f>(Master!$E$8*70)/G107</f>
        <v>45.030487804878049</v>
      </c>
      <c r="L107" s="553">
        <f t="shared" si="4"/>
        <v>-2.5050340975609757E-2</v>
      </c>
      <c r="M107" s="554">
        <f t="shared" si="4"/>
        <v>-5.1756681951219512E-2</v>
      </c>
      <c r="N107" s="554">
        <f t="shared" si="4"/>
        <v>-8.0119022926829264E-2</v>
      </c>
      <c r="O107" s="554">
        <f t="shared" si="4"/>
        <v>-0.11013736390243903</v>
      </c>
      <c r="P107" s="555">
        <f t="shared" si="4"/>
        <v>-0.14181170487804878</v>
      </c>
    </row>
    <row r="108" spans="1:16">
      <c r="A108" s="2">
        <v>107</v>
      </c>
      <c r="B108" s="2" t="s">
        <v>142</v>
      </c>
      <c r="C108" s="625">
        <v>4000</v>
      </c>
      <c r="D108" s="28">
        <f>[1]Lat!$S109</f>
        <v>-5.9083333333333341</v>
      </c>
      <c r="E108" s="29">
        <f t="shared" si="0"/>
        <v>-3.6442381120944528E-3</v>
      </c>
      <c r="F108" s="625">
        <v>18.559999999999999</v>
      </c>
      <c r="G108" s="625">
        <v>3.39</v>
      </c>
      <c r="H108" s="625">
        <v>0.28000000000000003</v>
      </c>
      <c r="I108" s="625">
        <v>-0.04</v>
      </c>
      <c r="J108" s="30">
        <f t="shared" si="1"/>
        <v>-1.1799410029498525E-2</v>
      </c>
      <c r="K108" s="30">
        <f>(Master!$E$8*70)/G108</f>
        <v>43.569321533923301</v>
      </c>
      <c r="L108" s="553">
        <f t="shared" si="4"/>
        <v>-1.599569840707964E-2</v>
      </c>
      <c r="M108" s="554">
        <f t="shared" si="4"/>
        <v>-3.4475396814159273E-2</v>
      </c>
      <c r="N108" s="554">
        <f t="shared" si="4"/>
        <v>-5.5439095221238889E-2</v>
      </c>
      <c r="O108" s="554">
        <f t="shared" si="4"/>
        <v>-7.8886793628318574E-2</v>
      </c>
      <c r="P108" s="555">
        <f t="shared" si="4"/>
        <v>-0.10481849203539821</v>
      </c>
    </row>
    <row r="109" spans="1:16">
      <c r="A109" s="2">
        <v>108</v>
      </c>
      <c r="B109" s="2" t="s">
        <v>143</v>
      </c>
      <c r="C109" s="625">
        <v>5000</v>
      </c>
      <c r="D109" s="28">
        <f>[1]Lat!$S110</f>
        <v>-6.6083333333333334</v>
      </c>
      <c r="E109" s="29">
        <f t="shared" si="0"/>
        <v>1.0123572327033759E-5</v>
      </c>
      <c r="F109" s="625">
        <v>22.27</v>
      </c>
      <c r="G109" s="625">
        <v>3.18</v>
      </c>
      <c r="H109" s="625">
        <v>0.09</v>
      </c>
      <c r="I109" s="625">
        <v>-0.01</v>
      </c>
      <c r="J109" s="30">
        <f t="shared" si="1"/>
        <v>-3.1446540880503142E-3</v>
      </c>
      <c r="K109" s="30">
        <f>(Master!$E$8*70)/G109</f>
        <v>46.446540880503136</v>
      </c>
      <c r="L109" s="553">
        <f t="shared" si="4"/>
        <v>-2.0043952301886787E-2</v>
      </c>
      <c r="M109" s="554">
        <f t="shared" si="4"/>
        <v>-4.2075104603773575E-2</v>
      </c>
      <c r="N109" s="554">
        <f t="shared" si="4"/>
        <v>-6.6093456905660361E-2</v>
      </c>
      <c r="O109" s="554">
        <f t="shared" si="4"/>
        <v>-9.2099009207547169E-2</v>
      </c>
      <c r="P109" s="555">
        <f t="shared" si="4"/>
        <v>-0.12009176150943394</v>
      </c>
    </row>
    <row r="110" spans="1:16">
      <c r="A110" s="2">
        <v>109</v>
      </c>
      <c r="B110" s="2" t="s">
        <v>144</v>
      </c>
      <c r="C110" s="625">
        <v>4000</v>
      </c>
      <c r="D110" s="28">
        <f>[1]Lat!$S111</f>
        <v>-5.8208333333333329</v>
      </c>
      <c r="E110" s="29">
        <f t="shared" si="0"/>
        <v>-4.967640833333356E-3</v>
      </c>
      <c r="F110" s="625">
        <v>18.32</v>
      </c>
      <c r="G110" s="625">
        <v>3.2</v>
      </c>
      <c r="H110" s="625">
        <v>0.53</v>
      </c>
      <c r="I110" s="625">
        <v>-0.12</v>
      </c>
      <c r="J110" s="30">
        <f t="shared" si="1"/>
        <v>-3.7499999999999999E-2</v>
      </c>
      <c r="K110" s="30">
        <f>(Master!$E$8*70)/G110</f>
        <v>46.156249999999993</v>
      </c>
      <c r="L110" s="553">
        <f t="shared" si="4"/>
        <v>-1.526289749999999E-2</v>
      </c>
      <c r="M110" s="554">
        <f t="shared" si="4"/>
        <v>-3.3009794999999995E-2</v>
      </c>
      <c r="N110" s="554">
        <f t="shared" si="4"/>
        <v>-5.3240692499999971E-2</v>
      </c>
      <c r="O110" s="554">
        <f t="shared" si="4"/>
        <v>-7.5955589999999976E-2</v>
      </c>
      <c r="P110" s="555">
        <f t="shared" si="4"/>
        <v>-0.10115448749999997</v>
      </c>
    </row>
    <row r="111" spans="1:16">
      <c r="A111" s="2">
        <v>110</v>
      </c>
      <c r="B111" s="2" t="s">
        <v>145</v>
      </c>
      <c r="C111" s="625">
        <v>4000</v>
      </c>
      <c r="D111" s="28">
        <f>[1]Lat!$S112</f>
        <v>-5.4708333333333341</v>
      </c>
      <c r="E111" s="29">
        <f t="shared" si="0"/>
        <v>4.0859896196867862E-3</v>
      </c>
      <c r="F111" s="625">
        <v>19.14</v>
      </c>
      <c r="G111" s="625">
        <v>2.98</v>
      </c>
      <c r="H111" s="625">
        <v>0.46</v>
      </c>
      <c r="I111" s="625">
        <v>-7.0000000000000007E-2</v>
      </c>
      <c r="J111" s="30">
        <f t="shared" si="1"/>
        <v>-2.3489932885906041E-2</v>
      </c>
      <c r="K111" s="30">
        <f>(Master!$E$8*70)/G111</f>
        <v>49.563758389261743</v>
      </c>
      <c r="L111" s="553">
        <f t="shared" si="4"/>
        <v>-1.7114107651006707E-2</v>
      </c>
      <c r="M111" s="554">
        <f t="shared" si="4"/>
        <v>-3.6712215302013414E-2</v>
      </c>
      <c r="N111" s="554">
        <f t="shared" si="4"/>
        <v>-5.8794322953020124E-2</v>
      </c>
      <c r="O111" s="554">
        <f t="shared" si="4"/>
        <v>-8.3360430604026842E-2</v>
      </c>
      <c r="P111" s="555">
        <f t="shared" si="4"/>
        <v>-0.11041053825503354</v>
      </c>
    </row>
    <row r="112" spans="1:16">
      <c r="A112" s="2">
        <v>111</v>
      </c>
      <c r="B112" s="2" t="s">
        <v>146</v>
      </c>
      <c r="C112" s="625">
        <v>4000</v>
      </c>
      <c r="D112" s="28">
        <f>[1]Lat!$S113</f>
        <v>-5.4708333333333341</v>
      </c>
      <c r="E112" s="29">
        <f t="shared" si="0"/>
        <v>4.0859896196867862E-3</v>
      </c>
      <c r="F112" s="625">
        <v>19.14</v>
      </c>
      <c r="G112" s="625">
        <v>2.98</v>
      </c>
      <c r="H112" s="625">
        <v>0.46</v>
      </c>
      <c r="I112" s="625">
        <v>-7.0000000000000007E-2</v>
      </c>
      <c r="J112" s="30">
        <f t="shared" si="1"/>
        <v>-2.3489932885906041E-2</v>
      </c>
      <c r="K112" s="30">
        <f>(Master!$E$8*70)/G112</f>
        <v>49.563758389261743</v>
      </c>
      <c r="L112" s="553">
        <f t="shared" si="4"/>
        <v>-1.7114107651006707E-2</v>
      </c>
      <c r="M112" s="554">
        <f t="shared" si="4"/>
        <v>-3.6712215302013414E-2</v>
      </c>
      <c r="N112" s="554">
        <f t="shared" si="4"/>
        <v>-5.8794322953020124E-2</v>
      </c>
      <c r="O112" s="554">
        <f t="shared" si="4"/>
        <v>-8.3360430604026842E-2</v>
      </c>
      <c r="P112" s="555">
        <f t="shared" si="4"/>
        <v>-0.11041053825503354</v>
      </c>
    </row>
    <row r="113" spans="1:16">
      <c r="A113" s="2">
        <v>112</v>
      </c>
      <c r="B113" s="2" t="s">
        <v>147</v>
      </c>
      <c r="C113" s="625">
        <v>5000</v>
      </c>
      <c r="D113" s="28">
        <f>[1]Lat!$S114</f>
        <v>-9.6708333333333325</v>
      </c>
      <c r="E113" s="29">
        <f t="shared" si="0"/>
        <v>-7.2550208627451124E-3</v>
      </c>
      <c r="F113" s="625">
        <v>26.36</v>
      </c>
      <c r="G113" s="625">
        <v>2.72</v>
      </c>
      <c r="H113" s="625">
        <v>3.11</v>
      </c>
      <c r="I113" s="625">
        <v>0.04</v>
      </c>
      <c r="J113" s="30">
        <f t="shared" si="1"/>
        <v>1.4705882352941176E-2</v>
      </c>
      <c r="K113" s="30">
        <f>(Master!$E$8*70)/G113</f>
        <v>54.301470588235283</v>
      </c>
      <c r="L113" s="553">
        <f t="shared" si="4"/>
        <v>-2.783057082352941E-2</v>
      </c>
      <c r="M113" s="554">
        <f t="shared" si="4"/>
        <v>-5.7648341647058829E-2</v>
      </c>
      <c r="N113" s="554">
        <f t="shared" si="4"/>
        <v>-8.9453312470588214E-2</v>
      </c>
      <c r="O113" s="554">
        <f t="shared" si="4"/>
        <v>-0.12324548329411764</v>
      </c>
      <c r="P113" s="555">
        <f t="shared" si="4"/>
        <v>-0.15902485411764708</v>
      </c>
    </row>
    <row r="114" spans="1:16">
      <c r="A114" s="2">
        <v>113</v>
      </c>
      <c r="B114" s="2" t="s">
        <v>148</v>
      </c>
      <c r="C114" s="625">
        <v>5000</v>
      </c>
      <c r="D114" s="28">
        <f>[1]Lat!$S115</f>
        <v>-9.2333333333333325</v>
      </c>
      <c r="E114" s="29">
        <f t="shared" si="0"/>
        <v>3.3599937130242702E-3</v>
      </c>
      <c r="F114" s="625">
        <v>27.29</v>
      </c>
      <c r="G114" s="625">
        <v>3.02</v>
      </c>
      <c r="H114" s="625">
        <v>2.09</v>
      </c>
      <c r="I114" s="625">
        <v>0.08</v>
      </c>
      <c r="J114" s="30">
        <f t="shared" si="1"/>
        <v>2.6490066225165563E-2</v>
      </c>
      <c r="K114" s="30">
        <f>(Master!$E$8*70)/G114</f>
        <v>48.907284768211916</v>
      </c>
      <c r="L114" s="553">
        <f t="shared" si="4"/>
        <v>-2.9910575682119196E-2</v>
      </c>
      <c r="M114" s="554">
        <f t="shared" si="4"/>
        <v>-6.1808351364238387E-2</v>
      </c>
      <c r="N114" s="554">
        <f t="shared" si="4"/>
        <v>-9.5693327046357593E-2</v>
      </c>
      <c r="O114" s="554">
        <f t="shared" si="4"/>
        <v>-0.13156550272847678</v>
      </c>
      <c r="P114" s="555">
        <f t="shared" si="4"/>
        <v>-0.16942487841059597</v>
      </c>
    </row>
    <row r="115" spans="1:16">
      <c r="A115" s="2">
        <v>114</v>
      </c>
      <c r="B115" s="2" t="s">
        <v>149</v>
      </c>
      <c r="C115" s="625">
        <v>3500</v>
      </c>
      <c r="D115" s="28">
        <f>[1]Lat!$S116</f>
        <v>-10.020833333333334</v>
      </c>
      <c r="E115" s="29">
        <f t="shared" si="0"/>
        <v>2.9328660197663753E-3</v>
      </c>
      <c r="F115" s="625">
        <v>23.5</v>
      </c>
      <c r="G115" s="625">
        <v>2.65</v>
      </c>
      <c r="H115" s="625">
        <v>5.08</v>
      </c>
      <c r="I115" s="625">
        <v>0.21</v>
      </c>
      <c r="J115" s="30">
        <f t="shared" si="1"/>
        <v>7.9245283018867921E-2</v>
      </c>
      <c r="K115" s="30">
        <f>(Master!$E$8*70)/G115</f>
        <v>55.735849056603769</v>
      </c>
      <c r="L115" s="553">
        <f t="shared" si="4"/>
        <v>-3.1541542641509428E-2</v>
      </c>
      <c r="M115" s="554">
        <f t="shared" si="4"/>
        <v>-6.5921942425875998E-2</v>
      </c>
      <c r="N115" s="554">
        <f t="shared" si="4"/>
        <v>-0.10314119935309972</v>
      </c>
      <c r="O115" s="554">
        <f t="shared" si="4"/>
        <v>-0.1431993134231806</v>
      </c>
      <c r="P115" s="555">
        <f t="shared" si="4"/>
        <v>-0.18609628463611863</v>
      </c>
    </row>
    <row r="116" spans="1:16">
      <c r="A116" s="2">
        <v>115</v>
      </c>
      <c r="B116" s="2" t="s">
        <v>150</v>
      </c>
      <c r="C116" s="625">
        <v>4000</v>
      </c>
      <c r="D116" s="28">
        <f>[1]Lat!$S117</f>
        <v>-10.020833333333334</v>
      </c>
      <c r="E116" s="29">
        <f t="shared" si="0"/>
        <v>3.700239496855301E-3</v>
      </c>
      <c r="F116" s="625">
        <v>25.33</v>
      </c>
      <c r="G116" s="625">
        <v>2.65</v>
      </c>
      <c r="H116" s="625">
        <v>4.04</v>
      </c>
      <c r="I116" s="625">
        <v>0.04</v>
      </c>
      <c r="J116" s="30">
        <f t="shared" si="1"/>
        <v>1.509433962264151E-2</v>
      </c>
      <c r="K116" s="30">
        <f>(Master!$E$8*70)/G116</f>
        <v>55.735849056603769</v>
      </c>
      <c r="L116" s="553">
        <f t="shared" si="4"/>
        <v>-3.2152190943396219E-2</v>
      </c>
      <c r="M116" s="554">
        <f t="shared" si="4"/>
        <v>-6.6788381886792439E-2</v>
      </c>
      <c r="N116" s="554">
        <f t="shared" si="4"/>
        <v>-0.10390857283018864</v>
      </c>
      <c r="O116" s="554">
        <f t="shared" si="4"/>
        <v>-0.14351276377358488</v>
      </c>
      <c r="P116" s="555">
        <f t="shared" si="4"/>
        <v>-0.18560095471698101</v>
      </c>
    </row>
    <row r="117" spans="1:16">
      <c r="A117" s="2">
        <v>116</v>
      </c>
      <c r="B117" s="2" t="s">
        <v>151</v>
      </c>
      <c r="C117" s="625">
        <v>4500</v>
      </c>
      <c r="D117" s="28">
        <f>[1]Lat!$S118</f>
        <v>-9.9333333333333336</v>
      </c>
      <c r="E117" s="29">
        <f t="shared" si="0"/>
        <v>-1.5908147232947117E-3</v>
      </c>
      <c r="F117" s="625">
        <v>26.17</v>
      </c>
      <c r="G117" s="625">
        <v>2.59</v>
      </c>
      <c r="H117" s="625">
        <v>3.5</v>
      </c>
      <c r="I117" s="625">
        <v>0.03</v>
      </c>
      <c r="J117" s="30">
        <f t="shared" si="1"/>
        <v>1.1583011583011582E-2</v>
      </c>
      <c r="K117" s="30">
        <f>(Master!$E$8*70)/G117</f>
        <v>57.027027027027025</v>
      </c>
      <c r="L117" s="553">
        <f t="shared" si="4"/>
        <v>-3.037283953667954E-2</v>
      </c>
      <c r="M117" s="554">
        <f t="shared" si="4"/>
        <v>-6.2953679073359081E-2</v>
      </c>
      <c r="N117" s="554">
        <f t="shared" si="4"/>
        <v>-9.7742518610038617E-2</v>
      </c>
      <c r="O117" s="554">
        <f t="shared" si="4"/>
        <v>-0.13473935814671814</v>
      </c>
      <c r="P117" s="555">
        <f t="shared" si="4"/>
        <v>-0.17394419768339775</v>
      </c>
    </row>
    <row r="118" spans="1:16">
      <c r="A118" s="2">
        <v>117</v>
      </c>
      <c r="B118" s="2" t="s">
        <v>152</v>
      </c>
      <c r="C118" s="625">
        <v>4000</v>
      </c>
      <c r="D118" s="28">
        <f>[1]Lat!$S119</f>
        <v>-9.5833333333333339</v>
      </c>
      <c r="E118" s="29">
        <f t="shared" si="0"/>
        <v>9.1947026809015286E-3</v>
      </c>
      <c r="F118" s="625">
        <v>25.41</v>
      </c>
      <c r="G118" s="625">
        <v>2.81</v>
      </c>
      <c r="H118" s="625">
        <v>3.54</v>
      </c>
      <c r="I118" s="625">
        <v>-0.03</v>
      </c>
      <c r="J118" s="30">
        <f t="shared" si="1"/>
        <v>-1.0676156583629892E-2</v>
      </c>
      <c r="K118" s="30">
        <f>(Master!$E$8*70)/G118</f>
        <v>52.562277580071168</v>
      </c>
      <c r="L118" s="553">
        <f t="shared" si="4"/>
        <v>-3.2525345338078299E-2</v>
      </c>
      <c r="M118" s="554">
        <f t="shared" si="4"/>
        <v>-6.7534690676156583E-2</v>
      </c>
      <c r="N118" s="554">
        <f t="shared" si="4"/>
        <v>-0.10502803601423487</v>
      </c>
      <c r="O118" s="554">
        <f t="shared" si="4"/>
        <v>-0.14500538135231314</v>
      </c>
      <c r="P118" s="555">
        <f t="shared" si="4"/>
        <v>-0.18746672669039144</v>
      </c>
    </row>
    <row r="119" spans="1:16">
      <c r="A119" s="2">
        <v>118</v>
      </c>
      <c r="B119" s="2" t="s">
        <v>153</v>
      </c>
      <c r="C119" s="625">
        <v>4000</v>
      </c>
      <c r="D119" s="28">
        <f>[1]Lat!$S120</f>
        <v>-9.7583333333333346</v>
      </c>
      <c r="E119" s="29">
        <f t="shared" si="0"/>
        <v>8.8190618315017871E-3</v>
      </c>
      <c r="F119" s="625">
        <v>25.63</v>
      </c>
      <c r="G119" s="625">
        <v>2.73</v>
      </c>
      <c r="H119" s="625">
        <v>3.2</v>
      </c>
      <c r="I119" s="625">
        <v>0.09</v>
      </c>
      <c r="J119" s="30">
        <f t="shared" si="1"/>
        <v>3.2967032967032968E-2</v>
      </c>
      <c r="K119" s="30">
        <f>(Master!$E$8*70)/G119</f>
        <v>54.102564102564102</v>
      </c>
      <c r="L119" s="553">
        <f t="shared" si="4"/>
        <v>-3.2983465054945045E-2</v>
      </c>
      <c r="M119" s="554">
        <f t="shared" si="4"/>
        <v>-6.845093010989009E-2</v>
      </c>
      <c r="N119" s="554">
        <f t="shared" si="4"/>
        <v>-0.10640239516483513</v>
      </c>
      <c r="O119" s="554">
        <f t="shared" si="4"/>
        <v>-0.14683786021978021</v>
      </c>
      <c r="P119" s="555">
        <f t="shared" si="4"/>
        <v>-0.1897573252747253</v>
      </c>
    </row>
    <row r="120" spans="1:16">
      <c r="A120" s="2">
        <v>119</v>
      </c>
      <c r="B120" s="2" t="s">
        <v>154</v>
      </c>
      <c r="C120" s="625">
        <v>5500</v>
      </c>
      <c r="D120" s="28">
        <f>[1]Lat!$S121</f>
        <v>-8.7958333333333325</v>
      </c>
      <c r="E120" s="29">
        <f t="shared" si="0"/>
        <v>1.6761970468319454E-3</v>
      </c>
      <c r="F120" s="625">
        <v>27.88</v>
      </c>
      <c r="G120" s="625">
        <v>2.75</v>
      </c>
      <c r="H120" s="625">
        <v>0.99</v>
      </c>
      <c r="I120" s="625">
        <v>-0.02</v>
      </c>
      <c r="J120" s="30">
        <f t="shared" si="1"/>
        <v>-7.2727272727272727E-3</v>
      </c>
      <c r="K120" s="30">
        <f>(Master!$E$8*70)/G120</f>
        <v>53.709090909090904</v>
      </c>
      <c r="L120" s="553">
        <f t="shared" si="4"/>
        <v>-2.8071631338842964E-2</v>
      </c>
      <c r="M120" s="554">
        <f t="shared" si="4"/>
        <v>-5.7949808132231384E-2</v>
      </c>
      <c r="N120" s="554">
        <f t="shared" si="4"/>
        <v>-8.9634530380165264E-2</v>
      </c>
      <c r="O120" s="554">
        <f t="shared" si="4"/>
        <v>-0.12312579808264459</v>
      </c>
      <c r="P120" s="555">
        <f t="shared" si="4"/>
        <v>-0.15842361123966942</v>
      </c>
    </row>
    <row r="121" spans="1:16">
      <c r="A121" s="2">
        <v>120</v>
      </c>
      <c r="B121" s="2" t="s">
        <v>155</v>
      </c>
      <c r="C121" s="625">
        <v>4500</v>
      </c>
      <c r="D121" s="28">
        <f>[1]Lat!$S122</f>
        <v>-9.8458333333333332</v>
      </c>
      <c r="E121" s="29">
        <f t="shared" si="0"/>
        <v>-2.6245106918240668E-4</v>
      </c>
      <c r="F121" s="625">
        <v>26.21</v>
      </c>
      <c r="G121" s="625">
        <v>2.65</v>
      </c>
      <c r="H121" s="625">
        <v>3.46</v>
      </c>
      <c r="I121" s="625">
        <v>0.01</v>
      </c>
      <c r="J121" s="30">
        <f t="shared" si="1"/>
        <v>3.7735849056603774E-3</v>
      </c>
      <c r="K121" s="30">
        <f>(Master!$E$8*70)/G121</f>
        <v>55.735849056603769</v>
      </c>
      <c r="L121" s="553">
        <f t="shared" si="4"/>
        <v>-3.0523960754716983E-2</v>
      </c>
      <c r="M121" s="554">
        <f t="shared" si="4"/>
        <v>-6.325592150943396E-2</v>
      </c>
      <c r="N121" s="554">
        <f t="shared" si="4"/>
        <v>-9.8195882264150922E-2</v>
      </c>
      <c r="O121" s="554">
        <f t="shared" si="4"/>
        <v>-0.1353438430188679</v>
      </c>
      <c r="P121" s="555">
        <f t="shared" si="4"/>
        <v>-0.17469980377358493</v>
      </c>
    </row>
    <row r="122" spans="1:16">
      <c r="A122" s="2">
        <v>121</v>
      </c>
      <c r="B122" s="2" t="s">
        <v>156</v>
      </c>
      <c r="C122" s="625">
        <v>4500</v>
      </c>
      <c r="D122" s="28">
        <f>[1]Lat!$S123</f>
        <v>-9.8458333333333332</v>
      </c>
      <c r="E122" s="29">
        <f t="shared" si="0"/>
        <v>-2.6245106918240668E-4</v>
      </c>
      <c r="F122" s="625">
        <v>26.21</v>
      </c>
      <c r="G122" s="625">
        <v>2.65</v>
      </c>
      <c r="H122" s="625">
        <v>3.46</v>
      </c>
      <c r="I122" s="625">
        <v>0.01</v>
      </c>
      <c r="J122" s="30">
        <f t="shared" si="1"/>
        <v>3.7735849056603774E-3</v>
      </c>
      <c r="K122" s="30">
        <f>(Master!$E$8*70)/G122</f>
        <v>55.735849056603769</v>
      </c>
      <c r="L122" s="553">
        <f t="shared" si="4"/>
        <v>-3.0523960754716983E-2</v>
      </c>
      <c r="M122" s="554">
        <f t="shared" si="4"/>
        <v>-6.325592150943396E-2</v>
      </c>
      <c r="N122" s="554">
        <f t="shared" si="4"/>
        <v>-9.8195882264150922E-2</v>
      </c>
      <c r="O122" s="554">
        <f t="shared" si="4"/>
        <v>-0.1353438430188679</v>
      </c>
      <c r="P122" s="555">
        <f t="shared" si="4"/>
        <v>-0.17469980377358493</v>
      </c>
    </row>
    <row r="123" spans="1:16">
      <c r="A123" s="2">
        <v>122</v>
      </c>
      <c r="B123" s="2" t="s">
        <v>157</v>
      </c>
      <c r="C123" s="625">
        <v>4000</v>
      </c>
      <c r="D123" s="28">
        <f>[1]Lat!$S124</f>
        <v>-10.195833333333335</v>
      </c>
      <c r="E123" s="29">
        <f t="shared" si="0"/>
        <v>-4.7784352688172299E-3</v>
      </c>
      <c r="F123" s="625">
        <v>24.37</v>
      </c>
      <c r="G123" s="625">
        <v>2.79</v>
      </c>
      <c r="H123" s="625">
        <v>4.0199999999999996</v>
      </c>
      <c r="I123" s="625">
        <v>0.26</v>
      </c>
      <c r="J123" s="30">
        <f t="shared" si="1"/>
        <v>9.3189964157706098E-2</v>
      </c>
      <c r="K123" s="30">
        <f>(Master!$E$8*70)/G123</f>
        <v>52.939068100358419</v>
      </c>
      <c r="L123" s="553">
        <f t="shared" si="4"/>
        <v>-2.9909299354838711E-2</v>
      </c>
      <c r="M123" s="554">
        <f t="shared" si="4"/>
        <v>-6.2302598709677422E-2</v>
      </c>
      <c r="N123" s="554">
        <f t="shared" si="4"/>
        <v>-9.7179898064516115E-2</v>
      </c>
      <c r="O123" s="554">
        <f t="shared" si="4"/>
        <v>-0.1345411974193548</v>
      </c>
      <c r="P123" s="555">
        <f t="shared" si="4"/>
        <v>-0.17438649677419363</v>
      </c>
    </row>
    <row r="124" spans="1:16">
      <c r="A124" s="2">
        <v>123</v>
      </c>
      <c r="B124" s="2" t="s">
        <v>158</v>
      </c>
      <c r="C124" s="625">
        <v>3500</v>
      </c>
      <c r="D124" s="28">
        <f>[1]Lat!$S125</f>
        <v>-11.333333333333334</v>
      </c>
      <c r="E124" s="29">
        <f t="shared" si="0"/>
        <v>-6.8280836846214138E-3</v>
      </c>
      <c r="F124" s="625">
        <v>24</v>
      </c>
      <c r="G124" s="625">
        <v>2.44</v>
      </c>
      <c r="H124" s="625">
        <v>1.78</v>
      </c>
      <c r="I124" s="625">
        <v>0.23</v>
      </c>
      <c r="J124" s="30">
        <f t="shared" si="1"/>
        <v>9.4262295081967221E-2</v>
      </c>
      <c r="K124" s="30">
        <f>(Master!$E$8*70)/G124</f>
        <v>60.532786885245898</v>
      </c>
      <c r="L124" s="553">
        <f t="shared" si="4"/>
        <v>-3.2662892740046828E-2</v>
      </c>
      <c r="M124" s="554">
        <f t="shared" si="4"/>
        <v>-6.81646426229508E-2</v>
      </c>
      <c r="N124" s="554">
        <f t="shared" si="4"/>
        <v>-0.10650524964871193</v>
      </c>
      <c r="O124" s="554">
        <f t="shared" si="4"/>
        <v>-0.14768471381733017</v>
      </c>
      <c r="P124" s="555">
        <f t="shared" si="4"/>
        <v>-0.19170303512880565</v>
      </c>
    </row>
    <row r="125" spans="1:16">
      <c r="A125" s="2">
        <v>124</v>
      </c>
      <c r="B125" s="2" t="s">
        <v>159</v>
      </c>
      <c r="C125" s="625">
        <v>3500</v>
      </c>
      <c r="D125" s="28">
        <f>[1]Lat!$S126</f>
        <v>-9.7583333333333346</v>
      </c>
      <c r="E125" s="29">
        <f t="shared" si="0"/>
        <v>-4.9841333333333487E-3</v>
      </c>
      <c r="F125" s="625">
        <v>22.25</v>
      </c>
      <c r="G125" s="625">
        <v>2.68</v>
      </c>
      <c r="H125" s="625">
        <v>2.11</v>
      </c>
      <c r="I125" s="625">
        <v>0.28999999999999998</v>
      </c>
      <c r="J125" s="30">
        <f t="shared" si="1"/>
        <v>0.10820895522388058</v>
      </c>
      <c r="K125" s="30">
        <f>(Master!$E$8*70)/G125</f>
        <v>55.111940298507456</v>
      </c>
      <c r="L125" s="553">
        <f t="shared" si="4"/>
        <v>-2.8027542857142852E-2</v>
      </c>
      <c r="M125" s="554">
        <f t="shared" si="4"/>
        <v>-5.8893942857142847E-2</v>
      </c>
      <c r="N125" s="554">
        <f t="shared" si="4"/>
        <v>-9.2599199999999993E-2</v>
      </c>
      <c r="O125" s="554">
        <f t="shared" si="4"/>
        <v>-0.12914331428571429</v>
      </c>
      <c r="P125" s="555">
        <f t="shared" si="4"/>
        <v>-0.16852628571428574</v>
      </c>
    </row>
    <row r="126" spans="1:16">
      <c r="A126" s="2">
        <v>125</v>
      </c>
      <c r="B126" s="2" t="s">
        <v>160</v>
      </c>
      <c r="C126" s="625">
        <v>3500</v>
      </c>
      <c r="D126" s="28">
        <f>[1]Lat!$S127</f>
        <v>-11.333333333333334</v>
      </c>
      <c r="E126" s="29">
        <f t="shared" si="0"/>
        <v>-6.8280836846214138E-3</v>
      </c>
      <c r="F126" s="625">
        <v>24</v>
      </c>
      <c r="G126" s="625">
        <v>2.44</v>
      </c>
      <c r="H126" s="625">
        <v>1.78</v>
      </c>
      <c r="I126" s="625">
        <v>0.23</v>
      </c>
      <c r="J126" s="30">
        <f t="shared" si="1"/>
        <v>9.4262295081967221E-2</v>
      </c>
      <c r="K126" s="30">
        <f>(Master!$E$8*70)/G126</f>
        <v>60.532786885245898</v>
      </c>
      <c r="L126" s="553">
        <f t="shared" si="4"/>
        <v>-3.2662892740046828E-2</v>
      </c>
      <c r="M126" s="554">
        <f t="shared" si="4"/>
        <v>-6.81646426229508E-2</v>
      </c>
      <c r="N126" s="554">
        <f t="shared" si="4"/>
        <v>-0.10650524964871193</v>
      </c>
      <c r="O126" s="554">
        <f t="shared" si="4"/>
        <v>-0.14768471381733017</v>
      </c>
      <c r="P126" s="555">
        <f t="shared" si="4"/>
        <v>-0.19170303512880565</v>
      </c>
    </row>
    <row r="127" spans="1:16">
      <c r="A127" s="2">
        <v>126</v>
      </c>
      <c r="B127" s="2" t="s">
        <v>161</v>
      </c>
      <c r="C127" s="625">
        <v>4000</v>
      </c>
      <c r="D127" s="28">
        <f>[1]Lat!$S128</f>
        <v>-8.0083333333333346</v>
      </c>
      <c r="E127" s="29">
        <f t="shared" si="0"/>
        <v>3.3082316452073962E-3</v>
      </c>
      <c r="F127" s="625">
        <v>22.74</v>
      </c>
      <c r="G127" s="625">
        <v>2.33</v>
      </c>
      <c r="H127" s="625">
        <v>3.56</v>
      </c>
      <c r="I127" s="625">
        <v>-0.12</v>
      </c>
      <c r="J127" s="30">
        <f t="shared" si="1"/>
        <v>-5.1502145922746781E-2</v>
      </c>
      <c r="K127" s="30">
        <f>(Master!$E$8*70)/G127</f>
        <v>63.390557939914153</v>
      </c>
      <c r="L127" s="553">
        <f t="shared" si="4"/>
        <v>-2.531318832618025E-2</v>
      </c>
      <c r="M127" s="554">
        <f t="shared" si="4"/>
        <v>-5.31103766523605E-2</v>
      </c>
      <c r="N127" s="554">
        <f t="shared" si="4"/>
        <v>-8.3391564978540736E-2</v>
      </c>
      <c r="O127" s="554">
        <f t="shared" si="4"/>
        <v>-0.11615675330472101</v>
      </c>
      <c r="P127" s="555">
        <f t="shared" si="4"/>
        <v>-0.15140594163090124</v>
      </c>
    </row>
    <row r="128" spans="1:16">
      <c r="A128" s="2">
        <v>127</v>
      </c>
      <c r="B128" s="2" t="s">
        <v>162</v>
      </c>
      <c r="C128" s="625">
        <v>3000</v>
      </c>
      <c r="D128" s="28">
        <f>[1]Lat!$S129</f>
        <v>-9.0583333333333353</v>
      </c>
      <c r="E128" s="29">
        <f t="shared" si="0"/>
        <v>6.6528277855477103E-3</v>
      </c>
      <c r="F128" s="625">
        <v>21.08</v>
      </c>
      <c r="G128" s="625">
        <v>2.86</v>
      </c>
      <c r="H128" s="625">
        <v>3.33</v>
      </c>
      <c r="I128" s="625">
        <v>-0.17</v>
      </c>
      <c r="J128" s="30">
        <f t="shared" si="1"/>
        <v>-5.9440559440559447E-2</v>
      </c>
      <c r="K128" s="30">
        <f>(Master!$E$8*70)/G128</f>
        <v>51.64335664335664</v>
      </c>
      <c r="L128" s="553">
        <f t="shared" si="4"/>
        <v>-2.9100053706293694E-2</v>
      </c>
      <c r="M128" s="554">
        <f t="shared" si="4"/>
        <v>-6.1512107412587391E-2</v>
      </c>
      <c r="N128" s="554">
        <f t="shared" si="4"/>
        <v>-9.7236161118881059E-2</v>
      </c>
      <c r="O128" s="554">
        <f t="shared" si="4"/>
        <v>-0.13627221482517474</v>
      </c>
      <c r="P128" s="555">
        <f t="shared" si="4"/>
        <v>-0.17862026853146851</v>
      </c>
    </row>
    <row r="129" spans="1:16">
      <c r="A129" s="2">
        <v>128</v>
      </c>
      <c r="B129" s="2" t="s">
        <v>163</v>
      </c>
      <c r="C129" s="625">
        <v>5000</v>
      </c>
      <c r="D129" s="28">
        <f>[1]Lat!$S130</f>
        <v>-7.6583333333333323</v>
      </c>
      <c r="E129" s="29">
        <f t="shared" si="0"/>
        <v>-3.166178079096027E-3</v>
      </c>
      <c r="F129" s="625">
        <v>24.3</v>
      </c>
      <c r="G129" s="625">
        <v>1.77</v>
      </c>
      <c r="H129" s="625">
        <v>2.88</v>
      </c>
      <c r="I129" s="625">
        <v>-0.11</v>
      </c>
      <c r="J129" s="30">
        <f t="shared" si="1"/>
        <v>-6.2146892655367228E-2</v>
      </c>
      <c r="K129" s="30">
        <f>(Master!$E$8*70)/G129</f>
        <v>83.446327683615806</v>
      </c>
      <c r="L129" s="553">
        <f t="shared" si="4"/>
        <v>-2.248518508474576E-2</v>
      </c>
      <c r="M129" s="554">
        <f t="shared" si="4"/>
        <v>-4.6957570169491522E-2</v>
      </c>
      <c r="N129" s="554">
        <f t="shared" si="4"/>
        <v>-7.3417155254237296E-2</v>
      </c>
      <c r="O129" s="554">
        <f t="shared" si="4"/>
        <v>-0.10186394033898306</v>
      </c>
      <c r="P129" s="555">
        <f t="shared" si="4"/>
        <v>-0.13229792542372881</v>
      </c>
    </row>
    <row r="130" spans="1:16">
      <c r="A130" s="2">
        <v>129</v>
      </c>
      <c r="B130" s="2" t="s">
        <v>164</v>
      </c>
      <c r="C130" s="625">
        <v>4500</v>
      </c>
      <c r="D130" s="28">
        <f>[1]Lat!$S131</f>
        <v>-8.0958333333333332</v>
      </c>
      <c r="E130" s="29">
        <f t="shared" si="0"/>
        <v>-2.5244993034826135E-3</v>
      </c>
      <c r="F130" s="625">
        <v>23.21</v>
      </c>
      <c r="G130" s="625">
        <v>2.68</v>
      </c>
      <c r="H130" s="625">
        <v>3</v>
      </c>
      <c r="I130" s="625">
        <v>-0.16</v>
      </c>
      <c r="J130" s="30">
        <f t="shared" si="1"/>
        <v>-5.9701492537313432E-2</v>
      </c>
      <c r="K130" s="30">
        <f>(Master!$E$8*70)/G130</f>
        <v>55.111940298507456</v>
      </c>
      <c r="L130" s="553">
        <f t="shared" si="4"/>
        <v>-2.3936611343283582E-2</v>
      </c>
      <c r="M130" s="554">
        <f t="shared" si="4"/>
        <v>-5.0081222686567166E-2</v>
      </c>
      <c r="N130" s="554">
        <f t="shared" si="4"/>
        <v>-7.8433834029850713E-2</v>
      </c>
      <c r="O130" s="554">
        <f t="shared" si="4"/>
        <v>-0.10899444537313431</v>
      </c>
      <c r="P130" s="555">
        <f t="shared" si="4"/>
        <v>-0.14176305671641795</v>
      </c>
    </row>
    <row r="131" spans="1:16">
      <c r="A131" s="2">
        <v>130</v>
      </c>
      <c r="B131" s="2" t="s">
        <v>165</v>
      </c>
      <c r="C131" s="625">
        <v>2200</v>
      </c>
      <c r="D131" s="28">
        <f>[1]Lat!$S132</f>
        <v>-10.983333333333334</v>
      </c>
      <c r="E131" s="29">
        <f t="shared" si="0"/>
        <v>2.5906816399286492E-3</v>
      </c>
      <c r="F131" s="625">
        <v>19.66</v>
      </c>
      <c r="G131" s="625">
        <v>2.72</v>
      </c>
      <c r="H131" s="625">
        <v>4.83</v>
      </c>
      <c r="I131" s="625">
        <v>0.46</v>
      </c>
      <c r="J131" s="30">
        <f t="shared" si="1"/>
        <v>0.16911764705882351</v>
      </c>
      <c r="K131" s="30">
        <f>(Master!$E$8*70)/G131</f>
        <v>54.301470588235283</v>
      </c>
      <c r="L131" s="553">
        <f t="shared" si="4"/>
        <v>-3.2958308021390367E-2</v>
      </c>
      <c r="M131" s="554">
        <f t="shared" si="4"/>
        <v>-7.0432979679144359E-2</v>
      </c>
      <c r="N131" s="554">
        <f t="shared" si="4"/>
        <v>-0.11242401497326199</v>
      </c>
      <c r="O131" s="554">
        <f t="shared" si="4"/>
        <v>-0.1589314139037433</v>
      </c>
      <c r="P131" s="555">
        <f t="shared" si="4"/>
        <v>-0.20995517647058817</v>
      </c>
    </row>
    <row r="132" spans="1:16">
      <c r="A132" s="2">
        <v>131</v>
      </c>
      <c r="B132" s="2" t="s">
        <v>166</v>
      </c>
      <c r="C132" s="625">
        <v>3000</v>
      </c>
      <c r="D132" s="28">
        <f>[1]Lat!$S133</f>
        <v>-10.195833333333335</v>
      </c>
      <c r="E132" s="29">
        <f t="shared" si="0"/>
        <v>-3.4551223827630345E-3</v>
      </c>
      <c r="F132" s="625">
        <v>21.31</v>
      </c>
      <c r="G132" s="625">
        <v>2.63</v>
      </c>
      <c r="H132" s="625">
        <v>3.26</v>
      </c>
      <c r="I132" s="625">
        <v>0.08</v>
      </c>
      <c r="J132" s="30">
        <f t="shared" si="1"/>
        <v>3.0418250950570346E-2</v>
      </c>
      <c r="K132" s="30">
        <f>(Master!$E$8*70)/G132</f>
        <v>56.159695817490494</v>
      </c>
      <c r="L132" s="553">
        <f t="shared" si="4"/>
        <v>-2.9522403650190109E-2</v>
      </c>
      <c r="M132" s="554">
        <f t="shared" si="4"/>
        <v>-6.2356807300380214E-2</v>
      </c>
      <c r="N132" s="554">
        <f t="shared" si="4"/>
        <v>-9.8503210950570311E-2</v>
      </c>
      <c r="O132" s="554">
        <f t="shared" si="4"/>
        <v>-0.13796161460076042</v>
      </c>
      <c r="P132" s="555">
        <f t="shared" si="4"/>
        <v>-0.18073201825095059</v>
      </c>
    </row>
    <row r="133" spans="1:16">
      <c r="A133" s="2">
        <v>132</v>
      </c>
      <c r="B133" s="2" t="s">
        <v>167</v>
      </c>
      <c r="C133" s="625">
        <v>3000</v>
      </c>
      <c r="D133" s="28">
        <f>[1]Lat!$S134</f>
        <v>-11.070833333333333</v>
      </c>
      <c r="E133" s="29">
        <f t="shared" si="0"/>
        <v>-2.9580429396325186E-3</v>
      </c>
      <c r="F133" s="625">
        <v>22.29</v>
      </c>
      <c r="G133" s="625">
        <v>2.54</v>
      </c>
      <c r="H133" s="625">
        <v>3.5</v>
      </c>
      <c r="I133" s="625">
        <v>0.4</v>
      </c>
      <c r="J133" s="30">
        <f t="shared" si="1"/>
        <v>0.15748031496062992</v>
      </c>
      <c r="K133" s="30">
        <f>(Master!$E$8*70)/G133</f>
        <v>58.149606299212593</v>
      </c>
      <c r="L133" s="553">
        <f t="shared" si="4"/>
        <v>-3.2604763464566922E-2</v>
      </c>
      <c r="M133" s="554">
        <f t="shared" si="4"/>
        <v>-6.8521526929133839E-2</v>
      </c>
      <c r="N133" s="554">
        <f t="shared" si="4"/>
        <v>-0.10775029039370081</v>
      </c>
      <c r="O133" s="554">
        <f t="shared" si="4"/>
        <v>-0.15029105385826769</v>
      </c>
      <c r="P133" s="555">
        <f t="shared" si="4"/>
        <v>-0.19614381732283462</v>
      </c>
    </row>
    <row r="134" spans="1:16">
      <c r="A134" s="2">
        <v>133</v>
      </c>
      <c r="B134" s="2" t="s">
        <v>168</v>
      </c>
      <c r="C134" s="625">
        <v>3000</v>
      </c>
      <c r="D134" s="28">
        <f>[1]Lat!$S135</f>
        <v>-9.0583333333333353</v>
      </c>
      <c r="E134" s="29">
        <f t="shared" si="0"/>
        <v>6.313239435396259E-3</v>
      </c>
      <c r="F134" s="625">
        <v>20.97</v>
      </c>
      <c r="G134" s="625">
        <v>3.07</v>
      </c>
      <c r="H134" s="625">
        <v>3.45</v>
      </c>
      <c r="I134" s="625">
        <v>-0.12</v>
      </c>
      <c r="J134" s="30">
        <f t="shared" si="1"/>
        <v>-3.908794788273616E-2</v>
      </c>
      <c r="K134" s="30">
        <f>(Master!$E$8*70)/G134</f>
        <v>48.11074918566775</v>
      </c>
      <c r="L134" s="553">
        <f t="shared" si="4"/>
        <v>-2.8986857589576538E-2</v>
      </c>
      <c r="M134" s="554">
        <f t="shared" si="4"/>
        <v>-6.1285715179153072E-2</v>
      </c>
      <c r="N134" s="554">
        <f t="shared" si="4"/>
        <v>-9.6896572768729608E-2</v>
      </c>
      <c r="O134" s="554">
        <f t="shared" si="4"/>
        <v>-0.13581943035830618</v>
      </c>
      <c r="P134" s="555">
        <f t="shared" si="4"/>
        <v>-0.17805428794788269</v>
      </c>
    </row>
    <row r="135" spans="1:16">
      <c r="A135" s="2">
        <v>134</v>
      </c>
      <c r="B135" s="2" t="s">
        <v>169</v>
      </c>
      <c r="C135" s="625">
        <v>3500</v>
      </c>
      <c r="D135" s="28">
        <f>[1]Lat!$S136</f>
        <v>-8.0958333333333332</v>
      </c>
      <c r="E135" s="29">
        <f t="shared" si="0"/>
        <v>2.7786383959899352E-3</v>
      </c>
      <c r="F135" s="625">
        <v>21.06</v>
      </c>
      <c r="G135" s="625">
        <v>3.04</v>
      </c>
      <c r="H135" s="625">
        <v>2.46</v>
      </c>
      <c r="I135" s="625">
        <v>-0.15</v>
      </c>
      <c r="J135" s="30">
        <f t="shared" si="1"/>
        <v>-4.9342105263157895E-2</v>
      </c>
      <c r="K135" s="30">
        <f>(Master!$E$8*70)/G135</f>
        <v>48.585526315789473</v>
      </c>
      <c r="L135" s="553">
        <f t="shared" si="4"/>
        <v>-2.5073466766917286E-2</v>
      </c>
      <c r="M135" s="554">
        <f t="shared" si="4"/>
        <v>-5.2985790676691708E-2</v>
      </c>
      <c r="N135" s="554">
        <f t="shared" si="4"/>
        <v>-8.3736971729323262E-2</v>
      </c>
      <c r="O135" s="554">
        <f t="shared" si="4"/>
        <v>-0.11732700992481199</v>
      </c>
      <c r="P135" s="555">
        <f t="shared" si="4"/>
        <v>-0.15375590526315788</v>
      </c>
    </row>
    <row r="136" spans="1:16">
      <c r="A136" s="2">
        <v>135</v>
      </c>
      <c r="B136" s="2" t="s">
        <v>170</v>
      </c>
      <c r="C136" s="625">
        <v>4000</v>
      </c>
      <c r="D136" s="28">
        <f>[1]Lat!$S137</f>
        <v>-8.0958333333333332</v>
      </c>
      <c r="E136" s="29">
        <f t="shared" si="0"/>
        <v>7.2797299502487256E-3</v>
      </c>
      <c r="F136" s="625">
        <v>23.21</v>
      </c>
      <c r="G136" s="625">
        <v>2.68</v>
      </c>
      <c r="H136" s="625">
        <v>3</v>
      </c>
      <c r="I136" s="625">
        <v>-0.16</v>
      </c>
      <c r="J136" s="30">
        <f t="shared" si="1"/>
        <v>-5.9701492537313432E-2</v>
      </c>
      <c r="K136" s="30">
        <f>(Master!$E$8*70)/G136</f>
        <v>55.111940298507456</v>
      </c>
      <c r="L136" s="553">
        <f t="shared" si="4"/>
        <v>-2.6928687761194031E-2</v>
      </c>
      <c r="M136" s="554">
        <f t="shared" si="4"/>
        <v>-5.6341375522388062E-2</v>
      </c>
      <c r="N136" s="554">
        <f t="shared" si="4"/>
        <v>-8.8238063283582052E-2</v>
      </c>
      <c r="O136" s="554">
        <f t="shared" si="4"/>
        <v>-0.1226187510447761</v>
      </c>
      <c r="P136" s="555">
        <f t="shared" si="4"/>
        <v>-0.15948343880597018</v>
      </c>
    </row>
    <row r="137" spans="1:16">
      <c r="A137" s="2">
        <v>136</v>
      </c>
      <c r="B137" s="2" t="s">
        <v>171</v>
      </c>
      <c r="C137" s="625">
        <v>4000</v>
      </c>
      <c r="D137" s="28">
        <f>[1]Lat!$S138</f>
        <v>-7.395833333333333</v>
      </c>
      <c r="E137" s="29">
        <f t="shared" si="0"/>
        <v>1.7601080867847563E-4</v>
      </c>
      <c r="F137" s="625">
        <v>21.07</v>
      </c>
      <c r="G137" s="625">
        <v>3.38</v>
      </c>
      <c r="H137" s="625">
        <v>2.0099999999999998</v>
      </c>
      <c r="I137" s="625">
        <v>-0.15</v>
      </c>
      <c r="J137" s="30">
        <f t="shared" si="1"/>
        <v>-4.4378698224852069E-2</v>
      </c>
      <c r="K137" s="30">
        <f>(Master!$E$8*70)/G137</f>
        <v>43.698224852071007</v>
      </c>
      <c r="L137" s="553">
        <f t="shared" si="4"/>
        <v>-2.2227448047337277E-2</v>
      </c>
      <c r="M137" s="554">
        <f t="shared" si="4"/>
        <v>-4.6938896094674547E-2</v>
      </c>
      <c r="N137" s="554">
        <f t="shared" si="4"/>
        <v>-7.413434414201181E-2</v>
      </c>
      <c r="O137" s="554">
        <f t="shared" si="4"/>
        <v>-0.10381379218934912</v>
      </c>
      <c r="P137" s="555">
        <f t="shared" si="4"/>
        <v>-0.13597724023668636</v>
      </c>
    </row>
    <row r="138" spans="1:16">
      <c r="A138" s="2">
        <v>137</v>
      </c>
      <c r="B138" s="2" t="s">
        <v>172</v>
      </c>
      <c r="C138" s="625">
        <v>4000</v>
      </c>
      <c r="D138" s="28">
        <f>[1]Lat!$S139</f>
        <v>-7.3083333333333336</v>
      </c>
      <c r="E138" s="29">
        <f t="shared" si="0"/>
        <v>2.666282439537343E-3</v>
      </c>
      <c r="F138" s="625">
        <v>21.35</v>
      </c>
      <c r="G138" s="625">
        <v>3.17</v>
      </c>
      <c r="H138" s="625">
        <v>1.49</v>
      </c>
      <c r="I138" s="625">
        <v>-0.12</v>
      </c>
      <c r="J138" s="30">
        <f t="shared" si="1"/>
        <v>-3.7854889589905363E-2</v>
      </c>
      <c r="K138" s="30">
        <f>(Master!$E$8*70)/G138</f>
        <v>46.593059936908517</v>
      </c>
      <c r="L138" s="553">
        <f t="shared" si="4"/>
        <v>-2.2765871924290224E-2</v>
      </c>
      <c r="M138" s="554">
        <f t="shared" si="4"/>
        <v>-4.8015743848580442E-2</v>
      </c>
      <c r="N138" s="554">
        <f t="shared" si="4"/>
        <v>-7.5749615772870676E-2</v>
      </c>
      <c r="O138" s="554">
        <f t="shared" si="4"/>
        <v>-0.10596748769716088</v>
      </c>
      <c r="P138" s="555">
        <f t="shared" si="4"/>
        <v>-0.1386693596214511</v>
      </c>
    </row>
    <row r="139" spans="1:16">
      <c r="A139" s="2">
        <v>138</v>
      </c>
      <c r="B139" s="2" t="s">
        <v>173</v>
      </c>
      <c r="C139" s="625">
        <v>2500</v>
      </c>
      <c r="D139" s="28">
        <f>[1]Lat!$S140</f>
        <v>-6.3458333333333323</v>
      </c>
      <c r="E139" s="29">
        <f t="shared" si="0"/>
        <v>4.0896451156462316E-3</v>
      </c>
      <c r="F139" s="625">
        <v>16.93</v>
      </c>
      <c r="G139" s="625">
        <v>2.94</v>
      </c>
      <c r="H139" s="625">
        <v>2.3199999999999998</v>
      </c>
      <c r="I139" s="625">
        <v>-0.08</v>
      </c>
      <c r="J139" s="30">
        <f t="shared" si="1"/>
        <v>-2.7210884353741499E-2</v>
      </c>
      <c r="K139" s="30">
        <f>(Master!$E$8*70)/G139</f>
        <v>50.238095238095234</v>
      </c>
      <c r="L139" s="553">
        <f t="shared" si="4"/>
        <v>-1.8541592816326526E-2</v>
      </c>
      <c r="M139" s="554">
        <f t="shared" si="4"/>
        <v>-4.1057585632653049E-2</v>
      </c>
      <c r="N139" s="554">
        <f t="shared" si="4"/>
        <v>-6.7547978448979556E-2</v>
      </c>
      <c r="O139" s="554">
        <f t="shared" si="4"/>
        <v>-9.8012771265306067E-2</v>
      </c>
      <c r="P139" s="555">
        <f t="shared" si="4"/>
        <v>-0.13245196408163265</v>
      </c>
    </row>
    <row r="140" spans="1:16">
      <c r="A140" s="2">
        <v>139</v>
      </c>
      <c r="B140" s="2" t="s">
        <v>174</v>
      </c>
      <c r="C140" s="625">
        <v>2500</v>
      </c>
      <c r="D140" s="28">
        <f>[1]Lat!$S141</f>
        <v>-6.3458333333333323</v>
      </c>
      <c r="E140" s="29">
        <f t="shared" si="0"/>
        <v>4.0896451156462316E-3</v>
      </c>
      <c r="F140" s="625">
        <v>16.93</v>
      </c>
      <c r="G140" s="625">
        <v>2.94</v>
      </c>
      <c r="H140" s="625">
        <v>2.3199999999999998</v>
      </c>
      <c r="I140" s="625">
        <v>-0.08</v>
      </c>
      <c r="J140" s="30">
        <f t="shared" si="1"/>
        <v>-2.7210884353741499E-2</v>
      </c>
      <c r="K140" s="30">
        <f>(Master!$E$8*70)/G140</f>
        <v>50.238095238095234</v>
      </c>
      <c r="L140" s="553">
        <f t="shared" si="4"/>
        <v>-1.8541592816326526E-2</v>
      </c>
      <c r="M140" s="554">
        <f t="shared" si="4"/>
        <v>-4.1057585632653049E-2</v>
      </c>
      <c r="N140" s="554">
        <f t="shared" si="4"/>
        <v>-6.7547978448979556E-2</v>
      </c>
      <c r="O140" s="554">
        <f t="shared" si="4"/>
        <v>-9.8012771265306067E-2</v>
      </c>
      <c r="P140" s="555">
        <f t="shared" si="4"/>
        <v>-0.13245196408163265</v>
      </c>
    </row>
    <row r="141" spans="1:16">
      <c r="A141" s="2">
        <v>140</v>
      </c>
      <c r="B141" s="2" t="s">
        <v>175</v>
      </c>
      <c r="C141" s="625">
        <v>2000</v>
      </c>
      <c r="D141" s="28">
        <f>[1]Lat!$S142</f>
        <v>-4.333333333333333</v>
      </c>
      <c r="E141" s="29">
        <f t="shared" si="0"/>
        <v>-2.4708926553672697E-3</v>
      </c>
      <c r="F141" s="625">
        <v>14</v>
      </c>
      <c r="G141" s="625">
        <v>2.95</v>
      </c>
      <c r="H141" s="625">
        <v>1.8</v>
      </c>
      <c r="I141" s="625">
        <v>-0.25</v>
      </c>
      <c r="J141" s="30">
        <f t="shared" si="1"/>
        <v>-8.4745762711864403E-2</v>
      </c>
      <c r="K141" s="30">
        <f>(Master!$E$8*70)/G141</f>
        <v>50.067796610169488</v>
      </c>
      <c r="L141" s="556">
        <f t="shared" si="4"/>
        <v>-8.652813559322018E-3</v>
      </c>
      <c r="M141" s="557">
        <f t="shared" si="4"/>
        <v>-2.2273627118644061E-2</v>
      </c>
      <c r="N141" s="557">
        <f t="shared" si="4"/>
        <v>-4.0862440677966058E-2</v>
      </c>
      <c r="O141" s="557">
        <f t="shared" si="4"/>
        <v>-6.4419254237288101E-2</v>
      </c>
      <c r="P141" s="558">
        <f t="shared" si="4"/>
        <v>-9.2944067796610103E-2</v>
      </c>
    </row>
    <row r="142" spans="1:16">
      <c r="G142" s="626">
        <f>AVERAGE(G2:G141)</f>
        <v>2.8550714285714278</v>
      </c>
    </row>
  </sheetData>
  <sheetProtection selectLockedCells="1" selectUnlockedCells="1"/>
  <pageMargins left="0.78749999999999998" right="0.78749999999999998" top="1.0249999999999999" bottom="1.0249999999999999" header="0.78749999999999998" footer="0.78749999999999998"/>
  <pageSetup orientation="portrait" useFirstPageNumber="1" horizontalDpi="300" verticalDpi="300"/>
  <headerFooter>
    <oddHeader>&amp;C&amp;A</oddHeader>
    <oddFooter>&amp;CPagina &amp;P</oddFooter>
  </headerFooter>
  <legacyDrawing r:id="rId1"/>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tint="-0.249977111117893"/>
  </sheetPr>
  <dimension ref="A1:AG73"/>
  <sheetViews>
    <sheetView topLeftCell="A27" zoomScale="125" zoomScaleNormal="125" zoomScalePageLayoutView="125" workbookViewId="0">
      <selection activeCell="A49" sqref="A49:XFD49"/>
    </sheetView>
  </sheetViews>
  <sheetFormatPr baseColWidth="10" defaultColWidth="11.5" defaultRowHeight="14" x14ac:dyDescent="0"/>
  <cols>
    <col min="1" max="1" width="5.1640625" style="6" customWidth="1"/>
    <col min="2" max="2" width="7.6640625" style="6" customWidth="1"/>
    <col min="3" max="3" width="7" style="6" customWidth="1"/>
    <col min="4" max="4" width="8" style="6" customWidth="1"/>
    <col min="5" max="5" width="7.1640625" style="6" customWidth="1"/>
    <col min="6" max="6" width="6.83203125" style="6" customWidth="1"/>
    <col min="7" max="7" width="7.5" style="6" customWidth="1"/>
    <col min="8" max="8" width="7" style="6" customWidth="1"/>
    <col min="9" max="9" width="7.5" style="6" customWidth="1"/>
    <col min="10" max="11" width="9.33203125" style="6" customWidth="1"/>
    <col min="12" max="13" width="7.1640625" style="6" customWidth="1"/>
    <col min="14" max="16" width="8.1640625" style="6" customWidth="1"/>
    <col min="17" max="17" width="11.5" style="6"/>
    <col min="18" max="18" width="5.1640625" style="6" customWidth="1"/>
    <col min="19" max="19" width="7.6640625" style="6" customWidth="1"/>
    <col min="20" max="20" width="7" style="6" customWidth="1"/>
    <col min="21" max="21" width="8" style="6" customWidth="1"/>
    <col min="22" max="22" width="7.1640625" style="6" customWidth="1"/>
    <col min="23" max="23" width="6.83203125" style="6" customWidth="1"/>
    <col min="24" max="24" width="7.5" style="6" customWidth="1"/>
    <col min="25" max="25" width="7" style="6" customWidth="1"/>
    <col min="26" max="26" width="7.5" style="6" customWidth="1"/>
    <col min="27" max="28" width="9.33203125" style="6" customWidth="1"/>
    <col min="29" max="30" width="7.1640625" style="6" customWidth="1"/>
    <col min="31" max="33" width="8.1640625" style="6" customWidth="1"/>
    <col min="34" max="16384" width="11.5" style="6"/>
  </cols>
  <sheetData>
    <row r="1" spans="1:33">
      <c r="A1" s="6" t="s">
        <v>1367</v>
      </c>
    </row>
    <row r="3" spans="1:33" ht="15">
      <c r="A3" s="56" t="s">
        <v>182</v>
      </c>
      <c r="B3" s="56" t="s">
        <v>0</v>
      </c>
      <c r="C3" s="57" t="s">
        <v>323</v>
      </c>
      <c r="D3" s="58" t="s">
        <v>333</v>
      </c>
      <c r="E3" s="58" t="s">
        <v>334</v>
      </c>
      <c r="F3" s="58" t="s">
        <v>326</v>
      </c>
      <c r="G3" s="58" t="s">
        <v>327</v>
      </c>
      <c r="H3" s="58" t="s">
        <v>328</v>
      </c>
      <c r="I3" s="58" t="s">
        <v>329</v>
      </c>
      <c r="J3" s="59" t="s">
        <v>330</v>
      </c>
      <c r="K3" s="60" t="s">
        <v>331</v>
      </c>
      <c r="L3" s="64" t="s">
        <v>30</v>
      </c>
      <c r="M3" s="65" t="s">
        <v>31</v>
      </c>
      <c r="N3" s="66" t="s">
        <v>32</v>
      </c>
      <c r="O3" s="67" t="s">
        <v>33</v>
      </c>
      <c r="P3" s="68" t="s">
        <v>34</v>
      </c>
      <c r="R3" s="56" t="s">
        <v>182</v>
      </c>
      <c r="S3" s="56" t="s">
        <v>0</v>
      </c>
      <c r="T3" s="57" t="s">
        <v>323</v>
      </c>
      <c r="U3" s="58" t="s">
        <v>333</v>
      </c>
      <c r="V3" s="58" t="s">
        <v>334</v>
      </c>
      <c r="W3" s="58" t="s">
        <v>326</v>
      </c>
      <c r="X3" s="58" t="s">
        <v>327</v>
      </c>
      <c r="Y3" s="58" t="s">
        <v>328</v>
      </c>
      <c r="Z3" s="58" t="s">
        <v>329</v>
      </c>
      <c r="AA3" s="59" t="s">
        <v>330</v>
      </c>
      <c r="AB3" s="60" t="s">
        <v>331</v>
      </c>
      <c r="AC3" s="64" t="s">
        <v>30</v>
      </c>
      <c r="AD3" s="65" t="s">
        <v>31</v>
      </c>
      <c r="AE3" s="66" t="s">
        <v>32</v>
      </c>
      <c r="AF3" s="67" t="s">
        <v>33</v>
      </c>
      <c r="AG3" s="68" t="s">
        <v>34</v>
      </c>
    </row>
    <row r="4" spans="1:33">
      <c r="A4" s="10">
        <v>1</v>
      </c>
      <c r="B4" s="11" t="s">
        <v>183</v>
      </c>
      <c r="C4" s="6">
        <f>'Atot_delta crop yield'!C2</f>
        <v>5000</v>
      </c>
      <c r="D4" s="6">
        <f>'Atot_delta crop yield'!D2</f>
        <v>-6.520833333333333</v>
      </c>
      <c r="E4" s="6">
        <f>'Atot_delta crop yield'!E2</f>
        <v>-2.0915013333333426E-3</v>
      </c>
      <c r="F4" s="6">
        <f>'Atot_delta crop yield'!F2</f>
        <v>21.95</v>
      </c>
      <c r="G4" s="6">
        <f>'Atot_delta crop yield'!G2</f>
        <v>2.7</v>
      </c>
      <c r="H4" s="6">
        <f>'Atot_delta crop yield'!H2</f>
        <v>1.59</v>
      </c>
      <c r="I4" s="6">
        <f>'Atot_delta crop yield'!I2</f>
        <v>-0.02</v>
      </c>
      <c r="J4" s="6">
        <f>'Atot_delta crop yield'!J2</f>
        <v>-7.4074074074074068E-3</v>
      </c>
      <c r="K4" s="6">
        <f>'Atot_delta crop yield'!K2</f>
        <v>54.703703703703695</v>
      </c>
      <c r="L4" s="16">
        <f>'Atot_delta crop yield'!L2</f>
        <v>-1.9051743999999992E-2</v>
      </c>
      <c r="M4" s="16">
        <f>'Atot_delta crop yield'!M2</f>
        <v>-4.0090687999999992E-2</v>
      </c>
      <c r="N4" s="16">
        <f>'Atot_delta crop yield'!N2</f>
        <v>-6.3116831999999984E-2</v>
      </c>
      <c r="O4" s="16">
        <f>'Atot_delta crop yield'!O2</f>
        <v>-8.8130175999999977E-2</v>
      </c>
      <c r="P4" s="16">
        <f>'Atot_delta crop yield'!P2</f>
        <v>-0.11513071999999998</v>
      </c>
      <c r="R4" s="10">
        <v>71</v>
      </c>
      <c r="S4" s="15" t="s">
        <v>184</v>
      </c>
      <c r="T4" s="61">
        <f>'Atot_delta crop yield'!C72</f>
        <v>10000</v>
      </c>
      <c r="U4" s="61">
        <f>'Atot_delta crop yield'!D72</f>
        <v>-2.1458333333333335</v>
      </c>
      <c r="V4" s="61">
        <f>'Atot_delta crop yield'!E72</f>
        <v>-2.5689835047619063E-2</v>
      </c>
      <c r="W4" s="61">
        <f>'Atot_delta crop yield'!F72</f>
        <v>10.029999999999999</v>
      </c>
      <c r="X4" s="61">
        <f>'Atot_delta crop yield'!G72</f>
        <v>2.52</v>
      </c>
      <c r="Y4" s="61">
        <f>'Atot_delta crop yield'!H72</f>
        <v>2.4900000000000002</v>
      </c>
      <c r="Z4" s="61">
        <f>'Atot_delta crop yield'!I72</f>
        <v>0.08</v>
      </c>
      <c r="AA4" s="61">
        <f>'Atot_delta crop yield'!J72</f>
        <v>3.1746031746031744E-2</v>
      </c>
      <c r="AB4" s="61">
        <f>'Atot_delta crop yield'!K72</f>
        <v>58.611111111111107</v>
      </c>
      <c r="AC4" s="62">
        <f>'Atot_delta crop yield'!L72</f>
        <v>2.404100571428573E-3</v>
      </c>
      <c r="AD4" s="62">
        <f>'Atot_delta crop yield'!M72</f>
        <v>3.8146011428571475E-3</v>
      </c>
      <c r="AE4" s="62">
        <f>'Atot_delta crop yield'!N72</f>
        <v>4.2315017142857247E-3</v>
      </c>
      <c r="AF4" s="62">
        <f>'Atot_delta crop yield'!O72</f>
        <v>3.6548022857142938E-3</v>
      </c>
      <c r="AG4" s="62">
        <f>'Atot_delta crop yield'!P72</f>
        <v>2.0845028571428574E-3</v>
      </c>
    </row>
    <row r="5" spans="1:33">
      <c r="A5" s="10">
        <v>2</v>
      </c>
      <c r="B5" s="15" t="s">
        <v>185</v>
      </c>
      <c r="C5" s="6">
        <f>'Atot_delta crop yield'!C3</f>
        <v>500</v>
      </c>
      <c r="D5" s="6">
        <f>'Atot_delta crop yield'!D3</f>
        <v>-3.8083333333333331</v>
      </c>
      <c r="E5" s="6">
        <f>'Atot_delta crop yield'!E3</f>
        <v>-2.0302213333333454E-2</v>
      </c>
      <c r="F5" s="6">
        <f>'Atot_delta crop yield'!F3</f>
        <v>12.08</v>
      </c>
      <c r="G5" s="6">
        <f>'Atot_delta crop yield'!G3</f>
        <v>2</v>
      </c>
      <c r="H5" s="6">
        <f>'Atot_delta crop yield'!H3</f>
        <v>3.58</v>
      </c>
      <c r="I5" s="6">
        <f>'Atot_delta crop yield'!I3</f>
        <v>0.1</v>
      </c>
      <c r="J5" s="6">
        <f>'Atot_delta crop yield'!J3</f>
        <v>0.05</v>
      </c>
      <c r="K5" s="6">
        <f>'Atot_delta crop yield'!K3</f>
        <v>73.849999999999994</v>
      </c>
      <c r="L5" s="16">
        <f>'Atot_delta crop yield'!L3</f>
        <v>1.3944960000000034E-2</v>
      </c>
      <c r="M5" s="16">
        <f>'Atot_delta crop yield'!M3</f>
        <v>8.0179200000000932E-3</v>
      </c>
      <c r="N5" s="16">
        <f>'Atot_delta crop yield'!N3</f>
        <v>-1.7781119999999876E-2</v>
      </c>
      <c r="O5" s="16">
        <f>'Atot_delta crop yield'!O3</f>
        <v>-6.345215999999998E-2</v>
      </c>
      <c r="P5" s="16">
        <f>'Atot_delta crop yield'!P3</f>
        <v>-0.12899519999999987</v>
      </c>
      <c r="Q5" s="63"/>
      <c r="R5" s="19">
        <v>72</v>
      </c>
      <c r="S5" s="15" t="s">
        <v>186</v>
      </c>
      <c r="T5" s="61">
        <f>'Atot_delta crop yield'!C73</f>
        <v>10000</v>
      </c>
      <c r="U5" s="61">
        <f>'Atot_delta crop yield'!D73</f>
        <v>-2.2333333333333338</v>
      </c>
      <c r="V5" s="61">
        <f>'Atot_delta crop yield'!E73</f>
        <v>-3.1919982961651924E-2</v>
      </c>
      <c r="W5" s="61">
        <f>'Atot_delta crop yield'!F73</f>
        <v>8.3800000000000008</v>
      </c>
      <c r="X5" s="61">
        <f>'Atot_delta crop yield'!G73</f>
        <v>2.2599999999999998</v>
      </c>
      <c r="Y5" s="61">
        <f>'Atot_delta crop yield'!H73</f>
        <v>2.02</v>
      </c>
      <c r="Z5" s="61">
        <f>'Atot_delta crop yield'!I73</f>
        <v>7.0000000000000007E-2</v>
      </c>
      <c r="AA5" s="61">
        <f>'Atot_delta crop yield'!J73</f>
        <v>3.0973451327433635E-2</v>
      </c>
      <c r="AB5" s="61">
        <f>'Atot_delta crop yield'!K73</f>
        <v>65.353982300884951</v>
      </c>
      <c r="AC5" s="62">
        <f>'Atot_delta crop yield'!L73</f>
        <v>4.1891498761061959E-3</v>
      </c>
      <c r="AD5" s="62">
        <f>'Atot_delta crop yield'!M73</f>
        <v>7.3846997522123902E-3</v>
      </c>
      <c r="AE5" s="62">
        <f>'Atot_delta crop yield'!N73</f>
        <v>9.5866496283185908E-3</v>
      </c>
      <c r="AF5" s="62">
        <f>'Atot_delta crop yield'!O73</f>
        <v>1.0794999504424784E-2</v>
      </c>
      <c r="AG5" s="62">
        <f>'Atot_delta crop yield'!P73</f>
        <v>1.1009749380530972E-2</v>
      </c>
    </row>
    <row r="6" spans="1:33">
      <c r="A6" s="10">
        <v>3</v>
      </c>
      <c r="B6" s="15" t="s">
        <v>187</v>
      </c>
      <c r="C6" s="6">
        <f>'Atot_delta crop yield'!C4</f>
        <v>4000</v>
      </c>
      <c r="D6" s="6">
        <f>'Atot_delta crop yield'!D4</f>
        <v>-9.0583333333333353</v>
      </c>
      <c r="E6" s="6">
        <f>'Atot_delta crop yield'!E4</f>
        <v>8.640574927536171E-3</v>
      </c>
      <c r="F6" s="6">
        <f>'Atot_delta crop yield'!F4</f>
        <v>25.24</v>
      </c>
      <c r="G6" s="6">
        <f>'Atot_delta crop yield'!G4</f>
        <v>1.84</v>
      </c>
      <c r="H6" s="6">
        <f>'Atot_delta crop yield'!H4</f>
        <v>5.14</v>
      </c>
      <c r="I6" s="6">
        <f>'Atot_delta crop yield'!I4</f>
        <v>0.23</v>
      </c>
      <c r="J6" s="6">
        <f>'Atot_delta crop yield'!J4</f>
        <v>0.125</v>
      </c>
      <c r="K6" s="6">
        <f>'Atot_delta crop yield'!K4</f>
        <v>80.271739130434767</v>
      </c>
      <c r="L6" s="16">
        <f>'Atot_delta crop yield'!L4</f>
        <v>-3.0590636086956512E-2</v>
      </c>
      <c r="M6" s="16">
        <f>'Atot_delta crop yield'!M4</f>
        <v>-6.3665272173913018E-2</v>
      </c>
      <c r="N6" s="16">
        <f>'Atot_delta crop yield'!N4</f>
        <v>-9.922390826086952E-2</v>
      </c>
      <c r="O6" s="16">
        <f>'Atot_delta crop yield'!O4</f>
        <v>-0.13726654434782606</v>
      </c>
      <c r="P6" s="16">
        <f>'Atot_delta crop yield'!P4</f>
        <v>-0.17779318043478257</v>
      </c>
      <c r="R6" s="10">
        <v>73</v>
      </c>
      <c r="S6" s="15" t="s">
        <v>188</v>
      </c>
      <c r="T6" s="61">
        <f>'Atot_delta crop yield'!C74</f>
        <v>2500</v>
      </c>
      <c r="U6" s="61">
        <f>'Atot_delta crop yield'!D74</f>
        <v>-4.4208333333333334</v>
      </c>
      <c r="V6" s="61">
        <f>'Atot_delta crop yield'!E74</f>
        <v>5.4892871276331495E-3</v>
      </c>
      <c r="W6" s="61">
        <f>'Atot_delta crop yield'!F74</f>
        <v>15.53</v>
      </c>
      <c r="X6" s="61">
        <f>'Atot_delta crop yield'!G74</f>
        <v>2.69</v>
      </c>
      <c r="Y6" s="61">
        <f>'Atot_delta crop yield'!H74</f>
        <v>2.13</v>
      </c>
      <c r="Z6" s="61">
        <f>'Atot_delta crop yield'!I74</f>
        <v>-0.32</v>
      </c>
      <c r="AA6" s="61">
        <f>'Atot_delta crop yield'!J74</f>
        <v>-0.11895910780669146</v>
      </c>
      <c r="AB6" s="61">
        <f>'Atot_delta crop yield'!K74</f>
        <v>54.907063197026019</v>
      </c>
      <c r="AC6" s="62">
        <f>'Atot_delta crop yield'!L74</f>
        <v>-1.2591473486988846E-2</v>
      </c>
      <c r="AD6" s="62">
        <f>'Atot_delta crop yield'!M74</f>
        <v>-2.9157346973977684E-2</v>
      </c>
      <c r="AE6" s="62">
        <f>'Atot_delta crop yield'!N74</f>
        <v>-4.9697620460966485E-2</v>
      </c>
      <c r="AF6" s="62">
        <f>'Atot_delta crop yield'!O74</f>
        <v>-7.4212293947955407E-2</v>
      </c>
      <c r="AG6" s="62">
        <f>'Atot_delta crop yield'!P74</f>
        <v>-0.10270136743494419</v>
      </c>
    </row>
    <row r="7" spans="1:33">
      <c r="A7" s="10">
        <v>4</v>
      </c>
      <c r="B7" s="15" t="s">
        <v>189</v>
      </c>
      <c r="C7" s="6">
        <f>'Atot_delta crop yield'!C5</f>
        <v>10000</v>
      </c>
      <c r="D7" s="6">
        <f>'Atot_delta crop yield'!D5</f>
        <v>-5.1208333333333327</v>
      </c>
      <c r="E7" s="6">
        <f>'Atot_delta crop yield'!E5</f>
        <v>-6.8560286745098037E-2</v>
      </c>
      <c r="F7" s="6">
        <f>'Atot_delta crop yield'!F5</f>
        <v>5.3</v>
      </c>
      <c r="G7" s="6">
        <f>'Atot_delta crop yield'!G5</f>
        <v>3.4</v>
      </c>
      <c r="H7" s="6">
        <f>'Atot_delta crop yield'!H5</f>
        <v>2.37</v>
      </c>
      <c r="I7" s="6">
        <f>'Atot_delta crop yield'!I5</f>
        <v>0.21</v>
      </c>
      <c r="J7" s="6">
        <f>'Atot_delta crop yield'!J5</f>
        <v>6.1764705882352944E-2</v>
      </c>
      <c r="K7" s="6">
        <f>'Atot_delta crop yield'!K5</f>
        <v>43.441176470588232</v>
      </c>
      <c r="L7" s="16">
        <f>'Atot_delta crop yield'!L5</f>
        <v>6.7775844705882373E-3</v>
      </c>
      <c r="M7" s="16">
        <f>'Atot_delta crop yield'!M5</f>
        <v>1.2561568941176476E-2</v>
      </c>
      <c r="N7" s="16">
        <f>'Atot_delta crop yield'!N5</f>
        <v>1.7351953411764712E-2</v>
      </c>
      <c r="O7" s="16">
        <f>'Atot_delta crop yield'!O5</f>
        <v>2.1148737882352948E-2</v>
      </c>
      <c r="P7" s="16">
        <f>'Atot_delta crop yield'!P5</f>
        <v>2.395192235294118E-2</v>
      </c>
      <c r="R7" s="19">
        <v>74</v>
      </c>
      <c r="S7" s="15" t="s">
        <v>190</v>
      </c>
      <c r="T7" s="61">
        <f>'Atot_delta crop yield'!C75</f>
        <v>10000</v>
      </c>
      <c r="U7" s="61">
        <f>'Atot_delta crop yield'!D75</f>
        <v>-2.7583333333333329</v>
      </c>
      <c r="V7" s="61">
        <f>'Atot_delta crop yield'!E75</f>
        <v>-3.4357770308943089E-2</v>
      </c>
      <c r="W7" s="61">
        <f>'Atot_delta crop yield'!F75</f>
        <v>8.8800000000000008</v>
      </c>
      <c r="X7" s="61">
        <f>'Atot_delta crop yield'!G75</f>
        <v>3.28</v>
      </c>
      <c r="Y7" s="61">
        <f>'Atot_delta crop yield'!H75</f>
        <v>2.23</v>
      </c>
      <c r="Z7" s="61">
        <f>'Atot_delta crop yield'!I75</f>
        <v>-0.01</v>
      </c>
      <c r="AA7" s="61">
        <f>'Atot_delta crop yield'!J75</f>
        <v>-3.0487804878048782E-3</v>
      </c>
      <c r="AB7" s="61">
        <f>'Atot_delta crop yield'!K75</f>
        <v>45.030487804878049</v>
      </c>
      <c r="AC7" s="62">
        <f>'Atot_delta crop yield'!L75</f>
        <v>3.2517456585365858E-3</v>
      </c>
      <c r="AD7" s="62">
        <f>'Atot_delta crop yield'!M75</f>
        <v>5.5098913170731727E-3</v>
      </c>
      <c r="AE7" s="62">
        <f>'Atot_delta crop yield'!N75</f>
        <v>6.7744369756097614E-3</v>
      </c>
      <c r="AF7" s="62">
        <f>'Atot_delta crop yield'!O75</f>
        <v>7.0453826341463424E-3</v>
      </c>
      <c r="AG7" s="62">
        <f>'Atot_delta crop yield'!P75</f>
        <v>6.3227282926829253E-3</v>
      </c>
    </row>
    <row r="8" spans="1:33">
      <c r="A8" s="10">
        <v>5</v>
      </c>
      <c r="B8" s="15" t="s">
        <v>191</v>
      </c>
      <c r="C8" s="6">
        <f>'Atot_delta crop yield'!C6</f>
        <v>5000</v>
      </c>
      <c r="D8" s="6">
        <f>'Atot_delta crop yield'!D6</f>
        <v>-7.4833333333333334</v>
      </c>
      <c r="E8" s="6">
        <f>'Atot_delta crop yield'!E6</f>
        <v>-8.2853321370716937E-3</v>
      </c>
      <c r="F8" s="6">
        <f>'Atot_delta crop yield'!F6</f>
        <v>22.84</v>
      </c>
      <c r="G8" s="6">
        <f>'Atot_delta crop yield'!G6</f>
        <v>2.14</v>
      </c>
      <c r="H8" s="6">
        <f>'Atot_delta crop yield'!H6</f>
        <v>4.5</v>
      </c>
      <c r="I8" s="6">
        <f>'Atot_delta crop yield'!I6</f>
        <v>0.13</v>
      </c>
      <c r="J8" s="6">
        <f>'Atot_delta crop yield'!J6</f>
        <v>6.0747663551401869E-2</v>
      </c>
      <c r="K8" s="6">
        <f>'Atot_delta crop yield'!K6</f>
        <v>69.018691588785032</v>
      </c>
      <c r="L8" s="16">
        <f>'Atot_delta crop yield'!L6</f>
        <v>-2.019546706542056E-2</v>
      </c>
      <c r="M8" s="16">
        <f>'Atot_delta crop yield'!M6</f>
        <v>-4.2378134130841114E-2</v>
      </c>
      <c r="N8" s="16">
        <f>'Atot_delta crop yield'!N6</f>
        <v>-6.6548001196261641E-2</v>
      </c>
      <c r="O8" s="16">
        <f>'Atot_delta crop yield'!O6</f>
        <v>-9.2705068261682247E-2</v>
      </c>
      <c r="P8" s="16">
        <f>'Atot_delta crop yield'!P6</f>
        <v>-0.12084933532710279</v>
      </c>
      <c r="R8" s="10">
        <v>75</v>
      </c>
      <c r="S8" s="15" t="s">
        <v>192</v>
      </c>
      <c r="T8" s="61">
        <f>'Atot_delta crop yield'!C76</f>
        <v>10000</v>
      </c>
      <c r="U8" s="61">
        <f>'Atot_delta crop yield'!D76</f>
        <v>-3.2833333333333337</v>
      </c>
      <c r="V8" s="61">
        <f>'Atot_delta crop yield'!E76</f>
        <v>-3.7438092672782891E-2</v>
      </c>
      <c r="W8" s="61">
        <f>'Atot_delta crop yield'!F76</f>
        <v>9.61</v>
      </c>
      <c r="X8" s="61">
        <f>'Atot_delta crop yield'!G76</f>
        <v>3.27</v>
      </c>
      <c r="Y8" s="61">
        <f>'Atot_delta crop yield'!H76</f>
        <v>2.4300000000000002</v>
      </c>
      <c r="Z8" s="61">
        <f>'Atot_delta crop yield'!I76</f>
        <v>-7.0000000000000007E-2</v>
      </c>
      <c r="AA8" s="61">
        <f>'Atot_delta crop yield'!J76</f>
        <v>-2.140672782874618E-2</v>
      </c>
      <c r="AB8" s="61">
        <f>'Atot_delta crop yield'!K76</f>
        <v>45.168195718654431</v>
      </c>
      <c r="AC8" s="62">
        <f>'Atot_delta crop yield'!L76</f>
        <v>2.5285197798165155E-3</v>
      </c>
      <c r="AD8" s="62">
        <f>'Atot_delta crop yield'!M76</f>
        <v>4.0634395596330329E-3</v>
      </c>
      <c r="AE8" s="62">
        <f>'Atot_delta crop yield'!N76</f>
        <v>4.6047593394495491E-3</v>
      </c>
      <c r="AF8" s="62">
        <f>'Atot_delta crop yield'!O76</f>
        <v>4.1524791192660646E-3</v>
      </c>
      <c r="AG8" s="62">
        <f>'Atot_delta crop yield'!P76</f>
        <v>2.7065988990825746E-3</v>
      </c>
    </row>
    <row r="9" spans="1:33">
      <c r="A9" s="10">
        <v>6</v>
      </c>
      <c r="B9" s="15" t="s">
        <v>193</v>
      </c>
      <c r="C9" s="6">
        <f>'Atot_delta crop yield'!C7</f>
        <v>500</v>
      </c>
      <c r="D9" s="6">
        <f>'Atot_delta crop yield'!D7</f>
        <v>-5.4708333333333341</v>
      </c>
      <c r="E9" s="6">
        <f>'Atot_delta crop yield'!E7</f>
        <v>-3.4258778231293849E-3</v>
      </c>
      <c r="F9" s="6">
        <f>'Atot_delta crop yield'!F7</f>
        <v>12.13</v>
      </c>
      <c r="G9" s="6">
        <f>'Atot_delta crop yield'!G7</f>
        <v>2.94</v>
      </c>
      <c r="H9" s="6">
        <f>'Atot_delta crop yield'!H7</f>
        <v>4.43</v>
      </c>
      <c r="I9" s="6">
        <f>'Atot_delta crop yield'!I7</f>
        <v>0.23</v>
      </c>
      <c r="J9" s="6">
        <f>'Atot_delta crop yield'!J7</f>
        <v>7.8231292517006806E-2</v>
      </c>
      <c r="K9" s="6">
        <f>'Atot_delta crop yield'!K7</f>
        <v>50.238095238095234</v>
      </c>
      <c r="L9" s="16">
        <f>'Atot_delta crop yield'!L7</f>
        <v>2.7778481632653234E-3</v>
      </c>
      <c r="M9" s="16">
        <f>'Atot_delta crop yield'!M7</f>
        <v>-1.431630367346933E-2</v>
      </c>
      <c r="N9" s="16">
        <f>'Atot_delta crop yield'!N7</f>
        <v>-5.1282455510203953E-2</v>
      </c>
      <c r="O9" s="16">
        <f>'Atot_delta crop yield'!O7</f>
        <v>-0.10812060734693883</v>
      </c>
      <c r="P9" s="16">
        <f>'Atot_delta crop yield'!P7</f>
        <v>-0.1848307591836735</v>
      </c>
      <c r="R9" s="19">
        <v>76</v>
      </c>
      <c r="S9" s="15" t="s">
        <v>194</v>
      </c>
      <c r="T9" s="61">
        <f>'Atot_delta crop yield'!C77</f>
        <v>2000</v>
      </c>
      <c r="U9" s="61">
        <f>'Atot_delta crop yield'!D77</f>
        <v>-4.333333333333333</v>
      </c>
      <c r="V9" s="61">
        <f>'Atot_delta crop yield'!E77</f>
        <v>-2.4708926553672697E-3</v>
      </c>
      <c r="W9" s="61">
        <f>'Atot_delta crop yield'!F77</f>
        <v>14</v>
      </c>
      <c r="X9" s="61">
        <f>'Atot_delta crop yield'!G77</f>
        <v>2.95</v>
      </c>
      <c r="Y9" s="61">
        <f>'Atot_delta crop yield'!H77</f>
        <v>1.8</v>
      </c>
      <c r="Z9" s="61">
        <f>'Atot_delta crop yield'!I77</f>
        <v>-0.25</v>
      </c>
      <c r="AA9" s="61">
        <f>'Atot_delta crop yield'!J77</f>
        <v>-8.4745762711864403E-2</v>
      </c>
      <c r="AB9" s="61">
        <f>'Atot_delta crop yield'!K77</f>
        <v>50.067796610169488</v>
      </c>
      <c r="AC9" s="62">
        <f>'Atot_delta crop yield'!L77</f>
        <v>-8.652813559322018E-3</v>
      </c>
      <c r="AD9" s="62">
        <f>'Atot_delta crop yield'!M77</f>
        <v>-2.2273627118644061E-2</v>
      </c>
      <c r="AE9" s="62">
        <f>'Atot_delta crop yield'!N77</f>
        <v>-4.0862440677966058E-2</v>
      </c>
      <c r="AF9" s="62">
        <f>'Atot_delta crop yield'!O77</f>
        <v>-6.4419254237288101E-2</v>
      </c>
      <c r="AG9" s="62">
        <f>'Atot_delta crop yield'!P77</f>
        <v>-9.2944067796610103E-2</v>
      </c>
    </row>
    <row r="10" spans="1:33">
      <c r="A10" s="10">
        <v>7</v>
      </c>
      <c r="B10" s="15" t="s">
        <v>195</v>
      </c>
      <c r="C10" s="6">
        <f>'Atot_delta crop yield'!C8</f>
        <v>500</v>
      </c>
      <c r="D10" s="6">
        <f>'Atot_delta crop yield'!D8</f>
        <v>-5.1208333333333327</v>
      </c>
      <c r="E10" s="6">
        <f>'Atot_delta crop yield'!E8</f>
        <v>-2.4389430992197494E-3</v>
      </c>
      <c r="F10" s="6">
        <f>'Atot_delta crop yield'!F8</f>
        <v>12.07</v>
      </c>
      <c r="G10" s="6">
        <f>'Atot_delta crop yield'!G8</f>
        <v>2.99</v>
      </c>
      <c r="H10" s="6">
        <f>'Atot_delta crop yield'!H8</f>
        <v>3.16</v>
      </c>
      <c r="I10" s="6">
        <f>'Atot_delta crop yield'!I8</f>
        <v>0.26</v>
      </c>
      <c r="J10" s="6">
        <f>'Atot_delta crop yield'!J8</f>
        <v>8.6956521739130432E-2</v>
      </c>
      <c r="K10" s="6">
        <f>'Atot_delta crop yield'!K8</f>
        <v>49.397993311036785</v>
      </c>
      <c r="L10" s="16">
        <f>'Atot_delta crop yield'!L8</f>
        <v>3.6155365886287919E-3</v>
      </c>
      <c r="M10" s="16">
        <f>'Atot_delta crop yield'!M8</f>
        <v>-1.2640926822742454E-2</v>
      </c>
      <c r="N10" s="16">
        <f>'Atot_delta crop yield'!N8</f>
        <v>-4.8769390234113578E-2</v>
      </c>
      <c r="O10" s="16">
        <f>'Atot_delta crop yield'!O8</f>
        <v>-0.10476985364548481</v>
      </c>
      <c r="P10" s="16">
        <f>'Atot_delta crop yield'!P8</f>
        <v>-0.18064231705685604</v>
      </c>
      <c r="R10" s="10">
        <v>77</v>
      </c>
      <c r="S10" s="15" t="s">
        <v>196</v>
      </c>
      <c r="T10" s="61">
        <f>'Atot_delta crop yield'!C78</f>
        <v>10000</v>
      </c>
      <c r="U10" s="61">
        <f>'Atot_delta crop yield'!D78</f>
        <v>-0.48333333333333356</v>
      </c>
      <c r="V10" s="61">
        <f>'Atot_delta crop yield'!E78</f>
        <v>-3.2694715339063998E-2</v>
      </c>
      <c r="W10" s="61">
        <f>'Atot_delta crop yield'!F78</f>
        <v>1.75</v>
      </c>
      <c r="X10" s="61">
        <f>'Atot_delta crop yield'!G78</f>
        <v>3.49</v>
      </c>
      <c r="Y10" s="61">
        <f>'Atot_delta crop yield'!H78</f>
        <v>2.2000000000000002</v>
      </c>
      <c r="Z10" s="61">
        <f>'Atot_delta crop yield'!I78</f>
        <v>0.22</v>
      </c>
      <c r="AA10" s="61">
        <f>'Atot_delta crop yield'!J78</f>
        <v>6.3037249283667621E-2</v>
      </c>
      <c r="AB10" s="61">
        <f>'Atot_delta crop yield'!K78</f>
        <v>42.320916905444122</v>
      </c>
      <c r="AC10" s="62">
        <f>'Atot_delta crop yield'!L78</f>
        <v>1.0280727335243555E-2</v>
      </c>
      <c r="AD10" s="62">
        <f>'Atot_delta crop yield'!M78</f>
        <v>1.9567854670487109E-2</v>
      </c>
      <c r="AE10" s="62">
        <f>'Atot_delta crop yield'!N78</f>
        <v>2.7861382005730666E-2</v>
      </c>
      <c r="AF10" s="62">
        <f>'Atot_delta crop yield'!O78</f>
        <v>3.5161309340974216E-2</v>
      </c>
      <c r="AG10" s="62">
        <f>'Atot_delta crop yield'!P78</f>
        <v>4.1467636676217765E-2</v>
      </c>
    </row>
    <row r="11" spans="1:33">
      <c r="A11" s="10">
        <v>8</v>
      </c>
      <c r="B11" s="15" t="s">
        <v>197</v>
      </c>
      <c r="C11" s="6">
        <f>'Atot_delta crop yield'!C9</f>
        <v>10000</v>
      </c>
      <c r="D11" s="6">
        <f>'Atot_delta crop yield'!D9</f>
        <v>-3.1083333333333329</v>
      </c>
      <c r="E11" s="6">
        <f>'Atot_delta crop yield'!E9</f>
        <v>-6.5222133333333335E-2</v>
      </c>
      <c r="F11" s="6">
        <f>'Atot_delta crop yield'!F9</f>
        <v>-0.4</v>
      </c>
      <c r="G11" s="6">
        <f>'Atot_delta crop yield'!G9</f>
        <v>3.66</v>
      </c>
      <c r="H11" s="6">
        <f>'Atot_delta crop yield'!H9</f>
        <v>1.01</v>
      </c>
      <c r="I11" s="6">
        <f>'Atot_delta crop yield'!I9</f>
        <v>0.13</v>
      </c>
      <c r="J11" s="6">
        <f>'Atot_delta crop yield'!J9</f>
        <v>3.5519125683060107E-2</v>
      </c>
      <c r="K11" s="6">
        <f>'Atot_delta crop yield'!K9</f>
        <v>40.355191256830594</v>
      </c>
      <c r="L11" s="16">
        <f>'Atot_delta crop yield'!L9</f>
        <v>1.2373199999999999E-2</v>
      </c>
      <c r="M11" s="16">
        <f>'Atot_delta crop yield'!M9</f>
        <v>2.3752800000000001E-2</v>
      </c>
      <c r="N11" s="16">
        <f>'Atot_delta crop yield'!N9</f>
        <v>3.4138800000000004E-2</v>
      </c>
      <c r="O11" s="16">
        <f>'Atot_delta crop yield'!O9</f>
        <v>4.3531199999999999E-2</v>
      </c>
      <c r="P11" s="16">
        <f>'Atot_delta crop yield'!P9</f>
        <v>5.1930000000000004E-2</v>
      </c>
      <c r="R11" s="19">
        <v>78</v>
      </c>
      <c r="S11" s="15" t="s">
        <v>198</v>
      </c>
      <c r="T11" s="61">
        <f>'Atot_delta crop yield'!C79</f>
        <v>10000</v>
      </c>
      <c r="U11" s="61">
        <f>'Atot_delta crop yield'!D79</f>
        <v>-1.6208333333333329</v>
      </c>
      <c r="V11" s="61">
        <f>'Atot_delta crop yield'!E79</f>
        <v>-2.3488697333333333E-2</v>
      </c>
      <c r="W11" s="61">
        <f>'Atot_delta crop yield'!F79</f>
        <v>9.2200000000000006</v>
      </c>
      <c r="X11" s="61">
        <f>'Atot_delta crop yield'!G79</f>
        <v>2.16</v>
      </c>
      <c r="Y11" s="61">
        <f>'Atot_delta crop yield'!H79</f>
        <v>2.81</v>
      </c>
      <c r="Z11" s="61">
        <f>'Atot_delta crop yield'!I79</f>
        <v>0.09</v>
      </c>
      <c r="AA11" s="61">
        <f>'Atot_delta crop yield'!J79</f>
        <v>4.1666666666666664E-2</v>
      </c>
      <c r="AB11" s="61">
        <f>'Atot_delta crop yield'!K79</f>
        <v>68.379629629629619</v>
      </c>
      <c r="AC11" s="62">
        <f>'Atot_delta crop yield'!L79</f>
        <v>3.4203880000000012E-3</v>
      </c>
      <c r="AD11" s="62">
        <f>'Atot_delta crop yield'!M79</f>
        <v>5.8471759999999999E-3</v>
      </c>
      <c r="AE11" s="62">
        <f>'Atot_delta crop yield'!N79</f>
        <v>7.2803640000000044E-3</v>
      </c>
      <c r="AF11" s="62">
        <f>'Atot_delta crop yield'!O79</f>
        <v>7.7199520000000004E-3</v>
      </c>
      <c r="AG11" s="62">
        <f>'Atot_delta crop yield'!P79</f>
        <v>7.1659399999999991E-3</v>
      </c>
    </row>
    <row r="12" spans="1:33">
      <c r="A12" s="10">
        <v>9</v>
      </c>
      <c r="B12" s="15" t="s">
        <v>199</v>
      </c>
      <c r="C12" s="6">
        <f>'Atot_delta crop yield'!C10</f>
        <v>5000</v>
      </c>
      <c r="D12" s="6">
        <f>'Atot_delta crop yield'!D10</f>
        <v>-7.1333333333333337</v>
      </c>
      <c r="E12" s="6">
        <f>'Atot_delta crop yield'!E10</f>
        <v>-4.7853321370716906E-3</v>
      </c>
      <c r="F12" s="6">
        <f>'Atot_delta crop yield'!F10</f>
        <v>22.84</v>
      </c>
      <c r="G12" s="6">
        <f>'Atot_delta crop yield'!G10</f>
        <v>2.14</v>
      </c>
      <c r="H12" s="6">
        <f>'Atot_delta crop yield'!H10</f>
        <v>4.5</v>
      </c>
      <c r="I12" s="6">
        <f>'Atot_delta crop yield'!I10</f>
        <v>0.13</v>
      </c>
      <c r="J12" s="6">
        <f>'Atot_delta crop yield'!J10</f>
        <v>6.0747663551401869E-2</v>
      </c>
      <c r="K12" s="6">
        <f>'Atot_delta crop yield'!K10</f>
        <v>69.018691588785032</v>
      </c>
      <c r="L12" s="16">
        <f>'Atot_delta crop yield'!L10</f>
        <v>-2.019546706542056E-2</v>
      </c>
      <c r="M12" s="16">
        <f>'Atot_delta crop yield'!M10</f>
        <v>-4.2378134130841114E-2</v>
      </c>
      <c r="N12" s="16">
        <f>'Atot_delta crop yield'!N10</f>
        <v>-6.6548001196261641E-2</v>
      </c>
      <c r="O12" s="16">
        <f>'Atot_delta crop yield'!O10</f>
        <v>-9.2705068261682247E-2</v>
      </c>
      <c r="P12" s="16">
        <f>'Atot_delta crop yield'!P10</f>
        <v>-0.12084933532710279</v>
      </c>
      <c r="R12" s="10">
        <v>79</v>
      </c>
      <c r="S12" s="15" t="s">
        <v>200</v>
      </c>
      <c r="T12" s="61">
        <f>'Atot_delta crop yield'!C80</f>
        <v>10000</v>
      </c>
      <c r="U12" s="61">
        <f>'Atot_delta crop yield'!D80</f>
        <v>-3.1083333333333329</v>
      </c>
      <c r="V12" s="61">
        <f>'Atot_delta crop yield'!E80</f>
        <v>-4.3003612056460375E-2</v>
      </c>
      <c r="W12" s="61">
        <f>'Atot_delta crop yield'!F80</f>
        <v>7.22</v>
      </c>
      <c r="X12" s="61">
        <f>'Atot_delta crop yield'!G80</f>
        <v>3.07</v>
      </c>
      <c r="Y12" s="61">
        <f>'Atot_delta crop yield'!H80</f>
        <v>3.41</v>
      </c>
      <c r="Z12" s="61">
        <f>'Atot_delta crop yield'!I80</f>
        <v>-0.05</v>
      </c>
      <c r="AA12" s="61">
        <f>'Atot_delta crop yield'!J80</f>
        <v>-1.6286644951140065E-2</v>
      </c>
      <c r="AB12" s="61">
        <f>'Atot_delta crop yield'!K80</f>
        <v>48.11074918566775</v>
      </c>
      <c r="AC12" s="62">
        <f>'Atot_delta crop yield'!L80</f>
        <v>4.9670262410423469E-3</v>
      </c>
      <c r="AD12" s="62">
        <f>'Atot_delta crop yield'!M80</f>
        <v>8.9404524820846966E-3</v>
      </c>
      <c r="AE12" s="62">
        <f>'Atot_delta crop yield'!N80</f>
        <v>1.1920278723127046E-2</v>
      </c>
      <c r="AF12" s="62">
        <f>'Atot_delta crop yield'!O80</f>
        <v>1.3906504964169392E-2</v>
      </c>
      <c r="AG12" s="62">
        <f>'Atot_delta crop yield'!P80</f>
        <v>1.4899131205211726E-2</v>
      </c>
    </row>
    <row r="13" spans="1:33">
      <c r="A13" s="10">
        <v>10</v>
      </c>
      <c r="B13" s="15" t="s">
        <v>201</v>
      </c>
      <c r="C13" s="6">
        <f>'Atot_delta crop yield'!C11</f>
        <v>5000</v>
      </c>
      <c r="D13" s="6">
        <f>'Atot_delta crop yield'!D11</f>
        <v>-9.1458333333333339</v>
      </c>
      <c r="E13" s="6">
        <f>'Atot_delta crop yield'!E11</f>
        <v>-9.4897671794871991E-3</v>
      </c>
      <c r="F13" s="6">
        <f>'Atot_delta crop yield'!F11</f>
        <v>25.3</v>
      </c>
      <c r="G13" s="6">
        <f>'Atot_delta crop yield'!G11</f>
        <v>2.34</v>
      </c>
      <c r="H13" s="6">
        <f>'Atot_delta crop yield'!H11</f>
        <v>5.07</v>
      </c>
      <c r="I13" s="6">
        <f>'Atot_delta crop yield'!I11</f>
        <v>0.22</v>
      </c>
      <c r="J13" s="6">
        <f>'Atot_delta crop yield'!J11</f>
        <v>9.401709401709403E-2</v>
      </c>
      <c r="K13" s="6">
        <f>'Atot_delta crop yield'!K11</f>
        <v>63.119658119658119</v>
      </c>
      <c r="L13" s="16">
        <f>'Atot_delta crop yield'!L11</f>
        <v>-2.533565538461538E-2</v>
      </c>
      <c r="M13" s="16">
        <f>'Atot_delta crop yield'!M11</f>
        <v>-5.2658510769230761E-2</v>
      </c>
      <c r="N13" s="16">
        <f>'Atot_delta crop yield'!N11</f>
        <v>-8.1968566153846137E-2</v>
      </c>
      <c r="O13" s="16">
        <f>'Atot_delta crop yield'!O11</f>
        <v>-0.11326582153846153</v>
      </c>
      <c r="P13" s="16">
        <f>'Atot_delta crop yield'!P11</f>
        <v>-0.14655027692307696</v>
      </c>
      <c r="R13" s="19">
        <v>80</v>
      </c>
      <c r="S13" s="15" t="s">
        <v>202</v>
      </c>
      <c r="T13" s="61">
        <f>'Atot_delta crop yield'!C81</f>
        <v>10000</v>
      </c>
      <c r="U13" s="61">
        <f>'Atot_delta crop yield'!D81</f>
        <v>-4.5833333333333538E-2</v>
      </c>
      <c r="V13" s="61">
        <f>'Atot_delta crop yield'!E81</f>
        <v>-3.1045504242424259E-2</v>
      </c>
      <c r="W13" s="61">
        <f>'Atot_delta crop yield'!F81</f>
        <v>0.89</v>
      </c>
      <c r="X13" s="61">
        <f>'Atot_delta crop yield'!G81</f>
        <v>3.3</v>
      </c>
      <c r="Y13" s="61">
        <f>'Atot_delta crop yield'!H81</f>
        <v>2.89</v>
      </c>
      <c r="Z13" s="61">
        <f>'Atot_delta crop yield'!I81</f>
        <v>0.31</v>
      </c>
      <c r="AA13" s="61">
        <f>'Atot_delta crop yield'!J81</f>
        <v>9.3939393939393948E-2</v>
      </c>
      <c r="AB13" s="61">
        <f>'Atot_delta crop yield'!K81</f>
        <v>44.757575757575758</v>
      </c>
      <c r="AC13" s="62">
        <f>'Atot_delta crop yield'!L81</f>
        <v>1.1189323636363638E-2</v>
      </c>
      <c r="AD13" s="62">
        <f>'Atot_delta crop yield'!M81</f>
        <v>2.1385047272727276E-2</v>
      </c>
      <c r="AE13" s="62">
        <f>'Atot_delta crop yield'!N81</f>
        <v>3.0587170909090924E-2</v>
      </c>
      <c r="AF13" s="62">
        <f>'Atot_delta crop yield'!O81</f>
        <v>3.8795694545454555E-2</v>
      </c>
      <c r="AG13" s="62">
        <f>'Atot_delta crop yield'!P81</f>
        <v>4.6010618181818189E-2</v>
      </c>
    </row>
    <row r="14" spans="1:33">
      <c r="A14" s="10">
        <v>11</v>
      </c>
      <c r="B14" s="15" t="s">
        <v>203</v>
      </c>
      <c r="C14" s="6">
        <f>'Atot_delta crop yield'!C12</f>
        <v>4000</v>
      </c>
      <c r="D14" s="6">
        <f>'Atot_delta crop yield'!D12</f>
        <v>-10.545833333333333</v>
      </c>
      <c r="E14" s="6">
        <f>'Atot_delta crop yield'!E12</f>
        <v>-3.0160879877112051E-3</v>
      </c>
      <c r="F14" s="6">
        <f>'Atot_delta crop yield'!F12</f>
        <v>25.41</v>
      </c>
      <c r="G14" s="6">
        <f>'Atot_delta crop yield'!G12</f>
        <v>2.17</v>
      </c>
      <c r="H14" s="6">
        <f>'Atot_delta crop yield'!H12</f>
        <v>7.9</v>
      </c>
      <c r="I14" s="6">
        <f>'Atot_delta crop yield'!I12</f>
        <v>0.43</v>
      </c>
      <c r="J14" s="6">
        <f>'Atot_delta crop yield'!J12</f>
        <v>0.19815668202764977</v>
      </c>
      <c r="K14" s="6">
        <f>'Atot_delta crop yield'!K12</f>
        <v>68.064516129032256</v>
      </c>
      <c r="L14" s="16">
        <f>'Atot_delta crop yield'!L12</f>
        <v>-3.1663415115207365E-2</v>
      </c>
      <c r="M14" s="16">
        <f>'Atot_delta crop yield'!M12</f>
        <v>-6.5810830230414744E-2</v>
      </c>
      <c r="N14" s="16">
        <f>'Atot_delta crop yield'!N12</f>
        <v>-0.10244224534562212</v>
      </c>
      <c r="O14" s="16">
        <f>'Atot_delta crop yield'!O12</f>
        <v>-0.14155766046082946</v>
      </c>
      <c r="P14" s="16">
        <f>'Atot_delta crop yield'!P12</f>
        <v>-0.18315707557603689</v>
      </c>
      <c r="R14" s="10">
        <v>81</v>
      </c>
      <c r="S14" s="15" t="s">
        <v>204</v>
      </c>
      <c r="T14" s="61">
        <f>'Atot_delta crop yield'!C82</f>
        <v>10000</v>
      </c>
      <c r="U14" s="61">
        <f>'Atot_delta crop yield'!D82</f>
        <v>-3.1083333333333329</v>
      </c>
      <c r="V14" s="61">
        <f>'Atot_delta crop yield'!E82</f>
        <v>-4.3003612056460375E-2</v>
      </c>
      <c r="W14" s="61">
        <f>'Atot_delta crop yield'!F82</f>
        <v>7.22</v>
      </c>
      <c r="X14" s="61">
        <f>'Atot_delta crop yield'!G82</f>
        <v>3.07</v>
      </c>
      <c r="Y14" s="61">
        <f>'Atot_delta crop yield'!H82</f>
        <v>3.41</v>
      </c>
      <c r="Z14" s="61">
        <f>'Atot_delta crop yield'!I82</f>
        <v>-0.05</v>
      </c>
      <c r="AA14" s="61">
        <f>'Atot_delta crop yield'!J82</f>
        <v>-1.6286644951140065E-2</v>
      </c>
      <c r="AB14" s="61">
        <f>'Atot_delta crop yield'!K82</f>
        <v>48.11074918566775</v>
      </c>
      <c r="AC14" s="62">
        <f>'Atot_delta crop yield'!L82</f>
        <v>4.9670262410423469E-3</v>
      </c>
      <c r="AD14" s="62">
        <f>'Atot_delta crop yield'!M82</f>
        <v>8.9404524820846966E-3</v>
      </c>
      <c r="AE14" s="62">
        <f>'Atot_delta crop yield'!N82</f>
        <v>1.1920278723127046E-2</v>
      </c>
      <c r="AF14" s="62">
        <f>'Atot_delta crop yield'!O82</f>
        <v>1.3906504964169392E-2</v>
      </c>
      <c r="AG14" s="62">
        <f>'Atot_delta crop yield'!P82</f>
        <v>1.4899131205211726E-2</v>
      </c>
    </row>
    <row r="15" spans="1:33">
      <c r="A15" s="19">
        <v>12</v>
      </c>
      <c r="B15" s="15" t="s">
        <v>205</v>
      </c>
      <c r="C15" s="6">
        <f>'Atot_delta crop yield'!C13</f>
        <v>5000</v>
      </c>
      <c r="D15" s="6">
        <f>'Atot_delta crop yield'!D13</f>
        <v>-9.1458333333333339</v>
      </c>
      <c r="E15" s="6">
        <f>'Atot_delta crop yield'!E13</f>
        <v>-9.4897671794871991E-3</v>
      </c>
      <c r="F15" s="6">
        <f>'Atot_delta crop yield'!F13</f>
        <v>25.3</v>
      </c>
      <c r="G15" s="6">
        <f>'Atot_delta crop yield'!G13</f>
        <v>2.34</v>
      </c>
      <c r="H15" s="6">
        <f>'Atot_delta crop yield'!H13</f>
        <v>5.07</v>
      </c>
      <c r="I15" s="6">
        <f>'Atot_delta crop yield'!I13</f>
        <v>0.22</v>
      </c>
      <c r="J15" s="6">
        <f>'Atot_delta crop yield'!J13</f>
        <v>9.401709401709403E-2</v>
      </c>
      <c r="K15" s="6">
        <f>'Atot_delta crop yield'!K13</f>
        <v>63.119658119658119</v>
      </c>
      <c r="L15" s="16">
        <f>'Atot_delta crop yield'!L13</f>
        <v>-2.533565538461538E-2</v>
      </c>
      <c r="M15" s="16">
        <f>'Atot_delta crop yield'!M13</f>
        <v>-5.2658510769230761E-2</v>
      </c>
      <c r="N15" s="16">
        <f>'Atot_delta crop yield'!N13</f>
        <v>-8.1968566153846137E-2</v>
      </c>
      <c r="O15" s="16">
        <f>'Atot_delta crop yield'!O13</f>
        <v>-0.11326582153846153</v>
      </c>
      <c r="P15" s="16">
        <f>'Atot_delta crop yield'!P13</f>
        <v>-0.14655027692307696</v>
      </c>
      <c r="R15" s="10">
        <v>82</v>
      </c>
      <c r="S15" s="15" t="s">
        <v>206</v>
      </c>
      <c r="T15" s="61">
        <f>'Atot_delta crop yield'!C83</f>
        <v>1500</v>
      </c>
      <c r="U15" s="61">
        <f>'Atot_delta crop yield'!D83</f>
        <v>-4.0708333333333329</v>
      </c>
      <c r="V15" s="61">
        <f>'Atot_delta crop yield'!E83</f>
        <v>1.6010199376946949E-3</v>
      </c>
      <c r="W15" s="61">
        <f>'Atot_delta crop yield'!F83</f>
        <v>13.3</v>
      </c>
      <c r="X15" s="61">
        <f>'Atot_delta crop yield'!G83</f>
        <v>3.21</v>
      </c>
      <c r="Y15" s="61">
        <f>'Atot_delta crop yield'!H83</f>
        <v>2.2800000000000002</v>
      </c>
      <c r="Z15" s="61">
        <f>'Atot_delta crop yield'!I83</f>
        <v>-0.22</v>
      </c>
      <c r="AA15" s="61">
        <f>'Atot_delta crop yield'!J83</f>
        <v>-6.8535825545171347E-2</v>
      </c>
      <c r="AB15" s="61">
        <f>'Atot_delta crop yield'!K83</f>
        <v>46.012461059190031</v>
      </c>
      <c r="AC15" s="62">
        <f>'Atot_delta crop yield'!L83</f>
        <v>-7.4791177570093376E-3</v>
      </c>
      <c r="AD15" s="62">
        <f>'Atot_delta crop yield'!M83</f>
        <v>-2.1582235514018687E-2</v>
      </c>
      <c r="AE15" s="62">
        <f>'Atot_delta crop yield'!N83</f>
        <v>-4.230935327102802E-2</v>
      </c>
      <c r="AF15" s="62">
        <f>'Atot_delta crop yield'!O83</f>
        <v>-6.9660471028037338E-2</v>
      </c>
      <c r="AG15" s="62">
        <f>'Atot_delta crop yield'!P83</f>
        <v>-0.10363558878504668</v>
      </c>
    </row>
    <row r="16" spans="1:33">
      <c r="A16" s="10">
        <v>13</v>
      </c>
      <c r="B16" s="15" t="s">
        <v>207</v>
      </c>
      <c r="C16" s="6">
        <f>'Atot_delta crop yield'!C14</f>
        <v>4000</v>
      </c>
      <c r="D16" s="6">
        <f>'Atot_delta crop yield'!D14</f>
        <v>-10.895833333333334</v>
      </c>
      <c r="E16" s="6">
        <f>'Atot_delta crop yield'!E14</f>
        <v>-5.4640442424242486E-3</v>
      </c>
      <c r="F16" s="6">
        <f>'Atot_delta crop yield'!F14</f>
        <v>25.53</v>
      </c>
      <c r="G16" s="6">
        <f>'Atot_delta crop yield'!G14</f>
        <v>2.2000000000000002</v>
      </c>
      <c r="H16" s="6">
        <f>'Atot_delta crop yield'!H14</f>
        <v>0.13</v>
      </c>
      <c r="I16" s="6">
        <f>'Atot_delta crop yield'!I14</f>
        <v>0.39</v>
      </c>
      <c r="J16" s="6">
        <f>'Atot_delta crop yield'!J14</f>
        <v>0.17727272727272728</v>
      </c>
      <c r="K16" s="6">
        <f>'Atot_delta crop yield'!K14</f>
        <v>67.136363636363626</v>
      </c>
      <c r="L16" s="16">
        <f>'Atot_delta crop yield'!L14</f>
        <v>-3.2014096363636363E-2</v>
      </c>
      <c r="M16" s="16">
        <f>'Atot_delta crop yield'!M14</f>
        <v>-6.6512192727272726E-2</v>
      </c>
      <c r="N16" s="16">
        <f>'Atot_delta crop yield'!N14</f>
        <v>-0.10349428909090909</v>
      </c>
      <c r="O16" s="16">
        <f>'Atot_delta crop yield'!O14</f>
        <v>-0.14296038545454542</v>
      </c>
      <c r="P16" s="16">
        <f>'Atot_delta crop yield'!P14</f>
        <v>-0.18491048181818182</v>
      </c>
      <c r="R16" s="10">
        <v>83</v>
      </c>
      <c r="S16" s="15" t="s">
        <v>208</v>
      </c>
      <c r="T16" s="61">
        <f>'Atot_delta crop yield'!C84</f>
        <v>1000</v>
      </c>
      <c r="U16" s="61">
        <f>'Atot_delta crop yield'!D84</f>
        <v>-3.8958333333333335</v>
      </c>
      <c r="V16" s="61">
        <f>'Atot_delta crop yield'!E84</f>
        <v>-6.7138927254307285E-3</v>
      </c>
      <c r="W16" s="61">
        <f>'Atot_delta crop yield'!F84</f>
        <v>12.23</v>
      </c>
      <c r="X16" s="61">
        <f>'Atot_delta crop yield'!G84</f>
        <v>3.29</v>
      </c>
      <c r="Y16" s="61">
        <f>'Atot_delta crop yield'!H84</f>
        <v>1.74</v>
      </c>
      <c r="Z16" s="61">
        <f>'Atot_delta crop yield'!I84</f>
        <v>-0.11</v>
      </c>
      <c r="AA16" s="61">
        <f>'Atot_delta crop yield'!J84</f>
        <v>-3.3434650455927049E-2</v>
      </c>
      <c r="AB16" s="61">
        <f>'Atot_delta crop yield'!K84</f>
        <v>44.89361702127659</v>
      </c>
      <c r="AC16" s="62">
        <f>'Atot_delta crop yield'!L84</f>
        <v>-8.1214686930090765E-4</v>
      </c>
      <c r="AD16" s="62">
        <f>'Atot_delta crop yield'!M84</f>
        <v>-1.1560293738601804E-2</v>
      </c>
      <c r="AE16" s="62">
        <f>'Atot_delta crop yield'!N84</f>
        <v>-3.2244440607902609E-2</v>
      </c>
      <c r="AF16" s="62">
        <f>'Atot_delta crop yield'!O84</f>
        <v>-6.2864587477203623E-2</v>
      </c>
      <c r="AG16" s="62">
        <f>'Atot_delta crop yield'!P84</f>
        <v>-0.10342073434650462</v>
      </c>
    </row>
    <row r="17" spans="1:33">
      <c r="A17" s="10">
        <v>14</v>
      </c>
      <c r="B17" s="15" t="s">
        <v>209</v>
      </c>
      <c r="C17" s="6">
        <f>'Atot_delta crop yield'!C15</f>
        <v>4000</v>
      </c>
      <c r="D17" s="6">
        <f>'Atot_delta crop yield'!D15</f>
        <v>-8.0958333333333332</v>
      </c>
      <c r="E17" s="6">
        <f>'Atot_delta crop yield'!E15</f>
        <v>-3.1356976021080507E-3</v>
      </c>
      <c r="F17" s="6">
        <f>'Atot_delta crop yield'!F15</f>
        <v>21.89</v>
      </c>
      <c r="G17" s="6">
        <f>'Atot_delta crop yield'!G15</f>
        <v>2.5300000000000002</v>
      </c>
      <c r="H17" s="6">
        <f>'Atot_delta crop yield'!H15</f>
        <v>3.75</v>
      </c>
      <c r="I17" s="6">
        <f>'Atot_delta crop yield'!I15</f>
        <v>0.2</v>
      </c>
      <c r="J17" s="6">
        <f>'Atot_delta crop yield'!J15</f>
        <v>7.9051383399209488E-2</v>
      </c>
      <c r="K17" s="6">
        <f>'Atot_delta crop yield'!K15</f>
        <v>58.379446640316196</v>
      </c>
      <c r="L17" s="16">
        <f>'Atot_delta crop yield'!L15</f>
        <v>-2.3456878577075103E-2</v>
      </c>
      <c r="M17" s="16">
        <f>'Atot_delta crop yield'!M15</f>
        <v>-4.93977571541502E-2</v>
      </c>
      <c r="N17" s="16">
        <f>'Atot_delta crop yield'!N15</f>
        <v>-7.7822635731225276E-2</v>
      </c>
      <c r="O17" s="16">
        <f>'Atot_delta crop yield'!O15</f>
        <v>-0.10873151430830039</v>
      </c>
      <c r="P17" s="16">
        <f>'Atot_delta crop yield'!P15</f>
        <v>-0.14212439288537546</v>
      </c>
      <c r="R17" s="10">
        <v>84</v>
      </c>
      <c r="S17" s="15" t="s">
        <v>210</v>
      </c>
      <c r="T17" s="61">
        <f>'Atot_delta crop yield'!C85</f>
        <v>10000</v>
      </c>
      <c r="U17" s="61">
        <f>'Atot_delta crop yield'!D85</f>
        <v>-1.9708333333333334</v>
      </c>
      <c r="V17" s="61">
        <f>'Atot_delta crop yield'!E85</f>
        <v>-3.242103597355997E-2</v>
      </c>
      <c r="W17" s="61">
        <f>'Atot_delta crop yield'!F85</f>
        <v>6.82</v>
      </c>
      <c r="X17" s="61">
        <f>'Atot_delta crop yield'!G85</f>
        <v>3.53</v>
      </c>
      <c r="Y17" s="61">
        <f>'Atot_delta crop yield'!H85</f>
        <v>2.0099999999999998</v>
      </c>
      <c r="Z17" s="61">
        <f>'Atot_delta crop yield'!I85</f>
        <v>0.1</v>
      </c>
      <c r="AA17" s="61">
        <f>'Atot_delta crop yield'!J85</f>
        <v>2.8328611898017001E-2</v>
      </c>
      <c r="AB17" s="61">
        <f>'Atot_delta crop yield'!K85</f>
        <v>41.841359773371103</v>
      </c>
      <c r="AC17" s="62">
        <f>'Atot_delta crop yield'!L85</f>
        <v>5.2311675467422115E-3</v>
      </c>
      <c r="AD17" s="62">
        <f>'Atot_delta crop yield'!M85</f>
        <v>9.4687350934844206E-3</v>
      </c>
      <c r="AE17" s="62">
        <f>'Atot_delta crop yield'!N85</f>
        <v>1.2712702640226637E-2</v>
      </c>
      <c r="AF17" s="62">
        <f>'Atot_delta crop yield'!O85</f>
        <v>1.4963070186968847E-2</v>
      </c>
      <c r="AG17" s="62">
        <f>'Atot_delta crop yield'!P85</f>
        <v>1.6219837733711051E-2</v>
      </c>
    </row>
    <row r="18" spans="1:33">
      <c r="A18" s="10">
        <v>15</v>
      </c>
      <c r="B18" s="15" t="s">
        <v>211</v>
      </c>
      <c r="C18" s="6">
        <f>'Atot_delta crop yield'!C16</f>
        <v>4000</v>
      </c>
      <c r="D18" s="6">
        <f>'Atot_delta crop yield'!D16</f>
        <v>-10.545833333333333</v>
      </c>
      <c r="E18" s="6">
        <f>'Atot_delta crop yield'!E16</f>
        <v>-2.8978193061840601E-3</v>
      </c>
      <c r="F18" s="6">
        <f>'Atot_delta crop yield'!F16</f>
        <v>25.4</v>
      </c>
      <c r="G18" s="6">
        <f>'Atot_delta crop yield'!G16</f>
        <v>2.21</v>
      </c>
      <c r="H18" s="6">
        <f>'Atot_delta crop yield'!H16</f>
        <v>7.86</v>
      </c>
      <c r="I18" s="6">
        <f>'Atot_delta crop yield'!I16</f>
        <v>0.48</v>
      </c>
      <c r="J18" s="6">
        <f>'Atot_delta crop yield'!J16</f>
        <v>0.21719457013574661</v>
      </c>
      <c r="K18" s="6">
        <f>'Atot_delta crop yield'!K16</f>
        <v>66.832579185520359</v>
      </c>
      <c r="L18" s="16">
        <f>'Atot_delta crop yield'!L16</f>
        <v>-3.1702838009049765E-2</v>
      </c>
      <c r="M18" s="16">
        <f>'Atot_delta crop yield'!M16</f>
        <v>-6.588967601809953E-2</v>
      </c>
      <c r="N18" s="16">
        <f>'Atot_delta crop yield'!N16</f>
        <v>-0.10256051402714926</v>
      </c>
      <c r="O18" s="16">
        <f>'Atot_delta crop yield'!O16</f>
        <v>-0.14171535203619909</v>
      </c>
      <c r="P18" s="16">
        <f>'Atot_delta crop yield'!P16</f>
        <v>-0.18335419004524883</v>
      </c>
      <c r="R18" s="10">
        <v>85</v>
      </c>
      <c r="S18" s="15" t="s">
        <v>212</v>
      </c>
      <c r="T18" s="61">
        <f>'Atot_delta crop yield'!C86</f>
        <v>500</v>
      </c>
      <c r="U18" s="61">
        <f>'Atot_delta crop yield'!D86</f>
        <v>-3.5458333333333338</v>
      </c>
      <c r="V18" s="61">
        <f>'Atot_delta crop yield'!E86</f>
        <v>-1.8856731382114047E-2</v>
      </c>
      <c r="W18" s="61">
        <f>'Atot_delta crop yield'!F86</f>
        <v>11.43</v>
      </c>
      <c r="X18" s="61">
        <f>'Atot_delta crop yield'!G86</f>
        <v>3.28</v>
      </c>
      <c r="Y18" s="61">
        <f>'Atot_delta crop yield'!H86</f>
        <v>2.29</v>
      </c>
      <c r="Z18" s="61">
        <f>'Atot_delta crop yield'!I86</f>
        <v>-0.09</v>
      </c>
      <c r="AA18" s="61">
        <f>'Atot_delta crop yield'!J86</f>
        <v>-2.7439024390243903E-2</v>
      </c>
      <c r="AB18" s="61">
        <f>'Atot_delta crop yield'!K86</f>
        <v>45.030487804878049</v>
      </c>
      <c r="AC18" s="62">
        <f>'Atot_delta crop yield'!L86</f>
        <v>1.4338132682926873E-2</v>
      </c>
      <c r="AD18" s="62">
        <f>'Atot_delta crop yield'!M86</f>
        <v>8.8042653658537071E-3</v>
      </c>
      <c r="AE18" s="62">
        <f>'Atot_delta crop yield'!N86</f>
        <v>-1.6601601951219295E-2</v>
      </c>
      <c r="AF18" s="62">
        <f>'Atot_delta crop yield'!O86</f>
        <v>-6.1879469268292492E-2</v>
      </c>
      <c r="AG18" s="62">
        <f>'Atot_delta crop yield'!P86</f>
        <v>-0.1270293365853658</v>
      </c>
    </row>
    <row r="19" spans="1:33">
      <c r="A19" s="10">
        <v>16</v>
      </c>
      <c r="B19" s="15" t="s">
        <v>213</v>
      </c>
      <c r="C19" s="6">
        <f>'Atot_delta crop yield'!C17</f>
        <v>5000</v>
      </c>
      <c r="D19" s="6">
        <f>'Atot_delta crop yield'!D17</f>
        <v>-9.0583333333333353</v>
      </c>
      <c r="E19" s="6">
        <f>'Atot_delta crop yield'!E17</f>
        <v>-4.2247633915858118E-3</v>
      </c>
      <c r="F19" s="6">
        <f>'Atot_delta crop yield'!F17</f>
        <v>26.23</v>
      </c>
      <c r="G19" s="6">
        <f>'Atot_delta crop yield'!G17</f>
        <v>2.06</v>
      </c>
      <c r="H19" s="6">
        <f>'Atot_delta crop yield'!H17</f>
        <v>6.76</v>
      </c>
      <c r="I19" s="6">
        <f>'Atot_delta crop yield'!I17</f>
        <v>0.5</v>
      </c>
      <c r="J19" s="6">
        <f>'Atot_delta crop yield'!J17</f>
        <v>0.24271844660194175</v>
      </c>
      <c r="K19" s="6">
        <f>'Atot_delta crop yield'!K17</f>
        <v>71.699029126213588</v>
      </c>
      <c r="L19" s="16">
        <f>'Atot_delta crop yield'!L17</f>
        <v>-2.6798989980582524E-2</v>
      </c>
      <c r="M19" s="16">
        <f>'Atot_delta crop yield'!M17</f>
        <v>-5.5585179961165056E-2</v>
      </c>
      <c r="N19" s="16">
        <f>'Atot_delta crop yield'!N17</f>
        <v>-8.6358569941747537E-2</v>
      </c>
      <c r="O19" s="16">
        <f>'Atot_delta crop yield'!O17</f>
        <v>-0.11911915992233012</v>
      </c>
      <c r="P19" s="16">
        <f>'Atot_delta crop yield'!P17</f>
        <v>-0.15386694990291261</v>
      </c>
      <c r="R19" s="10">
        <v>86</v>
      </c>
      <c r="S19" s="15" t="s">
        <v>214</v>
      </c>
      <c r="T19" s="61">
        <f>'Atot_delta crop yield'!C87</f>
        <v>10000</v>
      </c>
      <c r="U19" s="61">
        <f>'Atot_delta crop yield'!D87</f>
        <v>-3.2833333333333337</v>
      </c>
      <c r="V19" s="61">
        <f>'Atot_delta crop yield'!E87</f>
        <v>-3.5419005803921585E-2</v>
      </c>
      <c r="W19" s="61">
        <f>'Atot_delta crop yield'!F87</f>
        <v>10.25</v>
      </c>
      <c r="X19" s="61">
        <f>'Atot_delta crop yield'!G87</f>
        <v>3.4</v>
      </c>
      <c r="Y19" s="61">
        <f>'Atot_delta crop yield'!H87</f>
        <v>1.96</v>
      </c>
      <c r="Z19" s="61">
        <f>'Atot_delta crop yield'!I87</f>
        <v>-0.06</v>
      </c>
      <c r="AA19" s="61">
        <f>'Atot_delta crop yield'!J87</f>
        <v>-1.7647058823529412E-2</v>
      </c>
      <c r="AB19" s="61">
        <f>'Atot_delta crop yield'!K87</f>
        <v>43.441176470588232</v>
      </c>
      <c r="AC19" s="62">
        <f>'Atot_delta crop yield'!L87</f>
        <v>1.8554908235294135E-3</v>
      </c>
      <c r="AD19" s="62">
        <f>'Atot_delta crop yield'!M87</f>
        <v>2.717381647058828E-3</v>
      </c>
      <c r="AE19" s="62">
        <f>'Atot_delta crop yield'!N87</f>
        <v>2.5856724705882453E-3</v>
      </c>
      <c r="AF19" s="62">
        <f>'Atot_delta crop yield'!O87</f>
        <v>1.460363294117654E-3</v>
      </c>
      <c r="AG19" s="62">
        <f>'Atot_delta crop yield'!P87</f>
        <v>-6.5854588235294165E-4</v>
      </c>
    </row>
    <row r="20" spans="1:33">
      <c r="A20" s="10">
        <v>17</v>
      </c>
      <c r="B20" s="15" t="s">
        <v>215</v>
      </c>
      <c r="C20" s="6">
        <f>'Atot_delta crop yield'!C18</f>
        <v>4000</v>
      </c>
      <c r="D20" s="6">
        <f>'Atot_delta crop yield'!D18</f>
        <v>-11.158333333333333</v>
      </c>
      <c r="E20" s="6">
        <f>'Atot_delta crop yield'!E18</f>
        <v>2.1361828751974427E-3</v>
      </c>
      <c r="F20" s="6">
        <f>'Atot_delta crop yield'!F18</f>
        <v>26.96</v>
      </c>
      <c r="G20" s="6">
        <f>'Atot_delta crop yield'!G18</f>
        <v>2.11</v>
      </c>
      <c r="H20" s="6">
        <f>'Atot_delta crop yield'!H18</f>
        <v>7.5</v>
      </c>
      <c r="I20" s="6">
        <f>'Atot_delta crop yield'!I18</f>
        <v>0.18</v>
      </c>
      <c r="J20" s="6">
        <f>'Atot_delta crop yield'!J18</f>
        <v>8.5308056872037921E-2</v>
      </c>
      <c r="K20" s="6">
        <f>'Atot_delta crop yield'!K18</f>
        <v>70</v>
      </c>
      <c r="L20" s="16">
        <f>'Atot_delta crop yield'!L18</f>
        <v>-3.5422505402843599E-2</v>
      </c>
      <c r="M20" s="16">
        <f>'Atot_delta crop yield'!M18</f>
        <v>-7.3329010805687184E-2</v>
      </c>
      <c r="N20" s="16">
        <f>'Atot_delta crop yield'!N18</f>
        <v>-0.11371951620853077</v>
      </c>
      <c r="O20" s="16">
        <f>'Atot_delta crop yield'!O18</f>
        <v>-0.15659402161137437</v>
      </c>
      <c r="P20" s="16">
        <f>'Atot_delta crop yield'!P18</f>
        <v>-0.20195252701421801</v>
      </c>
      <c r="R20" s="10">
        <v>87</v>
      </c>
      <c r="S20" s="15" t="s">
        <v>216</v>
      </c>
      <c r="T20" s="61">
        <f>'Atot_delta crop yield'!C88</f>
        <v>10000</v>
      </c>
      <c r="U20" s="61">
        <f>'Atot_delta crop yield'!D88</f>
        <v>-0.57083333333333319</v>
      </c>
      <c r="V20" s="61">
        <f>'Atot_delta crop yield'!E88</f>
        <v>-5.1953416811594204E-2</v>
      </c>
      <c r="W20" s="61">
        <f>'Atot_delta crop yield'!F88</f>
        <v>-4.6399999999999997</v>
      </c>
      <c r="X20" s="61">
        <f>'Atot_delta crop yield'!G88</f>
        <v>4.5999999999999996</v>
      </c>
      <c r="Y20" s="61">
        <f>'Atot_delta crop yield'!H88</f>
        <v>1.53</v>
      </c>
      <c r="Z20" s="61">
        <f>'Atot_delta crop yield'!I88</f>
        <v>0.23</v>
      </c>
      <c r="AA20" s="61">
        <f>'Atot_delta crop yield'!J88</f>
        <v>0.05</v>
      </c>
      <c r="AB20" s="61">
        <f>'Atot_delta crop yield'!K88</f>
        <v>32.108695652173914</v>
      </c>
      <c r="AC20" s="62">
        <f>'Atot_delta crop yield'!L88</f>
        <v>1.6408627826086958E-2</v>
      </c>
      <c r="AD20" s="62">
        <f>'Atot_delta crop yield'!M88</f>
        <v>3.1823655652173911E-2</v>
      </c>
      <c r="AE20" s="62">
        <f>'Atot_delta crop yield'!N88</f>
        <v>4.6245083478260875E-2</v>
      </c>
      <c r="AF20" s="62">
        <f>'Atot_delta crop yield'!O88</f>
        <v>5.9672911304347827E-2</v>
      </c>
      <c r="AG20" s="62">
        <f>'Atot_delta crop yield'!P88</f>
        <v>7.2107139130434775E-2</v>
      </c>
    </row>
    <row r="21" spans="1:33">
      <c r="A21" s="10">
        <v>18</v>
      </c>
      <c r="B21" s="15" t="s">
        <v>217</v>
      </c>
      <c r="C21" s="6">
        <f>'Atot_delta crop yield'!C19</f>
        <v>4000</v>
      </c>
      <c r="D21" s="6">
        <f>'Atot_delta crop yield'!D19</f>
        <v>-9.1458333333333339</v>
      </c>
      <c r="E21" s="6">
        <f>'Atot_delta crop yield'!E19</f>
        <v>6.5157632520324998E-3</v>
      </c>
      <c r="F21" s="6">
        <f>'Atot_delta crop yield'!F19</f>
        <v>24.63</v>
      </c>
      <c r="G21" s="6">
        <f>'Atot_delta crop yield'!G19</f>
        <v>2.46</v>
      </c>
      <c r="H21" s="6">
        <f>'Atot_delta crop yield'!H19</f>
        <v>4.2699999999999996</v>
      </c>
      <c r="I21" s="6">
        <f>'Atot_delta crop yield'!I19</f>
        <v>0.18</v>
      </c>
      <c r="J21" s="6">
        <f>'Atot_delta crop yield'!J19</f>
        <v>7.3170731707317069E-2</v>
      </c>
      <c r="K21" s="6">
        <f>'Atot_delta crop yield'!K19</f>
        <v>60.040650406504064</v>
      </c>
      <c r="L21" s="16">
        <f>'Atot_delta crop yield'!L19</f>
        <v>-3.0174032195121946E-2</v>
      </c>
      <c r="M21" s="16">
        <f>'Atot_delta crop yield'!M19</f>
        <v>-6.2832064390243886E-2</v>
      </c>
      <c r="N21" s="16">
        <f>'Atot_delta crop yield'!N19</f>
        <v>-9.7974096585365836E-2</v>
      </c>
      <c r="O21" s="16">
        <f>'Atot_delta crop yield'!O19</f>
        <v>-0.1356001287804878</v>
      </c>
      <c r="P21" s="16">
        <f>'Atot_delta crop yield'!P19</f>
        <v>-0.17571016097560974</v>
      </c>
      <c r="R21" s="10">
        <v>88</v>
      </c>
      <c r="S21" s="15" t="s">
        <v>218</v>
      </c>
      <c r="T21" s="61">
        <f>'Atot_delta crop yield'!C89</f>
        <v>10000</v>
      </c>
      <c r="U21" s="61">
        <f>'Atot_delta crop yield'!D89</f>
        <v>-2.9333333333333336</v>
      </c>
      <c r="V21" s="61">
        <f>'Atot_delta crop yield'!E89</f>
        <v>-3.3410240403100783E-2</v>
      </c>
      <c r="W21" s="61">
        <f>'Atot_delta crop yield'!F89</f>
        <v>9.74</v>
      </c>
      <c r="X21" s="61">
        <f>'Atot_delta crop yield'!G89</f>
        <v>3.44</v>
      </c>
      <c r="Y21" s="61">
        <f>'Atot_delta crop yield'!H89</f>
        <v>1.7000000000000002</v>
      </c>
      <c r="Z21" s="61">
        <f>'Atot_delta crop yield'!I89</f>
        <v>0.03</v>
      </c>
      <c r="AA21" s="61">
        <f>'Atot_delta crop yield'!J89</f>
        <v>8.7209302325581394E-3</v>
      </c>
      <c r="AB21" s="61">
        <f>'Atot_delta crop yield'!K89</f>
        <v>42.936046511627907</v>
      </c>
      <c r="AC21" s="62">
        <f>'Atot_delta crop yield'!L89</f>
        <v>2.3525690232558153E-3</v>
      </c>
      <c r="AD21" s="62">
        <f>'Atot_delta crop yield'!M89</f>
        <v>3.7115380465116308E-3</v>
      </c>
      <c r="AE21" s="62">
        <f>'Atot_delta crop yield'!N89</f>
        <v>4.0769070697674482E-3</v>
      </c>
      <c r="AF21" s="62">
        <f>'Atot_delta crop yield'!O89</f>
        <v>3.4486760930232604E-3</v>
      </c>
      <c r="AG21" s="62">
        <f>'Atot_delta crop yield'!P89</f>
        <v>1.8268451162790739E-3</v>
      </c>
    </row>
    <row r="22" spans="1:33">
      <c r="A22" s="10">
        <v>19</v>
      </c>
      <c r="B22" s="15" t="s">
        <v>219</v>
      </c>
      <c r="C22" s="6">
        <f>'Atot_delta crop yield'!C20</f>
        <v>4000</v>
      </c>
      <c r="D22" s="6">
        <f>'Atot_delta crop yield'!D20</f>
        <v>-8.6208333333333336</v>
      </c>
      <c r="E22" s="6">
        <f>'Atot_delta crop yield'!E20</f>
        <v>-4.3221638418079744E-4</v>
      </c>
      <c r="F22" s="6">
        <f>'Atot_delta crop yield'!F20</f>
        <v>23.05</v>
      </c>
      <c r="G22" s="6">
        <f>'Atot_delta crop yield'!G20</f>
        <v>2.36</v>
      </c>
      <c r="H22" s="6">
        <f>'Atot_delta crop yield'!H20</f>
        <v>4.42</v>
      </c>
      <c r="I22" s="6">
        <f>'Atot_delta crop yield'!I20</f>
        <v>0.25</v>
      </c>
      <c r="J22" s="6">
        <f>'Atot_delta crop yield'!J20</f>
        <v>0.10593220338983052</v>
      </c>
      <c r="K22" s="6">
        <f>'Atot_delta crop yield'!K20</f>
        <v>62.584745762711862</v>
      </c>
      <c r="L22" s="16">
        <f>'Atot_delta crop yield'!L20</f>
        <v>-2.6108038983050842E-2</v>
      </c>
      <c r="M22" s="16">
        <f>'Atot_delta crop yield'!M20</f>
        <v>-5.4700077966101678E-2</v>
      </c>
      <c r="N22" s="16">
        <f>'Atot_delta crop yield'!N20</f>
        <v>-8.5776116949152534E-2</v>
      </c>
      <c r="O22" s="16">
        <f>'Atot_delta crop yield'!O20</f>
        <v>-0.11933615593220336</v>
      </c>
      <c r="P22" s="16">
        <f>'Atot_delta crop yield'!P20</f>
        <v>-0.15538019491525421</v>
      </c>
      <c r="R22" s="10">
        <v>89</v>
      </c>
      <c r="S22" s="15" t="s">
        <v>220</v>
      </c>
      <c r="T22" s="61">
        <f>'Atot_delta crop yield'!C90</f>
        <v>10000</v>
      </c>
      <c r="U22" s="61">
        <f>'Atot_delta crop yield'!D90</f>
        <v>-2.9333333333333336</v>
      </c>
      <c r="V22" s="61">
        <f>'Atot_delta crop yield'!E90</f>
        <v>-3.3410240403100783E-2</v>
      </c>
      <c r="W22" s="61">
        <f>'Atot_delta crop yield'!F90</f>
        <v>9.74</v>
      </c>
      <c r="X22" s="61">
        <f>'Atot_delta crop yield'!G90</f>
        <v>3.44</v>
      </c>
      <c r="Y22" s="61">
        <f>'Atot_delta crop yield'!H90</f>
        <v>1.7000000000000002</v>
      </c>
      <c r="Z22" s="61">
        <f>'Atot_delta crop yield'!I90</f>
        <v>0.03</v>
      </c>
      <c r="AA22" s="61">
        <f>'Atot_delta crop yield'!J90</f>
        <v>8.7209302325581394E-3</v>
      </c>
      <c r="AB22" s="61">
        <f>'Atot_delta crop yield'!K90</f>
        <v>42.936046511627907</v>
      </c>
      <c r="AC22" s="62">
        <f>'Atot_delta crop yield'!L90</f>
        <v>2.3525690232558153E-3</v>
      </c>
      <c r="AD22" s="62">
        <f>'Atot_delta crop yield'!M90</f>
        <v>3.7115380465116308E-3</v>
      </c>
      <c r="AE22" s="62">
        <f>'Atot_delta crop yield'!N90</f>
        <v>4.0769070697674482E-3</v>
      </c>
      <c r="AF22" s="62">
        <f>'Atot_delta crop yield'!O90</f>
        <v>3.4486760930232604E-3</v>
      </c>
      <c r="AG22" s="62">
        <f>'Atot_delta crop yield'!P90</f>
        <v>1.8268451162790739E-3</v>
      </c>
    </row>
    <row r="23" spans="1:33">
      <c r="A23" s="10">
        <v>20</v>
      </c>
      <c r="B23" s="15" t="s">
        <v>221</v>
      </c>
      <c r="C23" s="6">
        <f>'Atot_delta crop yield'!C21</f>
        <v>5000</v>
      </c>
      <c r="D23" s="6">
        <f>'Atot_delta crop yield'!D21</f>
        <v>-9.1458333333333339</v>
      </c>
      <c r="E23" s="6">
        <f>'Atot_delta crop yield'!E21</f>
        <v>-9.4897671794871991E-3</v>
      </c>
      <c r="F23" s="6">
        <f>'Atot_delta crop yield'!F21</f>
        <v>25.3</v>
      </c>
      <c r="G23" s="6">
        <f>'Atot_delta crop yield'!G21</f>
        <v>2.34</v>
      </c>
      <c r="H23" s="6">
        <f>'Atot_delta crop yield'!H21</f>
        <v>5.07</v>
      </c>
      <c r="I23" s="6">
        <f>'Atot_delta crop yield'!I21</f>
        <v>0.22</v>
      </c>
      <c r="J23" s="6">
        <f>'Atot_delta crop yield'!J21</f>
        <v>9.401709401709403E-2</v>
      </c>
      <c r="K23" s="6">
        <f>'Atot_delta crop yield'!K21</f>
        <v>63.119658119658119</v>
      </c>
      <c r="L23" s="16">
        <f>'Atot_delta crop yield'!L21</f>
        <v>-2.533565538461538E-2</v>
      </c>
      <c r="M23" s="16">
        <f>'Atot_delta crop yield'!M21</f>
        <v>-5.2658510769230761E-2</v>
      </c>
      <c r="N23" s="16">
        <f>'Atot_delta crop yield'!N21</f>
        <v>-8.1968566153846137E-2</v>
      </c>
      <c r="O23" s="16">
        <f>'Atot_delta crop yield'!O21</f>
        <v>-0.11326582153846153</v>
      </c>
      <c r="P23" s="16">
        <f>'Atot_delta crop yield'!P21</f>
        <v>-0.14655027692307696</v>
      </c>
      <c r="R23" s="10">
        <v>90</v>
      </c>
      <c r="S23" s="15" t="s">
        <v>222</v>
      </c>
      <c r="T23" s="61">
        <f>'Atot_delta crop yield'!C91</f>
        <v>10000</v>
      </c>
      <c r="U23" s="61">
        <f>'Atot_delta crop yield'!D91</f>
        <v>-2.4083333333333337</v>
      </c>
      <c r="V23" s="61">
        <f>'Atot_delta crop yield'!E91</f>
        <v>-3.1658657964912289E-2</v>
      </c>
      <c r="W23" s="61">
        <f>'Atot_delta crop yield'!F91</f>
        <v>8.76</v>
      </c>
      <c r="X23" s="61">
        <f>'Atot_delta crop yield'!G91</f>
        <v>2.85</v>
      </c>
      <c r="Y23" s="61">
        <f>'Atot_delta crop yield'!H91</f>
        <v>2.54</v>
      </c>
      <c r="Z23" s="61">
        <f>'Atot_delta crop yield'!I91</f>
        <v>0.05</v>
      </c>
      <c r="AA23" s="61">
        <f>'Atot_delta crop yield'!J91</f>
        <v>1.7543859649122806E-2</v>
      </c>
      <c r="AB23" s="61">
        <f>'Atot_delta crop yield'!K91</f>
        <v>51.824561403508767</v>
      </c>
      <c r="AC23" s="62">
        <f>'Atot_delta crop yield'!L91</f>
        <v>3.5187082105263175E-3</v>
      </c>
      <c r="AD23" s="62">
        <f>'Atot_delta crop yield'!M91</f>
        <v>6.0438164210526368E-3</v>
      </c>
      <c r="AE23" s="62">
        <f>'Atot_delta crop yield'!N91</f>
        <v>7.5753246315789537E-3</v>
      </c>
      <c r="AF23" s="62">
        <f>'Atot_delta crop yield'!O91</f>
        <v>8.1132328421052707E-3</v>
      </c>
      <c r="AG23" s="62">
        <f>'Atot_delta crop yield'!P91</f>
        <v>7.6575410526315878E-3</v>
      </c>
    </row>
    <row r="24" spans="1:33">
      <c r="A24" s="10">
        <v>21</v>
      </c>
      <c r="B24" s="15" t="s">
        <v>223</v>
      </c>
      <c r="C24" s="6">
        <f>'Atot_delta crop yield'!C22</f>
        <v>5000</v>
      </c>
      <c r="D24" s="6">
        <f>'Atot_delta crop yield'!D22</f>
        <v>-7.1333333333333337</v>
      </c>
      <c r="E24" s="6">
        <f>'Atot_delta crop yield'!E22</f>
        <v>4.9419609028871492E-3</v>
      </c>
      <c r="F24" s="6">
        <f>'Atot_delta crop yield'!F22</f>
        <v>24.24</v>
      </c>
      <c r="G24" s="6">
        <f>'Atot_delta crop yield'!G22</f>
        <v>2.54</v>
      </c>
      <c r="H24" s="6">
        <f>'Atot_delta crop yield'!H22</f>
        <v>3.9</v>
      </c>
      <c r="I24" s="6">
        <f>'Atot_delta crop yield'!I22</f>
        <v>0.4</v>
      </c>
      <c r="J24" s="6">
        <f>'Atot_delta crop yield'!J22</f>
        <v>0.15748031496062992</v>
      </c>
      <c r="K24" s="6">
        <f>'Atot_delta crop yield'!K22</f>
        <v>58.149606299212593</v>
      </c>
      <c r="L24" s="16">
        <f>'Atot_delta crop yield'!L22</f>
        <v>-2.3437898078740152E-2</v>
      </c>
      <c r="M24" s="16">
        <f>'Atot_delta crop yield'!M22</f>
        <v>-4.8862996157480305E-2</v>
      </c>
      <c r="N24" s="16">
        <f>'Atot_delta crop yield'!N22</f>
        <v>-7.6275294236220481E-2</v>
      </c>
      <c r="O24" s="16">
        <f>'Atot_delta crop yield'!O22</f>
        <v>-0.1056747923149606</v>
      </c>
      <c r="P24" s="16">
        <f>'Atot_delta crop yield'!P22</f>
        <v>-0.13706149039370072</v>
      </c>
      <c r="R24" s="10">
        <v>91</v>
      </c>
      <c r="S24" s="15" t="s">
        <v>224</v>
      </c>
      <c r="T24" s="61">
        <f>'Atot_delta crop yield'!C92</f>
        <v>10000</v>
      </c>
      <c r="U24" s="61">
        <f>'Atot_delta crop yield'!D92</f>
        <v>-2.9333333333333336</v>
      </c>
      <c r="V24" s="61">
        <f>'Atot_delta crop yield'!E92</f>
        <v>-3.8628045948717958E-2</v>
      </c>
      <c r="W24" s="61">
        <f>'Atot_delta crop yield'!F92</f>
        <v>7.88</v>
      </c>
      <c r="X24" s="61">
        <f>'Atot_delta crop yield'!G92</f>
        <v>3.9</v>
      </c>
      <c r="Y24" s="61">
        <f>'Atot_delta crop yield'!H92</f>
        <v>0.92</v>
      </c>
      <c r="Z24" s="61">
        <f>'Atot_delta crop yield'!I92</f>
        <v>0.08</v>
      </c>
      <c r="AA24" s="61">
        <f>'Atot_delta crop yield'!J92</f>
        <v>2.0512820512820513E-2</v>
      </c>
      <c r="AB24" s="61">
        <f>'Atot_delta crop yield'!K92</f>
        <v>37.871794871794869</v>
      </c>
      <c r="AC24" s="62">
        <f>'Atot_delta crop yield'!L92</f>
        <v>4.0918375384615411E-3</v>
      </c>
      <c r="AD24" s="62">
        <f>'Atot_delta crop yield'!M92</f>
        <v>7.1900750769230823E-3</v>
      </c>
      <c r="AE24" s="62">
        <f>'Atot_delta crop yield'!N92</f>
        <v>9.2947126153846236E-3</v>
      </c>
      <c r="AF24" s="62">
        <f>'Atot_delta crop yield'!O92</f>
        <v>1.0405750153846163E-2</v>
      </c>
      <c r="AG24" s="62">
        <f>'Atot_delta crop yield'!P92</f>
        <v>1.0523187692307697E-2</v>
      </c>
    </row>
    <row r="25" spans="1:33">
      <c r="A25" s="10">
        <v>22</v>
      </c>
      <c r="B25" s="15" t="s">
        <v>225</v>
      </c>
      <c r="C25" s="6">
        <f>'Atot_delta crop yield'!C23</f>
        <v>5000</v>
      </c>
      <c r="D25" s="6">
        <f>'Atot_delta crop yield'!D23</f>
        <v>-7.395833333333333</v>
      </c>
      <c r="E25" s="6">
        <f>'Atot_delta crop yield'!E23</f>
        <v>-3.0017812466907462E-3</v>
      </c>
      <c r="F25" s="6">
        <f>'Atot_delta crop yield'!F23</f>
        <v>23.24</v>
      </c>
      <c r="G25" s="6">
        <f>'Atot_delta crop yield'!G23</f>
        <v>2.77</v>
      </c>
      <c r="H25" s="6">
        <f>'Atot_delta crop yield'!H23</f>
        <v>2.65</v>
      </c>
      <c r="I25" s="6">
        <f>'Atot_delta crop yield'!I23</f>
        <v>0.27</v>
      </c>
      <c r="J25" s="6">
        <f>'Atot_delta crop yield'!J23</f>
        <v>9.7472924187725643E-2</v>
      </c>
      <c r="K25" s="6">
        <f>'Atot_delta crop yield'!K23</f>
        <v>53.321299638989167</v>
      </c>
      <c r="L25" s="16">
        <f>'Atot_delta crop yield'!L23</f>
        <v>-2.1664984028880858E-2</v>
      </c>
      <c r="M25" s="16">
        <f>'Atot_delta crop yield'!M23</f>
        <v>-4.5317168057761724E-2</v>
      </c>
      <c r="N25" s="16">
        <f>'Atot_delta crop yield'!N23</f>
        <v>-7.0956552086642588E-2</v>
      </c>
      <c r="O25" s="16">
        <f>'Atot_delta crop yield'!O23</f>
        <v>-9.858313611552344E-2</v>
      </c>
      <c r="P25" s="16">
        <f>'Atot_delta crop yield'!P23</f>
        <v>-0.12819692014440426</v>
      </c>
      <c r="R25" s="10">
        <v>92</v>
      </c>
      <c r="S25" s="15" t="s">
        <v>226</v>
      </c>
      <c r="T25" s="61">
        <f>'Atot_delta crop yield'!C93</f>
        <v>10000</v>
      </c>
      <c r="U25" s="61">
        <f>'Atot_delta crop yield'!D93</f>
        <v>-4.2458333333333327</v>
      </c>
      <c r="V25" s="61">
        <f>'Atot_delta crop yield'!E93</f>
        <v>-6.6839013796143251E-2</v>
      </c>
      <c r="W25" s="61">
        <f>'Atot_delta crop yield'!F93</f>
        <v>2.88</v>
      </c>
      <c r="X25" s="61">
        <f>'Atot_delta crop yield'!G93</f>
        <v>3.63</v>
      </c>
      <c r="Y25" s="61">
        <f>'Atot_delta crop yield'!H93</f>
        <v>1.54</v>
      </c>
      <c r="Z25" s="61">
        <f>'Atot_delta crop yield'!I93</f>
        <v>0.06</v>
      </c>
      <c r="AA25" s="61">
        <f>'Atot_delta crop yield'!J93</f>
        <v>1.6528925619834711E-2</v>
      </c>
      <c r="AB25" s="61">
        <f>'Atot_delta crop yield'!K93</f>
        <v>40.688705234159777</v>
      </c>
      <c r="AC25" s="62">
        <f>'Atot_delta crop yield'!L93</f>
        <v>9.120493487603307E-3</v>
      </c>
      <c r="AD25" s="62">
        <f>'Atot_delta crop yield'!M93</f>
        <v>1.7247386975206613E-2</v>
      </c>
      <c r="AE25" s="62">
        <f>'Atot_delta crop yield'!N93</f>
        <v>2.4380680462809924E-2</v>
      </c>
      <c r="AF25" s="62">
        <f>'Atot_delta crop yield'!O93</f>
        <v>3.0520373950413234E-2</v>
      </c>
      <c r="AG25" s="62">
        <f>'Atot_delta crop yield'!P93</f>
        <v>3.566646743801654E-2</v>
      </c>
    </row>
    <row r="26" spans="1:33">
      <c r="A26" s="10">
        <v>23</v>
      </c>
      <c r="B26" s="15" t="s">
        <v>227</v>
      </c>
      <c r="C26" s="6">
        <f>'Atot_delta crop yield'!C24</f>
        <v>500</v>
      </c>
      <c r="D26" s="6">
        <f>'Atot_delta crop yield'!D24</f>
        <v>-6.4333333333333336</v>
      </c>
      <c r="E26" s="6">
        <f>'Atot_delta crop yield'!E24</f>
        <v>-6.1934704761904935E-2</v>
      </c>
      <c r="F26" s="6">
        <f>'Atot_delta crop yield'!F24</f>
        <v>11.24</v>
      </c>
      <c r="G26" s="6">
        <f>'Atot_delta crop yield'!G24</f>
        <v>3.15</v>
      </c>
      <c r="H26" s="6">
        <f>'Atot_delta crop yield'!H24</f>
        <v>4.99</v>
      </c>
      <c r="I26" s="6">
        <f>'Atot_delta crop yield'!I24</f>
        <v>0.43</v>
      </c>
      <c r="J26" s="6">
        <f>'Atot_delta crop yield'!J24</f>
        <v>0.13650793650793652</v>
      </c>
      <c r="K26" s="6">
        <f>'Atot_delta crop yield'!K24</f>
        <v>46.888888888888886</v>
      </c>
      <c r="L26" s="16">
        <f>'Atot_delta crop yield'!L24</f>
        <v>1.9072457142857168E-2</v>
      </c>
      <c r="M26" s="16">
        <f>'Atot_delta crop yield'!M24</f>
        <v>1.8272914285714356E-2</v>
      </c>
      <c r="N26" s="16">
        <f>'Atot_delta crop yield'!N24</f>
        <v>-2.3986285714284049E-3</v>
      </c>
      <c r="O26" s="16">
        <f>'Atot_delta crop yield'!O24</f>
        <v>-4.2942171428571319E-2</v>
      </c>
      <c r="P26" s="16">
        <f>'Atot_delta crop yield'!P24</f>
        <v>-0.10335771428571421</v>
      </c>
      <c r="R26" s="10">
        <v>93</v>
      </c>
      <c r="S26" s="15" t="s">
        <v>228</v>
      </c>
      <c r="T26" s="61">
        <f>'Atot_delta crop yield'!C94</f>
        <v>10000</v>
      </c>
      <c r="U26" s="61">
        <f>'Atot_delta crop yield'!D94</f>
        <v>-2.9333333333333336</v>
      </c>
      <c r="V26" s="61">
        <f>'Atot_delta crop yield'!E94</f>
        <v>-3.8628045948717958E-2</v>
      </c>
      <c r="W26" s="61">
        <f>'Atot_delta crop yield'!F94</f>
        <v>7.88</v>
      </c>
      <c r="X26" s="61">
        <f>'Atot_delta crop yield'!G94</f>
        <v>3.9</v>
      </c>
      <c r="Y26" s="61">
        <f>'Atot_delta crop yield'!H94</f>
        <v>0.92</v>
      </c>
      <c r="Z26" s="61">
        <f>'Atot_delta crop yield'!I94</f>
        <v>0.08</v>
      </c>
      <c r="AA26" s="61">
        <f>'Atot_delta crop yield'!J94</f>
        <v>2.0512820512820513E-2</v>
      </c>
      <c r="AB26" s="61">
        <f>'Atot_delta crop yield'!K94</f>
        <v>37.871794871794869</v>
      </c>
      <c r="AC26" s="62">
        <f>'Atot_delta crop yield'!L94</f>
        <v>4.0918375384615411E-3</v>
      </c>
      <c r="AD26" s="62">
        <f>'Atot_delta crop yield'!M94</f>
        <v>7.1900750769230823E-3</v>
      </c>
      <c r="AE26" s="62">
        <f>'Atot_delta crop yield'!N94</f>
        <v>9.2947126153846236E-3</v>
      </c>
      <c r="AF26" s="62">
        <f>'Atot_delta crop yield'!O94</f>
        <v>1.0405750153846163E-2</v>
      </c>
      <c r="AG26" s="62">
        <f>'Atot_delta crop yield'!P94</f>
        <v>1.0523187692307697E-2</v>
      </c>
    </row>
    <row r="27" spans="1:33">
      <c r="A27" s="10">
        <v>24</v>
      </c>
      <c r="B27" s="15" t="s">
        <v>229</v>
      </c>
      <c r="C27" s="6">
        <f>'Atot_delta crop yield'!C25</f>
        <v>4000</v>
      </c>
      <c r="D27" s="6">
        <f>'Atot_delta crop yield'!D25</f>
        <v>-6.083333333333333</v>
      </c>
      <c r="E27" s="6">
        <f>'Atot_delta crop yield'!E25</f>
        <v>-3.4870779487179565E-3</v>
      </c>
      <c r="F27" s="6">
        <f>'Atot_delta crop yield'!F25</f>
        <v>18.82</v>
      </c>
      <c r="G27" s="6">
        <f>'Atot_delta crop yield'!G25</f>
        <v>3.38</v>
      </c>
      <c r="H27" s="6">
        <f>'Atot_delta crop yield'!H25</f>
        <v>0.87</v>
      </c>
      <c r="I27" s="6">
        <f>'Atot_delta crop yield'!I25</f>
        <v>0.05</v>
      </c>
      <c r="J27" s="6">
        <f>'Atot_delta crop yield'!J25</f>
        <v>1.4792899408284025E-2</v>
      </c>
      <c r="K27" s="6">
        <f>'Atot_delta crop yield'!K25</f>
        <v>43.698224852071007</v>
      </c>
      <c r="L27" s="16">
        <f>'Atot_delta crop yield'!L25</f>
        <v>-1.6631418461538462E-2</v>
      </c>
      <c r="M27" s="16">
        <f>'Atot_delta crop yield'!M25</f>
        <v>-3.5746836923076918E-2</v>
      </c>
      <c r="N27" s="16">
        <f>'Atot_delta crop yield'!N25</f>
        <v>-5.7346255384615373E-2</v>
      </c>
      <c r="O27" s="16">
        <f>'Atot_delta crop yield'!O25</f>
        <v>-8.1429673846153836E-2</v>
      </c>
      <c r="P27" s="16">
        <f>'Atot_delta crop yield'!P25</f>
        <v>-0.10799709230769231</v>
      </c>
      <c r="R27" s="10">
        <v>94</v>
      </c>
      <c r="S27" s="15" t="s">
        <v>230</v>
      </c>
      <c r="T27" s="61">
        <f>'Atot_delta crop yield'!C95</f>
        <v>10000</v>
      </c>
      <c r="U27" s="61">
        <f>'Atot_delta crop yield'!D95</f>
        <v>-4.2458333333333327</v>
      </c>
      <c r="V27" s="61">
        <f>'Atot_delta crop yield'!E95</f>
        <v>-5.1419608217054269E-2</v>
      </c>
      <c r="W27" s="61">
        <f>'Atot_delta crop yield'!F95</f>
        <v>8.1</v>
      </c>
      <c r="X27" s="61">
        <f>'Atot_delta crop yield'!G95</f>
        <v>3.44</v>
      </c>
      <c r="Y27" s="61">
        <f>'Atot_delta crop yield'!H95</f>
        <v>1.79</v>
      </c>
      <c r="Z27" s="61">
        <f>'Atot_delta crop yield'!I95</f>
        <v>-7.0000000000000007E-2</v>
      </c>
      <c r="AA27" s="61">
        <f>'Atot_delta crop yield'!J95</f>
        <v>-2.0348837209302327E-2</v>
      </c>
      <c r="AB27" s="61">
        <f>'Atot_delta crop yield'!K95</f>
        <v>42.936046511627907</v>
      </c>
      <c r="AC27" s="62">
        <f>'Atot_delta crop yield'!L95</f>
        <v>3.9806916279069788E-3</v>
      </c>
      <c r="AD27" s="62">
        <f>'Atot_delta crop yield'!M95</f>
        <v>6.9677832558139585E-3</v>
      </c>
      <c r="AE27" s="62">
        <f>'Atot_delta crop yield'!N95</f>
        <v>8.9612748837209384E-3</v>
      </c>
      <c r="AF27" s="62">
        <f>'Atot_delta crop yield'!O95</f>
        <v>9.9611665116279158E-3</v>
      </c>
      <c r="AG27" s="62">
        <f>'Atot_delta crop yield'!P95</f>
        <v>9.9674581395348891E-3</v>
      </c>
    </row>
    <row r="28" spans="1:33">
      <c r="A28" s="10">
        <v>25</v>
      </c>
      <c r="B28" s="15" t="s">
        <v>231</v>
      </c>
      <c r="C28" s="6">
        <f>'Atot_delta crop yield'!C26</f>
        <v>5000</v>
      </c>
      <c r="D28" s="6">
        <f>'Atot_delta crop yield'!D26</f>
        <v>-9.9333333333333336</v>
      </c>
      <c r="E28" s="6">
        <f>'Atot_delta crop yield'!E26</f>
        <v>-9.2553107450980415E-3</v>
      </c>
      <c r="F28" s="6">
        <f>'Atot_delta crop yield'!F26</f>
        <v>26.87</v>
      </c>
      <c r="G28" s="6">
        <f>'Atot_delta crop yield'!G26</f>
        <v>2.04</v>
      </c>
      <c r="H28" s="6">
        <f>'Atot_delta crop yield'!H26</f>
        <v>4.87</v>
      </c>
      <c r="I28" s="6">
        <f>'Atot_delta crop yield'!I26</f>
        <v>0.53</v>
      </c>
      <c r="J28" s="6">
        <f>'Atot_delta crop yield'!J26</f>
        <v>0.25980392156862747</v>
      </c>
      <c r="K28" s="6">
        <f>'Atot_delta crop yield'!K26</f>
        <v>72.401960784313715</v>
      </c>
      <c r="L28" s="16">
        <f>'Atot_delta crop yield'!L26</f>
        <v>-2.8038807529411763E-2</v>
      </c>
      <c r="M28" s="16">
        <f>'Atot_delta crop yield'!M26</f>
        <v>-5.8064815058823521E-2</v>
      </c>
      <c r="N28" s="16">
        <f>'Atot_delta crop yield'!N26</f>
        <v>-9.0078022588235288E-2</v>
      </c>
      <c r="O28" s="16">
        <f>'Atot_delta crop yield'!O26</f>
        <v>-0.12407843011764705</v>
      </c>
      <c r="P28" s="16">
        <f>'Atot_delta crop yield'!P26</f>
        <v>-0.16006603764705879</v>
      </c>
      <c r="R28" s="10">
        <v>95</v>
      </c>
      <c r="S28" s="15" t="s">
        <v>232</v>
      </c>
      <c r="T28" s="61">
        <f>'Atot_delta crop yield'!C96</f>
        <v>1500</v>
      </c>
      <c r="U28" s="61">
        <f>'Atot_delta crop yield'!D96</f>
        <v>-4.333333333333333</v>
      </c>
      <c r="V28" s="61">
        <f>'Atot_delta crop yield'!E96</f>
        <v>9.2102627831712469E-4</v>
      </c>
      <c r="W28" s="61">
        <f>'Atot_delta crop yield'!F96</f>
        <v>13.44</v>
      </c>
      <c r="X28" s="61">
        <f>'Atot_delta crop yield'!G96</f>
        <v>3.09</v>
      </c>
      <c r="Y28" s="61">
        <f>'Atot_delta crop yield'!H96</f>
        <v>1.25</v>
      </c>
      <c r="Z28" s="61">
        <f>'Atot_delta crop yield'!I96</f>
        <v>0</v>
      </c>
      <c r="AA28" s="61">
        <f>'Atot_delta crop yield'!J96</f>
        <v>0</v>
      </c>
      <c r="AB28" s="61">
        <f>'Atot_delta crop yield'!K96</f>
        <v>47.799352750809057</v>
      </c>
      <c r="AC28" s="62">
        <f>'Atot_delta crop yield'!L96</f>
        <v>-8.1274532038834862E-3</v>
      </c>
      <c r="AD28" s="62">
        <f>'Atot_delta crop yield'!M96</f>
        <v>-2.2878906407766963E-2</v>
      </c>
      <c r="AE28" s="62">
        <f>'Atot_delta crop yield'!N96</f>
        <v>-4.4254359611650453E-2</v>
      </c>
      <c r="AF28" s="62">
        <f>'Atot_delta crop yield'!O96</f>
        <v>-7.2253812815533891E-2</v>
      </c>
      <c r="AG28" s="62">
        <f>'Atot_delta crop yield'!P96</f>
        <v>-0.10687726601941751</v>
      </c>
    </row>
    <row r="29" spans="1:33">
      <c r="A29" s="10">
        <v>26</v>
      </c>
      <c r="B29" s="15" t="s">
        <v>233</v>
      </c>
      <c r="C29" s="6">
        <f>'Atot_delta crop yield'!C27</f>
        <v>5000</v>
      </c>
      <c r="D29" s="6">
        <f>'Atot_delta crop yield'!D27</f>
        <v>-7.395833333333333</v>
      </c>
      <c r="E29" s="6">
        <f>'Atot_delta crop yield'!E27</f>
        <v>-3.0017812466907462E-3</v>
      </c>
      <c r="F29" s="6">
        <f>'Atot_delta crop yield'!F27</f>
        <v>23.24</v>
      </c>
      <c r="G29" s="6">
        <f>'Atot_delta crop yield'!G27</f>
        <v>2.77</v>
      </c>
      <c r="H29" s="6">
        <f>'Atot_delta crop yield'!H27</f>
        <v>2.65</v>
      </c>
      <c r="I29" s="6">
        <f>'Atot_delta crop yield'!I27</f>
        <v>0.27</v>
      </c>
      <c r="J29" s="6">
        <f>'Atot_delta crop yield'!J27</f>
        <v>9.7472924187725643E-2</v>
      </c>
      <c r="K29" s="6">
        <f>'Atot_delta crop yield'!K27</f>
        <v>53.321299638989167</v>
      </c>
      <c r="L29" s="16">
        <f>'Atot_delta crop yield'!L27</f>
        <v>-2.1664984028880858E-2</v>
      </c>
      <c r="M29" s="16">
        <f>'Atot_delta crop yield'!M27</f>
        <v>-4.5317168057761724E-2</v>
      </c>
      <c r="N29" s="16">
        <f>'Atot_delta crop yield'!N27</f>
        <v>-7.0956552086642588E-2</v>
      </c>
      <c r="O29" s="16">
        <f>'Atot_delta crop yield'!O27</f>
        <v>-9.858313611552344E-2</v>
      </c>
      <c r="P29" s="16">
        <f>'Atot_delta crop yield'!P27</f>
        <v>-0.12819692014440426</v>
      </c>
      <c r="R29" s="10">
        <v>96</v>
      </c>
      <c r="S29" s="15" t="s">
        <v>234</v>
      </c>
      <c r="T29" s="61">
        <f>'Atot_delta crop yield'!C97</f>
        <v>10000</v>
      </c>
      <c r="U29" s="61">
        <f>'Atot_delta crop yield'!D97</f>
        <v>-3.8958333333333335</v>
      </c>
      <c r="V29" s="61">
        <f>'Atot_delta crop yield'!E97</f>
        <v>-4.547532824242425E-2</v>
      </c>
      <c r="W29" s="61">
        <f>'Atot_delta crop yield'!F97</f>
        <v>8.9600000000000009</v>
      </c>
      <c r="X29" s="61">
        <f>'Atot_delta crop yield'!G97</f>
        <v>3.3</v>
      </c>
      <c r="Y29" s="61">
        <f>'Atot_delta crop yield'!H97</f>
        <v>2.3199999999999998</v>
      </c>
      <c r="Z29" s="61">
        <f>'Atot_delta crop yield'!I97</f>
        <v>-0.04</v>
      </c>
      <c r="AA29" s="61">
        <f>'Atot_delta crop yield'!J97</f>
        <v>-1.2121212121212123E-2</v>
      </c>
      <c r="AB29" s="61">
        <f>'Atot_delta crop yield'!K97</f>
        <v>44.757575757575758</v>
      </c>
      <c r="AC29" s="62">
        <f>'Atot_delta crop yield'!L97</f>
        <v>3.1659316363636379E-3</v>
      </c>
      <c r="AD29" s="62">
        <f>'Atot_delta crop yield'!M97</f>
        <v>5.3382632727272733E-3</v>
      </c>
      <c r="AE29" s="62">
        <f>'Atot_delta crop yield'!N97</f>
        <v>6.516994909090911E-3</v>
      </c>
      <c r="AF29" s="62">
        <f>'Atot_delta crop yield'!O97</f>
        <v>6.7021265454545497E-3</v>
      </c>
      <c r="AG29" s="62">
        <f>'Atot_delta crop yield'!P97</f>
        <v>5.8936581818181859E-3</v>
      </c>
    </row>
    <row r="30" spans="1:33">
      <c r="A30" s="10">
        <v>27</v>
      </c>
      <c r="B30" s="15" t="s">
        <v>235</v>
      </c>
      <c r="C30" s="6">
        <f>'Atot_delta crop yield'!C28</f>
        <v>10000</v>
      </c>
      <c r="D30" s="6">
        <f>'Atot_delta crop yield'!D28</f>
        <v>-0.39583333333333331</v>
      </c>
      <c r="E30" s="6">
        <f>'Atot_delta crop yield'!E28</f>
        <v>-4.8710800505139505E-2</v>
      </c>
      <c r="F30" s="6">
        <f>'Atot_delta crop yield'!F28</f>
        <v>-4.13</v>
      </c>
      <c r="G30" s="6">
        <f>'Atot_delta crop yield'!G28</f>
        <v>4.54</v>
      </c>
      <c r="H30" s="6">
        <f>'Atot_delta crop yield'!H28</f>
        <v>1.83</v>
      </c>
      <c r="I30" s="6">
        <f>'Atot_delta crop yield'!I28</f>
        <v>0.23</v>
      </c>
      <c r="J30" s="6">
        <f>'Atot_delta crop yield'!J28</f>
        <v>5.0660792951541855E-2</v>
      </c>
      <c r="K30" s="6">
        <f>'Atot_delta crop yield'!K28</f>
        <v>32.533039647577091</v>
      </c>
      <c r="L30" s="16">
        <f>'Atot_delta crop yield'!L28</f>
        <v>1.5911089057268721E-2</v>
      </c>
      <c r="M30" s="16">
        <f>'Atot_delta crop yield'!M28</f>
        <v>3.0828578114537448E-2</v>
      </c>
      <c r="N30" s="16">
        <f>'Atot_delta crop yield'!N28</f>
        <v>4.4752467171806171E-2</v>
      </c>
      <c r="O30" s="16">
        <f>'Atot_delta crop yield'!O28</f>
        <v>5.7682756229074893E-2</v>
      </c>
      <c r="P30" s="16">
        <f>'Atot_delta crop yield'!P28</f>
        <v>6.9619445286343618E-2</v>
      </c>
      <c r="R30" s="10">
        <v>97</v>
      </c>
      <c r="S30" s="15" t="s">
        <v>236</v>
      </c>
      <c r="T30" s="61">
        <f>'Atot_delta crop yield'!C98</f>
        <v>6000</v>
      </c>
      <c r="U30" s="61">
        <f>'Atot_delta crop yield'!D98</f>
        <v>-6.7833333333333323</v>
      </c>
      <c r="V30" s="61">
        <f>'Atot_delta crop yield'!E98</f>
        <v>4.429540685358252E-3</v>
      </c>
      <c r="W30" s="61">
        <f>'Atot_delta crop yield'!F98</f>
        <v>25.72</v>
      </c>
      <c r="X30" s="61">
        <f>'Atot_delta crop yield'!G98</f>
        <v>3.21</v>
      </c>
      <c r="Y30" s="61">
        <f>'Atot_delta crop yield'!H98</f>
        <v>0.2</v>
      </c>
      <c r="Z30" s="61">
        <f>'Atot_delta crop yield'!I98</f>
        <v>0.01</v>
      </c>
      <c r="AA30" s="61">
        <f>'Atot_delta crop yield'!J98</f>
        <v>3.1152647975077881E-3</v>
      </c>
      <c r="AB30" s="61">
        <f>'Atot_delta crop yield'!K98</f>
        <v>46.012461059190031</v>
      </c>
      <c r="AC30" s="62">
        <f>'Atot_delta crop yield'!L98</f>
        <v>-2.243162467289719E-2</v>
      </c>
      <c r="AD30" s="62">
        <f>'Atot_delta crop yield'!M98</f>
        <v>-4.6519249345794385E-2</v>
      </c>
      <c r="AE30" s="62">
        <f>'Atot_delta crop yield'!N98</f>
        <v>-7.2262874018691581E-2</v>
      </c>
      <c r="AF30" s="62">
        <f>'Atot_delta crop yield'!O98</f>
        <v>-9.9662498691588761E-2</v>
      </c>
      <c r="AG30" s="62">
        <f>'Atot_delta crop yield'!P98</f>
        <v>-0.12871812336448596</v>
      </c>
    </row>
    <row r="31" spans="1:33">
      <c r="A31" s="10">
        <v>28</v>
      </c>
      <c r="B31" s="15" t="s">
        <v>237</v>
      </c>
      <c r="C31" s="6">
        <f>'Atot_delta crop yield'!C29</f>
        <v>10000</v>
      </c>
      <c r="D31" s="6">
        <f>'Atot_delta crop yield'!D29</f>
        <v>-4.8583333333333334</v>
      </c>
      <c r="E31" s="6">
        <f>'Atot_delta crop yield'!E29</f>
        <v>-5.6155050887052353E-2</v>
      </c>
      <c r="F31" s="6">
        <f>'Atot_delta crop yield'!F29</f>
        <v>8.52</v>
      </c>
      <c r="G31" s="6">
        <f>'Atot_delta crop yield'!G29</f>
        <v>3.63</v>
      </c>
      <c r="H31" s="6">
        <f>'Atot_delta crop yield'!H29</f>
        <v>2.37</v>
      </c>
      <c r="I31" s="6">
        <f>'Atot_delta crop yield'!I29</f>
        <v>0.13</v>
      </c>
      <c r="J31" s="6">
        <f>'Atot_delta crop yield'!J29</f>
        <v>3.5812672176308541E-2</v>
      </c>
      <c r="K31" s="6">
        <f>'Atot_delta crop yield'!K29</f>
        <v>40.688705234159777</v>
      </c>
      <c r="L31" s="16">
        <f>'Atot_delta crop yield'!L29</f>
        <v>3.517505851239671E-3</v>
      </c>
      <c r="M31" s="16">
        <f>'Atot_delta crop yield'!M29</f>
        <v>6.0414117024793429E-3</v>
      </c>
      <c r="N31" s="16">
        <f>'Atot_delta crop yield'!N29</f>
        <v>7.5717175537190189E-3</v>
      </c>
      <c r="O31" s="16">
        <f>'Atot_delta crop yield'!O29</f>
        <v>8.1084234049586847E-3</v>
      </c>
      <c r="P31" s="16">
        <f>'Atot_delta crop yield'!P29</f>
        <v>7.6515292561983575E-3</v>
      </c>
      <c r="R31" s="10">
        <v>98</v>
      </c>
      <c r="S31" s="15" t="s">
        <v>238</v>
      </c>
      <c r="T31" s="61">
        <f>'Atot_delta crop yield'!C99</f>
        <v>3000</v>
      </c>
      <c r="U31" s="61">
        <f>'Atot_delta crop yield'!D99</f>
        <v>-5.645833333333333</v>
      </c>
      <c r="V31" s="61">
        <f>'Atot_delta crop yield'!E99</f>
        <v>-3.0286256410258505E-4</v>
      </c>
      <c r="W31" s="61">
        <f>'Atot_delta crop yield'!F99</f>
        <v>16.739999999999998</v>
      </c>
      <c r="X31" s="61">
        <f>'Atot_delta crop yield'!G99</f>
        <v>3.51</v>
      </c>
      <c r="Y31" s="61">
        <f>'Atot_delta crop yield'!H99</f>
        <v>0.63</v>
      </c>
      <c r="Z31" s="61">
        <f>'Atot_delta crop yield'!I99</f>
        <v>-0.03</v>
      </c>
      <c r="AA31" s="61">
        <f>'Atot_delta crop yield'!J99</f>
        <v>-8.5470085470085479E-3</v>
      </c>
      <c r="AB31" s="61">
        <f>'Atot_delta crop yield'!K99</f>
        <v>42.079772079772077</v>
      </c>
      <c r="AC31" s="62">
        <f>'Atot_delta crop yield'!L99</f>
        <v>-1.5406490256410246E-2</v>
      </c>
      <c r="AD31" s="62">
        <f>'Atot_delta crop yield'!M99</f>
        <v>-3.4124980512820487E-2</v>
      </c>
      <c r="AE31" s="62">
        <f>'Atot_delta crop yield'!N99</f>
        <v>-5.6155470769230748E-2</v>
      </c>
      <c r="AF31" s="62">
        <f>'Atot_delta crop yield'!O99</f>
        <v>-8.1497961025640969E-2</v>
      </c>
      <c r="AG31" s="62">
        <f>'Atot_delta crop yield'!P99</f>
        <v>-0.11015245128205126</v>
      </c>
    </row>
    <row r="32" spans="1:33">
      <c r="A32" s="10">
        <v>29</v>
      </c>
      <c r="B32" s="15" t="s">
        <v>239</v>
      </c>
      <c r="C32" s="6">
        <f>'Atot_delta crop yield'!C30</f>
        <v>3000</v>
      </c>
      <c r="D32" s="6">
        <f>'Atot_delta crop yield'!D30</f>
        <v>-7.1333333333333337</v>
      </c>
      <c r="E32" s="6">
        <f>'Atot_delta crop yield'!E30</f>
        <v>8.8339829296424505E-3</v>
      </c>
      <c r="F32" s="6">
        <f>'Atot_delta crop yield'!F30</f>
        <v>19.350000000000001</v>
      </c>
      <c r="G32" s="6">
        <f>'Atot_delta crop yield'!G30</f>
        <v>2.89</v>
      </c>
      <c r="H32" s="6">
        <f>'Atot_delta crop yield'!H30</f>
        <v>2.54</v>
      </c>
      <c r="I32" s="6">
        <f>'Atot_delta crop yield'!I30</f>
        <v>-0.2</v>
      </c>
      <c r="J32" s="6">
        <f>'Atot_delta crop yield'!J30</f>
        <v>-6.9204152249134954E-2</v>
      </c>
      <c r="K32" s="6">
        <f>'Atot_delta crop yield'!K30</f>
        <v>51.107266435986155</v>
      </c>
      <c r="L32" s="16">
        <f>'Atot_delta crop yield'!L30</f>
        <v>-2.3410438754325261E-2</v>
      </c>
      <c r="M32" s="16">
        <f>'Atot_delta crop yield'!M30</f>
        <v>-5.0132877508650524E-2</v>
      </c>
      <c r="N32" s="16">
        <f>'Atot_delta crop yield'!N30</f>
        <v>-8.0167316262975782E-2</v>
      </c>
      <c r="O32" s="16">
        <f>'Atot_delta crop yield'!O30</f>
        <v>-0.11351375501730102</v>
      </c>
      <c r="P32" s="16">
        <f>'Atot_delta crop yield'!P30</f>
        <v>-0.15017219377162627</v>
      </c>
      <c r="R32" s="10">
        <v>99</v>
      </c>
      <c r="S32" s="15" t="s">
        <v>240</v>
      </c>
      <c r="T32" s="61">
        <f>'Atot_delta crop yield'!C100</f>
        <v>4000</v>
      </c>
      <c r="U32" s="61">
        <f>'Atot_delta crop yield'!D100</f>
        <v>-5.9083333333333341</v>
      </c>
      <c r="V32" s="61">
        <f>'Atot_delta crop yield'!E100</f>
        <v>1.5345171584699238E-3</v>
      </c>
      <c r="W32" s="61">
        <f>'Atot_delta crop yield'!F100</f>
        <v>19.36</v>
      </c>
      <c r="X32" s="61">
        <f>'Atot_delta crop yield'!G100</f>
        <v>3.05</v>
      </c>
      <c r="Y32" s="61">
        <f>'Atot_delta crop yield'!H100</f>
        <v>0.4</v>
      </c>
      <c r="Z32" s="61">
        <f>'Atot_delta crop yield'!I100</f>
        <v>-7.0000000000000007E-2</v>
      </c>
      <c r="AA32" s="61">
        <f>'Atot_delta crop yield'!J100</f>
        <v>-2.295081967213115E-2</v>
      </c>
      <c r="AB32" s="61">
        <f>'Atot_delta crop yield'!K100</f>
        <v>48.42622950819672</v>
      </c>
      <c r="AC32" s="62">
        <f>'Atot_delta crop yield'!L100</f>
        <v>-1.7721950163934418E-2</v>
      </c>
      <c r="AD32" s="62">
        <f>'Atot_delta crop yield'!M100</f>
        <v>-3.7927900327868844E-2</v>
      </c>
      <c r="AE32" s="62">
        <f>'Atot_delta crop yield'!N100</f>
        <v>-6.0617850491803266E-2</v>
      </c>
      <c r="AF32" s="62">
        <f>'Atot_delta crop yield'!O100</f>
        <v>-8.579180065573766E-2</v>
      </c>
      <c r="AG32" s="62">
        <f>'Atot_delta crop yield'!P100</f>
        <v>-0.11344975081967212</v>
      </c>
    </row>
    <row r="33" spans="1:33">
      <c r="A33" s="10">
        <v>30</v>
      </c>
      <c r="B33" s="15" t="s">
        <v>241</v>
      </c>
      <c r="C33" s="6">
        <f>'Atot_delta crop yield'!C31</f>
        <v>10000</v>
      </c>
      <c r="D33" s="6">
        <f>'Atot_delta crop yield'!D31</f>
        <v>-4.8583333333333334</v>
      </c>
      <c r="E33" s="6">
        <f>'Atot_delta crop yield'!E31</f>
        <v>-5.6155050887052353E-2</v>
      </c>
      <c r="F33" s="6">
        <f>'Atot_delta crop yield'!F31</f>
        <v>8.52</v>
      </c>
      <c r="G33" s="6">
        <f>'Atot_delta crop yield'!G31</f>
        <v>3.63</v>
      </c>
      <c r="H33" s="6">
        <f>'Atot_delta crop yield'!H31</f>
        <v>2.37</v>
      </c>
      <c r="I33" s="6">
        <f>'Atot_delta crop yield'!I31</f>
        <v>0.13</v>
      </c>
      <c r="J33" s="6">
        <f>'Atot_delta crop yield'!J31</f>
        <v>3.5812672176308541E-2</v>
      </c>
      <c r="K33" s="6">
        <f>'Atot_delta crop yield'!K31</f>
        <v>40.688705234159777</v>
      </c>
      <c r="L33" s="16">
        <f>'Atot_delta crop yield'!L31</f>
        <v>3.517505851239671E-3</v>
      </c>
      <c r="M33" s="16">
        <f>'Atot_delta crop yield'!M31</f>
        <v>6.0414117024793429E-3</v>
      </c>
      <c r="N33" s="16">
        <f>'Atot_delta crop yield'!N31</f>
        <v>7.5717175537190189E-3</v>
      </c>
      <c r="O33" s="16">
        <f>'Atot_delta crop yield'!O31</f>
        <v>8.1084234049586847E-3</v>
      </c>
      <c r="P33" s="16">
        <f>'Atot_delta crop yield'!P31</f>
        <v>7.6515292561983575E-3</v>
      </c>
      <c r="R33" s="10">
        <v>100</v>
      </c>
      <c r="S33" s="15" t="s">
        <v>242</v>
      </c>
      <c r="T33" s="61">
        <f>'Atot_delta crop yield'!C101</f>
        <v>4000</v>
      </c>
      <c r="U33" s="61">
        <f>'Atot_delta crop yield'!D101</f>
        <v>-5.9083333333333341</v>
      </c>
      <c r="V33" s="61">
        <f>'Atot_delta crop yield'!E101</f>
        <v>-3.6442381120944528E-3</v>
      </c>
      <c r="W33" s="61">
        <f>'Atot_delta crop yield'!F101</f>
        <v>18.559999999999999</v>
      </c>
      <c r="X33" s="61">
        <f>'Atot_delta crop yield'!G101</f>
        <v>3.39</v>
      </c>
      <c r="Y33" s="61">
        <f>'Atot_delta crop yield'!H101</f>
        <v>0.28000000000000003</v>
      </c>
      <c r="Z33" s="61">
        <f>'Atot_delta crop yield'!I101</f>
        <v>-0.04</v>
      </c>
      <c r="AA33" s="61">
        <f>'Atot_delta crop yield'!J101</f>
        <v>-1.1799410029498525E-2</v>
      </c>
      <c r="AB33" s="61">
        <f>'Atot_delta crop yield'!K101</f>
        <v>43.569321533923301</v>
      </c>
      <c r="AC33" s="62">
        <f>'Atot_delta crop yield'!L101</f>
        <v>-1.599569840707964E-2</v>
      </c>
      <c r="AD33" s="62">
        <f>'Atot_delta crop yield'!M101</f>
        <v>-3.4475396814159273E-2</v>
      </c>
      <c r="AE33" s="62">
        <f>'Atot_delta crop yield'!N101</f>
        <v>-5.5439095221238889E-2</v>
      </c>
      <c r="AF33" s="62">
        <f>'Atot_delta crop yield'!O101</f>
        <v>-7.8886793628318574E-2</v>
      </c>
      <c r="AG33" s="62">
        <f>'Atot_delta crop yield'!P101</f>
        <v>-0.10481849203539821</v>
      </c>
    </row>
    <row r="34" spans="1:33">
      <c r="A34" s="10">
        <v>31</v>
      </c>
      <c r="B34" s="15" t="s">
        <v>243</v>
      </c>
      <c r="C34" s="6">
        <f>'Atot_delta crop yield'!C32</f>
        <v>2000</v>
      </c>
      <c r="D34" s="6">
        <f>'Atot_delta crop yield'!D32</f>
        <v>-4.5958333333333341</v>
      </c>
      <c r="E34" s="6">
        <f>'Atot_delta crop yield'!E32</f>
        <v>-2.0992596681749937E-3</v>
      </c>
      <c r="F34" s="6">
        <f>'Atot_delta crop yield'!F32</f>
        <v>14.57</v>
      </c>
      <c r="G34" s="6">
        <f>'Atot_delta crop yield'!G32</f>
        <v>2.21</v>
      </c>
      <c r="H34" s="6">
        <f>'Atot_delta crop yield'!H32</f>
        <v>2.1</v>
      </c>
      <c r="I34" s="6">
        <f>'Atot_delta crop yield'!I32</f>
        <v>0.02</v>
      </c>
      <c r="J34" s="6">
        <f>'Atot_delta crop yield'!J32</f>
        <v>9.0497737556561094E-3</v>
      </c>
      <c r="K34" s="6">
        <f>'Atot_delta crop yield'!K32</f>
        <v>66.832579185520359</v>
      </c>
      <c r="L34" s="16">
        <f>'Atot_delta crop yield'!L32</f>
        <v>-9.6516912217194557E-3</v>
      </c>
      <c r="M34" s="16">
        <f>'Atot_delta crop yield'!M32</f>
        <v>-2.4271382443438908E-2</v>
      </c>
      <c r="N34" s="16">
        <f>'Atot_delta crop yield'!N32</f>
        <v>-4.385907366515835E-2</v>
      </c>
      <c r="O34" s="16">
        <f>'Atot_delta crop yield'!O32</f>
        <v>-6.8414764886877796E-2</v>
      </c>
      <c r="P34" s="16">
        <f>'Atot_delta crop yield'!P32</f>
        <v>-9.7938456108597249E-2</v>
      </c>
      <c r="R34" s="10">
        <v>101</v>
      </c>
      <c r="S34" s="15" t="s">
        <v>244</v>
      </c>
      <c r="T34" s="61">
        <f>'Atot_delta crop yield'!C102</f>
        <v>6000</v>
      </c>
      <c r="U34" s="61">
        <f>'Atot_delta crop yield'!D102</f>
        <v>-6.2583333333333337</v>
      </c>
      <c r="V34" s="61">
        <f>'Atot_delta crop yield'!E102</f>
        <v>5.2372289201877836E-3</v>
      </c>
      <c r="W34" s="61">
        <f>'Atot_delta crop yield'!F102</f>
        <v>24.73</v>
      </c>
      <c r="X34" s="61">
        <f>'Atot_delta crop yield'!G102</f>
        <v>3.55</v>
      </c>
      <c r="Y34" s="61">
        <f>'Atot_delta crop yield'!H102</f>
        <v>0.24</v>
      </c>
      <c r="Z34" s="61">
        <f>'Atot_delta crop yield'!I102</f>
        <v>0.01</v>
      </c>
      <c r="AA34" s="61">
        <f>'Atot_delta crop yield'!J102</f>
        <v>2.8169014084507044E-3</v>
      </c>
      <c r="AB34" s="61">
        <f>'Atot_delta crop yield'!K102</f>
        <v>41.605633802816904</v>
      </c>
      <c r="AC34" s="62">
        <f>'Atot_delta crop yield'!L102</f>
        <v>-2.0950854084507042E-2</v>
      </c>
      <c r="AD34" s="62">
        <f>'Atot_delta crop yield'!M102</f>
        <v>-4.3557708169014081E-2</v>
      </c>
      <c r="AE34" s="62">
        <f>'Atot_delta crop yield'!N102</f>
        <v>-6.7820562253521122E-2</v>
      </c>
      <c r="AF34" s="62">
        <f>'Atot_delta crop yield'!O102</f>
        <v>-9.3739416338028167E-2</v>
      </c>
      <c r="AG34" s="62">
        <f>'Atot_delta crop yield'!P102</f>
        <v>-0.12131427042253522</v>
      </c>
    </row>
    <row r="35" spans="1:33">
      <c r="A35" s="10">
        <v>32</v>
      </c>
      <c r="B35" s="15" t="s">
        <v>245</v>
      </c>
      <c r="C35" s="6">
        <f>'Atot_delta crop yield'!C33</f>
        <v>3000</v>
      </c>
      <c r="D35" s="6">
        <f>'Atot_delta crop yield'!D33</f>
        <v>-8.4458333333333346</v>
      </c>
      <c r="E35" s="6">
        <f>'Atot_delta crop yield'!E33</f>
        <v>1.3300800420609632E-3</v>
      </c>
      <c r="F35" s="6">
        <f>'Atot_delta crop yield'!F33</f>
        <v>19.82</v>
      </c>
      <c r="G35" s="6">
        <f>'Atot_delta crop yield'!G33</f>
        <v>3.17</v>
      </c>
      <c r="H35" s="6">
        <f>'Atot_delta crop yield'!H33</f>
        <v>4.1100000000000003</v>
      </c>
      <c r="I35" s="6">
        <f>'Atot_delta crop yield'!I33</f>
        <v>-0.06</v>
      </c>
      <c r="J35" s="6">
        <f>'Atot_delta crop yield'!J33</f>
        <v>-1.8927444794952682E-2</v>
      </c>
      <c r="K35" s="6">
        <f>'Atot_delta crop yield'!K33</f>
        <v>46.593059936908517</v>
      </c>
      <c r="L35" s="16">
        <f>'Atot_delta crop yield'!L33</f>
        <v>-2.5284137791798108E-2</v>
      </c>
      <c r="M35" s="16">
        <f>'Atot_delta crop yield'!M33</f>
        <v>-5.3880275583596204E-2</v>
      </c>
      <c r="N35" s="16">
        <f>'Atot_delta crop yield'!N33</f>
        <v>-8.5788413375394307E-2</v>
      </c>
      <c r="O35" s="16">
        <f>'Atot_delta crop yield'!O33</f>
        <v>-0.12100855116719245</v>
      </c>
      <c r="P35" s="16">
        <f>'Atot_delta crop yield'!P33</f>
        <v>-0.15954068895899048</v>
      </c>
      <c r="R35" s="10">
        <v>102</v>
      </c>
      <c r="S35" s="15" t="s">
        <v>246</v>
      </c>
      <c r="T35" s="61">
        <f>'Atot_delta crop yield'!C103</f>
        <v>6000</v>
      </c>
      <c r="U35" s="61">
        <f>'Atot_delta crop yield'!D103</f>
        <v>-7.5708333333333337</v>
      </c>
      <c r="V35" s="61">
        <f>'Atot_delta crop yield'!E103</f>
        <v>8.6131030303027156E-4</v>
      </c>
      <c r="W35" s="61">
        <f>'Atot_delta crop yield'!F103</f>
        <v>26.71</v>
      </c>
      <c r="X35" s="61">
        <f>'Atot_delta crop yield'!G103</f>
        <v>2.86</v>
      </c>
      <c r="Y35" s="61">
        <f>'Atot_delta crop yield'!H103</f>
        <v>0.25</v>
      </c>
      <c r="Z35" s="61">
        <f>'Atot_delta crop yield'!I103</f>
        <v>0.05</v>
      </c>
      <c r="AA35" s="61">
        <f>'Atot_delta crop yield'!J103</f>
        <v>1.7482517482517484E-2</v>
      </c>
      <c r="AB35" s="61">
        <f>'Atot_delta crop yield'!K103</f>
        <v>51.64335664335664</v>
      </c>
      <c r="AC35" s="62">
        <f>'Atot_delta crop yield'!L103</f>
        <v>-2.3867214545454544E-2</v>
      </c>
      <c r="AD35" s="62">
        <f>'Atot_delta crop yield'!M103</f>
        <v>-4.9390429090909085E-2</v>
      </c>
      <c r="AE35" s="62">
        <f>'Atot_delta crop yield'!N103</f>
        <v>-7.6569643636363607E-2</v>
      </c>
      <c r="AF35" s="62">
        <f>'Atot_delta crop yield'!O103</f>
        <v>-0.10540485818181818</v>
      </c>
      <c r="AG35" s="62">
        <f>'Atot_delta crop yield'!P103</f>
        <v>-0.13589607272727275</v>
      </c>
    </row>
    <row r="36" spans="1:33">
      <c r="A36" s="10">
        <v>33</v>
      </c>
      <c r="B36" s="15" t="s">
        <v>247</v>
      </c>
      <c r="C36" s="6">
        <f>'Atot_delta crop yield'!C34</f>
        <v>5000</v>
      </c>
      <c r="D36" s="6">
        <f>'Atot_delta crop yield'!D34</f>
        <v>-7.9208333333333334</v>
      </c>
      <c r="E36" s="6">
        <f>'Atot_delta crop yield'!E34</f>
        <v>2.0721816357388012E-3</v>
      </c>
      <c r="F36" s="6">
        <f>'Atot_delta crop yield'!F34</f>
        <v>24.91</v>
      </c>
      <c r="G36" s="6">
        <f>'Atot_delta crop yield'!G34</f>
        <v>2.91</v>
      </c>
      <c r="H36" s="6">
        <f>'Atot_delta crop yield'!H34</f>
        <v>4.01</v>
      </c>
      <c r="I36" s="6">
        <f>'Atot_delta crop yield'!I34</f>
        <v>-0.08</v>
      </c>
      <c r="J36" s="6">
        <f>'Atot_delta crop yield'!J34</f>
        <v>-2.7491408934707903E-2</v>
      </c>
      <c r="K36" s="6">
        <f>'Atot_delta crop yield'!K34</f>
        <v>50.756013745704458</v>
      </c>
      <c r="L36" s="16">
        <f>'Atot_delta crop yield'!L34</f>
        <v>-2.5106304989690718E-2</v>
      </c>
      <c r="M36" s="16">
        <f>'Atot_delta crop yield'!M34</f>
        <v>-5.2199809979381437E-2</v>
      </c>
      <c r="N36" s="16">
        <f>'Atot_delta crop yield'!N34</f>
        <v>-8.128051496907214E-2</v>
      </c>
      <c r="O36" s="16">
        <f>'Atot_delta crop yield'!O34</f>
        <v>-0.11234841995876287</v>
      </c>
      <c r="P36" s="16">
        <f>'Atot_delta crop yield'!P34</f>
        <v>-0.1454035249484536</v>
      </c>
      <c r="R36" s="10">
        <v>103</v>
      </c>
      <c r="S36" s="15" t="s">
        <v>248</v>
      </c>
      <c r="T36" s="61">
        <f>'Atot_delta crop yield'!C104</f>
        <v>6000</v>
      </c>
      <c r="U36" s="61">
        <f>'Atot_delta crop yield'!D104</f>
        <v>-6.958333333333333</v>
      </c>
      <c r="V36" s="61">
        <f>'Atot_delta crop yield'!E104</f>
        <v>6.4270338399189247E-3</v>
      </c>
      <c r="W36" s="61">
        <f>'Atot_delta crop yield'!F104</f>
        <v>26.45</v>
      </c>
      <c r="X36" s="61">
        <f>'Atot_delta crop yield'!G104</f>
        <v>3.29</v>
      </c>
      <c r="Y36" s="61">
        <f>'Atot_delta crop yield'!H104</f>
        <v>0.18</v>
      </c>
      <c r="Z36" s="61">
        <f>'Atot_delta crop yield'!I104</f>
        <v>0.01</v>
      </c>
      <c r="AA36" s="61">
        <f>'Atot_delta crop yield'!J104</f>
        <v>3.0395136778115501E-3</v>
      </c>
      <c r="AB36" s="61">
        <f>'Atot_delta crop yield'!K104</f>
        <v>44.89361702127659</v>
      </c>
      <c r="AC36" s="62">
        <f>'Atot_delta crop yield'!L104</f>
        <v>-2.3680789057750756E-2</v>
      </c>
      <c r="AD36" s="62">
        <f>'Atot_delta crop yield'!M104</f>
        <v>-4.901757811550151E-2</v>
      </c>
      <c r="AE36" s="62">
        <f>'Atot_delta crop yield'!N104</f>
        <v>-7.6010367173252255E-2</v>
      </c>
      <c r="AF36" s="62">
        <f>'Atot_delta crop yield'!O104</f>
        <v>-0.10465915623100301</v>
      </c>
      <c r="AG36" s="62">
        <f>'Atot_delta crop yield'!P104</f>
        <v>-0.1349639452887538</v>
      </c>
    </row>
    <row r="37" spans="1:33">
      <c r="A37" s="10">
        <v>34</v>
      </c>
      <c r="B37" s="15" t="s">
        <v>249</v>
      </c>
      <c r="C37" s="6">
        <f>'Atot_delta crop yield'!C35</f>
        <v>10000</v>
      </c>
      <c r="D37" s="6">
        <f>'Atot_delta crop yield'!D35</f>
        <v>-4.9458333333333329</v>
      </c>
      <c r="E37" s="6">
        <f>'Atot_delta crop yield'!E35</f>
        <v>-5.2362794936857568E-2</v>
      </c>
      <c r="F37" s="6">
        <f>'Atot_delta crop yield'!F35</f>
        <v>10.61</v>
      </c>
      <c r="G37" s="6">
        <f>'Atot_delta crop yield'!G35</f>
        <v>2.27</v>
      </c>
      <c r="H37" s="6">
        <f>'Atot_delta crop yield'!H35</f>
        <v>2.87</v>
      </c>
      <c r="I37" s="6">
        <f>'Atot_delta crop yield'!I35</f>
        <v>-0.19</v>
      </c>
      <c r="J37" s="6">
        <f>'Atot_delta crop yield'!J35</f>
        <v>-8.3700440528634359E-2</v>
      </c>
      <c r="K37" s="6">
        <f>'Atot_delta crop yield'!K35</f>
        <v>65.066079295154182</v>
      </c>
      <c r="L37" s="16">
        <f>'Atot_delta crop yield'!L35</f>
        <v>1.9617538678414117E-3</v>
      </c>
      <c r="M37" s="16">
        <f>'Atot_delta crop yield'!M35</f>
        <v>2.9299077356828244E-3</v>
      </c>
      <c r="N37" s="16">
        <f>'Atot_delta crop yield'!N35</f>
        <v>2.9044616035242411E-3</v>
      </c>
      <c r="O37" s="16">
        <f>'Atot_delta crop yield'!O35</f>
        <v>1.8854154713656467E-3</v>
      </c>
      <c r="P37" s="16">
        <f>'Atot_delta crop yield'!P35</f>
        <v>-1.2723066079294604E-4</v>
      </c>
      <c r="R37" s="10">
        <v>104</v>
      </c>
      <c r="S37" s="15" t="s">
        <v>250</v>
      </c>
      <c r="T37" s="61">
        <f>'Atot_delta crop yield'!C105</f>
        <v>6000</v>
      </c>
      <c r="U37" s="61">
        <f>'Atot_delta crop yield'!D105</f>
        <v>-7.2208333333333323</v>
      </c>
      <c r="V37" s="61">
        <f>'Atot_delta crop yield'!E105</f>
        <v>-8.4502420973782549E-3</v>
      </c>
      <c r="W37" s="61">
        <f>'Atot_delta crop yield'!F105</f>
        <v>23.91</v>
      </c>
      <c r="X37" s="61">
        <f>'Atot_delta crop yield'!G105</f>
        <v>3.56</v>
      </c>
      <c r="Y37" s="61">
        <f>'Atot_delta crop yield'!H105</f>
        <v>0.23</v>
      </c>
      <c r="Z37" s="61">
        <f>'Atot_delta crop yield'!I105</f>
        <v>0.03</v>
      </c>
      <c r="AA37" s="61">
        <f>'Atot_delta crop yield'!J105</f>
        <v>8.4269662921348312E-3</v>
      </c>
      <c r="AB37" s="61">
        <f>'Atot_delta crop yield'!K105</f>
        <v>41.488764044943814</v>
      </c>
      <c r="AC37" s="62">
        <f>'Atot_delta crop yield'!L105</f>
        <v>-1.9596697078651682E-2</v>
      </c>
      <c r="AD37" s="62">
        <f>'Atot_delta crop yield'!M105</f>
        <v>-4.0849394157303376E-2</v>
      </c>
      <c r="AE37" s="62">
        <f>'Atot_delta crop yield'!N105</f>
        <v>-6.3758091235955064E-2</v>
      </c>
      <c r="AF37" s="62">
        <f>'Atot_delta crop yield'!O105</f>
        <v>-8.8322788314606743E-2</v>
      </c>
      <c r="AG37" s="62">
        <f>'Atot_delta crop yield'!P105</f>
        <v>-0.11454348539325844</v>
      </c>
    </row>
    <row r="38" spans="1:33">
      <c r="A38" s="10">
        <v>35</v>
      </c>
      <c r="B38" s="15" t="s">
        <v>251</v>
      </c>
      <c r="C38" s="6">
        <f>'Atot_delta crop yield'!C36</f>
        <v>3500</v>
      </c>
      <c r="D38" s="6">
        <f>'Atot_delta crop yield'!D36</f>
        <v>-10.633333333333335</v>
      </c>
      <c r="E38" s="6">
        <f>'Atot_delta crop yield'!E36</f>
        <v>1.0632082815734273E-3</v>
      </c>
      <c r="F38" s="6">
        <f>'Atot_delta crop yield'!F36</f>
        <v>23.95</v>
      </c>
      <c r="G38" s="6">
        <f>'Atot_delta crop yield'!G36</f>
        <v>2.76</v>
      </c>
      <c r="H38" s="6">
        <f>'Atot_delta crop yield'!H36</f>
        <v>6.37</v>
      </c>
      <c r="I38" s="6">
        <f>'Atot_delta crop yield'!I36</f>
        <v>0.14000000000000001</v>
      </c>
      <c r="J38" s="6">
        <f>'Atot_delta crop yield'!J36</f>
        <v>5.072463768115943E-2</v>
      </c>
      <c r="K38" s="6">
        <f>'Atot_delta crop yield'!K36</f>
        <v>53.514492753623188</v>
      </c>
      <c r="L38" s="16">
        <f>'Atot_delta crop yield'!L36</f>
        <v>-3.2959990062111789E-2</v>
      </c>
      <c r="M38" s="16">
        <f>'Atot_delta crop yield'!M36</f>
        <v>-6.8758837267080722E-2</v>
      </c>
      <c r="N38" s="16">
        <f>'Atot_delta crop yield'!N36</f>
        <v>-0.10739654161490678</v>
      </c>
      <c r="O38" s="16">
        <f>'Atot_delta crop yield'!O36</f>
        <v>-0.14887310310559002</v>
      </c>
      <c r="P38" s="16">
        <f>'Atot_delta crop yield'!P36</f>
        <v>-0.19318852173913037</v>
      </c>
      <c r="R38" s="10">
        <v>106</v>
      </c>
      <c r="S38" s="15" t="s">
        <v>252</v>
      </c>
      <c r="T38" s="61">
        <f>'Atot_delta crop yield'!C106</f>
        <v>500</v>
      </c>
      <c r="U38" s="61">
        <f>'Atot_delta crop yield'!D106</f>
        <v>-4.5083333333333329</v>
      </c>
      <c r="V38" s="61">
        <f>'Atot_delta crop yield'!E106</f>
        <v>5.8468201801799916E-3</v>
      </c>
      <c r="W38" s="61">
        <f>'Atot_delta crop yield'!F106</f>
        <v>11.99</v>
      </c>
      <c r="X38" s="61">
        <f>'Atot_delta crop yield'!G106</f>
        <v>3.33</v>
      </c>
      <c r="Y38" s="61">
        <f>'Atot_delta crop yield'!H106</f>
        <v>1.79</v>
      </c>
      <c r="Z38" s="61">
        <f>'Atot_delta crop yield'!I106</f>
        <v>-0.17</v>
      </c>
      <c r="AA38" s="61">
        <f>'Atot_delta crop yield'!J106</f>
        <v>-5.1051051051051052E-2</v>
      </c>
      <c r="AB38" s="61">
        <f>'Atot_delta crop yield'!K106</f>
        <v>44.354354354354349</v>
      </c>
      <c r="AC38" s="62">
        <f>'Atot_delta crop yield'!L106</f>
        <v>2.8952821621622028E-3</v>
      </c>
      <c r="AD38" s="62">
        <f>'Atot_delta crop yield'!M106</f>
        <v>-1.4081435675675632E-2</v>
      </c>
      <c r="AE38" s="62">
        <f>'Atot_delta crop yield'!N106</f>
        <v>-5.0930153513513321E-2</v>
      </c>
      <c r="AF38" s="62">
        <f>'Atot_delta crop yield'!O106</f>
        <v>-0.10765087135135132</v>
      </c>
      <c r="AG38" s="62">
        <f>'Atot_delta crop yield'!P106</f>
        <v>-0.18424358918918915</v>
      </c>
    </row>
    <row r="39" spans="1:33">
      <c r="A39" s="10">
        <v>36</v>
      </c>
      <c r="B39" s="15" t="s">
        <v>253</v>
      </c>
      <c r="C39" s="6">
        <f>'Atot_delta crop yield'!C37</f>
        <v>3000</v>
      </c>
      <c r="D39" s="6">
        <f>'Atot_delta crop yield'!D37</f>
        <v>-11.070833333333333</v>
      </c>
      <c r="E39" s="6">
        <f>'Atot_delta crop yield'!E37</f>
        <v>-7.4899661044176835E-3</v>
      </c>
      <c r="F39" s="6">
        <f>'Atot_delta crop yield'!F37</f>
        <v>21.86</v>
      </c>
      <c r="G39" s="6">
        <f>'Atot_delta crop yield'!G37</f>
        <v>2.4900000000000002</v>
      </c>
      <c r="H39" s="6">
        <f>'Atot_delta crop yield'!H37</f>
        <v>7.73</v>
      </c>
      <c r="I39" s="6">
        <f>'Atot_delta crop yield'!I37</f>
        <v>0.43</v>
      </c>
      <c r="J39" s="6">
        <f>'Atot_delta crop yield'!J37</f>
        <v>0.17269076305220882</v>
      </c>
      <c r="K39" s="6">
        <f>'Atot_delta crop yield'!K37</f>
        <v>59.317269076305209</v>
      </c>
      <c r="L39" s="16">
        <f>'Atot_delta crop yield'!L37</f>
        <v>-3.1094122409638554E-2</v>
      </c>
      <c r="M39" s="16">
        <f>'Atot_delta crop yield'!M37</f>
        <v>-6.5500244819277104E-2</v>
      </c>
      <c r="N39" s="16">
        <f>'Atot_delta crop yield'!N37</f>
        <v>-0.10321836722891564</v>
      </c>
      <c r="O39" s="16">
        <f>'Atot_delta crop yield'!O37</f>
        <v>-0.14424848963855419</v>
      </c>
      <c r="P39" s="16">
        <f>'Atot_delta crop yield'!P37</f>
        <v>-0.18859061204819277</v>
      </c>
      <c r="R39" s="10">
        <v>105</v>
      </c>
      <c r="S39" s="15" t="s">
        <v>254</v>
      </c>
      <c r="T39" s="61">
        <f>'Atot_delta crop yield'!C107</f>
        <v>6000</v>
      </c>
      <c r="U39" s="61">
        <f>'Atot_delta crop yield'!D107</f>
        <v>-7.0458333333333334</v>
      </c>
      <c r="V39" s="61">
        <f>'Atot_delta crop yield'!E107</f>
        <v>9.660689593495933E-3</v>
      </c>
      <c r="W39" s="61">
        <f>'Atot_delta crop yield'!F107</f>
        <v>27.28</v>
      </c>
      <c r="X39" s="61">
        <f>'Atot_delta crop yield'!G107</f>
        <v>3.28</v>
      </c>
      <c r="Y39" s="61">
        <f>'Atot_delta crop yield'!H107</f>
        <v>0.19</v>
      </c>
      <c r="Z39" s="61">
        <f>'Atot_delta crop yield'!I107</f>
        <v>0.01</v>
      </c>
      <c r="AA39" s="61">
        <f>'Atot_delta crop yield'!J107</f>
        <v>3.0487804878048782E-3</v>
      </c>
      <c r="AB39" s="61">
        <f>'Atot_delta crop yield'!K107</f>
        <v>45.030487804878049</v>
      </c>
      <c r="AC39" s="62">
        <f>'Atot_delta crop yield'!L107</f>
        <v>-2.5050340975609757E-2</v>
      </c>
      <c r="AD39" s="62">
        <f>'Atot_delta crop yield'!M107</f>
        <v>-5.1756681951219512E-2</v>
      </c>
      <c r="AE39" s="62">
        <f>'Atot_delta crop yield'!N107</f>
        <v>-8.0119022926829264E-2</v>
      </c>
      <c r="AF39" s="62">
        <f>'Atot_delta crop yield'!O107</f>
        <v>-0.11013736390243903</v>
      </c>
      <c r="AG39" s="62">
        <f>'Atot_delta crop yield'!P107</f>
        <v>-0.14181170487804878</v>
      </c>
    </row>
    <row r="40" spans="1:33">
      <c r="A40" s="10">
        <v>37</v>
      </c>
      <c r="B40" s="15" t="s">
        <v>255</v>
      </c>
      <c r="C40" s="6">
        <f>'Atot_delta crop yield'!C38</f>
        <v>5000</v>
      </c>
      <c r="D40" s="6">
        <f>'Atot_delta crop yield'!D38</f>
        <v>-7.3083333333333336</v>
      </c>
      <c r="E40" s="6">
        <f>'Atot_delta crop yield'!E38</f>
        <v>2.3441267335562593E-3</v>
      </c>
      <c r="F40" s="6">
        <f>'Atot_delta crop yield'!F38</f>
        <v>23.9</v>
      </c>
      <c r="G40" s="6">
        <f>'Atot_delta crop yield'!G38</f>
        <v>2.99</v>
      </c>
      <c r="H40" s="6">
        <f>'Atot_delta crop yield'!H38</f>
        <v>2.89</v>
      </c>
      <c r="I40" s="6">
        <f>'Atot_delta crop yield'!I38</f>
        <v>0</v>
      </c>
      <c r="J40" s="6">
        <f>'Atot_delta crop yield'!J38</f>
        <v>0</v>
      </c>
      <c r="K40" s="6">
        <f>'Atot_delta crop yield'!K38</f>
        <v>49.397993311036785</v>
      </c>
      <c r="L40" s="16">
        <f>'Atot_delta crop yield'!L38</f>
        <v>-2.3155286688963203E-2</v>
      </c>
      <c r="M40" s="16">
        <f>'Atot_delta crop yield'!M38</f>
        <v>-4.8297773377926408E-2</v>
      </c>
      <c r="N40" s="16">
        <f>'Atot_delta crop yield'!N38</f>
        <v>-7.5427460066889593E-2</v>
      </c>
      <c r="O40" s="16">
        <f>'Atot_delta crop yield'!O38</f>
        <v>-0.10454434675585282</v>
      </c>
      <c r="P40" s="16">
        <f>'Atot_delta crop yield'!P38</f>
        <v>-0.13564843344481603</v>
      </c>
      <c r="R40" s="10">
        <v>107</v>
      </c>
      <c r="S40" s="15" t="s">
        <v>256</v>
      </c>
      <c r="T40" s="61">
        <f>'Atot_delta crop yield'!C108</f>
        <v>4000</v>
      </c>
      <c r="U40" s="61">
        <f>'Atot_delta crop yield'!D108</f>
        <v>-5.9083333333333341</v>
      </c>
      <c r="V40" s="61">
        <f>'Atot_delta crop yield'!E108</f>
        <v>-3.6442381120944528E-3</v>
      </c>
      <c r="W40" s="61">
        <f>'Atot_delta crop yield'!F108</f>
        <v>18.559999999999999</v>
      </c>
      <c r="X40" s="61">
        <f>'Atot_delta crop yield'!G108</f>
        <v>3.39</v>
      </c>
      <c r="Y40" s="61">
        <f>'Atot_delta crop yield'!H108</f>
        <v>0.28000000000000003</v>
      </c>
      <c r="Z40" s="61">
        <f>'Atot_delta crop yield'!I108</f>
        <v>-0.04</v>
      </c>
      <c r="AA40" s="61">
        <f>'Atot_delta crop yield'!J108</f>
        <v>-1.1799410029498525E-2</v>
      </c>
      <c r="AB40" s="61">
        <f>'Atot_delta crop yield'!K108</f>
        <v>43.569321533923301</v>
      </c>
      <c r="AC40" s="62">
        <f>'Atot_delta crop yield'!L108</f>
        <v>-1.599569840707964E-2</v>
      </c>
      <c r="AD40" s="62">
        <f>'Atot_delta crop yield'!M108</f>
        <v>-3.4475396814159273E-2</v>
      </c>
      <c r="AE40" s="62">
        <f>'Atot_delta crop yield'!N108</f>
        <v>-5.5439095221238889E-2</v>
      </c>
      <c r="AF40" s="62">
        <f>'Atot_delta crop yield'!O108</f>
        <v>-7.8886793628318574E-2</v>
      </c>
      <c r="AG40" s="62">
        <f>'Atot_delta crop yield'!P108</f>
        <v>-0.10481849203539821</v>
      </c>
    </row>
    <row r="41" spans="1:33">
      <c r="A41" s="10">
        <v>38</v>
      </c>
      <c r="B41" s="15" t="s">
        <v>257</v>
      </c>
      <c r="C41" s="6">
        <f>'Atot_delta crop yield'!C39</f>
        <v>2500</v>
      </c>
      <c r="D41" s="6">
        <f>'Atot_delta crop yield'!D39</f>
        <v>-9.7583333333333346</v>
      </c>
      <c r="E41" s="6">
        <f>'Atot_delta crop yield'!E39</f>
        <v>5.064444975944965E-3</v>
      </c>
      <c r="F41" s="6">
        <f>'Atot_delta crop yield'!F39</f>
        <v>19.89</v>
      </c>
      <c r="G41" s="6">
        <f>'Atot_delta crop yield'!G39</f>
        <v>2.91</v>
      </c>
      <c r="H41" s="6">
        <f>'Atot_delta crop yield'!H39</f>
        <v>5.6</v>
      </c>
      <c r="I41" s="6">
        <f>'Atot_delta crop yield'!I39</f>
        <v>0.22</v>
      </c>
      <c r="J41" s="6">
        <f>'Atot_delta crop yield'!J39</f>
        <v>7.560137457044673E-2</v>
      </c>
      <c r="K41" s="6">
        <f>'Atot_delta crop yield'!K39</f>
        <v>50.756013745704458</v>
      </c>
      <c r="L41" s="16">
        <f>'Atot_delta crop yield'!L39</f>
        <v>-3.0241526103092782E-2</v>
      </c>
      <c r="M41" s="16">
        <f>'Atot_delta crop yield'!M39</f>
        <v>-6.4457452206185553E-2</v>
      </c>
      <c r="N41" s="16">
        <f>'Atot_delta crop yield'!N39</f>
        <v>-0.10264777830927831</v>
      </c>
      <c r="O41" s="16">
        <f>'Atot_delta crop yield'!O39</f>
        <v>-0.14481250441237109</v>
      </c>
      <c r="P41" s="16">
        <f>'Atot_delta crop yield'!P39</f>
        <v>-0.19095163051546393</v>
      </c>
      <c r="R41" s="10">
        <v>108</v>
      </c>
      <c r="S41" s="15" t="s">
        <v>258</v>
      </c>
      <c r="T41" s="61">
        <f>'Atot_delta crop yield'!C109</f>
        <v>5000</v>
      </c>
      <c r="U41" s="61">
        <f>'Atot_delta crop yield'!D109</f>
        <v>-6.6083333333333334</v>
      </c>
      <c r="V41" s="61">
        <f>'Atot_delta crop yield'!E109</f>
        <v>1.0123572327033759E-5</v>
      </c>
      <c r="W41" s="61">
        <f>'Atot_delta crop yield'!F109</f>
        <v>22.27</v>
      </c>
      <c r="X41" s="61">
        <f>'Atot_delta crop yield'!G109</f>
        <v>3.18</v>
      </c>
      <c r="Y41" s="61">
        <f>'Atot_delta crop yield'!H109</f>
        <v>0.09</v>
      </c>
      <c r="Z41" s="61">
        <f>'Atot_delta crop yield'!I109</f>
        <v>-0.01</v>
      </c>
      <c r="AA41" s="61">
        <f>'Atot_delta crop yield'!J109</f>
        <v>-3.1446540880503142E-3</v>
      </c>
      <c r="AB41" s="61">
        <f>'Atot_delta crop yield'!K109</f>
        <v>46.446540880503136</v>
      </c>
      <c r="AC41" s="62">
        <f>'Atot_delta crop yield'!L109</f>
        <v>-2.0043952301886787E-2</v>
      </c>
      <c r="AD41" s="62">
        <f>'Atot_delta crop yield'!M109</f>
        <v>-4.2075104603773575E-2</v>
      </c>
      <c r="AE41" s="62">
        <f>'Atot_delta crop yield'!N109</f>
        <v>-6.6093456905660361E-2</v>
      </c>
      <c r="AF41" s="62">
        <f>'Atot_delta crop yield'!O109</f>
        <v>-9.2099009207547169E-2</v>
      </c>
      <c r="AG41" s="62">
        <f>'Atot_delta crop yield'!P109</f>
        <v>-0.12009176150943394</v>
      </c>
    </row>
    <row r="42" spans="1:33">
      <c r="A42" s="10">
        <v>39</v>
      </c>
      <c r="B42" s="15" t="s">
        <v>259</v>
      </c>
      <c r="C42" s="6">
        <f>'Atot_delta crop yield'!C40</f>
        <v>3000</v>
      </c>
      <c r="D42" s="6">
        <f>'Atot_delta crop yield'!D40</f>
        <v>-5.645833333333333</v>
      </c>
      <c r="E42" s="6">
        <f>'Atot_delta crop yield'!E40</f>
        <v>7.4796303030302547E-3</v>
      </c>
      <c r="F42" s="6">
        <f>'Atot_delta crop yield'!F40</f>
        <v>18.149999999999999</v>
      </c>
      <c r="G42" s="6">
        <f>'Atot_delta crop yield'!G40</f>
        <v>2.09</v>
      </c>
      <c r="H42" s="6">
        <f>'Atot_delta crop yield'!H40</f>
        <v>2.5099999999999998</v>
      </c>
      <c r="I42" s="6">
        <f>'Atot_delta crop yield'!I40</f>
        <v>0.21</v>
      </c>
      <c r="J42" s="6">
        <f>'Atot_delta crop yield'!J40</f>
        <v>0.10047846889952153</v>
      </c>
      <c r="K42" s="6">
        <f>'Atot_delta crop yield'!K40</f>
        <v>70.669856459330148</v>
      </c>
      <c r="L42" s="16">
        <f>'Atot_delta crop yield'!L40</f>
        <v>-1.8000654545454534E-2</v>
      </c>
      <c r="M42" s="16">
        <f>'Atot_delta crop yield'!M40</f>
        <v>-3.931330909090907E-2</v>
      </c>
      <c r="N42" s="16">
        <f>'Atot_delta crop yield'!N40</f>
        <v>-6.3937963636363587E-2</v>
      </c>
      <c r="O42" s="16">
        <f>'Atot_delta crop yield'!O40</f>
        <v>-9.1874618181818121E-2</v>
      </c>
      <c r="P42" s="16">
        <f>'Atot_delta crop yield'!P40</f>
        <v>-0.12312327272727271</v>
      </c>
      <c r="R42" s="10">
        <v>109</v>
      </c>
      <c r="S42" s="15" t="s">
        <v>260</v>
      </c>
      <c r="T42" s="61">
        <f>'Atot_delta crop yield'!C110</f>
        <v>4000</v>
      </c>
      <c r="U42" s="61">
        <f>'Atot_delta crop yield'!D110</f>
        <v>-5.8208333333333329</v>
      </c>
      <c r="V42" s="61">
        <f>'Atot_delta crop yield'!E110</f>
        <v>-4.967640833333356E-3</v>
      </c>
      <c r="W42" s="61">
        <f>'Atot_delta crop yield'!F110</f>
        <v>18.32</v>
      </c>
      <c r="X42" s="61">
        <f>'Atot_delta crop yield'!G110</f>
        <v>3.2</v>
      </c>
      <c r="Y42" s="61">
        <f>'Atot_delta crop yield'!H110</f>
        <v>0.53</v>
      </c>
      <c r="Z42" s="61">
        <f>'Atot_delta crop yield'!I110</f>
        <v>-0.12</v>
      </c>
      <c r="AA42" s="61">
        <f>'Atot_delta crop yield'!J110</f>
        <v>-3.7499999999999999E-2</v>
      </c>
      <c r="AB42" s="61">
        <f>'Atot_delta crop yield'!K110</f>
        <v>46.156249999999993</v>
      </c>
      <c r="AC42" s="62">
        <f>'Atot_delta crop yield'!L110</f>
        <v>-1.526289749999999E-2</v>
      </c>
      <c r="AD42" s="62">
        <f>'Atot_delta crop yield'!M110</f>
        <v>-3.3009794999999995E-2</v>
      </c>
      <c r="AE42" s="62">
        <f>'Atot_delta crop yield'!N110</f>
        <v>-5.3240692499999971E-2</v>
      </c>
      <c r="AF42" s="62">
        <f>'Atot_delta crop yield'!O110</f>
        <v>-7.5955589999999976E-2</v>
      </c>
      <c r="AG42" s="62">
        <f>'Atot_delta crop yield'!P110</f>
        <v>-0.10115448749999997</v>
      </c>
    </row>
    <row r="43" spans="1:33">
      <c r="A43" s="10">
        <v>40</v>
      </c>
      <c r="B43" s="15" t="s">
        <v>261</v>
      </c>
      <c r="C43" s="6">
        <f>'Atot_delta crop yield'!C41</f>
        <v>4000</v>
      </c>
      <c r="D43" s="6">
        <f>'Atot_delta crop yield'!D41</f>
        <v>-10.195833333333335</v>
      </c>
      <c r="E43" s="6">
        <f>'Atot_delta crop yield'!E41</f>
        <v>1.6517508771929368E-3</v>
      </c>
      <c r="F43" s="6">
        <f>'Atot_delta crop yield'!F41</f>
        <v>25.2</v>
      </c>
      <c r="G43" s="6">
        <f>'Atot_delta crop yield'!G41</f>
        <v>2.85</v>
      </c>
      <c r="H43" s="6">
        <f>'Atot_delta crop yield'!H41</f>
        <v>3.35</v>
      </c>
      <c r="I43" s="6">
        <f>'Atot_delta crop yield'!I41</f>
        <v>-0.25</v>
      </c>
      <c r="J43" s="6">
        <f>'Atot_delta crop yield'!J41</f>
        <v>-8.771929824561403E-2</v>
      </c>
      <c r="K43" s="6">
        <f>'Atot_delta crop yield'!K41</f>
        <v>51.824561403508767</v>
      </c>
      <c r="L43" s="16">
        <f>'Atot_delta crop yield'!L41</f>
        <v>-3.2052694736842101E-2</v>
      </c>
      <c r="M43" s="16">
        <f>'Atot_delta crop yield'!M41</f>
        <v>-6.6589389473684188E-2</v>
      </c>
      <c r="N43" s="16">
        <f>'Atot_delta crop yield'!N41</f>
        <v>-0.10361008421052628</v>
      </c>
      <c r="O43" s="16">
        <f>'Atot_delta crop yield'!O41</f>
        <v>-0.1431147789473684</v>
      </c>
      <c r="P43" s="16">
        <f>'Atot_delta crop yield'!P41</f>
        <v>-0.18510347368421051</v>
      </c>
      <c r="R43" s="10">
        <v>110</v>
      </c>
      <c r="S43" s="15" t="s">
        <v>262</v>
      </c>
      <c r="T43" s="61">
        <f>'Atot_delta crop yield'!C111</f>
        <v>4000</v>
      </c>
      <c r="U43" s="61">
        <f>'Atot_delta crop yield'!D111</f>
        <v>-5.4708333333333341</v>
      </c>
      <c r="V43" s="61">
        <f>'Atot_delta crop yield'!E111</f>
        <v>4.0859896196867862E-3</v>
      </c>
      <c r="W43" s="61">
        <f>'Atot_delta crop yield'!F111</f>
        <v>19.14</v>
      </c>
      <c r="X43" s="61">
        <f>'Atot_delta crop yield'!G111</f>
        <v>2.98</v>
      </c>
      <c r="Y43" s="61">
        <f>'Atot_delta crop yield'!H111</f>
        <v>0.46</v>
      </c>
      <c r="Z43" s="61">
        <f>'Atot_delta crop yield'!I111</f>
        <v>-7.0000000000000007E-2</v>
      </c>
      <c r="AA43" s="61">
        <f>'Atot_delta crop yield'!J111</f>
        <v>-2.3489932885906041E-2</v>
      </c>
      <c r="AB43" s="61">
        <f>'Atot_delta crop yield'!K111</f>
        <v>49.563758389261743</v>
      </c>
      <c r="AC43" s="62">
        <f>'Atot_delta crop yield'!L111</f>
        <v>-1.7114107651006707E-2</v>
      </c>
      <c r="AD43" s="62">
        <f>'Atot_delta crop yield'!M111</f>
        <v>-3.6712215302013414E-2</v>
      </c>
      <c r="AE43" s="62">
        <f>'Atot_delta crop yield'!N111</f>
        <v>-5.8794322953020124E-2</v>
      </c>
      <c r="AF43" s="62">
        <f>'Atot_delta crop yield'!O111</f>
        <v>-8.3360430604026842E-2</v>
      </c>
      <c r="AG43" s="62">
        <f>'Atot_delta crop yield'!P111</f>
        <v>-0.11041053825503354</v>
      </c>
    </row>
    <row r="44" spans="1:33">
      <c r="A44" s="10">
        <v>41</v>
      </c>
      <c r="B44" s="15" t="s">
        <v>263</v>
      </c>
      <c r="C44" s="6">
        <f>'Atot_delta crop yield'!C42</f>
        <v>3000</v>
      </c>
      <c r="D44" s="6">
        <f>'Atot_delta crop yield'!D42</f>
        <v>-5.645833333333333</v>
      </c>
      <c r="E44" s="6">
        <f>'Atot_delta crop yield'!E42</f>
        <v>7.4796303030302547E-3</v>
      </c>
      <c r="F44" s="6">
        <f>'Atot_delta crop yield'!F42</f>
        <v>18.149999999999999</v>
      </c>
      <c r="G44" s="6">
        <f>'Atot_delta crop yield'!G42</f>
        <v>2.09</v>
      </c>
      <c r="H44" s="6">
        <f>'Atot_delta crop yield'!H42</f>
        <v>2.5099999999999998</v>
      </c>
      <c r="I44" s="6">
        <f>'Atot_delta crop yield'!I42</f>
        <v>0.21</v>
      </c>
      <c r="J44" s="6">
        <f>'Atot_delta crop yield'!J42</f>
        <v>0.10047846889952153</v>
      </c>
      <c r="K44" s="6">
        <f>'Atot_delta crop yield'!K42</f>
        <v>70.669856459330148</v>
      </c>
      <c r="L44" s="16">
        <f>'Atot_delta crop yield'!L42</f>
        <v>-1.8000654545454534E-2</v>
      </c>
      <c r="M44" s="16">
        <f>'Atot_delta crop yield'!M42</f>
        <v>-3.931330909090907E-2</v>
      </c>
      <c r="N44" s="16">
        <f>'Atot_delta crop yield'!N42</f>
        <v>-6.3937963636363587E-2</v>
      </c>
      <c r="O44" s="16">
        <f>'Atot_delta crop yield'!O42</f>
        <v>-9.1874618181818121E-2</v>
      </c>
      <c r="P44" s="16">
        <f>'Atot_delta crop yield'!P42</f>
        <v>-0.12312327272727271</v>
      </c>
      <c r="R44" s="10">
        <v>111</v>
      </c>
      <c r="S44" s="15" t="s">
        <v>264</v>
      </c>
      <c r="T44" s="61">
        <f>'Atot_delta crop yield'!C112</f>
        <v>4000</v>
      </c>
      <c r="U44" s="61">
        <f>'Atot_delta crop yield'!D112</f>
        <v>-5.4708333333333341</v>
      </c>
      <c r="V44" s="61">
        <f>'Atot_delta crop yield'!E112</f>
        <v>4.0859896196867862E-3</v>
      </c>
      <c r="W44" s="61">
        <f>'Atot_delta crop yield'!F112</f>
        <v>19.14</v>
      </c>
      <c r="X44" s="61">
        <f>'Atot_delta crop yield'!G112</f>
        <v>2.98</v>
      </c>
      <c r="Y44" s="61">
        <f>'Atot_delta crop yield'!H112</f>
        <v>0.46</v>
      </c>
      <c r="Z44" s="61">
        <f>'Atot_delta crop yield'!I112</f>
        <v>-7.0000000000000007E-2</v>
      </c>
      <c r="AA44" s="61">
        <f>'Atot_delta crop yield'!J112</f>
        <v>-2.3489932885906041E-2</v>
      </c>
      <c r="AB44" s="61">
        <f>'Atot_delta crop yield'!K112</f>
        <v>49.563758389261743</v>
      </c>
      <c r="AC44" s="62">
        <f>'Atot_delta crop yield'!L112</f>
        <v>-1.7114107651006707E-2</v>
      </c>
      <c r="AD44" s="62">
        <f>'Atot_delta crop yield'!M112</f>
        <v>-3.6712215302013414E-2</v>
      </c>
      <c r="AE44" s="62">
        <f>'Atot_delta crop yield'!N112</f>
        <v>-5.8794322953020124E-2</v>
      </c>
      <c r="AF44" s="62">
        <f>'Atot_delta crop yield'!O112</f>
        <v>-8.3360430604026842E-2</v>
      </c>
      <c r="AG44" s="62">
        <f>'Atot_delta crop yield'!P112</f>
        <v>-0.11041053825503354</v>
      </c>
    </row>
    <row r="45" spans="1:33">
      <c r="A45" s="10">
        <v>42</v>
      </c>
      <c r="B45" s="15" t="s">
        <v>265</v>
      </c>
      <c r="C45" s="6">
        <f>'Atot_delta crop yield'!C43</f>
        <v>4500</v>
      </c>
      <c r="D45" s="6">
        <f>'Atot_delta crop yield'!D43</f>
        <v>-9.6708333333333325</v>
      </c>
      <c r="E45" s="6">
        <f>'Atot_delta crop yield'!E43</f>
        <v>-1.5298384660767383E-3</v>
      </c>
      <c r="F45" s="6">
        <f>'Atot_delta crop yield'!F43</f>
        <v>25.96</v>
      </c>
      <c r="G45" s="6">
        <f>'Atot_delta crop yield'!G43</f>
        <v>2.2599999999999998</v>
      </c>
      <c r="H45" s="6">
        <f>'Atot_delta crop yield'!H43</f>
        <v>3.44</v>
      </c>
      <c r="I45" s="6">
        <f>'Atot_delta crop yield'!I43</f>
        <v>-0.16</v>
      </c>
      <c r="J45" s="6">
        <f>'Atot_delta crop yield'!J43</f>
        <v>-7.0796460176991163E-2</v>
      </c>
      <c r="K45" s="6">
        <f>'Atot_delta crop yield'!K43</f>
        <v>65.353982300884951</v>
      </c>
      <c r="L45" s="16">
        <f>'Atot_delta crop yield'!L43</f>
        <v>-2.951816495575221E-2</v>
      </c>
      <c r="M45" s="16">
        <f>'Atot_delta crop yield'!M43</f>
        <v>-6.1244329911504414E-2</v>
      </c>
      <c r="N45" s="16">
        <f>'Atot_delta crop yield'!N43</f>
        <v>-9.5178494867256588E-2</v>
      </c>
      <c r="O45" s="16">
        <f>'Atot_delta crop yield'!O43</f>
        <v>-0.13132065982300883</v>
      </c>
      <c r="P45" s="16">
        <f>'Atot_delta crop yield'!P43</f>
        <v>-0.16967082477876111</v>
      </c>
      <c r="R45" s="10">
        <v>112</v>
      </c>
      <c r="S45" s="15" t="s">
        <v>266</v>
      </c>
      <c r="T45" s="61">
        <f>'Atot_delta crop yield'!C113</f>
        <v>5000</v>
      </c>
      <c r="U45" s="61">
        <f>'Atot_delta crop yield'!D113</f>
        <v>-9.6708333333333325</v>
      </c>
      <c r="V45" s="61">
        <f>'Atot_delta crop yield'!E113</f>
        <v>-7.2550208627451124E-3</v>
      </c>
      <c r="W45" s="61">
        <f>'Atot_delta crop yield'!F113</f>
        <v>26.36</v>
      </c>
      <c r="X45" s="61">
        <f>'Atot_delta crop yield'!G113</f>
        <v>2.72</v>
      </c>
      <c r="Y45" s="61">
        <f>'Atot_delta crop yield'!H113</f>
        <v>3.11</v>
      </c>
      <c r="Z45" s="61">
        <f>'Atot_delta crop yield'!I113</f>
        <v>0.04</v>
      </c>
      <c r="AA45" s="61">
        <f>'Atot_delta crop yield'!J113</f>
        <v>1.4705882352941176E-2</v>
      </c>
      <c r="AB45" s="61">
        <f>'Atot_delta crop yield'!K113</f>
        <v>54.301470588235283</v>
      </c>
      <c r="AC45" s="62">
        <f>'Atot_delta crop yield'!L113</f>
        <v>-2.783057082352941E-2</v>
      </c>
      <c r="AD45" s="62">
        <f>'Atot_delta crop yield'!M113</f>
        <v>-5.7648341647058829E-2</v>
      </c>
      <c r="AE45" s="62">
        <f>'Atot_delta crop yield'!N113</f>
        <v>-8.9453312470588214E-2</v>
      </c>
      <c r="AF45" s="62">
        <f>'Atot_delta crop yield'!O113</f>
        <v>-0.12324548329411764</v>
      </c>
      <c r="AG45" s="62">
        <f>'Atot_delta crop yield'!P113</f>
        <v>-0.15902485411764708</v>
      </c>
    </row>
    <row r="46" spans="1:33">
      <c r="A46" s="10">
        <v>43</v>
      </c>
      <c r="B46" s="15" t="s">
        <v>267</v>
      </c>
      <c r="C46" s="6">
        <f>'Atot_delta crop yield'!C44</f>
        <v>4500</v>
      </c>
      <c r="D46" s="6">
        <f>'Atot_delta crop yield'!D44</f>
        <v>-8.5333333333333332</v>
      </c>
      <c r="E46" s="6">
        <f>'Atot_delta crop yield'!E44</f>
        <v>-4.6219442424247359E-4</v>
      </c>
      <c r="F46" s="6">
        <f>'Atot_delta crop yield'!F44</f>
        <v>24.15</v>
      </c>
      <c r="G46" s="6">
        <f>'Atot_delta crop yield'!G44</f>
        <v>2.75</v>
      </c>
      <c r="H46" s="6">
        <f>'Atot_delta crop yield'!H44</f>
        <v>2.79</v>
      </c>
      <c r="I46" s="6">
        <f>'Atot_delta crop yield'!I44</f>
        <v>-0.24</v>
      </c>
      <c r="J46" s="6">
        <f>'Atot_delta crop yield'!J44</f>
        <v>-8.7272727272727266E-2</v>
      </c>
      <c r="K46" s="6">
        <f>'Atot_delta crop yield'!K44</f>
        <v>53.709090909090904</v>
      </c>
      <c r="L46" s="16">
        <f>'Atot_delta crop yield'!L44</f>
        <v>-2.6082379636363628E-2</v>
      </c>
      <c r="M46" s="16">
        <f>'Atot_delta crop yield'!M44</f>
        <v>-5.437275927272725E-2</v>
      </c>
      <c r="N46" s="16">
        <f>'Atot_delta crop yield'!N44</f>
        <v>-8.4871138909090857E-2</v>
      </c>
      <c r="O46" s="16">
        <f>'Atot_delta crop yield'!O44</f>
        <v>-0.11757751854545449</v>
      </c>
      <c r="P46" s="16">
        <f>'Atot_delta crop yield'!P44</f>
        <v>-0.15249189818181816</v>
      </c>
      <c r="R46" s="10">
        <v>113</v>
      </c>
      <c r="S46" s="15" t="s">
        <v>268</v>
      </c>
      <c r="T46" s="61">
        <f>'Atot_delta crop yield'!C114</f>
        <v>5000</v>
      </c>
      <c r="U46" s="61">
        <f>'Atot_delta crop yield'!D114</f>
        <v>-9.2333333333333325</v>
      </c>
      <c r="V46" s="61">
        <f>'Atot_delta crop yield'!E114</f>
        <v>3.3599937130242702E-3</v>
      </c>
      <c r="W46" s="61">
        <f>'Atot_delta crop yield'!F114</f>
        <v>27.29</v>
      </c>
      <c r="X46" s="61">
        <f>'Atot_delta crop yield'!G114</f>
        <v>3.02</v>
      </c>
      <c r="Y46" s="61">
        <f>'Atot_delta crop yield'!H114</f>
        <v>2.09</v>
      </c>
      <c r="Z46" s="61">
        <f>'Atot_delta crop yield'!I114</f>
        <v>0.08</v>
      </c>
      <c r="AA46" s="61">
        <f>'Atot_delta crop yield'!J114</f>
        <v>2.6490066225165563E-2</v>
      </c>
      <c r="AB46" s="61">
        <f>'Atot_delta crop yield'!K114</f>
        <v>48.907284768211916</v>
      </c>
      <c r="AC46" s="62">
        <f>'Atot_delta crop yield'!L114</f>
        <v>-2.9910575682119196E-2</v>
      </c>
      <c r="AD46" s="62">
        <f>'Atot_delta crop yield'!M114</f>
        <v>-6.1808351364238387E-2</v>
      </c>
      <c r="AE46" s="62">
        <f>'Atot_delta crop yield'!N114</f>
        <v>-9.5693327046357593E-2</v>
      </c>
      <c r="AF46" s="62">
        <f>'Atot_delta crop yield'!O114</f>
        <v>-0.13156550272847678</v>
      </c>
      <c r="AG46" s="62">
        <f>'Atot_delta crop yield'!P114</f>
        <v>-0.16942487841059597</v>
      </c>
    </row>
    <row r="47" spans="1:33">
      <c r="A47" s="10">
        <v>44</v>
      </c>
      <c r="B47" s="15" t="s">
        <v>269</v>
      </c>
      <c r="C47" s="6">
        <f>'Atot_delta crop yield'!C45</f>
        <v>4500</v>
      </c>
      <c r="D47" s="6">
        <f>'Atot_delta crop yield'!D45</f>
        <v>-8.7958333333333325</v>
      </c>
      <c r="E47" s="6">
        <f>'Atot_delta crop yield'!E45</f>
        <v>-1.5786696598639599E-3</v>
      </c>
      <c r="F47" s="6">
        <f>'Atot_delta crop yield'!F45</f>
        <v>24.52</v>
      </c>
      <c r="G47" s="6">
        <f>'Atot_delta crop yield'!G45</f>
        <v>2.4500000000000002</v>
      </c>
      <c r="H47" s="6">
        <f>'Atot_delta crop yield'!H45</f>
        <v>2.4900000000000002</v>
      </c>
      <c r="I47" s="6">
        <f>'Atot_delta crop yield'!I45</f>
        <v>-0.25</v>
      </c>
      <c r="J47" s="6">
        <f>'Atot_delta crop yield'!J45</f>
        <v>-0.1020408163265306</v>
      </c>
      <c r="K47" s="6">
        <f>'Atot_delta crop yield'!K45</f>
        <v>60.285714285714278</v>
      </c>
      <c r="L47" s="16">
        <f>'Atot_delta crop yield'!L45</f>
        <v>-2.6585221224489787E-2</v>
      </c>
      <c r="M47" s="16">
        <f>'Atot_delta crop yield'!M45</f>
        <v>-5.5378442448979583E-2</v>
      </c>
      <c r="N47" s="16">
        <f>'Atot_delta crop yield'!N45</f>
        <v>-8.6379663673469359E-2</v>
      </c>
      <c r="O47" s="16">
        <f>'Atot_delta crop yield'!O45</f>
        <v>-0.11958888489795919</v>
      </c>
      <c r="P47" s="16">
        <f>'Atot_delta crop yield'!P45</f>
        <v>-0.15500610612244892</v>
      </c>
      <c r="R47" s="10">
        <v>114</v>
      </c>
      <c r="S47" s="15" t="s">
        <v>270</v>
      </c>
      <c r="T47" s="61">
        <f>'Atot_delta crop yield'!C115</f>
        <v>3500</v>
      </c>
      <c r="U47" s="61">
        <f>'Atot_delta crop yield'!D115</f>
        <v>-10.020833333333334</v>
      </c>
      <c r="V47" s="61">
        <f>'Atot_delta crop yield'!E115</f>
        <v>2.9328660197663753E-3</v>
      </c>
      <c r="W47" s="61">
        <f>'Atot_delta crop yield'!F115</f>
        <v>23.5</v>
      </c>
      <c r="X47" s="61">
        <f>'Atot_delta crop yield'!G115</f>
        <v>2.65</v>
      </c>
      <c r="Y47" s="61">
        <f>'Atot_delta crop yield'!H115</f>
        <v>5.08</v>
      </c>
      <c r="Z47" s="61">
        <f>'Atot_delta crop yield'!I115</f>
        <v>0.21</v>
      </c>
      <c r="AA47" s="61">
        <f>'Atot_delta crop yield'!J115</f>
        <v>7.9245283018867921E-2</v>
      </c>
      <c r="AB47" s="61">
        <f>'Atot_delta crop yield'!K115</f>
        <v>55.735849056603769</v>
      </c>
      <c r="AC47" s="62">
        <f>'Atot_delta crop yield'!L115</f>
        <v>-3.1541542641509428E-2</v>
      </c>
      <c r="AD47" s="62">
        <f>'Atot_delta crop yield'!M115</f>
        <v>-6.5921942425875998E-2</v>
      </c>
      <c r="AE47" s="62">
        <f>'Atot_delta crop yield'!N115</f>
        <v>-0.10314119935309972</v>
      </c>
      <c r="AF47" s="62">
        <f>'Atot_delta crop yield'!O115</f>
        <v>-0.1431993134231806</v>
      </c>
      <c r="AG47" s="62">
        <f>'Atot_delta crop yield'!P115</f>
        <v>-0.18609628463611863</v>
      </c>
    </row>
    <row r="48" spans="1:33">
      <c r="A48" s="10">
        <v>45</v>
      </c>
      <c r="B48" s="15" t="s">
        <v>271</v>
      </c>
      <c r="C48" s="6">
        <f>'Atot_delta crop yield'!C46</f>
        <v>4500</v>
      </c>
      <c r="D48" s="6">
        <f>'Atot_delta crop yield'!D46</f>
        <v>-9.0583333333333353</v>
      </c>
      <c r="E48" s="6">
        <f>'Atot_delta crop yield'!E46</f>
        <v>2.0294801120447764E-3</v>
      </c>
      <c r="F48" s="6">
        <f>'Atot_delta crop yield'!F46</f>
        <v>25.5</v>
      </c>
      <c r="G48" s="6">
        <f>'Atot_delta crop yield'!G46</f>
        <v>2.38</v>
      </c>
      <c r="H48" s="6">
        <f>'Atot_delta crop yield'!H46</f>
        <v>2.34</v>
      </c>
      <c r="I48" s="6">
        <f>'Atot_delta crop yield'!I46</f>
        <v>-0.22</v>
      </c>
      <c r="J48" s="6">
        <f>'Atot_delta crop yield'!J46</f>
        <v>-9.2436974789915971E-2</v>
      </c>
      <c r="K48" s="6">
        <f>'Atot_delta crop yield'!K46</f>
        <v>62.058823529411761</v>
      </c>
      <c r="L48" s="16">
        <f>'Atot_delta crop yield'!L46</f>
        <v>-2.8662937815126049E-2</v>
      </c>
      <c r="M48" s="16">
        <f>'Atot_delta crop yield'!M46</f>
        <v>-5.9533875630252107E-2</v>
      </c>
      <c r="N48" s="16">
        <f>'Atot_delta crop yield'!N46</f>
        <v>-9.2612813445378125E-2</v>
      </c>
      <c r="O48" s="16">
        <f>'Atot_delta crop yield'!O46</f>
        <v>-0.12789975126050418</v>
      </c>
      <c r="P48" s="16">
        <f>'Atot_delta crop yield'!P46</f>
        <v>-0.16539468907563026</v>
      </c>
      <c r="R48" s="10">
        <v>115</v>
      </c>
      <c r="S48" s="15" t="s">
        <v>272</v>
      </c>
      <c r="T48" s="61">
        <f>'Atot_delta crop yield'!C116</f>
        <v>4000</v>
      </c>
      <c r="U48" s="61">
        <f>'Atot_delta crop yield'!D116</f>
        <v>-10.020833333333334</v>
      </c>
      <c r="V48" s="61">
        <f>'Atot_delta crop yield'!E116</f>
        <v>3.700239496855301E-3</v>
      </c>
      <c r="W48" s="61">
        <f>'Atot_delta crop yield'!F116</f>
        <v>25.33</v>
      </c>
      <c r="X48" s="61">
        <f>'Atot_delta crop yield'!G116</f>
        <v>2.65</v>
      </c>
      <c r="Y48" s="61">
        <f>'Atot_delta crop yield'!H116</f>
        <v>4.04</v>
      </c>
      <c r="Z48" s="61">
        <f>'Atot_delta crop yield'!I116</f>
        <v>0.04</v>
      </c>
      <c r="AA48" s="61">
        <f>'Atot_delta crop yield'!J116</f>
        <v>1.509433962264151E-2</v>
      </c>
      <c r="AB48" s="61">
        <f>'Atot_delta crop yield'!K116</f>
        <v>55.735849056603769</v>
      </c>
      <c r="AC48" s="62">
        <f>'Atot_delta crop yield'!L116</f>
        <v>-3.2152190943396219E-2</v>
      </c>
      <c r="AD48" s="62">
        <f>'Atot_delta crop yield'!M116</f>
        <v>-6.6788381886792439E-2</v>
      </c>
      <c r="AE48" s="62">
        <f>'Atot_delta crop yield'!N116</f>
        <v>-0.10390857283018864</v>
      </c>
      <c r="AF48" s="62">
        <f>'Atot_delta crop yield'!O116</f>
        <v>-0.14351276377358488</v>
      </c>
      <c r="AG48" s="62">
        <f>'Atot_delta crop yield'!P116</f>
        <v>-0.18560095471698101</v>
      </c>
    </row>
    <row r="49" spans="1:33">
      <c r="A49" s="10">
        <v>46</v>
      </c>
      <c r="B49" s="15" t="s">
        <v>275</v>
      </c>
      <c r="C49" s="6">
        <f>'Atot_delta crop yield'!C47</f>
        <v>4500</v>
      </c>
      <c r="D49" s="6">
        <f>'Atot_delta crop yield'!D47</f>
        <v>-9.8458333333333332</v>
      </c>
      <c r="E49" s="6">
        <f>'Atot_delta crop yield'!E47</f>
        <v>-4.0427696969697197E-3</v>
      </c>
      <c r="F49" s="6">
        <f>'Atot_delta crop yield'!F47</f>
        <v>25.89</v>
      </c>
      <c r="G49" s="6">
        <f>'Atot_delta crop yield'!G47</f>
        <v>2.2000000000000002</v>
      </c>
      <c r="H49" s="6">
        <f>'Atot_delta crop yield'!H47</f>
        <v>5.35</v>
      </c>
      <c r="I49" s="6">
        <f>'Atot_delta crop yield'!I47</f>
        <v>0.14000000000000001</v>
      </c>
      <c r="J49" s="6">
        <f>'Atot_delta crop yield'!J47</f>
        <v>6.3636363636363644E-2</v>
      </c>
      <c r="K49" s="6">
        <f>'Atot_delta crop yield'!K47</f>
        <v>67.136363636363626</v>
      </c>
      <c r="L49" s="16">
        <f>'Atot_delta crop yield'!L47</f>
        <v>-2.9263854545454548E-2</v>
      </c>
      <c r="M49" s="16">
        <f>'Atot_delta crop yield'!M47</f>
        <v>-6.0735709090909092E-2</v>
      </c>
      <c r="N49" s="16">
        <f>'Atot_delta crop yield'!N47</f>
        <v>-9.4415563636363609E-2</v>
      </c>
      <c r="O49" s="16">
        <f>'Atot_delta crop yield'!O47</f>
        <v>-0.13030341818181818</v>
      </c>
      <c r="P49" s="16">
        <f>'Atot_delta crop yield'!P47</f>
        <v>-0.1683992727272727</v>
      </c>
      <c r="R49" s="10">
        <v>116</v>
      </c>
      <c r="S49" s="15" t="s">
        <v>274</v>
      </c>
      <c r="T49" s="61">
        <f>'Atot_delta crop yield'!C117</f>
        <v>4500</v>
      </c>
      <c r="U49" s="61">
        <f>'Atot_delta crop yield'!D117</f>
        <v>-9.9333333333333336</v>
      </c>
      <c r="V49" s="61">
        <f>'Atot_delta crop yield'!E117</f>
        <v>-1.5908147232947117E-3</v>
      </c>
      <c r="W49" s="61">
        <f>'Atot_delta crop yield'!F117</f>
        <v>26.17</v>
      </c>
      <c r="X49" s="61">
        <f>'Atot_delta crop yield'!G117</f>
        <v>2.59</v>
      </c>
      <c r="Y49" s="61">
        <f>'Atot_delta crop yield'!H117</f>
        <v>3.5</v>
      </c>
      <c r="Z49" s="61">
        <f>'Atot_delta crop yield'!I117</f>
        <v>0.03</v>
      </c>
      <c r="AA49" s="61">
        <f>'Atot_delta crop yield'!J117</f>
        <v>1.1583011583011582E-2</v>
      </c>
      <c r="AB49" s="61">
        <f>'Atot_delta crop yield'!K117</f>
        <v>57.027027027027025</v>
      </c>
      <c r="AC49" s="62">
        <f>'Atot_delta crop yield'!L117</f>
        <v>-3.037283953667954E-2</v>
      </c>
      <c r="AD49" s="62">
        <f>'Atot_delta crop yield'!M117</f>
        <v>-6.2953679073359081E-2</v>
      </c>
      <c r="AE49" s="62">
        <f>'Atot_delta crop yield'!N117</f>
        <v>-9.7742518610038617E-2</v>
      </c>
      <c r="AF49" s="62">
        <f>'Atot_delta crop yield'!O117</f>
        <v>-0.13473935814671814</v>
      </c>
      <c r="AG49" s="62">
        <f>'Atot_delta crop yield'!P117</f>
        <v>-0.17394419768339775</v>
      </c>
    </row>
    <row r="50" spans="1:33">
      <c r="A50" s="10">
        <v>47</v>
      </c>
      <c r="B50" s="15" t="s">
        <v>273</v>
      </c>
      <c r="C50" s="6">
        <f>'Atot_delta crop yield'!C48</f>
        <v>4500</v>
      </c>
      <c r="D50" s="6">
        <f>'Atot_delta crop yield'!D48</f>
        <v>-8.9708333333333332</v>
      </c>
      <c r="E50" s="6">
        <f>'Atot_delta crop yield'!E48</f>
        <v>3.9231251282050988E-3</v>
      </c>
      <c r="F50" s="6">
        <f>'Atot_delta crop yield'!F48</f>
        <v>25.54</v>
      </c>
      <c r="G50" s="6">
        <f>'Atot_delta crop yield'!G48</f>
        <v>2.6</v>
      </c>
      <c r="H50" s="6">
        <f>'Atot_delta crop yield'!H48</f>
        <v>2.06</v>
      </c>
      <c r="I50" s="6">
        <f>'Atot_delta crop yield'!I48</f>
        <v>-0.22</v>
      </c>
      <c r="J50" s="6">
        <f>'Atot_delta crop yield'!J48</f>
        <v>-8.4615384615384606E-2</v>
      </c>
      <c r="K50" s="6">
        <f>'Atot_delta crop yield'!K48</f>
        <v>56.807692307692299</v>
      </c>
      <c r="L50" s="16">
        <f>'Atot_delta crop yield'!L48</f>
        <v>-2.9002486153846152E-2</v>
      </c>
      <c r="M50" s="16">
        <f>'Atot_delta crop yield'!M48</f>
        <v>-6.0212972307692299E-2</v>
      </c>
      <c r="N50" s="16">
        <f>'Atot_delta crop yield'!N48</f>
        <v>-9.3631458461538433E-2</v>
      </c>
      <c r="O50" s="16">
        <f>'Atot_delta crop yield'!O48</f>
        <v>-0.12925794461538459</v>
      </c>
      <c r="P50" s="16">
        <f>'Atot_delta crop yield'!P48</f>
        <v>-0.16709243076923072</v>
      </c>
      <c r="R50" s="10">
        <v>117</v>
      </c>
      <c r="S50" s="15" t="s">
        <v>276</v>
      </c>
      <c r="T50" s="61">
        <f>'Atot_delta crop yield'!C118</f>
        <v>4000</v>
      </c>
      <c r="U50" s="61">
        <f>'Atot_delta crop yield'!D118</f>
        <v>-9.5833333333333339</v>
      </c>
      <c r="V50" s="61">
        <f>'Atot_delta crop yield'!E118</f>
        <v>9.1947026809015286E-3</v>
      </c>
      <c r="W50" s="61">
        <f>'Atot_delta crop yield'!F118</f>
        <v>25.41</v>
      </c>
      <c r="X50" s="61">
        <f>'Atot_delta crop yield'!G118</f>
        <v>2.81</v>
      </c>
      <c r="Y50" s="61">
        <f>'Atot_delta crop yield'!H118</f>
        <v>3.54</v>
      </c>
      <c r="Z50" s="61">
        <f>'Atot_delta crop yield'!I118</f>
        <v>-0.03</v>
      </c>
      <c r="AA50" s="61">
        <f>'Atot_delta crop yield'!J118</f>
        <v>-1.0676156583629892E-2</v>
      </c>
      <c r="AB50" s="61">
        <f>'Atot_delta crop yield'!K118</f>
        <v>52.562277580071168</v>
      </c>
      <c r="AC50" s="62">
        <f>'Atot_delta crop yield'!L118</f>
        <v>-3.2525345338078299E-2</v>
      </c>
      <c r="AD50" s="62">
        <f>'Atot_delta crop yield'!M118</f>
        <v>-6.7534690676156583E-2</v>
      </c>
      <c r="AE50" s="62">
        <f>'Atot_delta crop yield'!N118</f>
        <v>-0.10502803601423487</v>
      </c>
      <c r="AF50" s="62">
        <f>'Atot_delta crop yield'!O118</f>
        <v>-0.14500538135231314</v>
      </c>
      <c r="AG50" s="62">
        <f>'Atot_delta crop yield'!P118</f>
        <v>-0.18746672669039144</v>
      </c>
    </row>
    <row r="51" spans="1:33">
      <c r="A51" s="10">
        <v>48</v>
      </c>
      <c r="B51" s="15" t="s">
        <v>277</v>
      </c>
      <c r="C51" s="6">
        <f>'Atot_delta crop yield'!C49</f>
        <v>4500</v>
      </c>
      <c r="D51" s="6">
        <f>'Atot_delta crop yield'!D49</f>
        <v>-9.0583333333333353</v>
      </c>
      <c r="E51" s="6">
        <f>'Atot_delta crop yield'!E49</f>
        <v>2.0294801120447764E-3</v>
      </c>
      <c r="F51" s="6">
        <f>'Atot_delta crop yield'!F49</f>
        <v>25.5</v>
      </c>
      <c r="G51" s="6">
        <f>'Atot_delta crop yield'!G49</f>
        <v>2.38</v>
      </c>
      <c r="H51" s="6">
        <f>'Atot_delta crop yield'!H49</f>
        <v>2.34</v>
      </c>
      <c r="I51" s="6">
        <f>'Atot_delta crop yield'!I49</f>
        <v>-0.22</v>
      </c>
      <c r="J51" s="6">
        <f>'Atot_delta crop yield'!J49</f>
        <v>-9.2436974789915971E-2</v>
      </c>
      <c r="K51" s="6">
        <f>'Atot_delta crop yield'!K49</f>
        <v>62.058823529411761</v>
      </c>
      <c r="L51" s="16">
        <f>'Atot_delta crop yield'!L49</f>
        <v>-2.8662937815126049E-2</v>
      </c>
      <c r="M51" s="16">
        <f>'Atot_delta crop yield'!M49</f>
        <v>-5.9533875630252107E-2</v>
      </c>
      <c r="N51" s="16">
        <f>'Atot_delta crop yield'!N49</f>
        <v>-9.2612813445378125E-2</v>
      </c>
      <c r="O51" s="16">
        <f>'Atot_delta crop yield'!O49</f>
        <v>-0.12789975126050418</v>
      </c>
      <c r="P51" s="16">
        <f>'Atot_delta crop yield'!P49</f>
        <v>-0.16539468907563026</v>
      </c>
      <c r="R51" s="10">
        <v>118</v>
      </c>
      <c r="S51" s="15" t="s">
        <v>278</v>
      </c>
      <c r="T51" s="61">
        <f>'Atot_delta crop yield'!C119</f>
        <v>4000</v>
      </c>
      <c r="U51" s="61">
        <f>'Atot_delta crop yield'!D119</f>
        <v>-9.7583333333333346</v>
      </c>
      <c r="V51" s="61">
        <f>'Atot_delta crop yield'!E119</f>
        <v>8.8190618315017871E-3</v>
      </c>
      <c r="W51" s="61">
        <f>'Atot_delta crop yield'!F119</f>
        <v>25.63</v>
      </c>
      <c r="X51" s="61">
        <f>'Atot_delta crop yield'!G119</f>
        <v>2.73</v>
      </c>
      <c r="Y51" s="61">
        <f>'Atot_delta crop yield'!H119</f>
        <v>3.2</v>
      </c>
      <c r="Z51" s="61">
        <f>'Atot_delta crop yield'!I119</f>
        <v>0.09</v>
      </c>
      <c r="AA51" s="61">
        <f>'Atot_delta crop yield'!J119</f>
        <v>3.2967032967032968E-2</v>
      </c>
      <c r="AB51" s="61">
        <f>'Atot_delta crop yield'!K119</f>
        <v>54.102564102564102</v>
      </c>
      <c r="AC51" s="62">
        <f>'Atot_delta crop yield'!L119</f>
        <v>-3.2983465054945045E-2</v>
      </c>
      <c r="AD51" s="62">
        <f>'Atot_delta crop yield'!M119</f>
        <v>-6.845093010989009E-2</v>
      </c>
      <c r="AE51" s="62">
        <f>'Atot_delta crop yield'!N119</f>
        <v>-0.10640239516483513</v>
      </c>
      <c r="AF51" s="62">
        <f>'Atot_delta crop yield'!O119</f>
        <v>-0.14683786021978021</v>
      </c>
      <c r="AG51" s="62">
        <f>'Atot_delta crop yield'!P119</f>
        <v>-0.1897573252747253</v>
      </c>
    </row>
    <row r="52" spans="1:33">
      <c r="A52" s="10">
        <v>49</v>
      </c>
      <c r="B52" s="15" t="s">
        <v>279</v>
      </c>
      <c r="C52" s="6">
        <f>'Atot_delta crop yield'!C50</f>
        <v>5000</v>
      </c>
      <c r="D52" s="6">
        <f>'Atot_delta crop yield'!D50</f>
        <v>-8.0083333333333346</v>
      </c>
      <c r="E52" s="6">
        <f>'Atot_delta crop yield'!E50</f>
        <v>1.2650598721461043E-3</v>
      </c>
      <c r="F52" s="6">
        <f>'Atot_delta crop yield'!F50</f>
        <v>25.28</v>
      </c>
      <c r="G52" s="6">
        <f>'Atot_delta crop yield'!G50</f>
        <v>2.19</v>
      </c>
      <c r="H52" s="6">
        <f>'Atot_delta crop yield'!H50</f>
        <v>2.2200000000000002</v>
      </c>
      <c r="I52" s="6">
        <f>'Atot_delta crop yield'!I50</f>
        <v>-0.25</v>
      </c>
      <c r="J52" s="6">
        <f>'Atot_delta crop yield'!J50</f>
        <v>-0.11415525114155252</v>
      </c>
      <c r="K52" s="6">
        <f>'Atot_delta crop yield'!K50</f>
        <v>67.442922374429216</v>
      </c>
      <c r="L52" s="16">
        <f>'Atot_delta crop yield'!L50</f>
        <v>-2.5128931068493152E-2</v>
      </c>
      <c r="M52" s="16">
        <f>'Atot_delta crop yield'!M50</f>
        <v>-5.2245062136986306E-2</v>
      </c>
      <c r="N52" s="16">
        <f>'Atot_delta crop yield'!N50</f>
        <v>-8.1348393205479444E-2</v>
      </c>
      <c r="O52" s="16">
        <f>'Atot_delta crop yield'!O50</f>
        <v>-0.11243892427397262</v>
      </c>
      <c r="P52" s="16">
        <f>'Atot_delta crop yield'!P50</f>
        <v>-0.14551665534246572</v>
      </c>
      <c r="R52" s="10">
        <v>119</v>
      </c>
      <c r="S52" s="15" t="s">
        <v>280</v>
      </c>
      <c r="T52" s="61">
        <f>'Atot_delta crop yield'!C120</f>
        <v>5500</v>
      </c>
      <c r="U52" s="61">
        <f>'Atot_delta crop yield'!D120</f>
        <v>-8.7958333333333325</v>
      </c>
      <c r="V52" s="61">
        <f>'Atot_delta crop yield'!E120</f>
        <v>1.6761970468319454E-3</v>
      </c>
      <c r="W52" s="61">
        <f>'Atot_delta crop yield'!F120</f>
        <v>27.88</v>
      </c>
      <c r="X52" s="61">
        <f>'Atot_delta crop yield'!G120</f>
        <v>2.75</v>
      </c>
      <c r="Y52" s="61">
        <f>'Atot_delta crop yield'!H120</f>
        <v>0.99</v>
      </c>
      <c r="Z52" s="61">
        <f>'Atot_delta crop yield'!I120</f>
        <v>-0.02</v>
      </c>
      <c r="AA52" s="61">
        <f>'Atot_delta crop yield'!J120</f>
        <v>-7.2727272727272727E-3</v>
      </c>
      <c r="AB52" s="61">
        <f>'Atot_delta crop yield'!K120</f>
        <v>53.709090909090904</v>
      </c>
      <c r="AC52" s="62">
        <f>'Atot_delta crop yield'!L120</f>
        <v>-2.8071631338842964E-2</v>
      </c>
      <c r="AD52" s="62">
        <f>'Atot_delta crop yield'!M120</f>
        <v>-5.7949808132231384E-2</v>
      </c>
      <c r="AE52" s="62">
        <f>'Atot_delta crop yield'!N120</f>
        <v>-8.9634530380165264E-2</v>
      </c>
      <c r="AF52" s="62">
        <f>'Atot_delta crop yield'!O120</f>
        <v>-0.12312579808264459</v>
      </c>
      <c r="AG52" s="62">
        <f>'Atot_delta crop yield'!P120</f>
        <v>-0.15842361123966942</v>
      </c>
    </row>
    <row r="53" spans="1:33">
      <c r="A53" s="10">
        <v>50</v>
      </c>
      <c r="B53" s="15" t="s">
        <v>281</v>
      </c>
      <c r="C53" s="6">
        <f>'Atot_delta crop yield'!C51</f>
        <v>5000</v>
      </c>
      <c r="D53" s="6">
        <f>'Atot_delta crop yield'!D51</f>
        <v>-8.1833333333333336</v>
      </c>
      <c r="E53" s="6">
        <f>'Atot_delta crop yield'!E51</f>
        <v>5.1912624313725092E-3</v>
      </c>
      <c r="F53" s="6">
        <f>'Atot_delta crop yield'!F51</f>
        <v>26.34</v>
      </c>
      <c r="G53" s="6">
        <f>'Atot_delta crop yield'!G51</f>
        <v>2.04</v>
      </c>
      <c r="H53" s="6">
        <f>'Atot_delta crop yield'!H51</f>
        <v>2.27</v>
      </c>
      <c r="I53" s="6">
        <f>'Atot_delta crop yield'!I51</f>
        <v>-0.23</v>
      </c>
      <c r="J53" s="6">
        <f>'Atot_delta crop yield'!J51</f>
        <v>-0.11274509803921569</v>
      </c>
      <c r="K53" s="6">
        <f>'Atot_delta crop yield'!K51</f>
        <v>72.401960784313715</v>
      </c>
      <c r="L53" s="16">
        <f>'Atot_delta crop yield'!L51</f>
        <v>-2.7020998588235291E-2</v>
      </c>
      <c r="M53" s="16">
        <f>'Atot_delta crop yield'!M51</f>
        <v>-5.6029197176470598E-2</v>
      </c>
      <c r="N53" s="16">
        <f>'Atot_delta crop yield'!N51</f>
        <v>-8.702459576470585E-2</v>
      </c>
      <c r="O53" s="16">
        <f>'Atot_delta crop yield'!O51</f>
        <v>-0.12000719435294116</v>
      </c>
      <c r="P53" s="16">
        <f>'Atot_delta crop yield'!P51</f>
        <v>-0.15497699294117648</v>
      </c>
      <c r="R53" s="10">
        <v>120</v>
      </c>
      <c r="S53" s="15" t="s">
        <v>282</v>
      </c>
      <c r="T53" s="61">
        <f>'Atot_delta crop yield'!C121</f>
        <v>4500</v>
      </c>
      <c r="U53" s="61">
        <f>'Atot_delta crop yield'!D121</f>
        <v>-9.8458333333333332</v>
      </c>
      <c r="V53" s="61">
        <f>'Atot_delta crop yield'!E121</f>
        <v>-2.6245106918240668E-4</v>
      </c>
      <c r="W53" s="61">
        <f>'Atot_delta crop yield'!F121</f>
        <v>26.21</v>
      </c>
      <c r="X53" s="61">
        <f>'Atot_delta crop yield'!G121</f>
        <v>2.65</v>
      </c>
      <c r="Y53" s="61">
        <f>'Atot_delta crop yield'!H121</f>
        <v>3.46</v>
      </c>
      <c r="Z53" s="61">
        <f>'Atot_delta crop yield'!I121</f>
        <v>0.01</v>
      </c>
      <c r="AA53" s="61">
        <f>'Atot_delta crop yield'!J121</f>
        <v>3.7735849056603774E-3</v>
      </c>
      <c r="AB53" s="61">
        <f>'Atot_delta crop yield'!K121</f>
        <v>55.735849056603769</v>
      </c>
      <c r="AC53" s="62">
        <f>'Atot_delta crop yield'!L121</f>
        <v>-3.0523960754716983E-2</v>
      </c>
      <c r="AD53" s="62">
        <f>'Atot_delta crop yield'!M121</f>
        <v>-6.325592150943396E-2</v>
      </c>
      <c r="AE53" s="62">
        <f>'Atot_delta crop yield'!N121</f>
        <v>-9.8195882264150922E-2</v>
      </c>
      <c r="AF53" s="62">
        <f>'Atot_delta crop yield'!O121</f>
        <v>-0.1353438430188679</v>
      </c>
      <c r="AG53" s="62">
        <f>'Atot_delta crop yield'!P121</f>
        <v>-0.17469980377358493</v>
      </c>
    </row>
    <row r="54" spans="1:33">
      <c r="A54" s="10">
        <v>51</v>
      </c>
      <c r="B54" s="15" t="s">
        <v>283</v>
      </c>
      <c r="C54" s="6">
        <f>'Atot_delta crop yield'!C52</f>
        <v>5000</v>
      </c>
      <c r="D54" s="6">
        <f>'Atot_delta crop yield'!D52</f>
        <v>-8.1833333333333336</v>
      </c>
      <c r="E54" s="6">
        <f>'Atot_delta crop yield'!E52</f>
        <v>-9.5907856410260006E-4</v>
      </c>
      <c r="F54" s="6">
        <f>'Atot_delta crop yield'!F52</f>
        <v>25.38</v>
      </c>
      <c r="G54" s="6">
        <f>'Atot_delta crop yield'!G52</f>
        <v>1.9500000000000002</v>
      </c>
      <c r="H54" s="6">
        <f>'Atot_delta crop yield'!H52</f>
        <v>1.82</v>
      </c>
      <c r="I54" s="6">
        <f>'Atot_delta crop yield'!I52</f>
        <v>-0.26</v>
      </c>
      <c r="J54" s="6">
        <f>'Atot_delta crop yield'!J52</f>
        <v>-0.13333333333333333</v>
      </c>
      <c r="K54" s="6">
        <f>'Atot_delta crop yield'!K52</f>
        <v>75.743589743589737</v>
      </c>
      <c r="L54" s="16">
        <f>'Atot_delta crop yield'!L52</f>
        <v>-2.4970884923076916E-2</v>
      </c>
      <c r="M54" s="16">
        <f>'Atot_delta crop yield'!M52</f>
        <v>-5.1928969846153826E-2</v>
      </c>
      <c r="N54" s="16">
        <f>'Atot_delta crop yield'!N52</f>
        <v>-8.0874254769230741E-2</v>
      </c>
      <c r="O54" s="16">
        <f>'Atot_delta crop yield'!O52</f>
        <v>-0.11180673969230766</v>
      </c>
      <c r="P54" s="16">
        <f>'Atot_delta crop yield'!P52</f>
        <v>-0.14472642461538457</v>
      </c>
      <c r="R54" s="10">
        <v>121</v>
      </c>
      <c r="S54" s="15" t="s">
        <v>284</v>
      </c>
      <c r="T54" s="61">
        <f>'Atot_delta crop yield'!C122</f>
        <v>4500</v>
      </c>
      <c r="U54" s="61">
        <f>'Atot_delta crop yield'!D122</f>
        <v>-9.8458333333333332</v>
      </c>
      <c r="V54" s="61">
        <f>'Atot_delta crop yield'!E122</f>
        <v>-2.6245106918240668E-4</v>
      </c>
      <c r="W54" s="61">
        <f>'Atot_delta crop yield'!F122</f>
        <v>26.21</v>
      </c>
      <c r="X54" s="61">
        <f>'Atot_delta crop yield'!G122</f>
        <v>2.65</v>
      </c>
      <c r="Y54" s="61">
        <f>'Atot_delta crop yield'!H122</f>
        <v>3.46</v>
      </c>
      <c r="Z54" s="61">
        <f>'Atot_delta crop yield'!I122</f>
        <v>0.01</v>
      </c>
      <c r="AA54" s="61">
        <f>'Atot_delta crop yield'!J122</f>
        <v>3.7735849056603774E-3</v>
      </c>
      <c r="AB54" s="61">
        <f>'Atot_delta crop yield'!K122</f>
        <v>55.735849056603769</v>
      </c>
      <c r="AC54" s="62">
        <f>'Atot_delta crop yield'!L122</f>
        <v>-3.0523960754716983E-2</v>
      </c>
      <c r="AD54" s="62">
        <f>'Atot_delta crop yield'!M122</f>
        <v>-6.325592150943396E-2</v>
      </c>
      <c r="AE54" s="62">
        <f>'Atot_delta crop yield'!N122</f>
        <v>-9.8195882264150922E-2</v>
      </c>
      <c r="AF54" s="62">
        <f>'Atot_delta crop yield'!O122</f>
        <v>-0.1353438430188679</v>
      </c>
      <c r="AG54" s="62">
        <f>'Atot_delta crop yield'!P122</f>
        <v>-0.17469980377358493</v>
      </c>
    </row>
    <row r="55" spans="1:33">
      <c r="A55" s="10">
        <v>52</v>
      </c>
      <c r="B55" s="15" t="s">
        <v>285</v>
      </c>
      <c r="C55" s="6">
        <f>'Atot_delta crop yield'!C53</f>
        <v>4500</v>
      </c>
      <c r="D55" s="6">
        <f>'Atot_delta crop yield'!D53</f>
        <v>-9.4083333333333332</v>
      </c>
      <c r="E55" s="6">
        <f>'Atot_delta crop yield'!E53</f>
        <v>-1.1103422885572339E-3</v>
      </c>
      <c r="F55" s="6">
        <f>'Atot_delta crop yield'!F53</f>
        <v>25.8</v>
      </c>
      <c r="G55" s="6">
        <f>'Atot_delta crop yield'!G53</f>
        <v>2.0099999999999998</v>
      </c>
      <c r="H55" s="6">
        <f>'Atot_delta crop yield'!H53</f>
        <v>2.2599999999999998</v>
      </c>
      <c r="I55" s="6">
        <f>'Atot_delta crop yield'!I53</f>
        <v>-0.30000000000000004</v>
      </c>
      <c r="J55" s="6">
        <f>'Atot_delta crop yield'!J53</f>
        <v>-0.14925373134328362</v>
      </c>
      <c r="K55" s="6">
        <f>'Atot_delta crop yield'!K53</f>
        <v>73.482587064676622</v>
      </c>
      <c r="L55" s="16">
        <f>'Atot_delta crop yield'!L53</f>
        <v>-2.8782997014925375E-2</v>
      </c>
      <c r="M55" s="16">
        <f>'Atot_delta crop yield'!M53</f>
        <v>-5.9773994029850744E-2</v>
      </c>
      <c r="N55" s="16">
        <f>'Atot_delta crop yield'!N53</f>
        <v>-9.2972991044776104E-2</v>
      </c>
      <c r="O55" s="16">
        <f>'Atot_delta crop yield'!O53</f>
        <v>-0.12837998805970149</v>
      </c>
      <c r="P55" s="16">
        <f>'Atot_delta crop yield'!P53</f>
        <v>-0.16599498507462687</v>
      </c>
      <c r="R55" s="10">
        <v>122</v>
      </c>
      <c r="S55" s="15" t="s">
        <v>286</v>
      </c>
      <c r="T55" s="61">
        <f>'Atot_delta crop yield'!C123</f>
        <v>4000</v>
      </c>
      <c r="U55" s="61">
        <f>'Atot_delta crop yield'!D123</f>
        <v>-10.195833333333335</v>
      </c>
      <c r="V55" s="61">
        <f>'Atot_delta crop yield'!E123</f>
        <v>-4.7784352688172299E-3</v>
      </c>
      <c r="W55" s="61">
        <f>'Atot_delta crop yield'!F123</f>
        <v>24.37</v>
      </c>
      <c r="X55" s="61">
        <f>'Atot_delta crop yield'!G123</f>
        <v>2.79</v>
      </c>
      <c r="Y55" s="61">
        <f>'Atot_delta crop yield'!H123</f>
        <v>4.0199999999999996</v>
      </c>
      <c r="Z55" s="61">
        <f>'Atot_delta crop yield'!I123</f>
        <v>0.26</v>
      </c>
      <c r="AA55" s="61">
        <f>'Atot_delta crop yield'!J123</f>
        <v>9.3189964157706098E-2</v>
      </c>
      <c r="AB55" s="61">
        <f>'Atot_delta crop yield'!K123</f>
        <v>52.939068100358419</v>
      </c>
      <c r="AC55" s="62">
        <f>'Atot_delta crop yield'!L123</f>
        <v>-2.9909299354838711E-2</v>
      </c>
      <c r="AD55" s="62">
        <f>'Atot_delta crop yield'!M123</f>
        <v>-6.2302598709677422E-2</v>
      </c>
      <c r="AE55" s="62">
        <f>'Atot_delta crop yield'!N123</f>
        <v>-9.7179898064516115E-2</v>
      </c>
      <c r="AF55" s="62">
        <f>'Atot_delta crop yield'!O123</f>
        <v>-0.1345411974193548</v>
      </c>
      <c r="AG55" s="62">
        <f>'Atot_delta crop yield'!P123</f>
        <v>-0.17438649677419363</v>
      </c>
    </row>
    <row r="56" spans="1:33">
      <c r="A56" s="10">
        <v>53</v>
      </c>
      <c r="B56" s="15" t="s">
        <v>287</v>
      </c>
      <c r="C56" s="6">
        <f>'Atot_delta crop yield'!C54</f>
        <v>5000</v>
      </c>
      <c r="D56" s="6">
        <f>'Atot_delta crop yield'!D54</f>
        <v>-8.1833333333333336</v>
      </c>
      <c r="E56" s="6">
        <f>'Atot_delta crop yield'!E54</f>
        <v>5.1912624313725092E-3</v>
      </c>
      <c r="F56" s="6">
        <f>'Atot_delta crop yield'!F54</f>
        <v>26.34</v>
      </c>
      <c r="G56" s="6">
        <f>'Atot_delta crop yield'!G54</f>
        <v>2.04</v>
      </c>
      <c r="H56" s="6">
        <f>'Atot_delta crop yield'!H54</f>
        <v>2.27</v>
      </c>
      <c r="I56" s="6">
        <f>'Atot_delta crop yield'!I54</f>
        <v>-0.23</v>
      </c>
      <c r="J56" s="6">
        <f>'Atot_delta crop yield'!J54</f>
        <v>-0.11274509803921569</v>
      </c>
      <c r="K56" s="6">
        <f>'Atot_delta crop yield'!K54</f>
        <v>72.401960784313715</v>
      </c>
      <c r="L56" s="16">
        <f>'Atot_delta crop yield'!L54</f>
        <v>-2.7020998588235291E-2</v>
      </c>
      <c r="M56" s="16">
        <f>'Atot_delta crop yield'!M54</f>
        <v>-5.6029197176470598E-2</v>
      </c>
      <c r="N56" s="16">
        <f>'Atot_delta crop yield'!N54</f>
        <v>-8.702459576470585E-2</v>
      </c>
      <c r="O56" s="16">
        <f>'Atot_delta crop yield'!O54</f>
        <v>-0.12000719435294116</v>
      </c>
      <c r="P56" s="16">
        <f>'Atot_delta crop yield'!P54</f>
        <v>-0.15497699294117648</v>
      </c>
      <c r="R56" s="10">
        <v>123</v>
      </c>
      <c r="S56" s="15" t="s">
        <v>288</v>
      </c>
      <c r="T56" s="61">
        <f>'Atot_delta crop yield'!C124</f>
        <v>3500</v>
      </c>
      <c r="U56" s="61">
        <f>'Atot_delta crop yield'!D124</f>
        <v>-11.333333333333334</v>
      </c>
      <c r="V56" s="61">
        <f>'Atot_delta crop yield'!E124</f>
        <v>-6.8280836846214138E-3</v>
      </c>
      <c r="W56" s="61">
        <f>'Atot_delta crop yield'!F124</f>
        <v>24</v>
      </c>
      <c r="X56" s="61">
        <f>'Atot_delta crop yield'!G124</f>
        <v>2.44</v>
      </c>
      <c r="Y56" s="61">
        <f>'Atot_delta crop yield'!H124</f>
        <v>1.78</v>
      </c>
      <c r="Z56" s="61">
        <f>'Atot_delta crop yield'!I124</f>
        <v>0.23</v>
      </c>
      <c r="AA56" s="61">
        <f>'Atot_delta crop yield'!J124</f>
        <v>9.4262295081967221E-2</v>
      </c>
      <c r="AB56" s="61">
        <f>'Atot_delta crop yield'!K124</f>
        <v>60.532786885245898</v>
      </c>
      <c r="AC56" s="62">
        <f>'Atot_delta crop yield'!L124</f>
        <v>-3.2662892740046828E-2</v>
      </c>
      <c r="AD56" s="62">
        <f>'Atot_delta crop yield'!M124</f>
        <v>-6.81646426229508E-2</v>
      </c>
      <c r="AE56" s="62">
        <f>'Atot_delta crop yield'!N124</f>
        <v>-0.10650524964871193</v>
      </c>
      <c r="AF56" s="62">
        <f>'Atot_delta crop yield'!O124</f>
        <v>-0.14768471381733017</v>
      </c>
      <c r="AG56" s="62">
        <f>'Atot_delta crop yield'!P124</f>
        <v>-0.19170303512880565</v>
      </c>
    </row>
    <row r="57" spans="1:33">
      <c r="A57" s="19">
        <v>54</v>
      </c>
      <c r="B57" s="15" t="s">
        <v>289</v>
      </c>
      <c r="C57" s="6">
        <f>'Atot_delta crop yield'!C55</f>
        <v>10000</v>
      </c>
      <c r="D57" s="6">
        <f>'Atot_delta crop yield'!D55</f>
        <v>-3.0208333333333335</v>
      </c>
      <c r="E57" s="6">
        <f>'Atot_delta crop yield'!E55</f>
        <v>-4.0054621333333339E-2</v>
      </c>
      <c r="F57" s="6">
        <f>'Atot_delta crop yield'!F55</f>
        <v>7.89</v>
      </c>
      <c r="G57" s="6">
        <f>'Atot_delta crop yield'!G55</f>
        <v>3.15</v>
      </c>
      <c r="H57" s="6">
        <f>'Atot_delta crop yield'!H55</f>
        <v>2.62</v>
      </c>
      <c r="I57" s="6">
        <f>'Atot_delta crop yield'!I55</f>
        <v>0</v>
      </c>
      <c r="J57" s="6">
        <f>'Atot_delta crop yield'!J55</f>
        <v>0</v>
      </c>
      <c r="K57" s="6">
        <f>'Atot_delta crop yield'!K55</f>
        <v>46.888888888888886</v>
      </c>
      <c r="L57" s="16">
        <f>'Atot_delta crop yield'!L55</f>
        <v>4.2756960000000007E-3</v>
      </c>
      <c r="M57" s="16">
        <f>'Atot_delta crop yield'!M55</f>
        <v>7.5577920000000033E-3</v>
      </c>
      <c r="N57" s="16">
        <f>'Atot_delta crop yield'!N55</f>
        <v>9.8462880000000051E-3</v>
      </c>
      <c r="O57" s="16">
        <f>'Atot_delta crop yield'!O55</f>
        <v>1.1141184000000004E-2</v>
      </c>
      <c r="P57" s="16">
        <f>'Atot_delta crop yield'!P55</f>
        <v>1.1442480000000007E-2</v>
      </c>
      <c r="R57" s="19">
        <v>124</v>
      </c>
      <c r="S57" s="15" t="s">
        <v>290</v>
      </c>
      <c r="T57" s="61">
        <f>'Atot_delta crop yield'!C125</f>
        <v>3500</v>
      </c>
      <c r="U57" s="61">
        <f>'Atot_delta crop yield'!D125</f>
        <v>-9.7583333333333346</v>
      </c>
      <c r="V57" s="61">
        <f>'Atot_delta crop yield'!E125</f>
        <v>-4.9841333333333487E-3</v>
      </c>
      <c r="W57" s="61">
        <f>'Atot_delta crop yield'!F125</f>
        <v>22.25</v>
      </c>
      <c r="X57" s="61">
        <f>'Atot_delta crop yield'!G125</f>
        <v>2.68</v>
      </c>
      <c r="Y57" s="61">
        <f>'Atot_delta crop yield'!H125</f>
        <v>2.11</v>
      </c>
      <c r="Z57" s="61">
        <f>'Atot_delta crop yield'!I125</f>
        <v>0.28999999999999998</v>
      </c>
      <c r="AA57" s="61">
        <f>'Atot_delta crop yield'!J125</f>
        <v>0.10820895522388058</v>
      </c>
      <c r="AB57" s="61">
        <f>'Atot_delta crop yield'!K125</f>
        <v>55.111940298507456</v>
      </c>
      <c r="AC57" s="62">
        <f>'Atot_delta crop yield'!L125</f>
        <v>-2.8027542857142852E-2</v>
      </c>
      <c r="AD57" s="62">
        <f>'Atot_delta crop yield'!M125</f>
        <v>-5.8893942857142847E-2</v>
      </c>
      <c r="AE57" s="62">
        <f>'Atot_delta crop yield'!N125</f>
        <v>-9.2599199999999993E-2</v>
      </c>
      <c r="AF57" s="62">
        <f>'Atot_delta crop yield'!O125</f>
        <v>-0.12914331428571429</v>
      </c>
      <c r="AG57" s="62">
        <f>'Atot_delta crop yield'!P125</f>
        <v>-0.16852628571428574</v>
      </c>
    </row>
    <row r="58" spans="1:33">
      <c r="A58" s="10">
        <v>55</v>
      </c>
      <c r="B58" s="15" t="s">
        <v>291</v>
      </c>
      <c r="C58" s="6">
        <f>'Atot_delta crop yield'!C56</f>
        <v>10000</v>
      </c>
      <c r="D58" s="6">
        <f>'Atot_delta crop yield'!D56</f>
        <v>-2.4958333333333331</v>
      </c>
      <c r="E58" s="6">
        <f>'Atot_delta crop yield'!E56</f>
        <v>-2.8539902416040104E-2</v>
      </c>
      <c r="F58" s="6">
        <f>'Atot_delta crop yield'!F56</f>
        <v>10.18</v>
      </c>
      <c r="G58" s="6">
        <f>'Atot_delta crop yield'!G56</f>
        <v>2.66</v>
      </c>
      <c r="H58" s="6">
        <f>'Atot_delta crop yield'!H56</f>
        <v>2.62</v>
      </c>
      <c r="I58" s="6">
        <f>'Atot_delta crop yield'!I56</f>
        <v>0.03</v>
      </c>
      <c r="J58" s="6">
        <f>'Atot_delta crop yield'!J56</f>
        <v>1.1278195488721804E-2</v>
      </c>
      <c r="K58" s="6">
        <f>'Atot_delta crop yield'!K56</f>
        <v>55.526315789473678</v>
      </c>
      <c r="L58" s="16">
        <f>'Atot_delta crop yield'!L56</f>
        <v>2.1874563609022577E-3</v>
      </c>
      <c r="M58" s="16">
        <f>'Atot_delta crop yield'!M56</f>
        <v>3.3813127218045138E-3</v>
      </c>
      <c r="N58" s="16">
        <f>'Atot_delta crop yield'!N56</f>
        <v>3.5815690827067717E-3</v>
      </c>
      <c r="O58" s="16">
        <f>'Atot_delta crop yield'!O56</f>
        <v>2.788225443609032E-3</v>
      </c>
      <c r="P58" s="16">
        <f>'Atot_delta crop yield'!P56</f>
        <v>1.0012818045112815E-3</v>
      </c>
      <c r="R58" s="19">
        <v>125</v>
      </c>
      <c r="S58" s="15" t="s">
        <v>292</v>
      </c>
      <c r="T58" s="61">
        <f>'Atot_delta crop yield'!C126</f>
        <v>3500</v>
      </c>
      <c r="U58" s="61">
        <f>'Atot_delta crop yield'!D126</f>
        <v>-11.333333333333334</v>
      </c>
      <c r="V58" s="61">
        <f>'Atot_delta crop yield'!E126</f>
        <v>-6.8280836846214138E-3</v>
      </c>
      <c r="W58" s="61">
        <f>'Atot_delta crop yield'!F126</f>
        <v>24</v>
      </c>
      <c r="X58" s="61">
        <f>'Atot_delta crop yield'!G126</f>
        <v>2.44</v>
      </c>
      <c r="Y58" s="61">
        <f>'Atot_delta crop yield'!H126</f>
        <v>1.78</v>
      </c>
      <c r="Z58" s="61">
        <f>'Atot_delta crop yield'!I126</f>
        <v>0.23</v>
      </c>
      <c r="AA58" s="61">
        <f>'Atot_delta crop yield'!J126</f>
        <v>9.4262295081967221E-2</v>
      </c>
      <c r="AB58" s="61">
        <f>'Atot_delta crop yield'!K126</f>
        <v>60.532786885245898</v>
      </c>
      <c r="AC58" s="62">
        <f>'Atot_delta crop yield'!L126</f>
        <v>-3.2662892740046828E-2</v>
      </c>
      <c r="AD58" s="62">
        <f>'Atot_delta crop yield'!M126</f>
        <v>-6.81646426229508E-2</v>
      </c>
      <c r="AE58" s="62">
        <f>'Atot_delta crop yield'!N126</f>
        <v>-0.10650524964871193</v>
      </c>
      <c r="AF58" s="62">
        <f>'Atot_delta crop yield'!O126</f>
        <v>-0.14768471381733017</v>
      </c>
      <c r="AG58" s="62">
        <f>'Atot_delta crop yield'!P126</f>
        <v>-0.19170303512880565</v>
      </c>
    </row>
    <row r="59" spans="1:33">
      <c r="A59" s="19">
        <v>56</v>
      </c>
      <c r="B59" s="15" t="s">
        <v>293</v>
      </c>
      <c r="C59" s="6">
        <f>'Atot_delta crop yield'!C57</f>
        <v>4000</v>
      </c>
      <c r="D59" s="6">
        <f>'Atot_delta crop yield'!D57</f>
        <v>-5.208333333333333</v>
      </c>
      <c r="E59" s="6">
        <f>'Atot_delta crop yield'!E57</f>
        <v>5.9538380735107421E-3</v>
      </c>
      <c r="F59" s="6">
        <f>'Atot_delta crop yield'!F57</f>
        <v>19.18</v>
      </c>
      <c r="G59" s="6">
        <f>'Atot_delta crop yield'!G57</f>
        <v>2.63</v>
      </c>
      <c r="H59" s="6">
        <f>'Atot_delta crop yield'!H57</f>
        <v>1.38</v>
      </c>
      <c r="I59" s="6">
        <f>'Atot_delta crop yield'!I57</f>
        <v>-0.16</v>
      </c>
      <c r="J59" s="6">
        <f>'Atot_delta crop yield'!J57</f>
        <v>-6.0836501901140691E-2</v>
      </c>
      <c r="K59" s="6">
        <f>'Atot_delta crop yield'!K57</f>
        <v>56.159695817490494</v>
      </c>
      <c r="L59" s="16">
        <f>'Atot_delta crop yield'!L57</f>
        <v>-1.6861723802281365E-2</v>
      </c>
      <c r="M59" s="16">
        <f>'Atot_delta crop yield'!M57</f>
        <v>-3.6207447604562723E-2</v>
      </c>
      <c r="N59" s="16">
        <f>'Atot_delta crop yield'!N57</f>
        <v>-5.8037171406844071E-2</v>
      </c>
      <c r="O59" s="16">
        <f>'Atot_delta crop yield'!O57</f>
        <v>-8.2350895209125474E-2</v>
      </c>
      <c r="P59" s="16">
        <f>'Atot_delta crop yield'!P57</f>
        <v>-0.10914861901140684</v>
      </c>
      <c r="R59" s="19">
        <v>126</v>
      </c>
      <c r="S59" s="15" t="s">
        <v>294</v>
      </c>
      <c r="T59" s="61">
        <f>'Atot_delta crop yield'!C127</f>
        <v>4000</v>
      </c>
      <c r="U59" s="61">
        <f>'Atot_delta crop yield'!D127</f>
        <v>-8.0083333333333346</v>
      </c>
      <c r="V59" s="61">
        <f>'Atot_delta crop yield'!E127</f>
        <v>3.3082316452073962E-3</v>
      </c>
      <c r="W59" s="61">
        <f>'Atot_delta crop yield'!F127</f>
        <v>22.74</v>
      </c>
      <c r="X59" s="61">
        <f>'Atot_delta crop yield'!G127</f>
        <v>2.33</v>
      </c>
      <c r="Y59" s="61">
        <f>'Atot_delta crop yield'!H127</f>
        <v>3.56</v>
      </c>
      <c r="Z59" s="61">
        <f>'Atot_delta crop yield'!I127</f>
        <v>-0.12</v>
      </c>
      <c r="AA59" s="61">
        <f>'Atot_delta crop yield'!J127</f>
        <v>-5.1502145922746781E-2</v>
      </c>
      <c r="AB59" s="61">
        <f>'Atot_delta crop yield'!K127</f>
        <v>63.390557939914153</v>
      </c>
      <c r="AC59" s="62">
        <f>'Atot_delta crop yield'!L127</f>
        <v>-2.531318832618025E-2</v>
      </c>
      <c r="AD59" s="62">
        <f>'Atot_delta crop yield'!M127</f>
        <v>-5.31103766523605E-2</v>
      </c>
      <c r="AE59" s="62">
        <f>'Atot_delta crop yield'!N127</f>
        <v>-8.3391564978540736E-2</v>
      </c>
      <c r="AF59" s="62">
        <f>'Atot_delta crop yield'!O127</f>
        <v>-0.11615675330472101</v>
      </c>
      <c r="AG59" s="62">
        <f>'Atot_delta crop yield'!P127</f>
        <v>-0.15140594163090124</v>
      </c>
    </row>
    <row r="60" spans="1:33">
      <c r="A60" s="10">
        <v>57</v>
      </c>
      <c r="B60" s="15" t="s">
        <v>295</v>
      </c>
      <c r="C60" s="6">
        <f>'Atot_delta crop yield'!C58</f>
        <v>10000</v>
      </c>
      <c r="D60" s="6">
        <f>'Atot_delta crop yield'!D58</f>
        <v>-2.5833333333333335</v>
      </c>
      <c r="E60" s="6">
        <f>'Atot_delta crop yield'!E58</f>
        <v>-3.4796027609860669E-2</v>
      </c>
      <c r="F60" s="6">
        <f>'Atot_delta crop yield'!F58</f>
        <v>8.1999999999999993</v>
      </c>
      <c r="G60" s="6">
        <f>'Atot_delta crop yield'!G58</f>
        <v>3.11</v>
      </c>
      <c r="H60" s="6">
        <f>'Atot_delta crop yield'!H58</f>
        <v>2.34</v>
      </c>
      <c r="I60" s="6">
        <f>'Atot_delta crop yield'!I58</f>
        <v>0.03</v>
      </c>
      <c r="J60" s="6">
        <f>'Atot_delta crop yield'!J58</f>
        <v>9.6463022508038593E-3</v>
      </c>
      <c r="K60" s="6">
        <f>'Atot_delta crop yield'!K58</f>
        <v>47.491961414790993</v>
      </c>
      <c r="L60" s="16">
        <f>'Atot_delta crop yield'!L58</f>
        <v>3.9811647588424452E-3</v>
      </c>
      <c r="M60" s="16">
        <f>'Atot_delta crop yield'!M58</f>
        <v>6.9687295176848922E-3</v>
      </c>
      <c r="N60" s="16">
        <f>'Atot_delta crop yield'!N58</f>
        <v>8.9626942765273377E-3</v>
      </c>
      <c r="O60" s="16">
        <f>'Atot_delta crop yield'!O58</f>
        <v>9.9630590353697816E-3</v>
      </c>
      <c r="P60" s="16">
        <f>'Atot_delta crop yield'!P58</f>
        <v>9.9698237942122212E-3</v>
      </c>
      <c r="R60" s="19">
        <v>127</v>
      </c>
      <c r="S60" s="15" t="s">
        <v>296</v>
      </c>
      <c r="T60" s="61">
        <f>'Atot_delta crop yield'!C128</f>
        <v>3000</v>
      </c>
      <c r="U60" s="61">
        <f>'Atot_delta crop yield'!D128</f>
        <v>-9.0583333333333353</v>
      </c>
      <c r="V60" s="61">
        <f>'Atot_delta crop yield'!E128</f>
        <v>6.6528277855477103E-3</v>
      </c>
      <c r="W60" s="61">
        <f>'Atot_delta crop yield'!F128</f>
        <v>21.08</v>
      </c>
      <c r="X60" s="61">
        <f>'Atot_delta crop yield'!G128</f>
        <v>2.86</v>
      </c>
      <c r="Y60" s="61">
        <f>'Atot_delta crop yield'!H128</f>
        <v>3.33</v>
      </c>
      <c r="Z60" s="61">
        <f>'Atot_delta crop yield'!I128</f>
        <v>-0.17</v>
      </c>
      <c r="AA60" s="61">
        <f>'Atot_delta crop yield'!J128</f>
        <v>-5.9440559440559447E-2</v>
      </c>
      <c r="AB60" s="61">
        <f>'Atot_delta crop yield'!K128</f>
        <v>51.64335664335664</v>
      </c>
      <c r="AC60" s="62">
        <f>'Atot_delta crop yield'!L128</f>
        <v>-2.9100053706293694E-2</v>
      </c>
      <c r="AD60" s="62">
        <f>'Atot_delta crop yield'!M128</f>
        <v>-6.1512107412587391E-2</v>
      </c>
      <c r="AE60" s="62">
        <f>'Atot_delta crop yield'!N128</f>
        <v>-9.7236161118881059E-2</v>
      </c>
      <c r="AF60" s="62">
        <f>'Atot_delta crop yield'!O128</f>
        <v>-0.13627221482517474</v>
      </c>
      <c r="AG60" s="62">
        <f>'Atot_delta crop yield'!P128</f>
        <v>-0.17862026853146851</v>
      </c>
    </row>
    <row r="61" spans="1:33">
      <c r="A61" s="19">
        <v>58</v>
      </c>
      <c r="B61" s="15" t="s">
        <v>297</v>
      </c>
      <c r="C61" s="6">
        <f>'Atot_delta crop yield'!C59</f>
        <v>10000</v>
      </c>
      <c r="D61" s="6">
        <f>'Atot_delta crop yield'!D59</f>
        <v>-1.4458333333333331</v>
      </c>
      <c r="E61" s="6">
        <f>'Atot_delta crop yield'!E59</f>
        <v>-2.4216053754385968E-2</v>
      </c>
      <c r="F61" s="6">
        <f>'Atot_delta crop yield'!F59</f>
        <v>8.11</v>
      </c>
      <c r="G61" s="6">
        <f>'Atot_delta crop yield'!G59</f>
        <v>2.66</v>
      </c>
      <c r="H61" s="6">
        <f>'Atot_delta crop yield'!H59</f>
        <v>2.38</v>
      </c>
      <c r="I61" s="6">
        <f>'Atot_delta crop yield'!I59</f>
        <v>0.14000000000000001</v>
      </c>
      <c r="J61" s="6">
        <f>'Atot_delta crop yield'!J59</f>
        <v>5.2631578947368425E-2</v>
      </c>
      <c r="K61" s="6">
        <f>'Atot_delta crop yield'!K59</f>
        <v>55.526315789473678</v>
      </c>
      <c r="L61" s="16">
        <f>'Atot_delta crop yield'!L59</f>
        <v>4.2461734736842123E-3</v>
      </c>
      <c r="M61" s="16">
        <f>'Atot_delta crop yield'!M59</f>
        <v>7.4987469473684273E-3</v>
      </c>
      <c r="N61" s="16">
        <f>'Atot_delta crop yield'!N59</f>
        <v>9.7577204210526382E-3</v>
      </c>
      <c r="O61" s="16">
        <f>'Atot_delta crop yield'!O59</f>
        <v>1.1023093894736852E-2</v>
      </c>
      <c r="P61" s="16">
        <f>'Atot_delta crop yield'!P59</f>
        <v>1.1294867368421061E-2</v>
      </c>
      <c r="R61" s="19">
        <v>128</v>
      </c>
      <c r="S61" s="15" t="s">
        <v>298</v>
      </c>
      <c r="T61" s="61">
        <f>'Atot_delta crop yield'!C129</f>
        <v>5000</v>
      </c>
      <c r="U61" s="61">
        <f>'Atot_delta crop yield'!D129</f>
        <v>-7.6583333333333323</v>
      </c>
      <c r="V61" s="61">
        <f>'Atot_delta crop yield'!E129</f>
        <v>-3.166178079096027E-3</v>
      </c>
      <c r="W61" s="61">
        <f>'Atot_delta crop yield'!F129</f>
        <v>24.3</v>
      </c>
      <c r="X61" s="61">
        <f>'Atot_delta crop yield'!G129</f>
        <v>1.77</v>
      </c>
      <c r="Y61" s="61">
        <f>'Atot_delta crop yield'!H129</f>
        <v>2.88</v>
      </c>
      <c r="Z61" s="61">
        <f>'Atot_delta crop yield'!I129</f>
        <v>-0.11</v>
      </c>
      <c r="AA61" s="61">
        <f>'Atot_delta crop yield'!J129</f>
        <v>-6.2146892655367228E-2</v>
      </c>
      <c r="AB61" s="61">
        <f>'Atot_delta crop yield'!K129</f>
        <v>83.446327683615806</v>
      </c>
      <c r="AC61" s="62">
        <f>'Atot_delta crop yield'!L129</f>
        <v>-2.248518508474576E-2</v>
      </c>
      <c r="AD61" s="62">
        <f>'Atot_delta crop yield'!M129</f>
        <v>-4.6957570169491522E-2</v>
      </c>
      <c r="AE61" s="62">
        <f>'Atot_delta crop yield'!N129</f>
        <v>-7.3417155254237296E-2</v>
      </c>
      <c r="AF61" s="62">
        <f>'Atot_delta crop yield'!O129</f>
        <v>-0.10186394033898306</v>
      </c>
      <c r="AG61" s="62">
        <f>'Atot_delta crop yield'!P129</f>
        <v>-0.13229792542372881</v>
      </c>
    </row>
    <row r="62" spans="1:33">
      <c r="A62" s="10">
        <v>59</v>
      </c>
      <c r="B62" s="15" t="s">
        <v>299</v>
      </c>
      <c r="C62" s="6">
        <f>'Atot_delta crop yield'!C60</f>
        <v>10000</v>
      </c>
      <c r="D62" s="6">
        <f>'Atot_delta crop yield'!D60</f>
        <v>-1.0083333333333331</v>
      </c>
      <c r="E62" s="6">
        <f>'Atot_delta crop yield'!E60</f>
        <v>-2.9155247970695977E-2</v>
      </c>
      <c r="F62" s="6">
        <f>'Atot_delta crop yield'!F60</f>
        <v>4.66</v>
      </c>
      <c r="G62" s="6">
        <f>'Atot_delta crop yield'!G60</f>
        <v>3.64</v>
      </c>
      <c r="H62" s="6">
        <f>'Atot_delta crop yield'!H60</f>
        <v>1.96</v>
      </c>
      <c r="I62" s="6">
        <f>'Atot_delta crop yield'!I60</f>
        <v>0.17</v>
      </c>
      <c r="J62" s="6">
        <f>'Atot_delta crop yield'!J60</f>
        <v>4.6703296703296704E-2</v>
      </c>
      <c r="K62" s="6">
        <f>'Atot_delta crop yield'!K60</f>
        <v>40.576923076923073</v>
      </c>
      <c r="L62" s="16">
        <f>'Atot_delta crop yield'!L60</f>
        <v>7.3509048791208812E-3</v>
      </c>
      <c r="M62" s="16">
        <f>'Atot_delta crop yield'!M60</f>
        <v>1.3708209758241762E-2</v>
      </c>
      <c r="N62" s="16">
        <f>'Atot_delta crop yield'!N60</f>
        <v>1.9071914637362644E-2</v>
      </c>
      <c r="O62" s="16">
        <f>'Atot_delta crop yield'!O60</f>
        <v>2.3442019516483521E-2</v>
      </c>
      <c r="P62" s="16">
        <f>'Atot_delta crop yield'!P60</f>
        <v>2.6818524395604403E-2</v>
      </c>
      <c r="R62" s="19">
        <v>129</v>
      </c>
      <c r="S62" s="15" t="s">
        <v>300</v>
      </c>
      <c r="T62" s="61">
        <f>'Atot_delta crop yield'!C130</f>
        <v>4500</v>
      </c>
      <c r="U62" s="61">
        <f>'Atot_delta crop yield'!D130</f>
        <v>-8.0958333333333332</v>
      </c>
      <c r="V62" s="61">
        <f>'Atot_delta crop yield'!E130</f>
        <v>-2.5244993034826135E-3</v>
      </c>
      <c r="W62" s="61">
        <f>'Atot_delta crop yield'!F130</f>
        <v>23.21</v>
      </c>
      <c r="X62" s="61">
        <f>'Atot_delta crop yield'!G130</f>
        <v>2.68</v>
      </c>
      <c r="Y62" s="61">
        <f>'Atot_delta crop yield'!H130</f>
        <v>3</v>
      </c>
      <c r="Z62" s="61">
        <f>'Atot_delta crop yield'!I130</f>
        <v>-0.16</v>
      </c>
      <c r="AA62" s="61">
        <f>'Atot_delta crop yield'!J130</f>
        <v>-5.9701492537313432E-2</v>
      </c>
      <c r="AB62" s="61">
        <f>'Atot_delta crop yield'!K130</f>
        <v>55.111940298507456</v>
      </c>
      <c r="AC62" s="62">
        <f>'Atot_delta crop yield'!L130</f>
        <v>-2.3936611343283582E-2</v>
      </c>
      <c r="AD62" s="62">
        <f>'Atot_delta crop yield'!M130</f>
        <v>-5.0081222686567166E-2</v>
      </c>
      <c r="AE62" s="62">
        <f>'Atot_delta crop yield'!N130</f>
        <v>-7.8433834029850713E-2</v>
      </c>
      <c r="AF62" s="62">
        <f>'Atot_delta crop yield'!O130</f>
        <v>-0.10899444537313431</v>
      </c>
      <c r="AG62" s="62">
        <f>'Atot_delta crop yield'!P130</f>
        <v>-0.14176305671641795</v>
      </c>
    </row>
    <row r="63" spans="1:33">
      <c r="A63" s="19">
        <v>60</v>
      </c>
      <c r="B63" s="15" t="s">
        <v>301</v>
      </c>
      <c r="C63" s="6">
        <f>'Atot_delta crop yield'!C61</f>
        <v>10000</v>
      </c>
      <c r="D63" s="6">
        <f>'Atot_delta crop yield'!D61</f>
        <v>4.1666666666666664E-2</v>
      </c>
      <c r="E63" s="6">
        <f>'Atot_delta crop yield'!E61</f>
        <v>-3.2199671420289858E-2</v>
      </c>
      <c r="F63" s="6">
        <f>'Atot_delta crop yield'!F61</f>
        <v>0.01</v>
      </c>
      <c r="G63" s="6">
        <f>'Atot_delta crop yield'!G61</f>
        <v>4.1399999999999997</v>
      </c>
      <c r="H63" s="6">
        <f>'Atot_delta crop yield'!H61</f>
        <v>1.9</v>
      </c>
      <c r="I63" s="6">
        <f>'Atot_delta crop yield'!I61</f>
        <v>0.23</v>
      </c>
      <c r="J63" s="6">
        <f>'Atot_delta crop yield'!J61</f>
        <v>5.5555555555555559E-2</v>
      </c>
      <c r="K63" s="6">
        <f>'Atot_delta crop yield'!K61</f>
        <v>35.676328502415458</v>
      </c>
      <c r="L63" s="16">
        <f>'Atot_delta crop yield'!L61</f>
        <v>1.1865712695652175E-2</v>
      </c>
      <c r="M63" s="16">
        <f>'Atot_delta crop yield'!M61</f>
        <v>2.273782539130435E-2</v>
      </c>
      <c r="N63" s="16">
        <f>'Atot_delta crop yield'!N61</f>
        <v>3.2616338086956527E-2</v>
      </c>
      <c r="O63" s="16">
        <f>'Atot_delta crop yield'!O61</f>
        <v>4.1501250782608703E-2</v>
      </c>
      <c r="P63" s="16">
        <f>'Atot_delta crop yield'!P61</f>
        <v>4.9392563478260869E-2</v>
      </c>
      <c r="R63" s="19">
        <v>130</v>
      </c>
      <c r="S63" s="15" t="s">
        <v>302</v>
      </c>
      <c r="T63" s="61">
        <f>'Atot_delta crop yield'!C131</f>
        <v>2200</v>
      </c>
      <c r="U63" s="61">
        <f>'Atot_delta crop yield'!D131</f>
        <v>-10.983333333333334</v>
      </c>
      <c r="V63" s="61">
        <f>'Atot_delta crop yield'!E131</f>
        <v>2.5906816399286492E-3</v>
      </c>
      <c r="W63" s="61">
        <f>'Atot_delta crop yield'!F131</f>
        <v>19.66</v>
      </c>
      <c r="X63" s="61">
        <f>'Atot_delta crop yield'!G131</f>
        <v>2.72</v>
      </c>
      <c r="Y63" s="61">
        <f>'Atot_delta crop yield'!H131</f>
        <v>4.83</v>
      </c>
      <c r="Z63" s="61">
        <f>'Atot_delta crop yield'!I131</f>
        <v>0.46</v>
      </c>
      <c r="AA63" s="61">
        <f>'Atot_delta crop yield'!J131</f>
        <v>0.16911764705882351</v>
      </c>
      <c r="AB63" s="61">
        <f>'Atot_delta crop yield'!K131</f>
        <v>54.301470588235283</v>
      </c>
      <c r="AC63" s="62">
        <f>'Atot_delta crop yield'!L131</f>
        <v>-3.2958308021390367E-2</v>
      </c>
      <c r="AD63" s="62">
        <f>'Atot_delta crop yield'!M131</f>
        <v>-7.0432979679144359E-2</v>
      </c>
      <c r="AE63" s="62">
        <f>'Atot_delta crop yield'!N131</f>
        <v>-0.11242401497326199</v>
      </c>
      <c r="AF63" s="62">
        <f>'Atot_delta crop yield'!O131</f>
        <v>-0.1589314139037433</v>
      </c>
      <c r="AG63" s="62">
        <f>'Atot_delta crop yield'!P131</f>
        <v>-0.20995517647058817</v>
      </c>
    </row>
    <row r="64" spans="1:33">
      <c r="A64" s="10">
        <v>61</v>
      </c>
      <c r="B64" s="15" t="s">
        <v>303</v>
      </c>
      <c r="C64" s="6">
        <f>'Atot_delta crop yield'!C62</f>
        <v>10000</v>
      </c>
      <c r="D64" s="6">
        <f>'Atot_delta crop yield'!D62</f>
        <v>-3.1958333333333329</v>
      </c>
      <c r="E64" s="6">
        <f>'Atot_delta crop yield'!E62</f>
        <v>-3.2073154385964919E-2</v>
      </c>
      <c r="F64" s="6">
        <f>'Atot_delta crop yield'!F62</f>
        <v>11.26</v>
      </c>
      <c r="G64" s="6">
        <f>'Atot_delta crop yield'!G62</f>
        <v>2.85</v>
      </c>
      <c r="H64" s="6">
        <f>'Atot_delta crop yield'!H62</f>
        <v>2.75</v>
      </c>
      <c r="I64" s="6">
        <f>'Atot_delta crop yield'!I62</f>
        <v>-0.12</v>
      </c>
      <c r="J64" s="6">
        <f>'Atot_delta crop yield'!J62</f>
        <v>-4.2105263157894736E-2</v>
      </c>
      <c r="K64" s="6">
        <f>'Atot_delta crop yield'!K62</f>
        <v>51.824561403508767</v>
      </c>
      <c r="L64" s="16">
        <f>'Atot_delta crop yield'!L62</f>
        <v>1.0318736842105276E-3</v>
      </c>
      <c r="M64" s="16">
        <f>'Atot_delta crop yield'!M62</f>
        <v>1.0701473684210565E-3</v>
      </c>
      <c r="N64" s="16">
        <f>'Atot_delta crop yield'!N62</f>
        <v>1.1482105263158522E-4</v>
      </c>
      <c r="O64" s="16">
        <f>'Atot_delta crop yield'!O62</f>
        <v>-1.8341052631578886E-3</v>
      </c>
      <c r="P64" s="16">
        <f>'Atot_delta crop yield'!P62</f>
        <v>-4.7766315789473605E-3</v>
      </c>
      <c r="R64" s="19">
        <v>131</v>
      </c>
      <c r="S64" s="15" t="s">
        <v>304</v>
      </c>
      <c r="T64" s="61">
        <f>'Atot_delta crop yield'!C132</f>
        <v>3000</v>
      </c>
      <c r="U64" s="61">
        <f>'Atot_delta crop yield'!D132</f>
        <v>-10.195833333333335</v>
      </c>
      <c r="V64" s="61">
        <f>'Atot_delta crop yield'!E132</f>
        <v>-3.4551223827630345E-3</v>
      </c>
      <c r="W64" s="61">
        <f>'Atot_delta crop yield'!F132</f>
        <v>21.31</v>
      </c>
      <c r="X64" s="61">
        <f>'Atot_delta crop yield'!G132</f>
        <v>2.63</v>
      </c>
      <c r="Y64" s="61">
        <f>'Atot_delta crop yield'!H132</f>
        <v>3.26</v>
      </c>
      <c r="Z64" s="61">
        <f>'Atot_delta crop yield'!I132</f>
        <v>0.08</v>
      </c>
      <c r="AA64" s="61">
        <f>'Atot_delta crop yield'!J132</f>
        <v>3.0418250950570346E-2</v>
      </c>
      <c r="AB64" s="61">
        <f>'Atot_delta crop yield'!K132</f>
        <v>56.159695817490494</v>
      </c>
      <c r="AC64" s="62">
        <f>'Atot_delta crop yield'!L132</f>
        <v>-2.9522403650190109E-2</v>
      </c>
      <c r="AD64" s="62">
        <f>'Atot_delta crop yield'!M132</f>
        <v>-6.2356807300380214E-2</v>
      </c>
      <c r="AE64" s="62">
        <f>'Atot_delta crop yield'!N132</f>
        <v>-9.8503210950570311E-2</v>
      </c>
      <c r="AF64" s="62">
        <f>'Atot_delta crop yield'!O132</f>
        <v>-0.13796161460076042</v>
      </c>
      <c r="AG64" s="62">
        <f>'Atot_delta crop yield'!P132</f>
        <v>-0.18073201825095059</v>
      </c>
    </row>
    <row r="65" spans="1:33">
      <c r="A65" s="19">
        <v>62</v>
      </c>
      <c r="B65" s="15" t="s">
        <v>305</v>
      </c>
      <c r="C65" s="6">
        <f>'Atot_delta crop yield'!C63</f>
        <v>10000</v>
      </c>
      <c r="D65" s="6">
        <f>'Atot_delta crop yield'!D63</f>
        <v>-2.4083333333333337</v>
      </c>
      <c r="E65" s="6">
        <f>'Atot_delta crop yield'!E63</f>
        <v>-3.1658657964912289E-2</v>
      </c>
      <c r="F65" s="6">
        <f>'Atot_delta crop yield'!F63</f>
        <v>8.76</v>
      </c>
      <c r="G65" s="6">
        <f>'Atot_delta crop yield'!G63</f>
        <v>2.85</v>
      </c>
      <c r="H65" s="6">
        <f>'Atot_delta crop yield'!H63</f>
        <v>2.54</v>
      </c>
      <c r="I65" s="6">
        <f>'Atot_delta crop yield'!I63</f>
        <v>0.05</v>
      </c>
      <c r="J65" s="6">
        <f>'Atot_delta crop yield'!J63</f>
        <v>1.7543859649122806E-2</v>
      </c>
      <c r="K65" s="6">
        <f>'Atot_delta crop yield'!K63</f>
        <v>51.824561403508767</v>
      </c>
      <c r="L65" s="16">
        <f>'Atot_delta crop yield'!L63</f>
        <v>3.5187082105263175E-3</v>
      </c>
      <c r="M65" s="16">
        <f>'Atot_delta crop yield'!M63</f>
        <v>6.0438164210526368E-3</v>
      </c>
      <c r="N65" s="16">
        <f>'Atot_delta crop yield'!N63</f>
        <v>7.5753246315789537E-3</v>
      </c>
      <c r="O65" s="16">
        <f>'Atot_delta crop yield'!O63</f>
        <v>8.1132328421052707E-3</v>
      </c>
      <c r="P65" s="16">
        <f>'Atot_delta crop yield'!P63</f>
        <v>7.6575410526315878E-3</v>
      </c>
      <c r="R65" s="19">
        <v>132</v>
      </c>
      <c r="S65" s="15" t="s">
        <v>306</v>
      </c>
      <c r="T65" s="61">
        <f>'Atot_delta crop yield'!C133</f>
        <v>3000</v>
      </c>
      <c r="U65" s="61">
        <f>'Atot_delta crop yield'!D133</f>
        <v>-11.070833333333333</v>
      </c>
      <c r="V65" s="61">
        <f>'Atot_delta crop yield'!E133</f>
        <v>-2.9580429396325186E-3</v>
      </c>
      <c r="W65" s="61">
        <f>'Atot_delta crop yield'!F133</f>
        <v>22.29</v>
      </c>
      <c r="X65" s="61">
        <f>'Atot_delta crop yield'!G133</f>
        <v>2.54</v>
      </c>
      <c r="Y65" s="61">
        <f>'Atot_delta crop yield'!H133</f>
        <v>3.5</v>
      </c>
      <c r="Z65" s="61">
        <f>'Atot_delta crop yield'!I133</f>
        <v>0.4</v>
      </c>
      <c r="AA65" s="61">
        <f>'Atot_delta crop yield'!J133</f>
        <v>0.15748031496062992</v>
      </c>
      <c r="AB65" s="61">
        <f>'Atot_delta crop yield'!K133</f>
        <v>58.149606299212593</v>
      </c>
      <c r="AC65" s="62">
        <f>'Atot_delta crop yield'!L133</f>
        <v>-3.2604763464566922E-2</v>
      </c>
      <c r="AD65" s="62">
        <f>'Atot_delta crop yield'!M133</f>
        <v>-6.8521526929133839E-2</v>
      </c>
      <c r="AE65" s="62">
        <f>'Atot_delta crop yield'!N133</f>
        <v>-0.10775029039370081</v>
      </c>
      <c r="AF65" s="62">
        <f>'Atot_delta crop yield'!O133</f>
        <v>-0.15029105385826769</v>
      </c>
      <c r="AG65" s="62">
        <f>'Atot_delta crop yield'!P133</f>
        <v>-0.19614381732283462</v>
      </c>
    </row>
    <row r="66" spans="1:33">
      <c r="A66" s="10">
        <v>63</v>
      </c>
      <c r="B66" s="15" t="s">
        <v>307</v>
      </c>
      <c r="C66" s="6">
        <f>'Atot_delta crop yield'!C64</f>
        <v>3000</v>
      </c>
      <c r="D66" s="6">
        <f>'Atot_delta crop yield'!D64</f>
        <v>-4.5958333333333341</v>
      </c>
      <c r="E66" s="6">
        <f>'Atot_delta crop yield'!E64</f>
        <v>-2.5729982513661709E-3</v>
      </c>
      <c r="F66" s="6">
        <f>'Atot_delta crop yield'!F64</f>
        <v>15.59</v>
      </c>
      <c r="G66" s="6">
        <f>'Atot_delta crop yield'!G64</f>
        <v>3.05</v>
      </c>
      <c r="H66" s="6">
        <f>'Atot_delta crop yield'!H64</f>
        <v>1.63</v>
      </c>
      <c r="I66" s="6">
        <f>'Atot_delta crop yield'!I64</f>
        <v>-0.2</v>
      </c>
      <c r="J66" s="6">
        <f>'Atot_delta crop yield'!J64</f>
        <v>-6.5573770491803282E-2</v>
      </c>
      <c r="K66" s="6">
        <f>'Atot_delta crop yield'!K64</f>
        <v>48.42622950819672</v>
      </c>
      <c r="L66" s="16">
        <f>'Atot_delta crop yield'!L64</f>
        <v>-1.1149778360655734E-2</v>
      </c>
      <c r="M66" s="16">
        <f>'Atot_delta crop yield'!M64</f>
        <v>-2.5611556721311459E-2</v>
      </c>
      <c r="N66" s="16">
        <f>'Atot_delta crop yield'!N64</f>
        <v>-4.3385335081967173E-2</v>
      </c>
      <c r="O66" s="16">
        <f>'Atot_delta crop yield'!O64</f>
        <v>-6.4471113442622893E-2</v>
      </c>
      <c r="P66" s="16">
        <f>'Atot_delta crop yield'!P64</f>
        <v>-8.8868891803278685E-2</v>
      </c>
      <c r="R66" s="19">
        <v>133</v>
      </c>
      <c r="S66" s="15" t="s">
        <v>308</v>
      </c>
      <c r="T66" s="61">
        <f>'Atot_delta crop yield'!C134</f>
        <v>3000</v>
      </c>
      <c r="U66" s="61">
        <f>'Atot_delta crop yield'!D134</f>
        <v>-9.0583333333333353</v>
      </c>
      <c r="V66" s="61">
        <f>'Atot_delta crop yield'!E134</f>
        <v>6.313239435396259E-3</v>
      </c>
      <c r="W66" s="61">
        <f>'Atot_delta crop yield'!F134</f>
        <v>20.97</v>
      </c>
      <c r="X66" s="61">
        <f>'Atot_delta crop yield'!G134</f>
        <v>3.07</v>
      </c>
      <c r="Y66" s="61">
        <f>'Atot_delta crop yield'!H134</f>
        <v>3.45</v>
      </c>
      <c r="Z66" s="61">
        <f>'Atot_delta crop yield'!I134</f>
        <v>-0.12</v>
      </c>
      <c r="AA66" s="61">
        <f>'Atot_delta crop yield'!J134</f>
        <v>-3.908794788273616E-2</v>
      </c>
      <c r="AB66" s="61">
        <f>'Atot_delta crop yield'!K134</f>
        <v>48.11074918566775</v>
      </c>
      <c r="AC66" s="62">
        <f>'Atot_delta crop yield'!L134</f>
        <v>-2.8986857589576538E-2</v>
      </c>
      <c r="AD66" s="62">
        <f>'Atot_delta crop yield'!M134</f>
        <v>-6.1285715179153072E-2</v>
      </c>
      <c r="AE66" s="62">
        <f>'Atot_delta crop yield'!N134</f>
        <v>-9.6896572768729608E-2</v>
      </c>
      <c r="AF66" s="62">
        <f>'Atot_delta crop yield'!O134</f>
        <v>-0.13581943035830618</v>
      </c>
      <c r="AG66" s="62">
        <f>'Atot_delta crop yield'!P134</f>
        <v>-0.17805428794788269</v>
      </c>
    </row>
    <row r="67" spans="1:33">
      <c r="A67" s="19">
        <v>64</v>
      </c>
      <c r="B67" s="15" t="s">
        <v>309</v>
      </c>
      <c r="C67" s="6">
        <f>'Atot_delta crop yield'!C65</f>
        <v>10000</v>
      </c>
      <c r="D67" s="6">
        <f>'Atot_delta crop yield'!D65</f>
        <v>-3.0208333333333335</v>
      </c>
      <c r="E67" s="6">
        <f>'Atot_delta crop yield'!E65</f>
        <v>-3.2739336476190491E-2</v>
      </c>
      <c r="F67" s="6">
        <f>'Atot_delta crop yield'!F65</f>
        <v>10.28</v>
      </c>
      <c r="G67" s="6">
        <f>'Atot_delta crop yield'!G65</f>
        <v>3.36</v>
      </c>
      <c r="H67" s="6">
        <f>'Atot_delta crop yield'!H65</f>
        <v>2.0299999999999998</v>
      </c>
      <c r="I67" s="6">
        <f>'Atot_delta crop yield'!I65</f>
        <v>-0.03</v>
      </c>
      <c r="J67" s="6">
        <f>'Atot_delta crop yield'!J65</f>
        <v>-8.9285714285714281E-3</v>
      </c>
      <c r="K67" s="6">
        <f>'Atot_delta crop yield'!K65</f>
        <v>43.958333333333329</v>
      </c>
      <c r="L67" s="16">
        <f>'Atot_delta crop yield'!L65</f>
        <v>1.8372677142857164E-3</v>
      </c>
      <c r="M67" s="16">
        <f>'Atot_delta crop yield'!M65</f>
        <v>2.6809354285714333E-3</v>
      </c>
      <c r="N67" s="16">
        <f>'Atot_delta crop yield'!N65</f>
        <v>2.5310031428571553E-3</v>
      </c>
      <c r="O67" s="16">
        <f>'Atot_delta crop yield'!O65</f>
        <v>1.387470857142866E-3</v>
      </c>
      <c r="P67" s="16">
        <f>'Atot_delta crop yield'!P65</f>
        <v>-7.4966142857142844E-4</v>
      </c>
      <c r="R67" s="19">
        <v>134</v>
      </c>
      <c r="S67" s="15" t="s">
        <v>310</v>
      </c>
      <c r="T67" s="61">
        <f>'Atot_delta crop yield'!C135</f>
        <v>3500</v>
      </c>
      <c r="U67" s="61">
        <f>'Atot_delta crop yield'!D135</f>
        <v>-8.0958333333333332</v>
      </c>
      <c r="V67" s="61">
        <f>'Atot_delta crop yield'!E135</f>
        <v>2.7786383959899352E-3</v>
      </c>
      <c r="W67" s="61">
        <f>'Atot_delta crop yield'!F135</f>
        <v>21.06</v>
      </c>
      <c r="X67" s="61">
        <f>'Atot_delta crop yield'!G135</f>
        <v>3.04</v>
      </c>
      <c r="Y67" s="61">
        <f>'Atot_delta crop yield'!H135</f>
        <v>2.46</v>
      </c>
      <c r="Z67" s="61">
        <f>'Atot_delta crop yield'!I135</f>
        <v>-0.15</v>
      </c>
      <c r="AA67" s="61">
        <f>'Atot_delta crop yield'!J135</f>
        <v>-4.9342105263157895E-2</v>
      </c>
      <c r="AB67" s="61">
        <f>'Atot_delta crop yield'!K135</f>
        <v>48.585526315789473</v>
      </c>
      <c r="AC67" s="62">
        <f>'Atot_delta crop yield'!L135</f>
        <v>-2.5073466766917286E-2</v>
      </c>
      <c r="AD67" s="62">
        <f>'Atot_delta crop yield'!M135</f>
        <v>-5.2985790676691708E-2</v>
      </c>
      <c r="AE67" s="62">
        <f>'Atot_delta crop yield'!N135</f>
        <v>-8.3736971729323262E-2</v>
      </c>
      <c r="AF67" s="62">
        <f>'Atot_delta crop yield'!O135</f>
        <v>-0.11732700992481199</v>
      </c>
      <c r="AG67" s="62">
        <f>'Atot_delta crop yield'!P135</f>
        <v>-0.15375590526315788</v>
      </c>
    </row>
    <row r="68" spans="1:33">
      <c r="A68" s="10">
        <v>65</v>
      </c>
      <c r="B68" s="15" t="s">
        <v>311</v>
      </c>
      <c r="C68" s="6">
        <f>'Atot_delta crop yield'!C66</f>
        <v>10000</v>
      </c>
      <c r="D68" s="6">
        <f>'Atot_delta crop yield'!D66</f>
        <v>-2.0583333333333331</v>
      </c>
      <c r="E68" s="6">
        <f>'Atot_delta crop yield'!E66</f>
        <v>-2.6250699072463773E-2</v>
      </c>
      <c r="F68" s="6">
        <f>'Atot_delta crop yield'!F66</f>
        <v>10.02</v>
      </c>
      <c r="G68" s="6">
        <f>'Atot_delta crop yield'!G66</f>
        <v>1.84</v>
      </c>
      <c r="H68" s="6">
        <f>'Atot_delta crop yield'!H66</f>
        <v>3.29</v>
      </c>
      <c r="I68" s="6">
        <f>'Atot_delta crop yield'!I66</f>
        <v>0.09</v>
      </c>
      <c r="J68" s="6">
        <f>'Atot_delta crop yield'!J66</f>
        <v>4.8913043478260865E-2</v>
      </c>
      <c r="K68" s="6">
        <f>'Atot_delta crop yield'!K66</f>
        <v>80.271739130434767</v>
      </c>
      <c r="L68" s="16">
        <f>'Atot_delta crop yield'!L66</f>
        <v>2.8827219130434793E-3</v>
      </c>
      <c r="M68" s="16">
        <f>'Atot_delta crop yield'!M66</f>
        <v>4.7718438260869606E-3</v>
      </c>
      <c r="N68" s="16">
        <f>'Atot_delta crop yield'!N66</f>
        <v>5.6673657391304397E-3</v>
      </c>
      <c r="O68" s="16">
        <f>'Atot_delta crop yield'!O66</f>
        <v>5.5692876521739191E-3</v>
      </c>
      <c r="P68" s="16">
        <f>'Atot_delta crop yield'!P66</f>
        <v>4.4776095652173942E-3</v>
      </c>
      <c r="R68" s="10">
        <v>135</v>
      </c>
      <c r="S68" s="15" t="s">
        <v>312</v>
      </c>
      <c r="T68" s="61">
        <f>'Atot_delta crop yield'!C136</f>
        <v>4000</v>
      </c>
      <c r="U68" s="61">
        <f>'Atot_delta crop yield'!D136</f>
        <v>-8.0958333333333332</v>
      </c>
      <c r="V68" s="61">
        <f>'Atot_delta crop yield'!E136</f>
        <v>7.2797299502487256E-3</v>
      </c>
      <c r="W68" s="61">
        <f>'Atot_delta crop yield'!F136</f>
        <v>23.21</v>
      </c>
      <c r="X68" s="61">
        <f>'Atot_delta crop yield'!G136</f>
        <v>2.68</v>
      </c>
      <c r="Y68" s="61">
        <f>'Atot_delta crop yield'!H136</f>
        <v>3</v>
      </c>
      <c r="Z68" s="61">
        <f>'Atot_delta crop yield'!I136</f>
        <v>-0.16</v>
      </c>
      <c r="AA68" s="61">
        <f>'Atot_delta crop yield'!J136</f>
        <v>-5.9701492537313432E-2</v>
      </c>
      <c r="AB68" s="61">
        <f>'Atot_delta crop yield'!K136</f>
        <v>55.111940298507456</v>
      </c>
      <c r="AC68" s="62">
        <f>'Atot_delta crop yield'!L136</f>
        <v>-2.6928687761194031E-2</v>
      </c>
      <c r="AD68" s="62">
        <f>'Atot_delta crop yield'!M136</f>
        <v>-5.6341375522388062E-2</v>
      </c>
      <c r="AE68" s="62">
        <f>'Atot_delta crop yield'!N136</f>
        <v>-8.8238063283582052E-2</v>
      </c>
      <c r="AF68" s="62">
        <f>'Atot_delta crop yield'!O136</f>
        <v>-0.1226187510447761</v>
      </c>
      <c r="AG68" s="62">
        <f>'Atot_delta crop yield'!P136</f>
        <v>-0.15948343880597018</v>
      </c>
    </row>
    <row r="69" spans="1:33">
      <c r="A69" s="19">
        <v>66</v>
      </c>
      <c r="B69" s="15" t="s">
        <v>313</v>
      </c>
      <c r="C69" s="6">
        <f>'Atot_delta crop yield'!C67</f>
        <v>1500</v>
      </c>
      <c r="D69" s="6">
        <f>'Atot_delta crop yield'!D67</f>
        <v>-4.0708333333333329</v>
      </c>
      <c r="E69" s="6">
        <f>'Atot_delta crop yield'!E67</f>
        <v>2.3134309050772475E-3</v>
      </c>
      <c r="F69" s="6">
        <f>'Atot_delta crop yield'!F67</f>
        <v>13.4</v>
      </c>
      <c r="G69" s="6">
        <f>'Atot_delta crop yield'!G67</f>
        <v>3.02</v>
      </c>
      <c r="H69" s="6">
        <f>'Atot_delta crop yield'!H67</f>
        <v>2.0499999999999998</v>
      </c>
      <c r="I69" s="6">
        <f>'Atot_delta crop yield'!I67</f>
        <v>-0.13</v>
      </c>
      <c r="J69" s="6">
        <f>'Atot_delta crop yield'!J67</f>
        <v>-4.3046357615894038E-2</v>
      </c>
      <c r="K69" s="6">
        <f>'Atot_delta crop yield'!K67</f>
        <v>48.907284768211916</v>
      </c>
      <c r="L69" s="16">
        <f>'Atot_delta crop yield'!L67</f>
        <v>-7.7165880794701908E-3</v>
      </c>
      <c r="M69" s="16">
        <f>'Atot_delta crop yield'!M67</f>
        <v>-2.2057176158940376E-2</v>
      </c>
      <c r="N69" s="16">
        <f>'Atot_delta crop yield'!N67</f>
        <v>-4.3021764238410573E-2</v>
      </c>
      <c r="O69" s="16">
        <f>'Atot_delta crop yield'!O67</f>
        <v>-7.0610352317880723E-2</v>
      </c>
      <c r="P69" s="16">
        <f>'Atot_delta crop yield'!P67</f>
        <v>-0.10482294039735097</v>
      </c>
      <c r="R69" s="10">
        <v>136</v>
      </c>
      <c r="S69" s="15" t="s">
        <v>314</v>
      </c>
      <c r="T69" s="61">
        <f>'Atot_delta crop yield'!C137</f>
        <v>4000</v>
      </c>
      <c r="U69" s="61">
        <f>'Atot_delta crop yield'!D137</f>
        <v>-7.395833333333333</v>
      </c>
      <c r="V69" s="61">
        <f>'Atot_delta crop yield'!E137</f>
        <v>1.7601080867847563E-4</v>
      </c>
      <c r="W69" s="61">
        <f>'Atot_delta crop yield'!F137</f>
        <v>21.07</v>
      </c>
      <c r="X69" s="61">
        <f>'Atot_delta crop yield'!G137</f>
        <v>3.38</v>
      </c>
      <c r="Y69" s="61">
        <f>'Atot_delta crop yield'!H137</f>
        <v>2.0099999999999998</v>
      </c>
      <c r="Z69" s="61">
        <f>'Atot_delta crop yield'!I137</f>
        <v>-0.15</v>
      </c>
      <c r="AA69" s="61">
        <f>'Atot_delta crop yield'!J137</f>
        <v>-4.4378698224852069E-2</v>
      </c>
      <c r="AB69" s="61">
        <f>'Atot_delta crop yield'!K137</f>
        <v>43.698224852071007</v>
      </c>
      <c r="AC69" s="62">
        <f>'Atot_delta crop yield'!L137</f>
        <v>-2.2227448047337277E-2</v>
      </c>
      <c r="AD69" s="62">
        <f>'Atot_delta crop yield'!M137</f>
        <v>-4.6938896094674547E-2</v>
      </c>
      <c r="AE69" s="62">
        <f>'Atot_delta crop yield'!N137</f>
        <v>-7.413434414201181E-2</v>
      </c>
      <c r="AF69" s="62">
        <f>'Atot_delta crop yield'!O137</f>
        <v>-0.10381379218934912</v>
      </c>
      <c r="AG69" s="62">
        <f>'Atot_delta crop yield'!P137</f>
        <v>-0.13597724023668636</v>
      </c>
    </row>
    <row r="70" spans="1:33">
      <c r="A70" s="10">
        <v>67</v>
      </c>
      <c r="B70" s="15" t="s">
        <v>315</v>
      </c>
      <c r="C70" s="6">
        <f>'Atot_delta crop yield'!C68</f>
        <v>10000</v>
      </c>
      <c r="D70" s="6">
        <f>'Atot_delta crop yield'!D68</f>
        <v>-1.4458333333333331</v>
      </c>
      <c r="E70" s="6">
        <f>'Atot_delta crop yield'!E68</f>
        <v>-3.0640427678160925E-2</v>
      </c>
      <c r="F70" s="6">
        <f>'Atot_delta crop yield'!F68</f>
        <v>5.67</v>
      </c>
      <c r="G70" s="6">
        <f>'Atot_delta crop yield'!G68</f>
        <v>3.48</v>
      </c>
      <c r="H70" s="6">
        <f>'Atot_delta crop yield'!H68</f>
        <v>2.04</v>
      </c>
      <c r="I70" s="6">
        <f>'Atot_delta crop yield'!I68</f>
        <v>0.16</v>
      </c>
      <c r="J70" s="6">
        <f>'Atot_delta crop yield'!J68</f>
        <v>4.5977011494252873E-2</v>
      </c>
      <c r="K70" s="6">
        <f>'Atot_delta crop yield'!K68</f>
        <v>42.44252873563218</v>
      </c>
      <c r="L70" s="16">
        <f>'Atot_delta crop yield'!L68</f>
        <v>6.3876314482758639E-3</v>
      </c>
      <c r="M70" s="16">
        <f>'Atot_delta crop yield'!M68</f>
        <v>1.1781662896551727E-2</v>
      </c>
      <c r="N70" s="16">
        <f>'Atot_delta crop yield'!N68</f>
        <v>1.6182094344827595E-2</v>
      </c>
      <c r="O70" s="16">
        <f>'Atot_delta crop yield'!O68</f>
        <v>1.9588925793103455E-2</v>
      </c>
      <c r="P70" s="16">
        <f>'Atot_delta crop yield'!P68</f>
        <v>2.2002157241379314E-2</v>
      </c>
      <c r="R70" s="10">
        <v>137</v>
      </c>
      <c r="S70" s="15" t="s">
        <v>316</v>
      </c>
      <c r="T70" s="61">
        <f>'Atot_delta crop yield'!C138</f>
        <v>4000</v>
      </c>
      <c r="U70" s="61">
        <f>'Atot_delta crop yield'!D138</f>
        <v>-7.3083333333333336</v>
      </c>
      <c r="V70" s="61">
        <f>'Atot_delta crop yield'!E138</f>
        <v>2.666282439537343E-3</v>
      </c>
      <c r="W70" s="61">
        <f>'Atot_delta crop yield'!F138</f>
        <v>21.35</v>
      </c>
      <c r="X70" s="61">
        <f>'Atot_delta crop yield'!G138</f>
        <v>3.17</v>
      </c>
      <c r="Y70" s="61">
        <f>'Atot_delta crop yield'!H138</f>
        <v>1.49</v>
      </c>
      <c r="Z70" s="61">
        <f>'Atot_delta crop yield'!I138</f>
        <v>-0.12</v>
      </c>
      <c r="AA70" s="61">
        <f>'Atot_delta crop yield'!J138</f>
        <v>-3.7854889589905363E-2</v>
      </c>
      <c r="AB70" s="61">
        <f>'Atot_delta crop yield'!K138</f>
        <v>46.593059936908517</v>
      </c>
      <c r="AC70" s="62">
        <f>'Atot_delta crop yield'!L138</f>
        <v>-2.2765871924290224E-2</v>
      </c>
      <c r="AD70" s="62">
        <f>'Atot_delta crop yield'!M138</f>
        <v>-4.8015743848580442E-2</v>
      </c>
      <c r="AE70" s="62">
        <f>'Atot_delta crop yield'!N138</f>
        <v>-7.5749615772870676E-2</v>
      </c>
      <c r="AF70" s="62">
        <f>'Atot_delta crop yield'!O138</f>
        <v>-0.10596748769716088</v>
      </c>
      <c r="AG70" s="62">
        <f>'Atot_delta crop yield'!P138</f>
        <v>-0.1386693596214511</v>
      </c>
    </row>
    <row r="71" spans="1:33">
      <c r="A71" s="19">
        <v>68</v>
      </c>
      <c r="B71" s="15" t="s">
        <v>317</v>
      </c>
      <c r="C71" s="6">
        <f>'Atot_delta crop yield'!C69</f>
        <v>10000</v>
      </c>
      <c r="D71" s="6">
        <f>'Atot_delta crop yield'!D69</f>
        <v>-1.7083333333333333</v>
      </c>
      <c r="E71" s="6">
        <f>'Atot_delta crop yield'!E69</f>
        <v>-3.0590469047619057E-2</v>
      </c>
      <c r="F71" s="6">
        <f>'Atot_delta crop yield'!F69</f>
        <v>6.6</v>
      </c>
      <c r="G71" s="6">
        <f>'Atot_delta crop yield'!G69</f>
        <v>3.36</v>
      </c>
      <c r="H71" s="6">
        <f>'Atot_delta crop yield'!H69</f>
        <v>2.0499999999999998</v>
      </c>
      <c r="I71" s="6">
        <f>'Atot_delta crop yield'!I69</f>
        <v>0.13</v>
      </c>
      <c r="J71" s="6">
        <f>'Atot_delta crop yield'!J69</f>
        <v>3.8690476190476192E-2</v>
      </c>
      <c r="K71" s="6">
        <f>'Atot_delta crop yield'!K69</f>
        <v>43.958333333333329</v>
      </c>
      <c r="L71" s="16">
        <f>'Atot_delta crop yield'!L69</f>
        <v>5.4959785714285723E-3</v>
      </c>
      <c r="M71" s="16">
        <f>'Atot_delta crop yield'!M69</f>
        <v>9.9983571428571474E-3</v>
      </c>
      <c r="N71" s="16">
        <f>'Atot_delta crop yield'!N69</f>
        <v>1.3507135714285726E-2</v>
      </c>
      <c r="O71" s="16">
        <f>'Atot_delta crop yield'!O69</f>
        <v>1.6022314285714292E-2</v>
      </c>
      <c r="P71" s="16">
        <f>'Atot_delta crop yield'!P69</f>
        <v>1.7543892857142862E-2</v>
      </c>
      <c r="R71" s="10">
        <v>138</v>
      </c>
      <c r="S71" s="15" t="s">
        <v>318</v>
      </c>
      <c r="T71" s="61">
        <f>'Atot_delta crop yield'!C139</f>
        <v>2500</v>
      </c>
      <c r="U71" s="61">
        <f>'Atot_delta crop yield'!D139</f>
        <v>-6.3458333333333323</v>
      </c>
      <c r="V71" s="61">
        <f>'Atot_delta crop yield'!E139</f>
        <v>4.0896451156462316E-3</v>
      </c>
      <c r="W71" s="61">
        <f>'Atot_delta crop yield'!F139</f>
        <v>16.93</v>
      </c>
      <c r="X71" s="61">
        <f>'Atot_delta crop yield'!G139</f>
        <v>2.94</v>
      </c>
      <c r="Y71" s="61">
        <f>'Atot_delta crop yield'!H139</f>
        <v>2.3199999999999998</v>
      </c>
      <c r="Z71" s="61">
        <f>'Atot_delta crop yield'!I139</f>
        <v>-0.08</v>
      </c>
      <c r="AA71" s="61">
        <f>'Atot_delta crop yield'!J139</f>
        <v>-2.7210884353741499E-2</v>
      </c>
      <c r="AB71" s="61">
        <f>'Atot_delta crop yield'!K139</f>
        <v>50.238095238095234</v>
      </c>
      <c r="AC71" s="62">
        <f>'Atot_delta crop yield'!L139</f>
        <v>-1.8541592816326526E-2</v>
      </c>
      <c r="AD71" s="62">
        <f>'Atot_delta crop yield'!M139</f>
        <v>-4.1057585632653049E-2</v>
      </c>
      <c r="AE71" s="62">
        <f>'Atot_delta crop yield'!N139</f>
        <v>-6.7547978448979556E-2</v>
      </c>
      <c r="AF71" s="62">
        <f>'Atot_delta crop yield'!O139</f>
        <v>-9.8012771265306067E-2</v>
      </c>
      <c r="AG71" s="62">
        <f>'Atot_delta crop yield'!P139</f>
        <v>-0.13245196408163265</v>
      </c>
    </row>
    <row r="72" spans="1:33">
      <c r="A72" s="10">
        <v>69</v>
      </c>
      <c r="B72" s="15" t="s">
        <v>319</v>
      </c>
      <c r="C72" s="6">
        <f>'Atot_delta crop yield'!C70</f>
        <v>10000</v>
      </c>
      <c r="D72" s="6">
        <f>'Atot_delta crop yield'!D70</f>
        <v>-2.6708333333333338</v>
      </c>
      <c r="E72" s="6">
        <f>'Atot_delta crop yield'!E70</f>
        <v>-3.1336588312056747E-2</v>
      </c>
      <c r="F72" s="6">
        <f>'Atot_delta crop yield'!F70</f>
        <v>9.76</v>
      </c>
      <c r="G72" s="6">
        <f>'Atot_delta crop yield'!G70</f>
        <v>2.82</v>
      </c>
      <c r="H72" s="6">
        <f>'Atot_delta crop yield'!H70</f>
        <v>2.93</v>
      </c>
      <c r="I72" s="6">
        <f>'Atot_delta crop yield'!I70</f>
        <v>0.01</v>
      </c>
      <c r="J72" s="6">
        <f>'Atot_delta crop yield'!J70</f>
        <v>3.5460992907801422E-3</v>
      </c>
      <c r="K72" s="6">
        <f>'Atot_delta crop yield'!K70</f>
        <v>52.375886524822697</v>
      </c>
      <c r="L72" s="16">
        <f>'Atot_delta crop yield'!L70</f>
        <v>2.5363516595744693E-3</v>
      </c>
      <c r="M72" s="16">
        <f>'Atot_delta crop yield'!M70</f>
        <v>4.0791033191489396E-3</v>
      </c>
      <c r="N72" s="16">
        <f>'Atot_delta crop yield'!N70</f>
        <v>4.6282549787234088E-3</v>
      </c>
      <c r="O72" s="16">
        <f>'Atot_delta crop yield'!O70</f>
        <v>4.1838066382978789E-3</v>
      </c>
      <c r="P72" s="16">
        <f>'Atot_delta crop yield'!P70</f>
        <v>2.7457582978723492E-3</v>
      </c>
      <c r="R72" s="10">
        <v>139</v>
      </c>
      <c r="S72" s="15" t="s">
        <v>320</v>
      </c>
      <c r="T72" s="61">
        <f>'Atot_delta crop yield'!C140</f>
        <v>2500</v>
      </c>
      <c r="U72" s="61">
        <f>'Atot_delta crop yield'!D140</f>
        <v>-6.3458333333333323</v>
      </c>
      <c r="V72" s="61">
        <f>'Atot_delta crop yield'!E140</f>
        <v>4.0896451156462316E-3</v>
      </c>
      <c r="W72" s="61">
        <f>'Atot_delta crop yield'!F140</f>
        <v>16.93</v>
      </c>
      <c r="X72" s="61">
        <f>'Atot_delta crop yield'!G140</f>
        <v>2.94</v>
      </c>
      <c r="Y72" s="61">
        <f>'Atot_delta crop yield'!H140</f>
        <v>2.3199999999999998</v>
      </c>
      <c r="Z72" s="61">
        <f>'Atot_delta crop yield'!I140</f>
        <v>-0.08</v>
      </c>
      <c r="AA72" s="61">
        <f>'Atot_delta crop yield'!J140</f>
        <v>-2.7210884353741499E-2</v>
      </c>
      <c r="AB72" s="61">
        <f>'Atot_delta crop yield'!K140</f>
        <v>50.238095238095234</v>
      </c>
      <c r="AC72" s="62">
        <f>'Atot_delta crop yield'!L140</f>
        <v>-1.8541592816326526E-2</v>
      </c>
      <c r="AD72" s="62">
        <f>'Atot_delta crop yield'!M140</f>
        <v>-4.1057585632653049E-2</v>
      </c>
      <c r="AE72" s="62">
        <f>'Atot_delta crop yield'!N140</f>
        <v>-6.7547978448979556E-2</v>
      </c>
      <c r="AF72" s="62">
        <f>'Atot_delta crop yield'!O140</f>
        <v>-9.8012771265306067E-2</v>
      </c>
      <c r="AG72" s="62">
        <f>'Atot_delta crop yield'!P140</f>
        <v>-0.13245196408163265</v>
      </c>
    </row>
    <row r="73" spans="1:33">
      <c r="A73" s="20">
        <v>70</v>
      </c>
      <c r="B73" s="21" t="s">
        <v>321</v>
      </c>
      <c r="C73" s="6">
        <f>'Atot_delta crop yield'!C71</f>
        <v>4000</v>
      </c>
      <c r="D73" s="6">
        <f>'Atot_delta crop yield'!D71</f>
        <v>-5.1208333333333327</v>
      </c>
      <c r="E73" s="6">
        <f>'Atot_delta crop yield'!E71</f>
        <v>3.6541617486338662E-3</v>
      </c>
      <c r="F73" s="6">
        <f>'Atot_delta crop yield'!F71</f>
        <v>18.850000000000001</v>
      </c>
      <c r="G73" s="6">
        <f>'Atot_delta crop yield'!G71</f>
        <v>2.44</v>
      </c>
      <c r="H73" s="6">
        <f>'Atot_delta crop yield'!H71</f>
        <v>0.86</v>
      </c>
      <c r="I73" s="6">
        <f>'Atot_delta crop yield'!I71</f>
        <v>-0.1</v>
      </c>
      <c r="J73" s="6">
        <f>'Atot_delta crop yield'!J71</f>
        <v>-4.0983606557377053E-2</v>
      </c>
      <c r="K73" s="6">
        <f>'Atot_delta crop yield'!K71</f>
        <v>60.532786885245898</v>
      </c>
      <c r="L73" s="16">
        <f>'Atot_delta crop yield'!L71</f>
        <v>-1.5803498360655741E-2</v>
      </c>
      <c r="M73" s="16">
        <f>'Atot_delta crop yield'!M71</f>
        <v>-3.4090996721311474E-2</v>
      </c>
      <c r="N73" s="16">
        <f>'Atot_delta crop yield'!N71</f>
        <v>-5.4862495081967194E-2</v>
      </c>
      <c r="O73" s="16">
        <f>'Atot_delta crop yield'!O71</f>
        <v>-7.8117993442622935E-2</v>
      </c>
      <c r="P73" s="16">
        <f>'Atot_delta crop yield'!P71</f>
        <v>-0.10385749180327868</v>
      </c>
      <c r="R73" s="25">
        <v>140</v>
      </c>
      <c r="S73" s="21" t="s">
        <v>322</v>
      </c>
      <c r="T73" s="61">
        <f>'Atot_delta crop yield'!C141</f>
        <v>2000</v>
      </c>
      <c r="U73" s="61">
        <f>'Atot_delta crop yield'!D141</f>
        <v>-4.333333333333333</v>
      </c>
      <c r="V73" s="61">
        <f>'Atot_delta crop yield'!E141</f>
        <v>-2.4708926553672697E-3</v>
      </c>
      <c r="W73" s="61">
        <f>'Atot_delta crop yield'!F141</f>
        <v>14</v>
      </c>
      <c r="X73" s="61">
        <f>'Atot_delta crop yield'!G141</f>
        <v>2.95</v>
      </c>
      <c r="Y73" s="61">
        <f>'Atot_delta crop yield'!H141</f>
        <v>1.8</v>
      </c>
      <c r="Z73" s="61">
        <f>'Atot_delta crop yield'!I141</f>
        <v>-0.25</v>
      </c>
      <c r="AA73" s="61">
        <f>'Atot_delta crop yield'!J141</f>
        <v>-8.4745762711864403E-2</v>
      </c>
      <c r="AB73" s="61">
        <f>'Atot_delta crop yield'!K141</f>
        <v>50.067796610169488</v>
      </c>
      <c r="AC73" s="62">
        <f>'Atot_delta crop yield'!L141</f>
        <v>-8.652813559322018E-3</v>
      </c>
      <c r="AD73" s="62">
        <f>'Atot_delta crop yield'!M141</f>
        <v>-2.2273627118644061E-2</v>
      </c>
      <c r="AE73" s="62">
        <f>'Atot_delta crop yield'!N141</f>
        <v>-4.0862440677966058E-2</v>
      </c>
      <c r="AF73" s="62">
        <f>'Atot_delta crop yield'!O141</f>
        <v>-6.4419254237288101E-2</v>
      </c>
      <c r="AG73" s="62">
        <f>'Atot_delta crop yield'!P141</f>
        <v>-9.2944067796610103E-2</v>
      </c>
    </row>
  </sheetData>
  <sheetProtection selectLockedCells="1" selectUnlockedCells="1"/>
  <conditionalFormatting sqref="AC4:AG73">
    <cfRule type="cellIs" dxfId="24" priority="1" stopIfTrue="1" operator="lessThanOrEqual">
      <formula>0</formula>
    </cfRule>
  </conditionalFormatting>
  <conditionalFormatting sqref="L4:P73">
    <cfRule type="cellIs" dxfId="23" priority="2" stopIfTrue="1" operator="lessThanOrEqual">
      <formula>0</formula>
    </cfRule>
  </conditionalFormatting>
  <pageMargins left="0.78749999999999998" right="0.78749999999999998" top="1.0249999999999999" bottom="1.0249999999999999" header="0.78749999999999998" footer="0.78749999999999998"/>
  <pageSetup orientation="portrait" horizontalDpi="300" verticalDpi="300"/>
  <headerFooter>
    <oddHeader>&amp;C&amp;A</oddHeader>
    <oddFooter>&amp;CPagina &amp;P</oddFooter>
  </headerFooter>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6" tint="-0.249977111117893"/>
  </sheetPr>
  <dimension ref="A1:V73"/>
  <sheetViews>
    <sheetView topLeftCell="A34" workbookViewId="0">
      <selection activeCell="R50" sqref="R50"/>
    </sheetView>
  </sheetViews>
  <sheetFormatPr baseColWidth="10" defaultColWidth="11.5" defaultRowHeight="14" x14ac:dyDescent="0"/>
  <cols>
    <col min="1" max="1" width="4.83203125" style="2" customWidth="1"/>
    <col min="2" max="2" width="14.83203125" style="2" customWidth="1"/>
    <col min="3" max="3" width="8.1640625" style="2" customWidth="1"/>
    <col min="4" max="4" width="4.83203125" style="2" customWidth="1"/>
    <col min="5" max="5" width="14.83203125" style="2" customWidth="1"/>
    <col min="6" max="6" width="8.1640625" style="3" customWidth="1"/>
    <col min="7" max="7" width="11.5" style="2"/>
    <col min="8" max="8" width="5.1640625" style="2" customWidth="1"/>
    <col min="9" max="9" width="7.6640625" style="2" customWidth="1"/>
    <col min="10" max="10" width="8" style="31" customWidth="1"/>
    <col min="11" max="11" width="3.33203125" style="31" customWidth="1"/>
    <col min="12" max="12" width="5.1640625" style="2" customWidth="1"/>
    <col min="13" max="13" width="7.6640625" style="2" customWidth="1"/>
    <col min="14" max="14" width="8" style="2" customWidth="1"/>
    <col min="15" max="15" width="11.5" style="2"/>
    <col min="16" max="16" width="6.5" style="2" customWidth="1"/>
    <col min="17" max="17" width="7.6640625" style="2" customWidth="1"/>
    <col min="18" max="18" width="8" style="3" customWidth="1"/>
    <col min="19" max="19" width="3" style="2" customWidth="1"/>
    <col min="20" max="20" width="6.5" style="2" customWidth="1"/>
    <col min="21" max="21" width="7.6640625" style="2" customWidth="1"/>
    <col min="22" max="22" width="8" style="3" customWidth="1"/>
    <col min="23" max="16384" width="11.5" style="2"/>
  </cols>
  <sheetData>
    <row r="1" spans="1:22">
      <c r="F1" s="69"/>
      <c r="H1" s="2" t="s">
        <v>1360</v>
      </c>
      <c r="R1" s="69"/>
      <c r="V1" s="69"/>
    </row>
    <row r="2" spans="1:22">
      <c r="F2" s="69"/>
      <c r="R2" s="69"/>
      <c r="V2" s="69"/>
    </row>
    <row r="3" spans="1:22" ht="19.25" customHeight="1">
      <c r="B3" s="4" t="s">
        <v>28</v>
      </c>
      <c r="C3" s="33" t="s">
        <v>332</v>
      </c>
      <c r="D3" s="4"/>
      <c r="E3" s="4" t="s">
        <v>28</v>
      </c>
      <c r="F3" s="33" t="s">
        <v>332</v>
      </c>
      <c r="H3" s="34" t="s">
        <v>182</v>
      </c>
      <c r="I3" s="34" t="s">
        <v>0</v>
      </c>
      <c r="J3" s="35" t="s">
        <v>332</v>
      </c>
      <c r="K3" s="35"/>
      <c r="L3" s="34" t="s">
        <v>182</v>
      </c>
      <c r="M3" s="34" t="s">
        <v>0</v>
      </c>
      <c r="N3" s="35" t="s">
        <v>332</v>
      </c>
      <c r="P3" s="35" t="s">
        <v>182</v>
      </c>
      <c r="Q3" s="35" t="s">
        <v>0</v>
      </c>
      <c r="R3" s="35" t="s">
        <v>332</v>
      </c>
      <c r="S3" s="35"/>
      <c r="T3" s="35" t="s">
        <v>182</v>
      </c>
      <c r="U3" s="35" t="s">
        <v>0</v>
      </c>
      <c r="V3" s="35" t="s">
        <v>332</v>
      </c>
    </row>
    <row r="4" spans="1:22">
      <c r="A4" s="2">
        <v>1</v>
      </c>
      <c r="B4" s="2" t="s">
        <v>36</v>
      </c>
      <c r="C4" s="36">
        <f>'Atot_delta crop yield'!G2/'Atot_delta crop yield'!G$142-1</f>
        <v>-5.4314377923994628E-2</v>
      </c>
      <c r="D4" s="2">
        <v>71</v>
      </c>
      <c r="E4" s="2" t="s">
        <v>106</v>
      </c>
      <c r="F4" s="36">
        <f>'Atot_delta crop yield'!G71/'Atot_delta crop yield'!G$142-1</f>
        <v>-0.14538040079057291</v>
      </c>
      <c r="H4" s="37">
        <v>1</v>
      </c>
      <c r="I4" s="38" t="s">
        <v>183</v>
      </c>
      <c r="J4" s="39">
        <f t="shared" ref="J4:J73" si="0">C4</f>
        <v>-5.4314377923994628E-2</v>
      </c>
      <c r="K4" s="40"/>
      <c r="L4" s="37">
        <v>71</v>
      </c>
      <c r="M4" s="41" t="s">
        <v>184</v>
      </c>
      <c r="N4" s="42">
        <f t="shared" ref="N4:N73" si="1">F4</f>
        <v>-0.14538040079057291</v>
      </c>
      <c r="P4" s="37">
        <v>1</v>
      </c>
      <c r="Q4" s="38" t="s">
        <v>183</v>
      </c>
      <c r="R4" s="43">
        <f t="shared" ref="R4:R73" si="2">1+J4</f>
        <v>0.94568562207600537</v>
      </c>
      <c r="S4" s="40"/>
      <c r="T4" s="37">
        <v>71</v>
      </c>
      <c r="U4" s="41" t="s">
        <v>184</v>
      </c>
      <c r="V4" s="44">
        <f t="shared" ref="V4:V73" si="3">1+N4</f>
        <v>0.85461959920942709</v>
      </c>
    </row>
    <row r="5" spans="1:22">
      <c r="A5" s="2">
        <v>2</v>
      </c>
      <c r="B5" s="2" t="s">
        <v>37</v>
      </c>
      <c r="C5" s="36">
        <f>'Atot_delta crop yield'!G3/'Atot_delta crop yield'!G$142-1</f>
        <v>-0.29949213179555156</v>
      </c>
      <c r="D5" s="2">
        <v>72</v>
      </c>
      <c r="E5" s="2" t="s">
        <v>107</v>
      </c>
      <c r="F5" s="36">
        <f>'Atot_delta crop yield'!G72/'Atot_delta crop yield'!G$142-1</f>
        <v>-0.11736008606239501</v>
      </c>
      <c r="H5" s="37">
        <v>2</v>
      </c>
      <c r="I5" s="41" t="s">
        <v>185</v>
      </c>
      <c r="J5" s="39">
        <f t="shared" si="0"/>
        <v>-0.29949213179555156</v>
      </c>
      <c r="K5" s="40"/>
      <c r="L5" s="45">
        <v>72</v>
      </c>
      <c r="M5" s="41" t="s">
        <v>186</v>
      </c>
      <c r="N5" s="42">
        <f t="shared" si="1"/>
        <v>-0.11736008606239501</v>
      </c>
      <c r="P5" s="37">
        <v>2</v>
      </c>
      <c r="Q5" s="41" t="s">
        <v>185</v>
      </c>
      <c r="R5" s="46">
        <f t="shared" si="2"/>
        <v>0.70050786820444844</v>
      </c>
      <c r="S5" s="40"/>
      <c r="T5" s="45">
        <v>72</v>
      </c>
      <c r="U5" s="41" t="s">
        <v>186</v>
      </c>
      <c r="V5" s="44">
        <f t="shared" si="3"/>
        <v>0.88263991393760499</v>
      </c>
    </row>
    <row r="6" spans="1:22">
      <c r="A6" s="2">
        <v>3</v>
      </c>
      <c r="B6" s="2" t="s">
        <v>38</v>
      </c>
      <c r="C6" s="36">
        <f>'Atot_delta crop yield'!G4/'Atot_delta crop yield'!G$142-1</f>
        <v>-0.35553276125190747</v>
      </c>
      <c r="D6" s="2">
        <v>73</v>
      </c>
      <c r="E6" s="2" t="s">
        <v>108</v>
      </c>
      <c r="F6" s="36">
        <f>'Atot_delta crop yield'!G73/'Atot_delta crop yield'!G$142-1</f>
        <v>-0.2084261089289734</v>
      </c>
      <c r="H6" s="37">
        <v>3</v>
      </c>
      <c r="I6" s="41" t="s">
        <v>187</v>
      </c>
      <c r="J6" s="39">
        <f t="shared" si="0"/>
        <v>-0.35553276125190747</v>
      </c>
      <c r="K6" s="40"/>
      <c r="L6" s="37">
        <v>73</v>
      </c>
      <c r="M6" s="41" t="s">
        <v>188</v>
      </c>
      <c r="N6" s="42">
        <f t="shared" si="1"/>
        <v>-0.2084261089289734</v>
      </c>
      <c r="P6" s="37">
        <v>3</v>
      </c>
      <c r="Q6" s="41" t="s">
        <v>187</v>
      </c>
      <c r="R6" s="46">
        <f t="shared" si="2"/>
        <v>0.64446723874809253</v>
      </c>
      <c r="S6" s="40"/>
      <c r="T6" s="37">
        <v>73</v>
      </c>
      <c r="U6" s="41" t="s">
        <v>188</v>
      </c>
      <c r="V6" s="44">
        <f t="shared" si="3"/>
        <v>0.7915738910710266</v>
      </c>
    </row>
    <row r="7" spans="1:22">
      <c r="A7" s="2">
        <v>4</v>
      </c>
      <c r="B7" s="2" t="s">
        <v>39</v>
      </c>
      <c r="C7" s="36">
        <f>'Atot_delta crop yield'!G5/'Atot_delta crop yield'!G$142-1</f>
        <v>0.1908633759475622</v>
      </c>
      <c r="D7" s="2">
        <v>74</v>
      </c>
      <c r="E7" s="2" t="s">
        <v>109</v>
      </c>
      <c r="F7" s="36">
        <f>'Atot_delta crop yield'!G74/'Atot_delta crop yield'!G$142-1</f>
        <v>-5.7816917265016921E-2</v>
      </c>
      <c r="H7" s="37">
        <v>4</v>
      </c>
      <c r="I7" s="41" t="s">
        <v>189</v>
      </c>
      <c r="J7" s="39">
        <f t="shared" si="0"/>
        <v>0.1908633759475622</v>
      </c>
      <c r="K7" s="40"/>
      <c r="L7" s="45">
        <v>74</v>
      </c>
      <c r="M7" s="41" t="s">
        <v>190</v>
      </c>
      <c r="N7" s="42">
        <f t="shared" si="1"/>
        <v>-5.7816917265016921E-2</v>
      </c>
      <c r="P7" s="37">
        <v>4</v>
      </c>
      <c r="Q7" s="41" t="s">
        <v>189</v>
      </c>
      <c r="R7" s="46">
        <f t="shared" si="2"/>
        <v>1.1908633759475622</v>
      </c>
      <c r="S7" s="40"/>
      <c r="T7" s="45">
        <v>74</v>
      </c>
      <c r="U7" s="41" t="s">
        <v>190</v>
      </c>
      <c r="V7" s="44">
        <f t="shared" si="3"/>
        <v>0.94218308273498308</v>
      </c>
    </row>
    <row r="8" spans="1:22">
      <c r="A8" s="2">
        <v>5</v>
      </c>
      <c r="B8" s="2" t="s">
        <v>40</v>
      </c>
      <c r="C8" s="36">
        <f>'Atot_delta crop yield'!G6/'Atot_delta crop yield'!G$142-1</f>
        <v>-0.25045658102124013</v>
      </c>
      <c r="D8" s="2">
        <v>75</v>
      </c>
      <c r="E8" s="2" t="s">
        <v>110</v>
      </c>
      <c r="F8" s="36">
        <f>'Atot_delta crop yield'!G75/'Atot_delta crop yield'!G$142-1</f>
        <v>0.14883290385529535</v>
      </c>
      <c r="H8" s="37">
        <v>5</v>
      </c>
      <c r="I8" s="41" t="s">
        <v>191</v>
      </c>
      <c r="J8" s="39">
        <f t="shared" si="0"/>
        <v>-0.25045658102124013</v>
      </c>
      <c r="K8" s="40"/>
      <c r="L8" s="37">
        <v>75</v>
      </c>
      <c r="M8" s="41" t="s">
        <v>192</v>
      </c>
      <c r="N8" s="42">
        <f t="shared" si="1"/>
        <v>0.14883290385529535</v>
      </c>
      <c r="P8" s="37">
        <v>5</v>
      </c>
      <c r="Q8" s="41" t="s">
        <v>191</v>
      </c>
      <c r="R8" s="46">
        <f t="shared" si="2"/>
        <v>0.74954341897875987</v>
      </c>
      <c r="S8" s="40"/>
      <c r="T8" s="37">
        <v>75</v>
      </c>
      <c r="U8" s="41" t="s">
        <v>192</v>
      </c>
      <c r="V8" s="44">
        <f t="shared" si="3"/>
        <v>1.1488329038552954</v>
      </c>
    </row>
    <row r="9" spans="1:22">
      <c r="A9" s="2">
        <v>6</v>
      </c>
      <c r="B9" s="2" t="s">
        <v>41</v>
      </c>
      <c r="C9" s="36">
        <f>'Atot_delta crop yield'!G7/'Atot_delta crop yield'!G$142-1</f>
        <v>2.9746566260539176E-2</v>
      </c>
      <c r="D9" s="2">
        <v>76</v>
      </c>
      <c r="E9" s="2" t="s">
        <v>111</v>
      </c>
      <c r="F9" s="36">
        <f>'Atot_delta crop yield'!G76/'Atot_delta crop yield'!G$142-1</f>
        <v>0.14533036451427317</v>
      </c>
      <c r="H9" s="37">
        <v>6</v>
      </c>
      <c r="I9" s="41" t="s">
        <v>193</v>
      </c>
      <c r="J9" s="39">
        <f t="shared" si="0"/>
        <v>2.9746566260539176E-2</v>
      </c>
      <c r="K9" s="40"/>
      <c r="L9" s="45">
        <v>76</v>
      </c>
      <c r="M9" s="41" t="s">
        <v>194</v>
      </c>
      <c r="N9" s="42">
        <f t="shared" si="1"/>
        <v>0.14533036451427317</v>
      </c>
      <c r="P9" s="37">
        <v>6</v>
      </c>
      <c r="Q9" s="41" t="s">
        <v>193</v>
      </c>
      <c r="R9" s="46">
        <f t="shared" si="2"/>
        <v>1.0297465662605392</v>
      </c>
      <c r="S9" s="40"/>
      <c r="T9" s="45">
        <v>76</v>
      </c>
      <c r="U9" s="41" t="s">
        <v>194</v>
      </c>
      <c r="V9" s="44">
        <f t="shared" si="3"/>
        <v>1.1453303645142732</v>
      </c>
    </row>
    <row r="10" spans="1:22">
      <c r="A10" s="2">
        <v>7</v>
      </c>
      <c r="B10" s="2" t="s">
        <v>42</v>
      </c>
      <c r="C10" s="36">
        <f>'Atot_delta crop yield'!G8/'Atot_delta crop yield'!G$142-1</f>
        <v>4.7259262965650528E-2</v>
      </c>
      <c r="D10" s="2">
        <v>77</v>
      </c>
      <c r="E10" s="2" t="s">
        <v>112</v>
      </c>
      <c r="F10" s="36">
        <f>'Atot_delta crop yield'!G77/'Atot_delta crop yield'!G$142-1</f>
        <v>3.3249105601561357E-2</v>
      </c>
      <c r="H10" s="37">
        <v>7</v>
      </c>
      <c r="I10" s="41" t="s">
        <v>195</v>
      </c>
      <c r="J10" s="39">
        <f t="shared" si="0"/>
        <v>4.7259262965650528E-2</v>
      </c>
      <c r="K10" s="40"/>
      <c r="L10" s="37">
        <v>77</v>
      </c>
      <c r="M10" s="41" t="s">
        <v>196</v>
      </c>
      <c r="N10" s="42">
        <f t="shared" si="1"/>
        <v>3.3249105601561357E-2</v>
      </c>
      <c r="P10" s="37">
        <v>7</v>
      </c>
      <c r="Q10" s="41" t="s">
        <v>195</v>
      </c>
      <c r="R10" s="46">
        <f t="shared" si="2"/>
        <v>1.0472592629656505</v>
      </c>
      <c r="S10" s="40"/>
      <c r="T10" s="37">
        <v>77</v>
      </c>
      <c r="U10" s="41" t="s">
        <v>196</v>
      </c>
      <c r="V10" s="44">
        <f t="shared" si="3"/>
        <v>1.0332491056015614</v>
      </c>
    </row>
    <row r="11" spans="1:22">
      <c r="A11" s="2">
        <v>8</v>
      </c>
      <c r="B11" s="2" t="s">
        <v>43</v>
      </c>
      <c r="C11" s="36">
        <f>'Atot_delta crop yield'!G9/'Atot_delta crop yield'!G$142-1</f>
        <v>0.2819293988141407</v>
      </c>
      <c r="D11" s="2">
        <v>78</v>
      </c>
      <c r="E11" s="2" t="s">
        <v>113</v>
      </c>
      <c r="F11" s="36">
        <f>'Atot_delta crop yield'!G78/'Atot_delta crop yield'!G$142-1</f>
        <v>0.2223862300167625</v>
      </c>
      <c r="H11" s="37">
        <v>8</v>
      </c>
      <c r="I11" s="41" t="s">
        <v>197</v>
      </c>
      <c r="J11" s="39">
        <f t="shared" si="0"/>
        <v>0.2819293988141407</v>
      </c>
      <c r="K11" s="40"/>
      <c r="L11" s="45">
        <v>78</v>
      </c>
      <c r="M11" s="41" t="s">
        <v>198</v>
      </c>
      <c r="N11" s="42">
        <f t="shared" si="1"/>
        <v>0.2223862300167625</v>
      </c>
      <c r="P11" s="37">
        <v>8</v>
      </c>
      <c r="Q11" s="41" t="s">
        <v>197</v>
      </c>
      <c r="R11" s="46">
        <f t="shared" si="2"/>
        <v>1.2819293988141407</v>
      </c>
      <c r="S11" s="40"/>
      <c r="T11" s="45">
        <v>78</v>
      </c>
      <c r="U11" s="41" t="s">
        <v>198</v>
      </c>
      <c r="V11" s="44">
        <f t="shared" si="3"/>
        <v>1.2223862300167625</v>
      </c>
    </row>
    <row r="12" spans="1:22">
      <c r="A12" s="2">
        <v>9</v>
      </c>
      <c r="B12" s="2" t="s">
        <v>44</v>
      </c>
      <c r="C12" s="36">
        <f>'Atot_delta crop yield'!G10/'Atot_delta crop yield'!G$142-1</f>
        <v>-0.25045658102124013</v>
      </c>
      <c r="D12" s="2">
        <v>79</v>
      </c>
      <c r="E12" s="2" t="s">
        <v>114</v>
      </c>
      <c r="F12" s="36">
        <f>'Atot_delta crop yield'!G79/'Atot_delta crop yield'!G$142-1</f>
        <v>-0.24345150233919566</v>
      </c>
      <c r="H12" s="37">
        <v>9</v>
      </c>
      <c r="I12" s="41" t="s">
        <v>199</v>
      </c>
      <c r="J12" s="39">
        <f t="shared" si="0"/>
        <v>-0.25045658102124013</v>
      </c>
      <c r="K12" s="40"/>
      <c r="L12" s="37">
        <v>79</v>
      </c>
      <c r="M12" s="41" t="s">
        <v>200</v>
      </c>
      <c r="N12" s="42">
        <f t="shared" si="1"/>
        <v>-0.24345150233919566</v>
      </c>
      <c r="P12" s="37">
        <v>9</v>
      </c>
      <c r="Q12" s="41" t="s">
        <v>199</v>
      </c>
      <c r="R12" s="46">
        <f t="shared" si="2"/>
        <v>0.74954341897875987</v>
      </c>
      <c r="S12" s="40"/>
      <c r="T12" s="37">
        <v>79</v>
      </c>
      <c r="U12" s="41" t="s">
        <v>200</v>
      </c>
      <c r="V12" s="44">
        <f t="shared" si="3"/>
        <v>0.75654849766080434</v>
      </c>
    </row>
    <row r="13" spans="1:22">
      <c r="A13" s="2">
        <v>10</v>
      </c>
      <c r="B13" s="2" t="s">
        <v>45</v>
      </c>
      <c r="C13" s="36">
        <f>'Atot_delta crop yield'!G11/'Atot_delta crop yield'!G$142-1</f>
        <v>-0.18040579420079539</v>
      </c>
      <c r="D13" s="2">
        <v>80</v>
      </c>
      <c r="E13" s="2" t="s">
        <v>115</v>
      </c>
      <c r="F13" s="36">
        <f>'Atot_delta crop yield'!G80/'Atot_delta crop yield'!G$142-1</f>
        <v>7.5279577693828204E-2</v>
      </c>
      <c r="H13" s="37">
        <v>10</v>
      </c>
      <c r="I13" s="41" t="s">
        <v>201</v>
      </c>
      <c r="J13" s="39">
        <f t="shared" si="0"/>
        <v>-0.18040579420079539</v>
      </c>
      <c r="K13" s="40"/>
      <c r="L13" s="45">
        <v>80</v>
      </c>
      <c r="M13" s="41" t="s">
        <v>202</v>
      </c>
      <c r="N13" s="42">
        <f t="shared" si="1"/>
        <v>7.5279577693828204E-2</v>
      </c>
      <c r="P13" s="37">
        <v>10</v>
      </c>
      <c r="Q13" s="41" t="s">
        <v>201</v>
      </c>
      <c r="R13" s="46">
        <f t="shared" si="2"/>
        <v>0.81959420579920461</v>
      </c>
      <c r="S13" s="40"/>
      <c r="T13" s="45">
        <v>80</v>
      </c>
      <c r="U13" s="41" t="s">
        <v>202</v>
      </c>
      <c r="V13" s="44">
        <f t="shared" si="3"/>
        <v>1.0752795776938282</v>
      </c>
    </row>
    <row r="14" spans="1:22">
      <c r="A14" s="2">
        <v>11</v>
      </c>
      <c r="B14" s="2" t="s">
        <v>46</v>
      </c>
      <c r="C14" s="36">
        <f>'Atot_delta crop yield'!G12/'Atot_delta crop yield'!G$142-1</f>
        <v>-0.23994896299817348</v>
      </c>
      <c r="D14" s="2">
        <v>81</v>
      </c>
      <c r="E14" s="2" t="s">
        <v>116</v>
      </c>
      <c r="F14" s="36">
        <f>'Atot_delta crop yield'!G81/'Atot_delta crop yield'!G$142-1</f>
        <v>0.15583798253733971</v>
      </c>
      <c r="H14" s="37">
        <v>11</v>
      </c>
      <c r="I14" s="41" t="s">
        <v>203</v>
      </c>
      <c r="J14" s="39">
        <f t="shared" si="0"/>
        <v>-0.23994896299817348</v>
      </c>
      <c r="K14" s="40"/>
      <c r="L14" s="37">
        <v>81</v>
      </c>
      <c r="M14" s="41" t="s">
        <v>204</v>
      </c>
      <c r="N14" s="42">
        <f t="shared" si="1"/>
        <v>0.15583798253733971</v>
      </c>
      <c r="P14" s="37">
        <v>11</v>
      </c>
      <c r="Q14" s="41" t="s">
        <v>203</v>
      </c>
      <c r="R14" s="46">
        <f t="shared" si="2"/>
        <v>0.76005103700182652</v>
      </c>
      <c r="S14" s="40"/>
      <c r="T14" s="37">
        <v>81</v>
      </c>
      <c r="U14" s="41" t="s">
        <v>204</v>
      </c>
      <c r="V14" s="44">
        <f t="shared" si="3"/>
        <v>1.1558379825373397</v>
      </c>
    </row>
    <row r="15" spans="1:22">
      <c r="A15" s="2">
        <v>12</v>
      </c>
      <c r="B15" s="2" t="s">
        <v>47</v>
      </c>
      <c r="C15" s="36">
        <f>'Atot_delta crop yield'!G13/'Atot_delta crop yield'!G$142-1</f>
        <v>-0.18040579420079539</v>
      </c>
      <c r="D15" s="2">
        <v>82</v>
      </c>
      <c r="E15" s="2" t="s">
        <v>117</v>
      </c>
      <c r="F15" s="36">
        <f>'Atot_delta crop yield'!G82/'Atot_delta crop yield'!G$142-1</f>
        <v>7.5279577693828204E-2</v>
      </c>
      <c r="H15" s="45">
        <v>12</v>
      </c>
      <c r="I15" s="41" t="s">
        <v>205</v>
      </c>
      <c r="J15" s="39">
        <f t="shared" si="0"/>
        <v>-0.18040579420079539</v>
      </c>
      <c r="K15" s="40"/>
      <c r="L15" s="37">
        <v>82</v>
      </c>
      <c r="M15" s="41" t="s">
        <v>206</v>
      </c>
      <c r="N15" s="42">
        <f t="shared" si="1"/>
        <v>7.5279577693828204E-2</v>
      </c>
      <c r="P15" s="45">
        <v>12</v>
      </c>
      <c r="Q15" s="41" t="s">
        <v>205</v>
      </c>
      <c r="R15" s="46">
        <f t="shared" si="2"/>
        <v>0.81959420579920461</v>
      </c>
      <c r="S15" s="40"/>
      <c r="T15" s="37">
        <v>82</v>
      </c>
      <c r="U15" s="41" t="s">
        <v>206</v>
      </c>
      <c r="V15" s="44">
        <f t="shared" si="3"/>
        <v>1.0752795776938282</v>
      </c>
    </row>
    <row r="16" spans="1:22">
      <c r="A16" s="2">
        <v>13</v>
      </c>
      <c r="B16" s="2" t="s">
        <v>48</v>
      </c>
      <c r="C16" s="36">
        <f>'Atot_delta crop yield'!G14/'Atot_delta crop yield'!G$142-1</f>
        <v>-0.22944134497510671</v>
      </c>
      <c r="D16" s="2">
        <v>83</v>
      </c>
      <c r="E16" s="2" t="s">
        <v>118</v>
      </c>
      <c r="F16" s="36">
        <f>'Atot_delta crop yield'!G83/'Atot_delta crop yield'!G$142-1</f>
        <v>0.12431512846813964</v>
      </c>
      <c r="H16" s="37">
        <v>13</v>
      </c>
      <c r="I16" s="41" t="s">
        <v>207</v>
      </c>
      <c r="J16" s="39">
        <f t="shared" si="0"/>
        <v>-0.22944134497510671</v>
      </c>
      <c r="K16" s="40"/>
      <c r="L16" s="37">
        <v>83</v>
      </c>
      <c r="M16" s="41" t="s">
        <v>208</v>
      </c>
      <c r="N16" s="42">
        <f t="shared" si="1"/>
        <v>0.12431512846813964</v>
      </c>
      <c r="P16" s="37">
        <v>13</v>
      </c>
      <c r="Q16" s="41" t="s">
        <v>207</v>
      </c>
      <c r="R16" s="46">
        <f t="shared" si="2"/>
        <v>0.77055865502489329</v>
      </c>
      <c r="S16" s="40"/>
      <c r="T16" s="37">
        <v>83</v>
      </c>
      <c r="U16" s="41" t="s">
        <v>208</v>
      </c>
      <c r="V16" s="44">
        <f t="shared" si="3"/>
        <v>1.1243151284681396</v>
      </c>
    </row>
    <row r="17" spans="1:22">
      <c r="A17" s="2">
        <v>14</v>
      </c>
      <c r="B17" s="2" t="s">
        <v>49</v>
      </c>
      <c r="C17" s="36">
        <f>'Atot_delta crop yield'!G15/'Atot_delta crop yield'!G$142-1</f>
        <v>-0.11385754672137272</v>
      </c>
      <c r="D17" s="2">
        <v>84</v>
      </c>
      <c r="E17" s="2" t="s">
        <v>119</v>
      </c>
      <c r="F17" s="36">
        <f>'Atot_delta crop yield'!G84/'Atot_delta crop yield'!G$142-1</f>
        <v>0.15233544319631775</v>
      </c>
      <c r="H17" s="37">
        <v>14</v>
      </c>
      <c r="I17" s="41" t="s">
        <v>209</v>
      </c>
      <c r="J17" s="39">
        <f t="shared" si="0"/>
        <v>-0.11385754672137272</v>
      </c>
      <c r="K17" s="40"/>
      <c r="L17" s="37">
        <v>84</v>
      </c>
      <c r="M17" s="41" t="s">
        <v>210</v>
      </c>
      <c r="N17" s="42">
        <f t="shared" si="1"/>
        <v>0.15233544319631775</v>
      </c>
      <c r="P17" s="37">
        <v>14</v>
      </c>
      <c r="Q17" s="41" t="s">
        <v>209</v>
      </c>
      <c r="R17" s="46">
        <f t="shared" si="2"/>
        <v>0.88614245327862728</v>
      </c>
      <c r="S17" s="40"/>
      <c r="T17" s="37">
        <v>84</v>
      </c>
      <c r="U17" s="41" t="s">
        <v>210</v>
      </c>
      <c r="V17" s="44">
        <f t="shared" si="3"/>
        <v>1.1523354431963178</v>
      </c>
    </row>
    <row r="18" spans="1:22">
      <c r="A18" s="2">
        <v>15</v>
      </c>
      <c r="B18" s="2" t="s">
        <v>50</v>
      </c>
      <c r="C18" s="36">
        <f>'Atot_delta crop yield'!G16/'Atot_delta crop yield'!G$142-1</f>
        <v>-0.22593880563408453</v>
      </c>
      <c r="D18" s="2">
        <v>85</v>
      </c>
      <c r="E18" s="2" t="s">
        <v>120</v>
      </c>
      <c r="F18" s="36">
        <f>'Atot_delta crop yield'!G85/'Atot_delta crop yield'!G$142-1</f>
        <v>0.23639638738085145</v>
      </c>
      <c r="H18" s="37">
        <v>15</v>
      </c>
      <c r="I18" s="41" t="s">
        <v>211</v>
      </c>
      <c r="J18" s="39">
        <f t="shared" si="0"/>
        <v>-0.22593880563408453</v>
      </c>
      <c r="K18" s="40"/>
      <c r="L18" s="37">
        <v>85</v>
      </c>
      <c r="M18" s="41" t="s">
        <v>212</v>
      </c>
      <c r="N18" s="42">
        <f t="shared" si="1"/>
        <v>0.23639638738085145</v>
      </c>
      <c r="P18" s="37">
        <v>15</v>
      </c>
      <c r="Q18" s="41" t="s">
        <v>211</v>
      </c>
      <c r="R18" s="46">
        <f t="shared" si="2"/>
        <v>0.77406119436591547</v>
      </c>
      <c r="S18" s="40"/>
      <c r="T18" s="37">
        <v>85</v>
      </c>
      <c r="U18" s="41" t="s">
        <v>212</v>
      </c>
      <c r="V18" s="44">
        <f t="shared" si="3"/>
        <v>1.2363963873808514</v>
      </c>
    </row>
    <row r="19" spans="1:22">
      <c r="A19" s="2">
        <v>16</v>
      </c>
      <c r="B19" s="2" t="s">
        <v>51</v>
      </c>
      <c r="C19" s="36">
        <f>'Atot_delta crop yield'!G17/'Atot_delta crop yield'!G$142-1</f>
        <v>-0.27847689574941814</v>
      </c>
      <c r="D19" s="2">
        <v>86</v>
      </c>
      <c r="E19" s="2" t="s">
        <v>121</v>
      </c>
      <c r="F19" s="36">
        <f>'Atot_delta crop yield'!G86/'Atot_delta crop yield'!G$142-1</f>
        <v>0.14883290385529535</v>
      </c>
      <c r="H19" s="37">
        <v>16</v>
      </c>
      <c r="I19" s="41" t="s">
        <v>213</v>
      </c>
      <c r="J19" s="39">
        <f t="shared" si="0"/>
        <v>-0.27847689574941814</v>
      </c>
      <c r="K19" s="40"/>
      <c r="L19" s="37">
        <v>86</v>
      </c>
      <c r="M19" s="41" t="s">
        <v>214</v>
      </c>
      <c r="N19" s="42">
        <f t="shared" si="1"/>
        <v>0.14883290385529535</v>
      </c>
      <c r="P19" s="37">
        <v>16</v>
      </c>
      <c r="Q19" s="41" t="s">
        <v>213</v>
      </c>
      <c r="R19" s="46">
        <f t="shared" si="2"/>
        <v>0.72152310425058186</v>
      </c>
      <c r="S19" s="40"/>
      <c r="T19" s="37">
        <v>86</v>
      </c>
      <c r="U19" s="41" t="s">
        <v>214</v>
      </c>
      <c r="V19" s="44">
        <f t="shared" si="3"/>
        <v>1.1488329038552954</v>
      </c>
    </row>
    <row r="20" spans="1:22">
      <c r="A20" s="2">
        <v>17</v>
      </c>
      <c r="B20" s="2" t="s">
        <v>52</v>
      </c>
      <c r="C20" s="36">
        <f>'Atot_delta crop yield'!G18/'Atot_delta crop yield'!G$142-1</f>
        <v>-0.26096419904430701</v>
      </c>
      <c r="D20" s="2">
        <v>87</v>
      </c>
      <c r="E20" s="2" t="s">
        <v>122</v>
      </c>
      <c r="F20" s="36">
        <f>'Atot_delta crop yield'!G87/'Atot_delta crop yield'!G$142-1</f>
        <v>0.1908633759475622</v>
      </c>
      <c r="H20" s="37">
        <v>17</v>
      </c>
      <c r="I20" s="41" t="s">
        <v>215</v>
      </c>
      <c r="J20" s="39">
        <f t="shared" si="0"/>
        <v>-0.26096419904430701</v>
      </c>
      <c r="K20" s="40"/>
      <c r="L20" s="37">
        <v>87</v>
      </c>
      <c r="M20" s="41" t="s">
        <v>216</v>
      </c>
      <c r="N20" s="42">
        <f t="shared" si="1"/>
        <v>0.1908633759475622</v>
      </c>
      <c r="P20" s="37">
        <v>17</v>
      </c>
      <c r="Q20" s="41" t="s">
        <v>215</v>
      </c>
      <c r="R20" s="46">
        <f t="shared" si="2"/>
        <v>0.73903580095569299</v>
      </c>
      <c r="S20" s="40"/>
      <c r="T20" s="37">
        <v>87</v>
      </c>
      <c r="U20" s="41" t="s">
        <v>216</v>
      </c>
      <c r="V20" s="44">
        <f t="shared" si="3"/>
        <v>1.1908633759475622</v>
      </c>
    </row>
    <row r="21" spans="1:22">
      <c r="A21" s="2">
        <v>18</v>
      </c>
      <c r="B21" s="2" t="s">
        <v>53</v>
      </c>
      <c r="C21" s="36">
        <f>'Atot_delta crop yield'!G19/'Atot_delta crop yield'!G$142-1</f>
        <v>-0.13837532210852843</v>
      </c>
      <c r="D21" s="2">
        <v>88</v>
      </c>
      <c r="E21" s="2" t="s">
        <v>123</v>
      </c>
      <c r="F21" s="36">
        <f>'Atot_delta crop yield'!G88/'Atot_delta crop yield'!G$142-1</f>
        <v>0.61116809687023133</v>
      </c>
      <c r="H21" s="37">
        <v>18</v>
      </c>
      <c r="I21" s="41" t="s">
        <v>217</v>
      </c>
      <c r="J21" s="39">
        <f t="shared" si="0"/>
        <v>-0.13837532210852843</v>
      </c>
      <c r="K21" s="40"/>
      <c r="L21" s="37">
        <v>88</v>
      </c>
      <c r="M21" s="41" t="s">
        <v>218</v>
      </c>
      <c r="N21" s="42">
        <f t="shared" si="1"/>
        <v>0.61116809687023133</v>
      </c>
      <c r="P21" s="37">
        <v>18</v>
      </c>
      <c r="Q21" s="41" t="s">
        <v>217</v>
      </c>
      <c r="R21" s="46">
        <f t="shared" si="2"/>
        <v>0.86162467789147157</v>
      </c>
      <c r="S21" s="40"/>
      <c r="T21" s="37">
        <v>88</v>
      </c>
      <c r="U21" s="41" t="s">
        <v>218</v>
      </c>
      <c r="V21" s="44">
        <f t="shared" si="3"/>
        <v>1.6111680968702313</v>
      </c>
    </row>
    <row r="22" spans="1:22">
      <c r="A22" s="2">
        <v>19</v>
      </c>
      <c r="B22" s="2" t="s">
        <v>54</v>
      </c>
      <c r="C22" s="36">
        <f>'Atot_delta crop yield'!G20/'Atot_delta crop yield'!G$142-1</f>
        <v>-0.17340071551875091</v>
      </c>
      <c r="D22" s="2">
        <v>89</v>
      </c>
      <c r="E22" s="2" t="s">
        <v>124</v>
      </c>
      <c r="F22" s="36">
        <f>'Atot_delta crop yield'!G89/'Atot_delta crop yield'!G$142-1</f>
        <v>0.20487353331165115</v>
      </c>
      <c r="H22" s="37">
        <v>19</v>
      </c>
      <c r="I22" s="41" t="s">
        <v>219</v>
      </c>
      <c r="J22" s="39">
        <f t="shared" si="0"/>
        <v>-0.17340071551875091</v>
      </c>
      <c r="K22" s="40"/>
      <c r="L22" s="37">
        <v>89</v>
      </c>
      <c r="M22" s="41" t="s">
        <v>220</v>
      </c>
      <c r="N22" s="42">
        <f t="shared" si="1"/>
        <v>0.20487353331165115</v>
      </c>
      <c r="P22" s="37">
        <v>19</v>
      </c>
      <c r="Q22" s="41" t="s">
        <v>219</v>
      </c>
      <c r="R22" s="46">
        <f t="shared" si="2"/>
        <v>0.82659928448124909</v>
      </c>
      <c r="S22" s="40"/>
      <c r="T22" s="37">
        <v>89</v>
      </c>
      <c r="U22" s="41" t="s">
        <v>220</v>
      </c>
      <c r="V22" s="44">
        <f t="shared" si="3"/>
        <v>1.2048735333116511</v>
      </c>
    </row>
    <row r="23" spans="1:22">
      <c r="A23" s="2">
        <v>20</v>
      </c>
      <c r="B23" s="2" t="s">
        <v>55</v>
      </c>
      <c r="C23" s="36">
        <f>'Atot_delta crop yield'!G21/'Atot_delta crop yield'!G$142-1</f>
        <v>-0.18040579420079539</v>
      </c>
      <c r="D23" s="2">
        <v>90</v>
      </c>
      <c r="E23" s="2" t="s">
        <v>125</v>
      </c>
      <c r="F23" s="36">
        <f>'Atot_delta crop yield'!G90/'Atot_delta crop yield'!G$142-1</f>
        <v>0.20487353331165115</v>
      </c>
      <c r="H23" s="37">
        <v>20</v>
      </c>
      <c r="I23" s="41" t="s">
        <v>221</v>
      </c>
      <c r="J23" s="39">
        <f t="shared" si="0"/>
        <v>-0.18040579420079539</v>
      </c>
      <c r="K23" s="40"/>
      <c r="L23" s="37">
        <v>90</v>
      </c>
      <c r="M23" s="41" t="s">
        <v>222</v>
      </c>
      <c r="N23" s="42">
        <f t="shared" si="1"/>
        <v>0.20487353331165115</v>
      </c>
      <c r="P23" s="37">
        <v>20</v>
      </c>
      <c r="Q23" s="41" t="s">
        <v>221</v>
      </c>
      <c r="R23" s="46">
        <f t="shared" si="2"/>
        <v>0.81959420579920461</v>
      </c>
      <c r="S23" s="40"/>
      <c r="T23" s="37">
        <v>90</v>
      </c>
      <c r="U23" s="41" t="s">
        <v>222</v>
      </c>
      <c r="V23" s="44">
        <f t="shared" si="3"/>
        <v>1.2048735333116511</v>
      </c>
    </row>
    <row r="24" spans="1:22">
      <c r="A24" s="2">
        <v>21</v>
      </c>
      <c r="B24" s="2" t="s">
        <v>56</v>
      </c>
      <c r="C24" s="36">
        <f>'Atot_delta crop yield'!G22/'Atot_delta crop yield'!G$142-1</f>
        <v>-0.11035500738035053</v>
      </c>
      <c r="D24" s="2">
        <v>91</v>
      </c>
      <c r="E24" s="2" t="s">
        <v>126</v>
      </c>
      <c r="F24" s="36">
        <f>'Atot_delta crop yield'!G91/'Atot_delta crop yield'!G$142-1</f>
        <v>-1.7762878086610145E-3</v>
      </c>
      <c r="H24" s="37">
        <v>21</v>
      </c>
      <c r="I24" s="41" t="s">
        <v>223</v>
      </c>
      <c r="J24" s="39">
        <f t="shared" si="0"/>
        <v>-0.11035500738035053</v>
      </c>
      <c r="K24" s="40"/>
      <c r="L24" s="37">
        <v>91</v>
      </c>
      <c r="M24" s="41" t="s">
        <v>224</v>
      </c>
      <c r="N24" s="42">
        <f t="shared" si="1"/>
        <v>-1.7762878086610145E-3</v>
      </c>
      <c r="P24" s="37">
        <v>21</v>
      </c>
      <c r="Q24" s="41" t="s">
        <v>223</v>
      </c>
      <c r="R24" s="46">
        <f t="shared" si="2"/>
        <v>0.88964499261964947</v>
      </c>
      <c r="S24" s="40"/>
      <c r="T24" s="37">
        <v>91</v>
      </c>
      <c r="U24" s="41" t="s">
        <v>224</v>
      </c>
      <c r="V24" s="44">
        <f t="shared" si="3"/>
        <v>0.99822371219133899</v>
      </c>
    </row>
    <row r="25" spans="1:22">
      <c r="A25" s="2">
        <v>22</v>
      </c>
      <c r="B25" s="2" t="s">
        <v>57</v>
      </c>
      <c r="C25" s="36">
        <f>'Atot_delta crop yield'!G23/'Atot_delta crop yield'!G$142-1</f>
        <v>-2.9796602536838912E-2</v>
      </c>
      <c r="D25" s="2">
        <v>92</v>
      </c>
      <c r="E25" s="2" t="s">
        <v>127</v>
      </c>
      <c r="F25" s="36">
        <f>'Atot_delta crop yield'!G92/'Atot_delta crop yield'!G$142-1</f>
        <v>0.36599034299867439</v>
      </c>
      <c r="H25" s="37">
        <v>22</v>
      </c>
      <c r="I25" s="41" t="s">
        <v>225</v>
      </c>
      <c r="J25" s="39">
        <f t="shared" si="0"/>
        <v>-2.9796602536838912E-2</v>
      </c>
      <c r="K25" s="40"/>
      <c r="L25" s="37">
        <v>92</v>
      </c>
      <c r="M25" s="41" t="s">
        <v>226</v>
      </c>
      <c r="N25" s="42">
        <f t="shared" si="1"/>
        <v>0.36599034299867439</v>
      </c>
      <c r="P25" s="37">
        <v>22</v>
      </c>
      <c r="Q25" s="41" t="s">
        <v>225</v>
      </c>
      <c r="R25" s="46">
        <f t="shared" si="2"/>
        <v>0.97020339746316109</v>
      </c>
      <c r="S25" s="40"/>
      <c r="T25" s="37">
        <v>92</v>
      </c>
      <c r="U25" s="41" t="s">
        <v>226</v>
      </c>
      <c r="V25" s="44">
        <f t="shared" si="3"/>
        <v>1.3659903429986744</v>
      </c>
    </row>
    <row r="26" spans="1:22">
      <c r="A26" s="2">
        <v>23</v>
      </c>
      <c r="B26" s="2" t="s">
        <v>58</v>
      </c>
      <c r="C26" s="36">
        <f>'Atot_delta crop yield'!G24/'Atot_delta crop yield'!G$142-1</f>
        <v>0.10329989242200632</v>
      </c>
      <c r="D26" s="2">
        <v>93</v>
      </c>
      <c r="E26" s="2" t="s">
        <v>128</v>
      </c>
      <c r="F26" s="36">
        <f>'Atot_delta crop yield'!G93/'Atot_delta crop yield'!G$142-1</f>
        <v>0.27142178079107393</v>
      </c>
      <c r="H26" s="37">
        <v>23</v>
      </c>
      <c r="I26" s="41" t="s">
        <v>227</v>
      </c>
      <c r="J26" s="39">
        <f t="shared" si="0"/>
        <v>0.10329989242200632</v>
      </c>
      <c r="K26" s="40"/>
      <c r="L26" s="37">
        <v>93</v>
      </c>
      <c r="M26" s="41" t="s">
        <v>228</v>
      </c>
      <c r="N26" s="42">
        <f t="shared" si="1"/>
        <v>0.27142178079107393</v>
      </c>
      <c r="P26" s="37">
        <v>23</v>
      </c>
      <c r="Q26" s="41" t="s">
        <v>227</v>
      </c>
      <c r="R26" s="46">
        <f t="shared" si="2"/>
        <v>1.1032998924220063</v>
      </c>
      <c r="S26" s="40"/>
      <c r="T26" s="37">
        <v>93</v>
      </c>
      <c r="U26" s="41" t="s">
        <v>228</v>
      </c>
      <c r="V26" s="44">
        <f t="shared" si="3"/>
        <v>1.2714217807910739</v>
      </c>
    </row>
    <row r="27" spans="1:22">
      <c r="A27" s="2">
        <v>24</v>
      </c>
      <c r="B27" s="2" t="s">
        <v>59</v>
      </c>
      <c r="C27" s="36">
        <f>'Atot_delta crop yield'!G25/'Atot_delta crop yield'!G$142-1</f>
        <v>0.18385829726551783</v>
      </c>
      <c r="D27" s="2">
        <v>94</v>
      </c>
      <c r="E27" s="2" t="s">
        <v>129</v>
      </c>
      <c r="F27" s="36">
        <f>'Atot_delta crop yield'!G94/'Atot_delta crop yield'!G$142-1</f>
        <v>0.36599034299867439</v>
      </c>
      <c r="H27" s="37">
        <v>24</v>
      </c>
      <c r="I27" s="41" t="s">
        <v>229</v>
      </c>
      <c r="J27" s="39">
        <f t="shared" si="0"/>
        <v>0.18385829726551783</v>
      </c>
      <c r="K27" s="40"/>
      <c r="L27" s="37">
        <v>94</v>
      </c>
      <c r="M27" s="41" t="s">
        <v>230</v>
      </c>
      <c r="N27" s="42">
        <f t="shared" si="1"/>
        <v>0.36599034299867439</v>
      </c>
      <c r="P27" s="37">
        <v>24</v>
      </c>
      <c r="Q27" s="41" t="s">
        <v>229</v>
      </c>
      <c r="R27" s="46">
        <f t="shared" si="2"/>
        <v>1.1838582972655178</v>
      </c>
      <c r="S27" s="40"/>
      <c r="T27" s="37">
        <v>94</v>
      </c>
      <c r="U27" s="41" t="s">
        <v>230</v>
      </c>
      <c r="V27" s="44">
        <f t="shared" si="3"/>
        <v>1.3659903429986744</v>
      </c>
    </row>
    <row r="28" spans="1:22">
      <c r="A28" s="2">
        <v>25</v>
      </c>
      <c r="B28" s="2" t="s">
        <v>60</v>
      </c>
      <c r="C28" s="36">
        <f>'Atot_delta crop yield'!G26/'Atot_delta crop yield'!G$142-1</f>
        <v>-0.28548197443146262</v>
      </c>
      <c r="D28" s="2">
        <v>95</v>
      </c>
      <c r="E28" s="2" t="s">
        <v>130</v>
      </c>
      <c r="F28" s="36">
        <f>'Atot_delta crop yield'!G95/'Atot_delta crop yield'!G$142-1</f>
        <v>0.20487353331165115</v>
      </c>
      <c r="H28" s="37">
        <v>25</v>
      </c>
      <c r="I28" s="41" t="s">
        <v>231</v>
      </c>
      <c r="J28" s="39">
        <f t="shared" si="0"/>
        <v>-0.28548197443146262</v>
      </c>
      <c r="K28" s="40"/>
      <c r="L28" s="37">
        <v>95</v>
      </c>
      <c r="M28" s="41" t="s">
        <v>232</v>
      </c>
      <c r="N28" s="42">
        <f t="shared" si="1"/>
        <v>0.20487353331165115</v>
      </c>
      <c r="P28" s="37">
        <v>25</v>
      </c>
      <c r="Q28" s="41" t="s">
        <v>231</v>
      </c>
      <c r="R28" s="46">
        <f t="shared" si="2"/>
        <v>0.71451802556853738</v>
      </c>
      <c r="S28" s="40"/>
      <c r="T28" s="37">
        <v>95</v>
      </c>
      <c r="U28" s="41" t="s">
        <v>232</v>
      </c>
      <c r="V28" s="44">
        <f t="shared" si="3"/>
        <v>1.2048735333116511</v>
      </c>
    </row>
    <row r="29" spans="1:22">
      <c r="A29" s="2">
        <v>26</v>
      </c>
      <c r="B29" s="2" t="s">
        <v>61</v>
      </c>
      <c r="C29" s="36">
        <f>'Atot_delta crop yield'!G27/'Atot_delta crop yield'!G$142-1</f>
        <v>-2.9796602536838912E-2</v>
      </c>
      <c r="D29" s="2">
        <v>96</v>
      </c>
      <c r="E29" s="2" t="s">
        <v>131</v>
      </c>
      <c r="F29" s="36">
        <f>'Atot_delta crop yield'!G96/'Atot_delta crop yield'!G$142-1</f>
        <v>8.2284656375872789E-2</v>
      </c>
      <c r="H29" s="37">
        <v>26</v>
      </c>
      <c r="I29" s="41" t="s">
        <v>233</v>
      </c>
      <c r="J29" s="39">
        <f t="shared" si="0"/>
        <v>-2.9796602536838912E-2</v>
      </c>
      <c r="K29" s="40"/>
      <c r="L29" s="37">
        <v>96</v>
      </c>
      <c r="M29" s="41" t="s">
        <v>234</v>
      </c>
      <c r="N29" s="42">
        <f t="shared" si="1"/>
        <v>8.2284656375872789E-2</v>
      </c>
      <c r="P29" s="37">
        <v>26</v>
      </c>
      <c r="Q29" s="41" t="s">
        <v>233</v>
      </c>
      <c r="R29" s="46">
        <f t="shared" si="2"/>
        <v>0.97020339746316109</v>
      </c>
      <c r="S29" s="40"/>
      <c r="T29" s="37">
        <v>96</v>
      </c>
      <c r="U29" s="41" t="s">
        <v>234</v>
      </c>
      <c r="V29" s="44">
        <f t="shared" si="3"/>
        <v>1.0822846563758728</v>
      </c>
    </row>
    <row r="30" spans="1:22">
      <c r="A30" s="2">
        <v>27</v>
      </c>
      <c r="B30" s="2" t="s">
        <v>62</v>
      </c>
      <c r="C30" s="36">
        <f>'Atot_delta crop yield'!G28/'Atot_delta crop yield'!G$142-1</f>
        <v>0.59015286082409801</v>
      </c>
      <c r="D30" s="2">
        <v>97</v>
      </c>
      <c r="E30" s="2" t="s">
        <v>132</v>
      </c>
      <c r="F30" s="36">
        <f>'Atot_delta crop yield'!G97/'Atot_delta crop yield'!G$142-1</f>
        <v>0.15583798253733971</v>
      </c>
      <c r="H30" s="37">
        <v>27</v>
      </c>
      <c r="I30" s="41" t="s">
        <v>235</v>
      </c>
      <c r="J30" s="39">
        <f t="shared" si="0"/>
        <v>0.59015286082409801</v>
      </c>
      <c r="K30" s="40"/>
      <c r="L30" s="37">
        <v>97</v>
      </c>
      <c r="M30" s="41" t="s">
        <v>236</v>
      </c>
      <c r="N30" s="42">
        <f t="shared" si="1"/>
        <v>0.15583798253733971</v>
      </c>
      <c r="P30" s="37">
        <v>27</v>
      </c>
      <c r="Q30" s="41" t="s">
        <v>235</v>
      </c>
      <c r="R30" s="46">
        <f t="shared" si="2"/>
        <v>1.590152860824098</v>
      </c>
      <c r="S30" s="40"/>
      <c r="T30" s="37">
        <v>97</v>
      </c>
      <c r="U30" s="41" t="s">
        <v>236</v>
      </c>
      <c r="V30" s="44">
        <f t="shared" si="3"/>
        <v>1.1558379825373397</v>
      </c>
    </row>
    <row r="31" spans="1:22">
      <c r="A31" s="2">
        <v>28</v>
      </c>
      <c r="B31" s="2" t="s">
        <v>63</v>
      </c>
      <c r="C31" s="36">
        <f>'Atot_delta crop yield'!G29/'Atot_delta crop yield'!G$142-1</f>
        <v>0.27142178079107393</v>
      </c>
      <c r="D31" s="2">
        <v>98</v>
      </c>
      <c r="E31" s="2" t="s">
        <v>133</v>
      </c>
      <c r="F31" s="36">
        <f>'Atot_delta crop yield'!G98/'Atot_delta crop yield'!G$142-1</f>
        <v>0.12431512846813964</v>
      </c>
      <c r="H31" s="37">
        <v>28</v>
      </c>
      <c r="I31" s="41" t="s">
        <v>237</v>
      </c>
      <c r="J31" s="39">
        <f t="shared" si="0"/>
        <v>0.27142178079107393</v>
      </c>
      <c r="K31" s="40"/>
      <c r="L31" s="37">
        <v>98</v>
      </c>
      <c r="M31" s="41" t="s">
        <v>238</v>
      </c>
      <c r="N31" s="42">
        <f t="shared" si="1"/>
        <v>0.12431512846813964</v>
      </c>
      <c r="P31" s="37">
        <v>28</v>
      </c>
      <c r="Q31" s="41" t="s">
        <v>237</v>
      </c>
      <c r="R31" s="46">
        <f t="shared" si="2"/>
        <v>1.2714217807910739</v>
      </c>
      <c r="S31" s="40"/>
      <c r="T31" s="37">
        <v>98</v>
      </c>
      <c r="U31" s="41" t="s">
        <v>238</v>
      </c>
      <c r="V31" s="44">
        <f t="shared" si="3"/>
        <v>1.1243151284681396</v>
      </c>
    </row>
    <row r="32" spans="1:22">
      <c r="A32" s="2">
        <v>29</v>
      </c>
      <c r="B32" s="2" t="s">
        <v>64</v>
      </c>
      <c r="C32" s="36">
        <f>'Atot_delta crop yield'!G30/'Atot_delta crop yield'!G$142-1</f>
        <v>1.2233869555428045E-2</v>
      </c>
      <c r="D32" s="2">
        <v>99</v>
      </c>
      <c r="E32" s="2" t="s">
        <v>134</v>
      </c>
      <c r="F32" s="36">
        <f>'Atot_delta crop yield'!G99/'Atot_delta crop yield'!G$142-1</f>
        <v>0.22939130869880686</v>
      </c>
      <c r="H32" s="37">
        <v>29</v>
      </c>
      <c r="I32" s="41" t="s">
        <v>239</v>
      </c>
      <c r="J32" s="39">
        <f t="shared" si="0"/>
        <v>1.2233869555428045E-2</v>
      </c>
      <c r="K32" s="40"/>
      <c r="L32" s="37">
        <v>99</v>
      </c>
      <c r="M32" s="41" t="s">
        <v>240</v>
      </c>
      <c r="N32" s="42">
        <f t="shared" si="1"/>
        <v>0.22939130869880686</v>
      </c>
      <c r="P32" s="37">
        <v>29</v>
      </c>
      <c r="Q32" s="41" t="s">
        <v>239</v>
      </c>
      <c r="R32" s="46">
        <f t="shared" si="2"/>
        <v>1.012233869555428</v>
      </c>
      <c r="S32" s="40"/>
      <c r="T32" s="37">
        <v>99</v>
      </c>
      <c r="U32" s="41" t="s">
        <v>240</v>
      </c>
      <c r="V32" s="44">
        <f t="shared" si="3"/>
        <v>1.2293913086988069</v>
      </c>
    </row>
    <row r="33" spans="1:22">
      <c r="A33" s="2">
        <v>30</v>
      </c>
      <c r="B33" s="2" t="s">
        <v>65</v>
      </c>
      <c r="C33" s="36">
        <f>'Atot_delta crop yield'!G31/'Atot_delta crop yield'!G$142-1</f>
        <v>0.27142178079107393</v>
      </c>
      <c r="D33" s="2">
        <v>100</v>
      </c>
      <c r="E33" s="2" t="s">
        <v>135</v>
      </c>
      <c r="F33" s="36">
        <f>'Atot_delta crop yield'!G100/'Atot_delta crop yield'!G$142-1</f>
        <v>6.827449901178384E-2</v>
      </c>
      <c r="H33" s="37">
        <v>30</v>
      </c>
      <c r="I33" s="41" t="s">
        <v>241</v>
      </c>
      <c r="J33" s="39">
        <f t="shared" si="0"/>
        <v>0.27142178079107393</v>
      </c>
      <c r="K33" s="40"/>
      <c r="L33" s="37">
        <v>100</v>
      </c>
      <c r="M33" s="41" t="s">
        <v>242</v>
      </c>
      <c r="N33" s="42">
        <f t="shared" si="1"/>
        <v>6.827449901178384E-2</v>
      </c>
      <c r="P33" s="37">
        <v>30</v>
      </c>
      <c r="Q33" s="41" t="s">
        <v>241</v>
      </c>
      <c r="R33" s="46">
        <f t="shared" si="2"/>
        <v>1.2714217807910739</v>
      </c>
      <c r="S33" s="40"/>
      <c r="T33" s="37">
        <v>100</v>
      </c>
      <c r="U33" s="41" t="s">
        <v>242</v>
      </c>
      <c r="V33" s="44">
        <f t="shared" si="3"/>
        <v>1.0682744990117838</v>
      </c>
    </row>
    <row r="34" spans="1:22">
      <c r="A34" s="2">
        <v>31</v>
      </c>
      <c r="B34" s="2" t="s">
        <v>66</v>
      </c>
      <c r="C34" s="36">
        <f>'Atot_delta crop yield'!G32/'Atot_delta crop yield'!G$142-1</f>
        <v>-0.22593880563408453</v>
      </c>
      <c r="D34" s="2">
        <v>101</v>
      </c>
      <c r="E34" s="2" t="s">
        <v>136</v>
      </c>
      <c r="F34" s="36">
        <f>'Atot_delta crop yield'!G101/'Atot_delta crop yield'!G$142-1</f>
        <v>0.18736083660654002</v>
      </c>
      <c r="H34" s="37">
        <v>31</v>
      </c>
      <c r="I34" s="41" t="s">
        <v>243</v>
      </c>
      <c r="J34" s="39">
        <f t="shared" si="0"/>
        <v>-0.22593880563408453</v>
      </c>
      <c r="K34" s="40"/>
      <c r="L34" s="37">
        <v>101</v>
      </c>
      <c r="M34" s="41" t="s">
        <v>244</v>
      </c>
      <c r="N34" s="42">
        <f t="shared" si="1"/>
        <v>0.18736083660654002</v>
      </c>
      <c r="P34" s="37">
        <v>31</v>
      </c>
      <c r="Q34" s="41" t="s">
        <v>243</v>
      </c>
      <c r="R34" s="46">
        <f t="shared" si="2"/>
        <v>0.77406119436591547</v>
      </c>
      <c r="S34" s="40"/>
      <c r="T34" s="37">
        <v>101</v>
      </c>
      <c r="U34" s="41" t="s">
        <v>244</v>
      </c>
      <c r="V34" s="44">
        <f t="shared" si="3"/>
        <v>1.18736083660654</v>
      </c>
    </row>
    <row r="35" spans="1:22">
      <c r="A35" s="2">
        <v>32</v>
      </c>
      <c r="B35" s="2" t="s">
        <v>67</v>
      </c>
      <c r="C35" s="36">
        <f>'Atot_delta crop yield'!G33/'Atot_delta crop yield'!G$142-1</f>
        <v>0.11030497110405069</v>
      </c>
      <c r="D35" s="2">
        <v>102</v>
      </c>
      <c r="E35" s="2" t="s">
        <v>137</v>
      </c>
      <c r="F35" s="36">
        <f>'Atot_delta crop yield'!G102/'Atot_delta crop yield'!G$142-1</f>
        <v>0.24340146606289581</v>
      </c>
      <c r="H35" s="37">
        <v>32</v>
      </c>
      <c r="I35" s="41" t="s">
        <v>245</v>
      </c>
      <c r="J35" s="39">
        <f t="shared" si="0"/>
        <v>0.11030497110405069</v>
      </c>
      <c r="K35" s="40"/>
      <c r="L35" s="37">
        <v>102</v>
      </c>
      <c r="M35" s="41" t="s">
        <v>246</v>
      </c>
      <c r="N35" s="42">
        <f t="shared" si="1"/>
        <v>0.24340146606289581</v>
      </c>
      <c r="P35" s="37">
        <v>32</v>
      </c>
      <c r="Q35" s="41" t="s">
        <v>245</v>
      </c>
      <c r="R35" s="46">
        <f t="shared" si="2"/>
        <v>1.1103049711040507</v>
      </c>
      <c r="S35" s="40"/>
      <c r="T35" s="37">
        <v>102</v>
      </c>
      <c r="U35" s="41" t="s">
        <v>246</v>
      </c>
      <c r="V35" s="44">
        <f t="shared" si="3"/>
        <v>1.2434014660628958</v>
      </c>
    </row>
    <row r="36" spans="1:22">
      <c r="A36" s="2">
        <v>33</v>
      </c>
      <c r="B36" s="2" t="s">
        <v>68</v>
      </c>
      <c r="C36" s="36">
        <f>'Atot_delta crop yield'!G34/'Atot_delta crop yield'!G$142-1</f>
        <v>1.9238948237472409E-2</v>
      </c>
      <c r="D36" s="2">
        <v>103</v>
      </c>
      <c r="E36" s="2" t="s">
        <v>138</v>
      </c>
      <c r="F36" s="36">
        <f>'Atot_delta crop yield'!G103/'Atot_delta crop yield'!G$142-1</f>
        <v>1.7262515323612782E-3</v>
      </c>
      <c r="H36" s="37">
        <v>33</v>
      </c>
      <c r="I36" s="41" t="s">
        <v>247</v>
      </c>
      <c r="J36" s="39">
        <f t="shared" si="0"/>
        <v>1.9238948237472409E-2</v>
      </c>
      <c r="K36" s="40"/>
      <c r="L36" s="37">
        <v>103</v>
      </c>
      <c r="M36" s="41" t="s">
        <v>248</v>
      </c>
      <c r="N36" s="42">
        <f t="shared" si="1"/>
        <v>1.7262515323612782E-3</v>
      </c>
      <c r="P36" s="37">
        <v>33</v>
      </c>
      <c r="Q36" s="41" t="s">
        <v>247</v>
      </c>
      <c r="R36" s="46">
        <f t="shared" si="2"/>
        <v>1.0192389482374724</v>
      </c>
      <c r="S36" s="40"/>
      <c r="T36" s="37">
        <v>103</v>
      </c>
      <c r="U36" s="41" t="s">
        <v>248</v>
      </c>
      <c r="V36" s="44">
        <f t="shared" si="3"/>
        <v>1.0017262515323613</v>
      </c>
    </row>
    <row r="37" spans="1:22">
      <c r="A37" s="2">
        <v>34</v>
      </c>
      <c r="B37" s="2" t="s">
        <v>69</v>
      </c>
      <c r="C37" s="36">
        <f>'Atot_delta crop yield'!G35/'Atot_delta crop yield'!G$142-1</f>
        <v>-0.20492356958795099</v>
      </c>
      <c r="D37" s="2">
        <v>104</v>
      </c>
      <c r="E37" s="2" t="s">
        <v>139</v>
      </c>
      <c r="F37" s="36">
        <f>'Atot_delta crop yield'!G104/'Atot_delta crop yield'!G$142-1</f>
        <v>0.15233544319631775</v>
      </c>
      <c r="H37" s="37">
        <v>34</v>
      </c>
      <c r="I37" s="41" t="s">
        <v>249</v>
      </c>
      <c r="J37" s="39">
        <f t="shared" si="0"/>
        <v>-0.20492356958795099</v>
      </c>
      <c r="K37" s="40"/>
      <c r="L37" s="37">
        <v>104</v>
      </c>
      <c r="M37" s="41" t="s">
        <v>250</v>
      </c>
      <c r="N37" s="42">
        <f t="shared" si="1"/>
        <v>0.15233544319631775</v>
      </c>
      <c r="P37" s="37">
        <v>34</v>
      </c>
      <c r="Q37" s="41" t="s">
        <v>249</v>
      </c>
      <c r="R37" s="46">
        <f t="shared" si="2"/>
        <v>0.79507643041204901</v>
      </c>
      <c r="S37" s="40"/>
      <c r="T37" s="37">
        <v>104</v>
      </c>
      <c r="U37" s="41" t="s">
        <v>250</v>
      </c>
      <c r="V37" s="44">
        <f t="shared" si="3"/>
        <v>1.1523354431963178</v>
      </c>
    </row>
    <row r="38" spans="1:22">
      <c r="A38" s="2">
        <v>35</v>
      </c>
      <c r="B38" s="2" t="s">
        <v>70</v>
      </c>
      <c r="C38" s="36">
        <f>'Atot_delta crop yield'!G36/'Atot_delta crop yield'!G$142-1</f>
        <v>-3.3299141877861316E-2</v>
      </c>
      <c r="D38" s="2">
        <v>105</v>
      </c>
      <c r="E38" s="2" t="s">
        <v>140</v>
      </c>
      <c r="F38" s="36">
        <f>'Atot_delta crop yield'!G105/'Atot_delta crop yield'!G$142-1</f>
        <v>0.24690400540391821</v>
      </c>
      <c r="H38" s="37">
        <v>35</v>
      </c>
      <c r="I38" s="41" t="s">
        <v>251</v>
      </c>
      <c r="J38" s="39">
        <f t="shared" si="0"/>
        <v>-3.3299141877861316E-2</v>
      </c>
      <c r="K38" s="40"/>
      <c r="L38" s="37">
        <v>106</v>
      </c>
      <c r="M38" s="41" t="s">
        <v>252</v>
      </c>
      <c r="N38" s="42">
        <f t="shared" si="1"/>
        <v>0.24690400540391821</v>
      </c>
      <c r="P38" s="37">
        <v>35</v>
      </c>
      <c r="Q38" s="41" t="s">
        <v>251</v>
      </c>
      <c r="R38" s="46">
        <f t="shared" si="2"/>
        <v>0.96670085812213868</v>
      </c>
      <c r="S38" s="40"/>
      <c r="T38" s="37">
        <v>106</v>
      </c>
      <c r="U38" s="41" t="s">
        <v>252</v>
      </c>
      <c r="V38" s="44">
        <f t="shared" si="3"/>
        <v>1.2469040054039182</v>
      </c>
    </row>
    <row r="39" spans="1:22">
      <c r="A39" s="2">
        <v>36</v>
      </c>
      <c r="B39" s="2" t="s">
        <v>71</v>
      </c>
      <c r="C39" s="36">
        <f>'Atot_delta crop yield'!G37/'Atot_delta crop yield'!G$142-1</f>
        <v>-0.12786770408546166</v>
      </c>
      <c r="D39" s="2">
        <v>106</v>
      </c>
      <c r="E39" s="2" t="s">
        <v>141</v>
      </c>
      <c r="F39" s="36">
        <f>'Atot_delta crop yield'!G106/'Atot_delta crop yield'!G$142-1</f>
        <v>0.1663456005604067</v>
      </c>
      <c r="H39" s="37">
        <v>36</v>
      </c>
      <c r="I39" s="41" t="s">
        <v>253</v>
      </c>
      <c r="J39" s="39">
        <f t="shared" si="0"/>
        <v>-0.12786770408546166</v>
      </c>
      <c r="K39" s="40"/>
      <c r="L39" s="37">
        <v>105</v>
      </c>
      <c r="M39" s="41" t="s">
        <v>254</v>
      </c>
      <c r="N39" s="42">
        <f t="shared" si="1"/>
        <v>0.1663456005604067</v>
      </c>
      <c r="P39" s="37">
        <v>36</v>
      </c>
      <c r="Q39" s="41" t="s">
        <v>253</v>
      </c>
      <c r="R39" s="46">
        <f t="shared" si="2"/>
        <v>0.87213229591453834</v>
      </c>
      <c r="S39" s="40"/>
      <c r="T39" s="37">
        <v>105</v>
      </c>
      <c r="U39" s="41" t="s">
        <v>254</v>
      </c>
      <c r="V39" s="44">
        <f t="shared" si="3"/>
        <v>1.1663456005604067</v>
      </c>
    </row>
    <row r="40" spans="1:22">
      <c r="A40" s="2">
        <v>37</v>
      </c>
      <c r="B40" s="2" t="s">
        <v>72</v>
      </c>
      <c r="C40" s="36">
        <f>'Atot_delta crop yield'!G38/'Atot_delta crop yield'!G$142-1</f>
        <v>4.7259262965650528E-2</v>
      </c>
      <c r="D40" s="2">
        <v>107</v>
      </c>
      <c r="E40" s="2" t="s">
        <v>142</v>
      </c>
      <c r="F40" s="36">
        <f>'Atot_delta crop yield'!G107/'Atot_delta crop yield'!G$142-1</f>
        <v>0.14883290385529535</v>
      </c>
      <c r="H40" s="37">
        <v>37</v>
      </c>
      <c r="I40" s="41" t="s">
        <v>255</v>
      </c>
      <c r="J40" s="39">
        <f t="shared" si="0"/>
        <v>4.7259262965650528E-2</v>
      </c>
      <c r="K40" s="40"/>
      <c r="L40" s="37">
        <v>107</v>
      </c>
      <c r="M40" s="41" t="s">
        <v>256</v>
      </c>
      <c r="N40" s="42">
        <f t="shared" si="1"/>
        <v>0.14883290385529535</v>
      </c>
      <c r="P40" s="37">
        <v>37</v>
      </c>
      <c r="Q40" s="41" t="s">
        <v>255</v>
      </c>
      <c r="R40" s="46">
        <f t="shared" si="2"/>
        <v>1.0472592629656505</v>
      </c>
      <c r="S40" s="40"/>
      <c r="T40" s="37">
        <v>107</v>
      </c>
      <c r="U40" s="41" t="s">
        <v>256</v>
      </c>
      <c r="V40" s="44">
        <f t="shared" si="3"/>
        <v>1.1488329038552954</v>
      </c>
    </row>
    <row r="41" spans="1:22">
      <c r="A41" s="2">
        <v>38</v>
      </c>
      <c r="B41" s="2" t="s">
        <v>73</v>
      </c>
      <c r="C41" s="36">
        <f>'Atot_delta crop yield'!G39/'Atot_delta crop yield'!G$142-1</f>
        <v>1.9238948237472409E-2</v>
      </c>
      <c r="D41" s="2">
        <v>108</v>
      </c>
      <c r="E41" s="2" t="s">
        <v>143</v>
      </c>
      <c r="F41" s="36">
        <f>'Atot_delta crop yield'!G108/'Atot_delta crop yield'!G$142-1</f>
        <v>0.18736083660654002</v>
      </c>
      <c r="H41" s="37">
        <v>38</v>
      </c>
      <c r="I41" s="41" t="s">
        <v>257</v>
      </c>
      <c r="J41" s="39">
        <f t="shared" si="0"/>
        <v>1.9238948237472409E-2</v>
      </c>
      <c r="K41" s="40"/>
      <c r="L41" s="37">
        <v>108</v>
      </c>
      <c r="M41" s="41" t="s">
        <v>258</v>
      </c>
      <c r="N41" s="42">
        <f t="shared" si="1"/>
        <v>0.18736083660654002</v>
      </c>
      <c r="P41" s="37">
        <v>38</v>
      </c>
      <c r="Q41" s="41" t="s">
        <v>257</v>
      </c>
      <c r="R41" s="46">
        <f t="shared" si="2"/>
        <v>1.0192389482374724</v>
      </c>
      <c r="S41" s="40"/>
      <c r="T41" s="37">
        <v>108</v>
      </c>
      <c r="U41" s="41" t="s">
        <v>258</v>
      </c>
      <c r="V41" s="44">
        <f t="shared" si="3"/>
        <v>1.18736083660654</v>
      </c>
    </row>
    <row r="42" spans="1:22">
      <c r="A42" s="2">
        <v>39</v>
      </c>
      <c r="B42" s="2" t="s">
        <v>74</v>
      </c>
      <c r="C42" s="36">
        <f>'Atot_delta crop yield'!G40/'Atot_delta crop yield'!G$142-1</f>
        <v>-0.26796927772635148</v>
      </c>
      <c r="D42" s="2">
        <v>109</v>
      </c>
      <c r="E42" s="2" t="s">
        <v>144</v>
      </c>
      <c r="F42" s="36">
        <f>'Atot_delta crop yield'!G109/'Atot_delta crop yield'!G$142-1</f>
        <v>0.11380751044507309</v>
      </c>
      <c r="H42" s="37">
        <v>39</v>
      </c>
      <c r="I42" s="41" t="s">
        <v>259</v>
      </c>
      <c r="J42" s="39">
        <f t="shared" si="0"/>
        <v>-0.26796927772635148</v>
      </c>
      <c r="K42" s="40"/>
      <c r="L42" s="37">
        <v>109</v>
      </c>
      <c r="M42" s="41" t="s">
        <v>260</v>
      </c>
      <c r="N42" s="42">
        <f t="shared" si="1"/>
        <v>0.11380751044507309</v>
      </c>
      <c r="P42" s="37">
        <v>39</v>
      </c>
      <c r="Q42" s="41" t="s">
        <v>259</v>
      </c>
      <c r="R42" s="46">
        <f t="shared" si="2"/>
        <v>0.73203072227364852</v>
      </c>
      <c r="S42" s="40"/>
      <c r="T42" s="37">
        <v>109</v>
      </c>
      <c r="U42" s="41" t="s">
        <v>260</v>
      </c>
      <c r="V42" s="44">
        <f t="shared" si="3"/>
        <v>1.1138075104450731</v>
      </c>
    </row>
    <row r="43" spans="1:22">
      <c r="A43" s="2">
        <v>40</v>
      </c>
      <c r="B43" s="2" t="s">
        <v>75</v>
      </c>
      <c r="C43" s="36">
        <f>'Atot_delta crop yield'!G41/'Atot_delta crop yield'!G$142-1</f>
        <v>-1.7762878086610145E-3</v>
      </c>
      <c r="D43" s="2">
        <v>110</v>
      </c>
      <c r="E43" s="2" t="s">
        <v>145</v>
      </c>
      <c r="F43" s="36">
        <f>'Atot_delta crop yield'!G110/'Atot_delta crop yield'!G$142-1</f>
        <v>0.12081258912711745</v>
      </c>
      <c r="H43" s="37">
        <v>40</v>
      </c>
      <c r="I43" s="41" t="s">
        <v>261</v>
      </c>
      <c r="J43" s="39">
        <f t="shared" si="0"/>
        <v>-1.7762878086610145E-3</v>
      </c>
      <c r="K43" s="40"/>
      <c r="L43" s="37">
        <v>110</v>
      </c>
      <c r="M43" s="41" t="s">
        <v>262</v>
      </c>
      <c r="N43" s="42">
        <f t="shared" si="1"/>
        <v>0.12081258912711745</v>
      </c>
      <c r="P43" s="37">
        <v>40</v>
      </c>
      <c r="Q43" s="41" t="s">
        <v>261</v>
      </c>
      <c r="R43" s="46">
        <f t="shared" si="2"/>
        <v>0.99822371219133899</v>
      </c>
      <c r="S43" s="40"/>
      <c r="T43" s="37">
        <v>110</v>
      </c>
      <c r="U43" s="41" t="s">
        <v>262</v>
      </c>
      <c r="V43" s="44">
        <f t="shared" si="3"/>
        <v>1.1208125891271175</v>
      </c>
    </row>
    <row r="44" spans="1:22">
      <c r="A44" s="2">
        <v>41</v>
      </c>
      <c r="B44" s="2" t="s">
        <v>76</v>
      </c>
      <c r="C44" s="36">
        <f>'Atot_delta crop yield'!G42/'Atot_delta crop yield'!G$142-1</f>
        <v>-0.26796927772635148</v>
      </c>
      <c r="D44" s="2">
        <v>111</v>
      </c>
      <c r="E44" s="2" t="s">
        <v>146</v>
      </c>
      <c r="F44" s="36">
        <f>'Atot_delta crop yield'!G111/'Atot_delta crop yield'!G$142-1</f>
        <v>4.3756723624628124E-2</v>
      </c>
      <c r="H44" s="37">
        <v>41</v>
      </c>
      <c r="I44" s="41" t="s">
        <v>263</v>
      </c>
      <c r="J44" s="39">
        <f t="shared" si="0"/>
        <v>-0.26796927772635148</v>
      </c>
      <c r="K44" s="40"/>
      <c r="L44" s="37">
        <v>111</v>
      </c>
      <c r="M44" s="41" t="s">
        <v>264</v>
      </c>
      <c r="N44" s="42">
        <f t="shared" si="1"/>
        <v>4.3756723624628124E-2</v>
      </c>
      <c r="P44" s="37">
        <v>41</v>
      </c>
      <c r="Q44" s="41" t="s">
        <v>263</v>
      </c>
      <c r="R44" s="46">
        <f t="shared" si="2"/>
        <v>0.73203072227364852</v>
      </c>
      <c r="S44" s="40"/>
      <c r="T44" s="37">
        <v>111</v>
      </c>
      <c r="U44" s="41" t="s">
        <v>264</v>
      </c>
      <c r="V44" s="44">
        <f t="shared" si="3"/>
        <v>1.0437567236246281</v>
      </c>
    </row>
    <row r="45" spans="1:22">
      <c r="A45" s="2">
        <v>42</v>
      </c>
      <c r="B45" s="2" t="s">
        <v>77</v>
      </c>
      <c r="C45" s="36">
        <f>'Atot_delta crop yield'!G43/'Atot_delta crop yield'!G$142-1</f>
        <v>-0.2084261089289734</v>
      </c>
      <c r="D45" s="2">
        <v>112</v>
      </c>
      <c r="E45" s="2" t="s">
        <v>147</v>
      </c>
      <c r="F45" s="36">
        <f>'Atot_delta crop yield'!G112/'Atot_delta crop yield'!G$142-1</f>
        <v>4.3756723624628124E-2</v>
      </c>
      <c r="H45" s="37">
        <v>42</v>
      </c>
      <c r="I45" s="41" t="s">
        <v>265</v>
      </c>
      <c r="J45" s="39">
        <f t="shared" si="0"/>
        <v>-0.2084261089289734</v>
      </c>
      <c r="K45" s="40"/>
      <c r="L45" s="37">
        <v>112</v>
      </c>
      <c r="M45" s="41" t="s">
        <v>266</v>
      </c>
      <c r="N45" s="42">
        <f t="shared" si="1"/>
        <v>4.3756723624628124E-2</v>
      </c>
      <c r="P45" s="37">
        <v>42</v>
      </c>
      <c r="Q45" s="41" t="s">
        <v>265</v>
      </c>
      <c r="R45" s="46">
        <f t="shared" si="2"/>
        <v>0.7915738910710266</v>
      </c>
      <c r="S45" s="40"/>
      <c r="T45" s="37">
        <v>112</v>
      </c>
      <c r="U45" s="41" t="s">
        <v>266</v>
      </c>
      <c r="V45" s="44">
        <f t="shared" si="3"/>
        <v>1.0437567236246281</v>
      </c>
    </row>
    <row r="46" spans="1:22">
      <c r="A46" s="2">
        <v>43</v>
      </c>
      <c r="B46" s="2" t="s">
        <v>78</v>
      </c>
      <c r="C46" s="36">
        <f>'Atot_delta crop yield'!G44/'Atot_delta crop yield'!G$142-1</f>
        <v>-3.6801681218883386E-2</v>
      </c>
      <c r="D46" s="2">
        <v>113</v>
      </c>
      <c r="E46" s="2" t="s">
        <v>148</v>
      </c>
      <c r="F46" s="36">
        <f>'Atot_delta crop yield'!G113/'Atot_delta crop yield'!G$142-1</f>
        <v>-4.7309299241950042E-2</v>
      </c>
      <c r="H46" s="37">
        <v>43</v>
      </c>
      <c r="I46" s="41" t="s">
        <v>267</v>
      </c>
      <c r="J46" s="39">
        <f t="shared" si="0"/>
        <v>-3.6801681218883386E-2</v>
      </c>
      <c r="K46" s="40"/>
      <c r="L46" s="37">
        <v>113</v>
      </c>
      <c r="M46" s="41" t="s">
        <v>268</v>
      </c>
      <c r="N46" s="42">
        <f t="shared" si="1"/>
        <v>-4.7309299241950042E-2</v>
      </c>
      <c r="P46" s="37">
        <v>43</v>
      </c>
      <c r="Q46" s="41" t="s">
        <v>267</v>
      </c>
      <c r="R46" s="46">
        <f t="shared" si="2"/>
        <v>0.96319831878111661</v>
      </c>
      <c r="S46" s="40"/>
      <c r="T46" s="37">
        <v>113</v>
      </c>
      <c r="U46" s="41" t="s">
        <v>268</v>
      </c>
      <c r="V46" s="44">
        <f t="shared" si="3"/>
        <v>0.95269070075804996</v>
      </c>
    </row>
    <row r="47" spans="1:22">
      <c r="A47" s="2">
        <v>44</v>
      </c>
      <c r="B47" s="2" t="s">
        <v>79</v>
      </c>
      <c r="C47" s="36">
        <f>'Atot_delta crop yield'!G45/'Atot_delta crop yield'!G$142-1</f>
        <v>-0.14187786144955061</v>
      </c>
      <c r="D47" s="2">
        <v>114</v>
      </c>
      <c r="E47" s="2" t="s">
        <v>149</v>
      </c>
      <c r="F47" s="36">
        <f>'Atot_delta crop yield'!G114/'Atot_delta crop yield'!G$142-1</f>
        <v>5.7766880988717073E-2</v>
      </c>
      <c r="H47" s="37">
        <v>44</v>
      </c>
      <c r="I47" s="41" t="s">
        <v>269</v>
      </c>
      <c r="J47" s="39">
        <f t="shared" si="0"/>
        <v>-0.14187786144955061</v>
      </c>
      <c r="K47" s="40"/>
      <c r="L47" s="37">
        <v>114</v>
      </c>
      <c r="M47" s="41" t="s">
        <v>270</v>
      </c>
      <c r="N47" s="42">
        <f t="shared" si="1"/>
        <v>5.7766880988717073E-2</v>
      </c>
      <c r="P47" s="37">
        <v>44</v>
      </c>
      <c r="Q47" s="41" t="s">
        <v>269</v>
      </c>
      <c r="R47" s="46">
        <f t="shared" si="2"/>
        <v>0.85812213855044939</v>
      </c>
      <c r="S47" s="40"/>
      <c r="T47" s="37">
        <v>114</v>
      </c>
      <c r="U47" s="41" t="s">
        <v>270</v>
      </c>
      <c r="V47" s="44">
        <f t="shared" si="3"/>
        <v>1.0577668809887171</v>
      </c>
    </row>
    <row r="48" spans="1:22">
      <c r="A48" s="2">
        <v>45</v>
      </c>
      <c r="B48" s="2" t="s">
        <v>80</v>
      </c>
      <c r="C48" s="36">
        <f>'Atot_delta crop yield'!G46/'Atot_delta crop yield'!G$142-1</f>
        <v>-0.16639563683670644</v>
      </c>
      <c r="D48" s="2">
        <v>115</v>
      </c>
      <c r="E48" s="2" t="s">
        <v>150</v>
      </c>
      <c r="F48" s="36">
        <f>'Atot_delta crop yield'!G115/'Atot_delta crop yield'!G$142-1</f>
        <v>-7.1827074629105869E-2</v>
      </c>
      <c r="H48" s="37">
        <v>45</v>
      </c>
      <c r="I48" s="41" t="s">
        <v>271</v>
      </c>
      <c r="J48" s="39">
        <f t="shared" si="0"/>
        <v>-0.16639563683670644</v>
      </c>
      <c r="K48" s="40"/>
      <c r="L48" s="37">
        <v>115</v>
      </c>
      <c r="M48" s="41" t="s">
        <v>272</v>
      </c>
      <c r="N48" s="42">
        <f t="shared" si="1"/>
        <v>-7.1827074629105869E-2</v>
      </c>
      <c r="P48" s="37">
        <v>45</v>
      </c>
      <c r="Q48" s="41" t="s">
        <v>271</v>
      </c>
      <c r="R48" s="46">
        <f t="shared" si="2"/>
        <v>0.83360436316329356</v>
      </c>
      <c r="S48" s="40"/>
      <c r="T48" s="37">
        <v>115</v>
      </c>
      <c r="U48" s="41" t="s">
        <v>272</v>
      </c>
      <c r="V48" s="44">
        <f t="shared" si="3"/>
        <v>0.92817292537089413</v>
      </c>
    </row>
    <row r="49" spans="1:22">
      <c r="A49" s="2">
        <v>46</v>
      </c>
      <c r="B49" s="2" t="s">
        <v>81</v>
      </c>
      <c r="C49" s="36">
        <f>'Atot_delta crop yield'!G47/'Atot_delta crop yield'!G$142-1</f>
        <v>-0.22944134497510671</v>
      </c>
      <c r="D49" s="2">
        <v>116</v>
      </c>
      <c r="E49" s="2" t="s">
        <v>151</v>
      </c>
      <c r="F49" s="36">
        <f>'Atot_delta crop yield'!G116/'Atot_delta crop yield'!G$142-1</f>
        <v>-7.1827074629105869E-2</v>
      </c>
      <c r="H49" s="37">
        <v>46</v>
      </c>
      <c r="I49" s="41" t="s">
        <v>275</v>
      </c>
      <c r="J49" s="39">
        <f t="shared" si="0"/>
        <v>-0.22944134497510671</v>
      </c>
      <c r="K49" s="40"/>
      <c r="L49" s="37">
        <v>116</v>
      </c>
      <c r="M49" s="41" t="s">
        <v>274</v>
      </c>
      <c r="N49" s="42">
        <f t="shared" si="1"/>
        <v>-7.1827074629105869E-2</v>
      </c>
      <c r="P49" s="37">
        <v>46</v>
      </c>
      <c r="Q49" s="41" t="s">
        <v>275</v>
      </c>
      <c r="R49" s="46">
        <f t="shared" si="2"/>
        <v>0.77055865502489329</v>
      </c>
      <c r="S49" s="40"/>
      <c r="T49" s="37">
        <v>116</v>
      </c>
      <c r="U49" s="41" t="s">
        <v>274</v>
      </c>
      <c r="V49" s="44">
        <f t="shared" si="3"/>
        <v>0.92817292537089413</v>
      </c>
    </row>
    <row r="50" spans="1:22">
      <c r="A50" s="2">
        <v>47</v>
      </c>
      <c r="B50" s="2" t="s">
        <v>82</v>
      </c>
      <c r="C50" s="36">
        <f>'Atot_delta crop yield'!G48/'Atot_delta crop yield'!G$142-1</f>
        <v>-8.9339771334217E-2</v>
      </c>
      <c r="D50" s="2">
        <v>117</v>
      </c>
      <c r="E50" s="2" t="s">
        <v>152</v>
      </c>
      <c r="F50" s="36">
        <f>'Atot_delta crop yield'!G117/'Atot_delta crop yield'!G$142-1</f>
        <v>-9.2842310675239403E-2</v>
      </c>
      <c r="H50" s="37">
        <v>47</v>
      </c>
      <c r="I50" s="41" t="s">
        <v>273</v>
      </c>
      <c r="J50" s="39">
        <f t="shared" si="0"/>
        <v>-8.9339771334217E-2</v>
      </c>
      <c r="K50" s="40"/>
      <c r="L50" s="37">
        <v>117</v>
      </c>
      <c r="M50" s="41" t="s">
        <v>276</v>
      </c>
      <c r="N50" s="42">
        <f t="shared" si="1"/>
        <v>-9.2842310675239403E-2</v>
      </c>
      <c r="P50" s="37">
        <v>47</v>
      </c>
      <c r="Q50" s="41" t="s">
        <v>273</v>
      </c>
      <c r="R50" s="46">
        <f t="shared" si="2"/>
        <v>0.910660228665783</v>
      </c>
      <c r="S50" s="40"/>
      <c r="T50" s="37">
        <v>117</v>
      </c>
      <c r="U50" s="41" t="s">
        <v>276</v>
      </c>
      <c r="V50" s="44">
        <f t="shared" si="3"/>
        <v>0.9071576893247606</v>
      </c>
    </row>
    <row r="51" spans="1:22">
      <c r="A51" s="2">
        <v>48</v>
      </c>
      <c r="B51" s="2" t="s">
        <v>83</v>
      </c>
      <c r="C51" s="36">
        <f>'Atot_delta crop yield'!G49/'Atot_delta crop yield'!G$142-1</f>
        <v>-0.16639563683670644</v>
      </c>
      <c r="D51" s="2">
        <v>118</v>
      </c>
      <c r="E51" s="2" t="s">
        <v>153</v>
      </c>
      <c r="F51" s="36">
        <f>'Atot_delta crop yield'!G118/'Atot_delta crop yield'!G$142-1</f>
        <v>-1.5786445172749963E-2</v>
      </c>
      <c r="H51" s="37">
        <v>48</v>
      </c>
      <c r="I51" s="41" t="s">
        <v>277</v>
      </c>
      <c r="J51" s="39">
        <f t="shared" si="0"/>
        <v>-0.16639563683670644</v>
      </c>
      <c r="K51" s="40"/>
      <c r="L51" s="37">
        <v>118</v>
      </c>
      <c r="M51" s="41" t="s">
        <v>278</v>
      </c>
      <c r="N51" s="42">
        <f t="shared" si="1"/>
        <v>-1.5786445172749963E-2</v>
      </c>
      <c r="P51" s="37">
        <v>48</v>
      </c>
      <c r="Q51" s="41" t="s">
        <v>277</v>
      </c>
      <c r="R51" s="46">
        <f t="shared" si="2"/>
        <v>0.83360436316329356</v>
      </c>
      <c r="S51" s="40"/>
      <c r="T51" s="37">
        <v>118</v>
      </c>
      <c r="U51" s="41" t="s">
        <v>278</v>
      </c>
      <c r="V51" s="44">
        <f t="shared" si="3"/>
        <v>0.98421355482725004</v>
      </c>
    </row>
    <row r="52" spans="1:22">
      <c r="A52" s="2">
        <v>49</v>
      </c>
      <c r="B52" s="2" t="s">
        <v>84</v>
      </c>
      <c r="C52" s="36">
        <f>'Atot_delta crop yield'!G50/'Atot_delta crop yield'!G$142-1</f>
        <v>-0.232943884316129</v>
      </c>
      <c r="D52" s="2">
        <v>119</v>
      </c>
      <c r="E52" s="2" t="s">
        <v>154</v>
      </c>
      <c r="F52" s="36">
        <f>'Atot_delta crop yield'!G119/'Atot_delta crop yield'!G$142-1</f>
        <v>-4.3806759900927972E-2</v>
      </c>
      <c r="H52" s="37">
        <v>49</v>
      </c>
      <c r="I52" s="41" t="s">
        <v>279</v>
      </c>
      <c r="J52" s="39">
        <f t="shared" si="0"/>
        <v>-0.232943884316129</v>
      </c>
      <c r="K52" s="40"/>
      <c r="L52" s="37">
        <v>119</v>
      </c>
      <c r="M52" s="41" t="s">
        <v>280</v>
      </c>
      <c r="N52" s="42">
        <f t="shared" si="1"/>
        <v>-4.3806759900927972E-2</v>
      </c>
      <c r="P52" s="37">
        <v>49</v>
      </c>
      <c r="Q52" s="41" t="s">
        <v>279</v>
      </c>
      <c r="R52" s="46">
        <f t="shared" si="2"/>
        <v>0.767056115683871</v>
      </c>
      <c r="S52" s="40"/>
      <c r="T52" s="37">
        <v>119</v>
      </c>
      <c r="U52" s="41" t="s">
        <v>280</v>
      </c>
      <c r="V52" s="44">
        <f t="shared" si="3"/>
        <v>0.95619324009907203</v>
      </c>
    </row>
    <row r="53" spans="1:22">
      <c r="A53" s="2">
        <v>50</v>
      </c>
      <c r="B53" s="2" t="s">
        <v>85</v>
      </c>
      <c r="C53" s="36">
        <f>'Atot_delta crop yield'!G51/'Atot_delta crop yield'!G$142-1</f>
        <v>-0.28548197443146262</v>
      </c>
      <c r="D53" s="2">
        <v>120</v>
      </c>
      <c r="E53" s="2" t="s">
        <v>155</v>
      </c>
      <c r="F53" s="36">
        <f>'Atot_delta crop yield'!G120/'Atot_delta crop yield'!G$142-1</f>
        <v>-3.6801681218883386E-2</v>
      </c>
      <c r="H53" s="37">
        <v>50</v>
      </c>
      <c r="I53" s="41" t="s">
        <v>281</v>
      </c>
      <c r="J53" s="39">
        <f t="shared" si="0"/>
        <v>-0.28548197443146262</v>
      </c>
      <c r="K53" s="40"/>
      <c r="L53" s="37">
        <v>120</v>
      </c>
      <c r="M53" s="41" t="s">
        <v>282</v>
      </c>
      <c r="N53" s="42">
        <f t="shared" si="1"/>
        <v>-3.6801681218883386E-2</v>
      </c>
      <c r="P53" s="37">
        <v>50</v>
      </c>
      <c r="Q53" s="41" t="s">
        <v>281</v>
      </c>
      <c r="R53" s="46">
        <f t="shared" si="2"/>
        <v>0.71451802556853738</v>
      </c>
      <c r="S53" s="40"/>
      <c r="T53" s="37">
        <v>120</v>
      </c>
      <c r="U53" s="41" t="s">
        <v>282</v>
      </c>
      <c r="V53" s="44">
        <f t="shared" si="3"/>
        <v>0.96319831878111661</v>
      </c>
    </row>
    <row r="54" spans="1:22">
      <c r="A54" s="2">
        <v>51</v>
      </c>
      <c r="B54" s="2" t="s">
        <v>86</v>
      </c>
      <c r="C54" s="36">
        <f>'Atot_delta crop yield'!G52/'Atot_delta crop yield'!G$142-1</f>
        <v>-0.31700482850066269</v>
      </c>
      <c r="D54" s="2">
        <v>121</v>
      </c>
      <c r="E54" s="2" t="s">
        <v>156</v>
      </c>
      <c r="F54" s="36">
        <f>'Atot_delta crop yield'!G121/'Atot_delta crop yield'!G$142-1</f>
        <v>-7.1827074629105869E-2</v>
      </c>
      <c r="H54" s="37">
        <v>51</v>
      </c>
      <c r="I54" s="41" t="s">
        <v>283</v>
      </c>
      <c r="J54" s="39">
        <f t="shared" si="0"/>
        <v>-0.31700482850066269</v>
      </c>
      <c r="K54" s="40"/>
      <c r="L54" s="37">
        <v>121</v>
      </c>
      <c r="M54" s="41" t="s">
        <v>284</v>
      </c>
      <c r="N54" s="42">
        <f t="shared" si="1"/>
        <v>-7.1827074629105869E-2</v>
      </c>
      <c r="P54" s="37">
        <v>51</v>
      </c>
      <c r="Q54" s="41" t="s">
        <v>283</v>
      </c>
      <c r="R54" s="46">
        <f t="shared" si="2"/>
        <v>0.68299517149933731</v>
      </c>
      <c r="S54" s="40"/>
      <c r="T54" s="37">
        <v>121</v>
      </c>
      <c r="U54" s="41" t="s">
        <v>284</v>
      </c>
      <c r="V54" s="44">
        <f t="shared" si="3"/>
        <v>0.92817292537089413</v>
      </c>
    </row>
    <row r="55" spans="1:22">
      <c r="A55" s="2">
        <v>52</v>
      </c>
      <c r="B55" s="2" t="s">
        <v>87</v>
      </c>
      <c r="C55" s="36">
        <f>'Atot_delta crop yield'!G53/'Atot_delta crop yield'!G$142-1</f>
        <v>-0.29598959245452938</v>
      </c>
      <c r="D55" s="2">
        <v>122</v>
      </c>
      <c r="E55" s="2" t="s">
        <v>157</v>
      </c>
      <c r="F55" s="36">
        <f>'Atot_delta crop yield'!G122/'Atot_delta crop yield'!G$142-1</f>
        <v>-7.1827074629105869E-2</v>
      </c>
      <c r="H55" s="37">
        <v>52</v>
      </c>
      <c r="I55" s="41" t="s">
        <v>285</v>
      </c>
      <c r="J55" s="39">
        <f t="shared" si="0"/>
        <v>-0.29598959245452938</v>
      </c>
      <c r="K55" s="40"/>
      <c r="L55" s="37">
        <v>122</v>
      </c>
      <c r="M55" s="41" t="s">
        <v>286</v>
      </c>
      <c r="N55" s="42">
        <f t="shared" si="1"/>
        <v>-7.1827074629105869E-2</v>
      </c>
      <c r="P55" s="37">
        <v>52</v>
      </c>
      <c r="Q55" s="41" t="s">
        <v>285</v>
      </c>
      <c r="R55" s="46">
        <f t="shared" si="2"/>
        <v>0.70401040754547062</v>
      </c>
      <c r="S55" s="40"/>
      <c r="T55" s="37">
        <v>122</v>
      </c>
      <c r="U55" s="41" t="s">
        <v>286</v>
      </c>
      <c r="V55" s="44">
        <f t="shared" si="3"/>
        <v>0.92817292537089413</v>
      </c>
    </row>
    <row r="56" spans="1:22">
      <c r="A56" s="2">
        <v>53</v>
      </c>
      <c r="B56" s="2" t="s">
        <v>88</v>
      </c>
      <c r="C56" s="36">
        <f>'Atot_delta crop yield'!G54/'Atot_delta crop yield'!G$142-1</f>
        <v>-0.28548197443146262</v>
      </c>
      <c r="D56" s="2">
        <v>123</v>
      </c>
      <c r="E56" s="2" t="s">
        <v>158</v>
      </c>
      <c r="F56" s="36">
        <f>'Atot_delta crop yield'!G123/'Atot_delta crop yield'!G$142-1</f>
        <v>-2.2791523854794438E-2</v>
      </c>
      <c r="H56" s="37">
        <v>53</v>
      </c>
      <c r="I56" s="41" t="s">
        <v>287</v>
      </c>
      <c r="J56" s="39">
        <f t="shared" si="0"/>
        <v>-0.28548197443146262</v>
      </c>
      <c r="K56" s="40"/>
      <c r="L56" s="37">
        <v>123</v>
      </c>
      <c r="M56" s="41" t="s">
        <v>288</v>
      </c>
      <c r="N56" s="42">
        <f t="shared" si="1"/>
        <v>-2.2791523854794438E-2</v>
      </c>
      <c r="P56" s="37">
        <v>53</v>
      </c>
      <c r="Q56" s="41" t="s">
        <v>287</v>
      </c>
      <c r="R56" s="46">
        <f t="shared" si="2"/>
        <v>0.71451802556853738</v>
      </c>
      <c r="S56" s="40"/>
      <c r="T56" s="37">
        <v>123</v>
      </c>
      <c r="U56" s="41" t="s">
        <v>288</v>
      </c>
      <c r="V56" s="44">
        <f t="shared" si="3"/>
        <v>0.97720847614520556</v>
      </c>
    </row>
    <row r="57" spans="1:22">
      <c r="A57" s="2">
        <v>54</v>
      </c>
      <c r="B57" s="2" t="s">
        <v>89</v>
      </c>
      <c r="C57" s="36">
        <f>'Atot_delta crop yield'!G55/'Atot_delta crop yield'!G$142-1</f>
        <v>0.10329989242200632</v>
      </c>
      <c r="D57" s="2">
        <v>124</v>
      </c>
      <c r="E57" s="2" t="s">
        <v>159</v>
      </c>
      <c r="F57" s="36">
        <f>'Atot_delta crop yield'!G124/'Atot_delta crop yield'!G$142-1</f>
        <v>-0.14538040079057291</v>
      </c>
      <c r="H57" s="45">
        <v>54</v>
      </c>
      <c r="I57" s="41" t="s">
        <v>289</v>
      </c>
      <c r="J57" s="39">
        <f t="shared" si="0"/>
        <v>0.10329989242200632</v>
      </c>
      <c r="K57" s="40"/>
      <c r="L57" s="45">
        <v>124</v>
      </c>
      <c r="M57" s="41" t="s">
        <v>290</v>
      </c>
      <c r="N57" s="42">
        <f t="shared" si="1"/>
        <v>-0.14538040079057291</v>
      </c>
      <c r="P57" s="45">
        <v>54</v>
      </c>
      <c r="Q57" s="41" t="s">
        <v>289</v>
      </c>
      <c r="R57" s="46">
        <f t="shared" si="2"/>
        <v>1.1032998924220063</v>
      </c>
      <c r="S57" s="40"/>
      <c r="T57" s="45">
        <v>124</v>
      </c>
      <c r="U57" s="41" t="s">
        <v>290</v>
      </c>
      <c r="V57" s="44">
        <f t="shared" si="3"/>
        <v>0.85461959920942709</v>
      </c>
    </row>
    <row r="58" spans="1:22">
      <c r="A58" s="2">
        <v>55</v>
      </c>
      <c r="B58" s="2" t="s">
        <v>90</v>
      </c>
      <c r="C58" s="36">
        <f>'Atot_delta crop yield'!G56/'Atot_delta crop yield'!G$142-1</f>
        <v>-6.8324535288083577E-2</v>
      </c>
      <c r="D58" s="2">
        <v>125</v>
      </c>
      <c r="E58" s="2" t="s">
        <v>160</v>
      </c>
      <c r="F58" s="36">
        <f>'Atot_delta crop yield'!G125/'Atot_delta crop yield'!G$142-1</f>
        <v>-6.1319456606039102E-2</v>
      </c>
      <c r="H58" s="37">
        <v>55</v>
      </c>
      <c r="I58" s="41" t="s">
        <v>291</v>
      </c>
      <c r="J58" s="39">
        <f t="shared" si="0"/>
        <v>-6.8324535288083577E-2</v>
      </c>
      <c r="K58" s="40"/>
      <c r="L58" s="45">
        <v>125</v>
      </c>
      <c r="M58" s="41" t="s">
        <v>292</v>
      </c>
      <c r="N58" s="42">
        <f t="shared" si="1"/>
        <v>-6.1319456606039102E-2</v>
      </c>
      <c r="P58" s="37">
        <v>55</v>
      </c>
      <c r="Q58" s="41" t="s">
        <v>291</v>
      </c>
      <c r="R58" s="46">
        <f t="shared" si="2"/>
        <v>0.93167546471191642</v>
      </c>
      <c r="S58" s="40"/>
      <c r="T58" s="45">
        <v>125</v>
      </c>
      <c r="U58" s="41" t="s">
        <v>292</v>
      </c>
      <c r="V58" s="44">
        <f t="shared" si="3"/>
        <v>0.9386805433939609</v>
      </c>
    </row>
    <row r="59" spans="1:22">
      <c r="A59" s="2">
        <v>56</v>
      </c>
      <c r="B59" s="2" t="s">
        <v>91</v>
      </c>
      <c r="C59" s="36">
        <f>'Atot_delta crop yield'!G57/'Atot_delta crop yield'!G$142-1</f>
        <v>-7.8832153311150344E-2</v>
      </c>
      <c r="D59" s="2">
        <v>126</v>
      </c>
      <c r="E59" s="2" t="s">
        <v>161</v>
      </c>
      <c r="F59" s="36">
        <f>'Atot_delta crop yield'!G126/'Atot_delta crop yield'!G$142-1</f>
        <v>-0.14538040079057291</v>
      </c>
      <c r="H59" s="45">
        <v>56</v>
      </c>
      <c r="I59" s="41" t="s">
        <v>293</v>
      </c>
      <c r="J59" s="39">
        <f t="shared" si="0"/>
        <v>-7.8832153311150344E-2</v>
      </c>
      <c r="K59" s="40"/>
      <c r="L59" s="45">
        <v>126</v>
      </c>
      <c r="M59" s="41" t="s">
        <v>294</v>
      </c>
      <c r="N59" s="42">
        <f t="shared" si="1"/>
        <v>-0.14538040079057291</v>
      </c>
      <c r="P59" s="45">
        <v>56</v>
      </c>
      <c r="Q59" s="41" t="s">
        <v>293</v>
      </c>
      <c r="R59" s="46">
        <f t="shared" si="2"/>
        <v>0.92116784668884966</v>
      </c>
      <c r="S59" s="40"/>
      <c r="T59" s="45">
        <v>126</v>
      </c>
      <c r="U59" s="41" t="s">
        <v>294</v>
      </c>
      <c r="V59" s="44">
        <f t="shared" si="3"/>
        <v>0.85461959920942709</v>
      </c>
    </row>
    <row r="60" spans="1:22">
      <c r="A60" s="2">
        <v>57</v>
      </c>
      <c r="B60" s="2" t="s">
        <v>92</v>
      </c>
      <c r="C60" s="36">
        <f>'Atot_delta crop yield'!G58/'Atot_delta crop yield'!G$142-1</f>
        <v>8.9289735057917152E-2</v>
      </c>
      <c r="D60" s="2">
        <v>127</v>
      </c>
      <c r="E60" s="2" t="s">
        <v>162</v>
      </c>
      <c r="F60" s="36">
        <f>'Atot_delta crop yield'!G127/'Atot_delta crop yield'!G$142-1</f>
        <v>-0.18390833354181757</v>
      </c>
      <c r="H60" s="37">
        <v>57</v>
      </c>
      <c r="I60" s="41" t="s">
        <v>295</v>
      </c>
      <c r="J60" s="39">
        <f t="shared" si="0"/>
        <v>8.9289735057917152E-2</v>
      </c>
      <c r="K60" s="40"/>
      <c r="L60" s="45">
        <v>127</v>
      </c>
      <c r="M60" s="41" t="s">
        <v>296</v>
      </c>
      <c r="N60" s="42">
        <f t="shared" si="1"/>
        <v>-0.18390833354181757</v>
      </c>
      <c r="P60" s="37">
        <v>57</v>
      </c>
      <c r="Q60" s="41" t="s">
        <v>295</v>
      </c>
      <c r="R60" s="46">
        <f t="shared" si="2"/>
        <v>1.0892897350579172</v>
      </c>
      <c r="S60" s="40"/>
      <c r="T60" s="45">
        <v>127</v>
      </c>
      <c r="U60" s="41" t="s">
        <v>296</v>
      </c>
      <c r="V60" s="44">
        <f t="shared" si="3"/>
        <v>0.81609166645818243</v>
      </c>
    </row>
    <row r="61" spans="1:22">
      <c r="A61" s="2">
        <v>58</v>
      </c>
      <c r="B61" s="2" t="s">
        <v>93</v>
      </c>
      <c r="C61" s="36">
        <f>'Atot_delta crop yield'!G59/'Atot_delta crop yield'!G$142-1</f>
        <v>-6.8324535288083577E-2</v>
      </c>
      <c r="D61" s="2">
        <v>128</v>
      </c>
      <c r="E61" s="2" t="s">
        <v>163</v>
      </c>
      <c r="F61" s="36">
        <f>'Atot_delta crop yield'!G128/'Atot_delta crop yield'!G$142-1</f>
        <v>1.7262515323612782E-3</v>
      </c>
      <c r="H61" s="45">
        <v>58</v>
      </c>
      <c r="I61" s="41" t="s">
        <v>297</v>
      </c>
      <c r="J61" s="39">
        <f t="shared" si="0"/>
        <v>-6.8324535288083577E-2</v>
      </c>
      <c r="K61" s="40"/>
      <c r="L61" s="45">
        <v>128</v>
      </c>
      <c r="M61" s="41" t="s">
        <v>298</v>
      </c>
      <c r="N61" s="42">
        <f t="shared" si="1"/>
        <v>1.7262515323612782E-3</v>
      </c>
      <c r="P61" s="45">
        <v>58</v>
      </c>
      <c r="Q61" s="41" t="s">
        <v>297</v>
      </c>
      <c r="R61" s="46">
        <f t="shared" si="2"/>
        <v>0.93167546471191642</v>
      </c>
      <c r="S61" s="40"/>
      <c r="T61" s="45">
        <v>128</v>
      </c>
      <c r="U61" s="41" t="s">
        <v>298</v>
      </c>
      <c r="V61" s="44">
        <f t="shared" si="3"/>
        <v>1.0017262515323613</v>
      </c>
    </row>
    <row r="62" spans="1:22">
      <c r="A62" s="2">
        <v>59</v>
      </c>
      <c r="B62" s="2" t="s">
        <v>94</v>
      </c>
      <c r="C62" s="36">
        <f>'Atot_delta crop yield'!G60/'Atot_delta crop yield'!G$142-1</f>
        <v>0.27492432013209611</v>
      </c>
      <c r="D62" s="2">
        <v>129</v>
      </c>
      <c r="E62" s="2" t="s">
        <v>164</v>
      </c>
      <c r="F62" s="36">
        <f>'Atot_delta crop yield'!G129/'Atot_delta crop yield'!G$142-1</f>
        <v>-0.38005053663906319</v>
      </c>
      <c r="H62" s="37">
        <v>59</v>
      </c>
      <c r="I62" s="41" t="s">
        <v>299</v>
      </c>
      <c r="J62" s="39">
        <f t="shared" si="0"/>
        <v>0.27492432013209611</v>
      </c>
      <c r="K62" s="40"/>
      <c r="L62" s="45">
        <v>129</v>
      </c>
      <c r="M62" s="41" t="s">
        <v>300</v>
      </c>
      <c r="N62" s="42">
        <f t="shared" si="1"/>
        <v>-0.38005053663906319</v>
      </c>
      <c r="P62" s="37">
        <v>59</v>
      </c>
      <c r="Q62" s="41" t="s">
        <v>299</v>
      </c>
      <c r="R62" s="46">
        <f t="shared" si="2"/>
        <v>1.2749243201320961</v>
      </c>
      <c r="S62" s="40"/>
      <c r="T62" s="45">
        <v>129</v>
      </c>
      <c r="U62" s="41" t="s">
        <v>300</v>
      </c>
      <c r="V62" s="44">
        <f t="shared" si="3"/>
        <v>0.61994946336093681</v>
      </c>
    </row>
    <row r="63" spans="1:22">
      <c r="A63" s="2">
        <v>60</v>
      </c>
      <c r="B63" s="2" t="s">
        <v>95</v>
      </c>
      <c r="C63" s="36">
        <f>'Atot_delta crop yield'!G61/'Atot_delta crop yield'!G$142-1</f>
        <v>0.45005128718320808</v>
      </c>
      <c r="D63" s="2">
        <v>130</v>
      </c>
      <c r="E63" s="2" t="s">
        <v>165</v>
      </c>
      <c r="F63" s="36">
        <f>'Atot_delta crop yield'!G130/'Atot_delta crop yield'!G$142-1</f>
        <v>-6.1319456606039102E-2</v>
      </c>
      <c r="H63" s="45">
        <v>60</v>
      </c>
      <c r="I63" s="41" t="s">
        <v>301</v>
      </c>
      <c r="J63" s="39">
        <f t="shared" si="0"/>
        <v>0.45005128718320808</v>
      </c>
      <c r="K63" s="40"/>
      <c r="L63" s="45">
        <v>130</v>
      </c>
      <c r="M63" s="41" t="s">
        <v>302</v>
      </c>
      <c r="N63" s="42">
        <f t="shared" si="1"/>
        <v>-6.1319456606039102E-2</v>
      </c>
      <c r="P63" s="45">
        <v>60</v>
      </c>
      <c r="Q63" s="41" t="s">
        <v>301</v>
      </c>
      <c r="R63" s="46">
        <f t="shared" si="2"/>
        <v>1.4500512871832081</v>
      </c>
      <c r="S63" s="40"/>
      <c r="T63" s="45">
        <v>130</v>
      </c>
      <c r="U63" s="41" t="s">
        <v>302</v>
      </c>
      <c r="V63" s="44">
        <f t="shared" si="3"/>
        <v>0.9386805433939609</v>
      </c>
    </row>
    <row r="64" spans="1:22">
      <c r="A64" s="2">
        <v>61</v>
      </c>
      <c r="B64" s="2" t="s">
        <v>96</v>
      </c>
      <c r="C64" s="36">
        <f>'Atot_delta crop yield'!G62/'Atot_delta crop yield'!G$142-1</f>
        <v>-1.7762878086610145E-3</v>
      </c>
      <c r="D64" s="2">
        <v>131</v>
      </c>
      <c r="E64" s="2" t="s">
        <v>166</v>
      </c>
      <c r="F64" s="36">
        <f>'Atot_delta crop yield'!G131/'Atot_delta crop yield'!G$142-1</f>
        <v>-4.7309299241950042E-2</v>
      </c>
      <c r="H64" s="37">
        <v>61</v>
      </c>
      <c r="I64" s="41" t="s">
        <v>303</v>
      </c>
      <c r="J64" s="39">
        <f t="shared" si="0"/>
        <v>-1.7762878086610145E-3</v>
      </c>
      <c r="K64" s="40"/>
      <c r="L64" s="45">
        <v>131</v>
      </c>
      <c r="M64" s="41" t="s">
        <v>304</v>
      </c>
      <c r="N64" s="42">
        <f t="shared" si="1"/>
        <v>-4.7309299241950042E-2</v>
      </c>
      <c r="P64" s="37">
        <v>61</v>
      </c>
      <c r="Q64" s="41" t="s">
        <v>303</v>
      </c>
      <c r="R64" s="46">
        <f t="shared" si="2"/>
        <v>0.99822371219133899</v>
      </c>
      <c r="S64" s="40"/>
      <c r="T64" s="45">
        <v>131</v>
      </c>
      <c r="U64" s="41" t="s">
        <v>304</v>
      </c>
      <c r="V64" s="44">
        <f t="shared" si="3"/>
        <v>0.95269070075804996</v>
      </c>
    </row>
    <row r="65" spans="1:22">
      <c r="A65" s="2">
        <v>62</v>
      </c>
      <c r="B65" s="2" t="s">
        <v>97</v>
      </c>
      <c r="C65" s="36">
        <f>'Atot_delta crop yield'!G63/'Atot_delta crop yield'!G$142-1</f>
        <v>-1.7762878086610145E-3</v>
      </c>
      <c r="D65" s="2">
        <v>132</v>
      </c>
      <c r="E65" s="2" t="s">
        <v>167</v>
      </c>
      <c r="F65" s="36">
        <f>'Atot_delta crop yield'!G132/'Atot_delta crop yield'!G$142-1</f>
        <v>-7.8832153311150344E-2</v>
      </c>
      <c r="H65" s="45">
        <v>62</v>
      </c>
      <c r="I65" s="41" t="s">
        <v>305</v>
      </c>
      <c r="J65" s="39">
        <f t="shared" si="0"/>
        <v>-1.7762878086610145E-3</v>
      </c>
      <c r="K65" s="40"/>
      <c r="L65" s="45">
        <v>132</v>
      </c>
      <c r="M65" s="41" t="s">
        <v>306</v>
      </c>
      <c r="N65" s="42">
        <f t="shared" si="1"/>
        <v>-7.8832153311150344E-2</v>
      </c>
      <c r="P65" s="45">
        <v>62</v>
      </c>
      <c r="Q65" s="41" t="s">
        <v>305</v>
      </c>
      <c r="R65" s="46">
        <f t="shared" si="2"/>
        <v>0.99822371219133899</v>
      </c>
      <c r="S65" s="40"/>
      <c r="T65" s="45">
        <v>132</v>
      </c>
      <c r="U65" s="41" t="s">
        <v>306</v>
      </c>
      <c r="V65" s="44">
        <f t="shared" si="3"/>
        <v>0.92116784668884966</v>
      </c>
    </row>
    <row r="66" spans="1:22">
      <c r="A66" s="2">
        <v>63</v>
      </c>
      <c r="B66" s="2" t="s">
        <v>98</v>
      </c>
      <c r="C66" s="36">
        <f>'Atot_delta crop yield'!G64/'Atot_delta crop yield'!G$142-1</f>
        <v>6.827449901178384E-2</v>
      </c>
      <c r="D66" s="2">
        <v>133</v>
      </c>
      <c r="E66" s="2" t="s">
        <v>168</v>
      </c>
      <c r="F66" s="36">
        <f>'Atot_delta crop yield'!G133/'Atot_delta crop yield'!G$142-1</f>
        <v>-0.11035500738035053</v>
      </c>
      <c r="H66" s="37">
        <v>63</v>
      </c>
      <c r="I66" s="41" t="s">
        <v>307</v>
      </c>
      <c r="J66" s="39">
        <f t="shared" si="0"/>
        <v>6.827449901178384E-2</v>
      </c>
      <c r="K66" s="40"/>
      <c r="L66" s="45">
        <v>133</v>
      </c>
      <c r="M66" s="41" t="s">
        <v>308</v>
      </c>
      <c r="N66" s="42">
        <f t="shared" si="1"/>
        <v>-0.11035500738035053</v>
      </c>
      <c r="P66" s="37">
        <v>63</v>
      </c>
      <c r="Q66" s="41" t="s">
        <v>307</v>
      </c>
      <c r="R66" s="46">
        <f t="shared" si="2"/>
        <v>1.0682744990117838</v>
      </c>
      <c r="S66" s="40"/>
      <c r="T66" s="45">
        <v>133</v>
      </c>
      <c r="U66" s="41" t="s">
        <v>308</v>
      </c>
      <c r="V66" s="44">
        <f t="shared" si="3"/>
        <v>0.88964499261964947</v>
      </c>
    </row>
    <row r="67" spans="1:22">
      <c r="A67" s="2">
        <v>64</v>
      </c>
      <c r="B67" s="2" t="s">
        <v>99</v>
      </c>
      <c r="C67" s="36">
        <f>'Atot_delta crop yield'!G65/'Atot_delta crop yield'!G$142-1</f>
        <v>0.17685321858347325</v>
      </c>
      <c r="D67" s="2">
        <v>134</v>
      </c>
      <c r="E67" s="2" t="s">
        <v>169</v>
      </c>
      <c r="F67" s="36">
        <f>'Atot_delta crop yield'!G134/'Atot_delta crop yield'!G$142-1</f>
        <v>7.5279577693828204E-2</v>
      </c>
      <c r="H67" s="45">
        <v>64</v>
      </c>
      <c r="I67" s="41" t="s">
        <v>309</v>
      </c>
      <c r="J67" s="39">
        <f t="shared" si="0"/>
        <v>0.17685321858347325</v>
      </c>
      <c r="K67" s="40"/>
      <c r="L67" s="45">
        <v>134</v>
      </c>
      <c r="M67" s="41" t="s">
        <v>310</v>
      </c>
      <c r="N67" s="42">
        <f t="shared" si="1"/>
        <v>7.5279577693828204E-2</v>
      </c>
      <c r="P67" s="45">
        <v>64</v>
      </c>
      <c r="Q67" s="41" t="s">
        <v>309</v>
      </c>
      <c r="R67" s="46">
        <f t="shared" si="2"/>
        <v>1.1768532185834732</v>
      </c>
      <c r="S67" s="40"/>
      <c r="T67" s="45">
        <v>134</v>
      </c>
      <c r="U67" s="41" t="s">
        <v>310</v>
      </c>
      <c r="V67" s="44">
        <f t="shared" si="3"/>
        <v>1.0752795776938282</v>
      </c>
    </row>
    <row r="68" spans="1:22">
      <c r="A68" s="2">
        <v>65</v>
      </c>
      <c r="B68" s="2" t="s">
        <v>100</v>
      </c>
      <c r="C68" s="36">
        <f>'Atot_delta crop yield'!G66/'Atot_delta crop yield'!G$142-1</f>
        <v>-0.35553276125190747</v>
      </c>
      <c r="D68" s="2">
        <v>135</v>
      </c>
      <c r="E68" s="2" t="s">
        <v>170</v>
      </c>
      <c r="F68" s="36">
        <f>'Atot_delta crop yield'!G135/'Atot_delta crop yield'!G$142-1</f>
        <v>6.4771959670761659E-2</v>
      </c>
      <c r="H68" s="37">
        <v>65</v>
      </c>
      <c r="I68" s="41" t="s">
        <v>311</v>
      </c>
      <c r="J68" s="39">
        <f t="shared" si="0"/>
        <v>-0.35553276125190747</v>
      </c>
      <c r="K68" s="40"/>
      <c r="L68" s="37">
        <v>135</v>
      </c>
      <c r="M68" s="41" t="s">
        <v>312</v>
      </c>
      <c r="N68" s="42">
        <f t="shared" si="1"/>
        <v>6.4771959670761659E-2</v>
      </c>
      <c r="P68" s="37">
        <v>65</v>
      </c>
      <c r="Q68" s="41" t="s">
        <v>311</v>
      </c>
      <c r="R68" s="46">
        <f t="shared" si="2"/>
        <v>0.64446723874809253</v>
      </c>
      <c r="S68" s="40"/>
      <c r="T68" s="37">
        <v>135</v>
      </c>
      <c r="U68" s="41" t="s">
        <v>312</v>
      </c>
      <c r="V68" s="44">
        <f t="shared" si="3"/>
        <v>1.0647719596707617</v>
      </c>
    </row>
    <row r="69" spans="1:22">
      <c r="A69" s="2">
        <v>66</v>
      </c>
      <c r="B69" s="2" t="s">
        <v>101</v>
      </c>
      <c r="C69" s="36">
        <f>'Atot_delta crop yield'!G67/'Atot_delta crop yield'!G$142-1</f>
        <v>5.7766880988717073E-2</v>
      </c>
      <c r="D69" s="2">
        <v>136</v>
      </c>
      <c r="E69" s="2" t="s">
        <v>171</v>
      </c>
      <c r="F69" s="36">
        <f>'Atot_delta crop yield'!G136/'Atot_delta crop yield'!G$142-1</f>
        <v>-6.1319456606039102E-2</v>
      </c>
      <c r="H69" s="45">
        <v>66</v>
      </c>
      <c r="I69" s="41" t="s">
        <v>313</v>
      </c>
      <c r="J69" s="39">
        <f t="shared" si="0"/>
        <v>5.7766880988717073E-2</v>
      </c>
      <c r="K69" s="40"/>
      <c r="L69" s="37">
        <v>136</v>
      </c>
      <c r="M69" s="41" t="s">
        <v>314</v>
      </c>
      <c r="N69" s="42">
        <f t="shared" si="1"/>
        <v>-6.1319456606039102E-2</v>
      </c>
      <c r="P69" s="45">
        <v>66</v>
      </c>
      <c r="Q69" s="41" t="s">
        <v>313</v>
      </c>
      <c r="R69" s="46">
        <f t="shared" si="2"/>
        <v>1.0577668809887171</v>
      </c>
      <c r="S69" s="40"/>
      <c r="T69" s="37">
        <v>136</v>
      </c>
      <c r="U69" s="41" t="s">
        <v>314</v>
      </c>
      <c r="V69" s="44">
        <f t="shared" si="3"/>
        <v>0.9386805433939609</v>
      </c>
    </row>
    <row r="70" spans="1:22">
      <c r="A70" s="2">
        <v>67</v>
      </c>
      <c r="B70" s="2" t="s">
        <v>102</v>
      </c>
      <c r="C70" s="36">
        <f>'Atot_delta crop yield'!G68/'Atot_delta crop yield'!G$142-1</f>
        <v>0.21888369067574032</v>
      </c>
      <c r="D70" s="2">
        <v>137</v>
      </c>
      <c r="E70" s="2" t="s">
        <v>172</v>
      </c>
      <c r="F70" s="36">
        <f>'Atot_delta crop yield'!G137/'Atot_delta crop yield'!G$142-1</f>
        <v>0.18385829726551783</v>
      </c>
      <c r="H70" s="37">
        <v>67</v>
      </c>
      <c r="I70" s="41" t="s">
        <v>315</v>
      </c>
      <c r="J70" s="39">
        <f t="shared" si="0"/>
        <v>0.21888369067574032</v>
      </c>
      <c r="K70" s="40"/>
      <c r="L70" s="37">
        <v>137</v>
      </c>
      <c r="M70" s="41" t="s">
        <v>316</v>
      </c>
      <c r="N70" s="42">
        <f t="shared" si="1"/>
        <v>0.18385829726551783</v>
      </c>
      <c r="P70" s="37">
        <v>67</v>
      </c>
      <c r="Q70" s="41" t="s">
        <v>315</v>
      </c>
      <c r="R70" s="46">
        <f t="shared" si="2"/>
        <v>1.2188836906757403</v>
      </c>
      <c r="S70" s="40"/>
      <c r="T70" s="37">
        <v>137</v>
      </c>
      <c r="U70" s="41" t="s">
        <v>316</v>
      </c>
      <c r="V70" s="44">
        <f t="shared" si="3"/>
        <v>1.1838582972655178</v>
      </c>
    </row>
    <row r="71" spans="1:22">
      <c r="A71" s="2">
        <v>68</v>
      </c>
      <c r="B71" s="2" t="s">
        <v>103</v>
      </c>
      <c r="C71" s="36">
        <f>'Atot_delta crop yield'!G69/'Atot_delta crop yield'!G$142-1</f>
        <v>0.17685321858347325</v>
      </c>
      <c r="D71" s="2">
        <v>138</v>
      </c>
      <c r="E71" s="2" t="s">
        <v>173</v>
      </c>
      <c r="F71" s="36">
        <f>'Atot_delta crop yield'!G138/'Atot_delta crop yield'!G$142-1</f>
        <v>0.11030497110405069</v>
      </c>
      <c r="H71" s="45">
        <v>68</v>
      </c>
      <c r="I71" s="41" t="s">
        <v>317</v>
      </c>
      <c r="J71" s="39">
        <f t="shared" si="0"/>
        <v>0.17685321858347325</v>
      </c>
      <c r="K71" s="40"/>
      <c r="L71" s="37">
        <v>138</v>
      </c>
      <c r="M71" s="41" t="s">
        <v>318</v>
      </c>
      <c r="N71" s="42">
        <f t="shared" si="1"/>
        <v>0.11030497110405069</v>
      </c>
      <c r="P71" s="45">
        <v>68</v>
      </c>
      <c r="Q71" s="41" t="s">
        <v>317</v>
      </c>
      <c r="R71" s="46">
        <f t="shared" si="2"/>
        <v>1.1768532185834732</v>
      </c>
      <c r="S71" s="40"/>
      <c r="T71" s="37">
        <v>138</v>
      </c>
      <c r="U71" s="41" t="s">
        <v>318</v>
      </c>
      <c r="V71" s="44">
        <f t="shared" si="3"/>
        <v>1.1103049711040507</v>
      </c>
    </row>
    <row r="72" spans="1:22">
      <c r="A72" s="2">
        <v>69</v>
      </c>
      <c r="B72" s="2" t="s">
        <v>104</v>
      </c>
      <c r="C72" s="36">
        <f>'Atot_delta crop yield'!G70/'Atot_delta crop yield'!G$142-1</f>
        <v>-1.2283905831727782E-2</v>
      </c>
      <c r="D72" s="2">
        <v>139</v>
      </c>
      <c r="E72" s="2" t="s">
        <v>174</v>
      </c>
      <c r="F72" s="36">
        <f>'Atot_delta crop yield'!G139/'Atot_delta crop yield'!G$142-1</f>
        <v>2.9746566260539176E-2</v>
      </c>
      <c r="H72" s="37">
        <v>69</v>
      </c>
      <c r="I72" s="41" t="s">
        <v>319</v>
      </c>
      <c r="J72" s="39">
        <f t="shared" si="0"/>
        <v>-1.2283905831727782E-2</v>
      </c>
      <c r="K72" s="40"/>
      <c r="L72" s="37">
        <v>139</v>
      </c>
      <c r="M72" s="41" t="s">
        <v>320</v>
      </c>
      <c r="N72" s="42">
        <f t="shared" si="1"/>
        <v>2.9746566260539176E-2</v>
      </c>
      <c r="P72" s="37">
        <v>69</v>
      </c>
      <c r="Q72" s="41" t="s">
        <v>319</v>
      </c>
      <c r="R72" s="46">
        <f t="shared" si="2"/>
        <v>0.98771609416827222</v>
      </c>
      <c r="S72" s="40"/>
      <c r="T72" s="37">
        <v>139</v>
      </c>
      <c r="U72" s="41" t="s">
        <v>320</v>
      </c>
      <c r="V72" s="44">
        <f t="shared" si="3"/>
        <v>1.0297465662605392</v>
      </c>
    </row>
    <row r="73" spans="1:22">
      <c r="A73" s="2">
        <v>70</v>
      </c>
      <c r="B73" s="2" t="s">
        <v>105</v>
      </c>
      <c r="C73" s="36">
        <f>'Atot_delta crop yield'!G71/'Atot_delta crop yield'!G$142-1</f>
        <v>-0.14538040079057291</v>
      </c>
      <c r="D73" s="2">
        <v>140</v>
      </c>
      <c r="E73" s="2" t="s">
        <v>175</v>
      </c>
      <c r="F73" s="36">
        <f>'Atot_delta crop yield'!G140/'Atot_delta crop yield'!G$142-1</f>
        <v>2.9746566260539176E-2</v>
      </c>
      <c r="H73" s="47">
        <v>70</v>
      </c>
      <c r="I73" s="48" t="s">
        <v>321</v>
      </c>
      <c r="J73" s="49">
        <f t="shared" si="0"/>
        <v>-0.14538040079057291</v>
      </c>
      <c r="K73" s="50"/>
      <c r="L73" s="51">
        <v>140</v>
      </c>
      <c r="M73" s="48" t="s">
        <v>322</v>
      </c>
      <c r="N73" s="52">
        <f t="shared" si="1"/>
        <v>2.9746566260539176E-2</v>
      </c>
      <c r="P73" s="47">
        <v>70</v>
      </c>
      <c r="Q73" s="48" t="s">
        <v>321</v>
      </c>
      <c r="R73" s="53">
        <f t="shared" si="2"/>
        <v>0.85461959920942709</v>
      </c>
      <c r="S73" s="54"/>
      <c r="T73" s="51">
        <v>140</v>
      </c>
      <c r="U73" s="48" t="s">
        <v>322</v>
      </c>
      <c r="V73" s="55">
        <f t="shared" si="3"/>
        <v>1.0297465662605392</v>
      </c>
    </row>
  </sheetData>
  <sheetProtection selectLockedCells="1" selectUnlockedCells="1"/>
  <pageMargins left="0.78749999999999998" right="0.78749999999999998" top="1.0249999999999999" bottom="1.0249999999999999" header="0.78749999999999998" footer="0.78749999999999998"/>
  <pageSetup orientation="portrait" horizontalDpi="300" verticalDpi="300"/>
  <headerFooter>
    <oddHeader>&amp;C&amp;A</oddHeader>
    <oddFooter>&amp;CPagina &amp;P</oddFooter>
  </headerFooter>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rgb="FFFF0000"/>
  </sheetPr>
  <dimension ref="A1:R175"/>
  <sheetViews>
    <sheetView workbookViewId="0">
      <selection activeCell="A12" sqref="A12:N14"/>
    </sheetView>
  </sheetViews>
  <sheetFormatPr baseColWidth="10" defaultColWidth="11.5" defaultRowHeight="14" x14ac:dyDescent="0"/>
  <cols>
    <col min="1" max="1" width="11.5" style="2"/>
    <col min="2" max="2" width="14.1640625" style="2" customWidth="1"/>
    <col min="3" max="17" width="7.83203125" style="2" customWidth="1"/>
    <col min="18" max="16384" width="11.5" style="2"/>
  </cols>
  <sheetData>
    <row r="1" spans="1:14">
      <c r="A1" s="2" t="s">
        <v>1068</v>
      </c>
      <c r="B1" s="193" t="str">
        <f>A12</f>
        <v>S.AFRICA</v>
      </c>
      <c r="C1" s="2" t="s">
        <v>1069</v>
      </c>
    </row>
    <row r="2" spans="1:14">
      <c r="A2" s="2" t="s">
        <v>1070</v>
      </c>
      <c r="B2" s="2" t="s">
        <v>1071</v>
      </c>
      <c r="C2" s="2" t="s">
        <v>1072</v>
      </c>
      <c r="D2" s="2" t="s">
        <v>1073</v>
      </c>
      <c r="E2" s="2" t="s">
        <v>1074</v>
      </c>
      <c r="F2" s="2" t="s">
        <v>1075</v>
      </c>
      <c r="G2" s="2" t="s">
        <v>1076</v>
      </c>
      <c r="H2" s="2" t="s">
        <v>1077</v>
      </c>
      <c r="I2" s="2" t="s">
        <v>1078</v>
      </c>
      <c r="J2" s="2" t="s">
        <v>1079</v>
      </c>
      <c r="K2" s="2" t="s">
        <v>1080</v>
      </c>
      <c r="L2" s="2" t="s">
        <v>1081</v>
      </c>
      <c r="M2" s="2" t="s">
        <v>1082</v>
      </c>
      <c r="N2" s="2" t="s">
        <v>1083</v>
      </c>
    </row>
    <row r="3" spans="1:14">
      <c r="A3" s="2" t="s">
        <v>1084</v>
      </c>
      <c r="C3" s="2">
        <f t="shared" ref="C3:N3" si="0">C13</f>
        <v>21.8</v>
      </c>
      <c r="D3" s="2">
        <f t="shared" si="0"/>
        <v>21.4</v>
      </c>
      <c r="E3" s="2">
        <f t="shared" si="0"/>
        <v>20.100000000000001</v>
      </c>
      <c r="F3" s="2">
        <f t="shared" si="0"/>
        <v>17.2</v>
      </c>
      <c r="G3" s="2">
        <f t="shared" si="0"/>
        <v>14.1</v>
      </c>
      <c r="H3" s="2">
        <f t="shared" si="0"/>
        <v>11.3</v>
      </c>
      <c r="I3" s="2">
        <f t="shared" si="0"/>
        <v>11.3</v>
      </c>
      <c r="J3" s="2">
        <f t="shared" si="0"/>
        <v>13.1</v>
      </c>
      <c r="K3" s="2">
        <f t="shared" si="0"/>
        <v>15.9</v>
      </c>
      <c r="L3" s="2">
        <f t="shared" si="0"/>
        <v>17.8</v>
      </c>
      <c r="M3" s="2">
        <f t="shared" si="0"/>
        <v>19.5</v>
      </c>
      <c r="N3" s="2">
        <f t="shared" si="0"/>
        <v>21</v>
      </c>
    </row>
    <row r="4" spans="1:14">
      <c r="B4" s="2">
        <v>1</v>
      </c>
      <c r="C4" s="2">
        <f t="shared" ref="C4:N8" si="1">C$3+$B4</f>
        <v>22.8</v>
      </c>
      <c r="D4" s="2">
        <f t="shared" si="1"/>
        <v>22.4</v>
      </c>
      <c r="E4" s="2">
        <f t="shared" si="1"/>
        <v>21.1</v>
      </c>
      <c r="F4" s="2">
        <f t="shared" si="1"/>
        <v>18.2</v>
      </c>
      <c r="G4" s="2">
        <f t="shared" si="1"/>
        <v>15.1</v>
      </c>
      <c r="H4" s="2">
        <f t="shared" si="1"/>
        <v>12.3</v>
      </c>
      <c r="I4" s="2">
        <f t="shared" si="1"/>
        <v>12.3</v>
      </c>
      <c r="J4" s="2">
        <f t="shared" si="1"/>
        <v>14.1</v>
      </c>
      <c r="K4" s="2">
        <f t="shared" si="1"/>
        <v>16.899999999999999</v>
      </c>
      <c r="L4" s="2">
        <f t="shared" si="1"/>
        <v>18.8</v>
      </c>
      <c r="M4" s="2">
        <f t="shared" si="1"/>
        <v>20.5</v>
      </c>
      <c r="N4" s="2">
        <f t="shared" si="1"/>
        <v>22</v>
      </c>
    </row>
    <row r="5" spans="1:14">
      <c r="B5" s="2">
        <v>2</v>
      </c>
      <c r="C5" s="2">
        <f t="shared" si="1"/>
        <v>23.8</v>
      </c>
      <c r="D5" s="2">
        <f t="shared" si="1"/>
        <v>23.4</v>
      </c>
      <c r="E5" s="2">
        <f t="shared" si="1"/>
        <v>22.1</v>
      </c>
      <c r="F5" s="2">
        <f t="shared" si="1"/>
        <v>19.2</v>
      </c>
      <c r="G5" s="2">
        <f t="shared" si="1"/>
        <v>16.100000000000001</v>
      </c>
      <c r="H5" s="2">
        <f t="shared" si="1"/>
        <v>13.3</v>
      </c>
      <c r="I5" s="2">
        <f t="shared" si="1"/>
        <v>13.3</v>
      </c>
      <c r="J5" s="2">
        <f t="shared" si="1"/>
        <v>15.1</v>
      </c>
      <c r="K5" s="2">
        <f t="shared" si="1"/>
        <v>17.899999999999999</v>
      </c>
      <c r="L5" s="2">
        <f t="shared" si="1"/>
        <v>19.8</v>
      </c>
      <c r="M5" s="2">
        <f t="shared" si="1"/>
        <v>21.5</v>
      </c>
      <c r="N5" s="2">
        <f t="shared" si="1"/>
        <v>23</v>
      </c>
    </row>
    <row r="6" spans="1:14">
      <c r="B6" s="2">
        <v>3</v>
      </c>
      <c r="C6" s="2">
        <f t="shared" si="1"/>
        <v>24.8</v>
      </c>
      <c r="D6" s="2">
        <f t="shared" si="1"/>
        <v>24.4</v>
      </c>
      <c r="E6" s="2">
        <f t="shared" si="1"/>
        <v>23.1</v>
      </c>
      <c r="F6" s="2">
        <f t="shared" si="1"/>
        <v>20.2</v>
      </c>
      <c r="G6" s="2">
        <f t="shared" si="1"/>
        <v>17.100000000000001</v>
      </c>
      <c r="H6" s="2">
        <f t="shared" si="1"/>
        <v>14.3</v>
      </c>
      <c r="I6" s="2">
        <f t="shared" si="1"/>
        <v>14.3</v>
      </c>
      <c r="J6" s="2">
        <f t="shared" si="1"/>
        <v>16.100000000000001</v>
      </c>
      <c r="K6" s="2">
        <f t="shared" si="1"/>
        <v>18.899999999999999</v>
      </c>
      <c r="L6" s="2">
        <f t="shared" si="1"/>
        <v>20.8</v>
      </c>
      <c r="M6" s="2">
        <f t="shared" si="1"/>
        <v>22.5</v>
      </c>
      <c r="N6" s="2">
        <f t="shared" si="1"/>
        <v>24</v>
      </c>
    </row>
    <row r="7" spans="1:14">
      <c r="B7" s="2">
        <v>4</v>
      </c>
      <c r="C7" s="2">
        <f t="shared" si="1"/>
        <v>25.8</v>
      </c>
      <c r="D7" s="2">
        <f t="shared" si="1"/>
        <v>25.4</v>
      </c>
      <c r="E7" s="2">
        <f t="shared" si="1"/>
        <v>24.1</v>
      </c>
      <c r="F7" s="2">
        <f t="shared" si="1"/>
        <v>21.2</v>
      </c>
      <c r="G7" s="2">
        <f t="shared" si="1"/>
        <v>18.100000000000001</v>
      </c>
      <c r="H7" s="2">
        <f t="shared" si="1"/>
        <v>15.3</v>
      </c>
      <c r="I7" s="2">
        <f t="shared" si="1"/>
        <v>15.3</v>
      </c>
      <c r="J7" s="2">
        <f t="shared" si="1"/>
        <v>17.100000000000001</v>
      </c>
      <c r="K7" s="2">
        <f t="shared" si="1"/>
        <v>19.899999999999999</v>
      </c>
      <c r="L7" s="2">
        <f t="shared" si="1"/>
        <v>21.8</v>
      </c>
      <c r="M7" s="2">
        <f t="shared" si="1"/>
        <v>23.5</v>
      </c>
      <c r="N7" s="2">
        <f t="shared" si="1"/>
        <v>25</v>
      </c>
    </row>
    <row r="8" spans="1:14">
      <c r="B8" s="2">
        <v>5</v>
      </c>
      <c r="C8" s="2">
        <f t="shared" si="1"/>
        <v>26.8</v>
      </c>
      <c r="D8" s="2">
        <f t="shared" si="1"/>
        <v>26.4</v>
      </c>
      <c r="E8" s="2">
        <f t="shared" si="1"/>
        <v>25.1</v>
      </c>
      <c r="F8" s="2">
        <f t="shared" si="1"/>
        <v>22.2</v>
      </c>
      <c r="G8" s="2">
        <f t="shared" si="1"/>
        <v>19.100000000000001</v>
      </c>
      <c r="H8" s="2">
        <f t="shared" si="1"/>
        <v>16.3</v>
      </c>
      <c r="I8" s="2">
        <f t="shared" si="1"/>
        <v>16.3</v>
      </c>
      <c r="J8" s="2">
        <f t="shared" si="1"/>
        <v>18.100000000000001</v>
      </c>
      <c r="K8" s="2">
        <f t="shared" si="1"/>
        <v>20.9</v>
      </c>
      <c r="L8" s="2">
        <f t="shared" si="1"/>
        <v>22.8</v>
      </c>
      <c r="M8" s="2">
        <f t="shared" si="1"/>
        <v>24.5</v>
      </c>
      <c r="N8" s="2">
        <f t="shared" si="1"/>
        <v>26</v>
      </c>
    </row>
    <row r="12" spans="1:14">
      <c r="A12" s="194" t="s">
        <v>173</v>
      </c>
      <c r="B12" s="195" t="s">
        <v>1085</v>
      </c>
      <c r="C12" s="195" t="s">
        <v>1086</v>
      </c>
      <c r="D12" s="195" t="s">
        <v>1087</v>
      </c>
      <c r="E12" s="195" t="s">
        <v>1088</v>
      </c>
      <c r="F12" s="195" t="s">
        <v>1089</v>
      </c>
      <c r="G12" s="195" t="s">
        <v>1090</v>
      </c>
      <c r="H12" s="195" t="s">
        <v>1091</v>
      </c>
      <c r="I12" s="195" t="s">
        <v>1092</v>
      </c>
      <c r="J12" s="195" t="s">
        <v>1093</v>
      </c>
      <c r="K12" s="195" t="s">
        <v>1094</v>
      </c>
      <c r="L12" s="195" t="s">
        <v>1095</v>
      </c>
      <c r="M12" s="195" t="s">
        <v>1096</v>
      </c>
      <c r="N12" s="195" t="s">
        <v>1097</v>
      </c>
    </row>
    <row r="13" spans="1:14" ht="42">
      <c r="A13" s="196" t="s">
        <v>1098</v>
      </c>
      <c r="B13" s="197">
        <v>16.899999999999999</v>
      </c>
      <c r="C13" s="197">
        <v>21.8</v>
      </c>
      <c r="D13" s="197">
        <v>21.4</v>
      </c>
      <c r="E13" s="197">
        <v>20.100000000000001</v>
      </c>
      <c r="F13" s="197">
        <v>17.2</v>
      </c>
      <c r="G13" s="197">
        <v>14.1</v>
      </c>
      <c r="H13" s="197">
        <v>11.3</v>
      </c>
      <c r="I13" s="197">
        <v>11.3</v>
      </c>
      <c r="J13" s="197">
        <v>13.1</v>
      </c>
      <c r="K13" s="197">
        <v>15.9</v>
      </c>
      <c r="L13" s="197">
        <v>17.8</v>
      </c>
      <c r="M13" s="197">
        <v>19.5</v>
      </c>
      <c r="N13" s="197">
        <v>21</v>
      </c>
    </row>
    <row r="14" spans="1:14" ht="42">
      <c r="A14" s="196" t="s">
        <v>1099</v>
      </c>
      <c r="B14" s="197">
        <v>679</v>
      </c>
      <c r="C14" s="197">
        <v>91.6</v>
      </c>
      <c r="D14" s="197">
        <v>80.099999999999994</v>
      </c>
      <c r="E14" s="197">
        <v>75.5</v>
      </c>
      <c r="F14" s="197">
        <v>51.4</v>
      </c>
      <c r="G14" s="197">
        <v>33.200000000000003</v>
      </c>
      <c r="H14" s="197">
        <v>28.6</v>
      </c>
      <c r="I14" s="197">
        <v>25.6</v>
      </c>
      <c r="J14" s="197">
        <v>30.4</v>
      </c>
      <c r="K14" s="197">
        <v>36.5</v>
      </c>
      <c r="L14" s="197">
        <v>61.7</v>
      </c>
      <c r="M14" s="197">
        <v>78.2</v>
      </c>
      <c r="N14" s="197">
        <v>82</v>
      </c>
    </row>
    <row r="17" spans="1:18">
      <c r="B17" s="4" t="s">
        <v>1100</v>
      </c>
      <c r="C17" s="198" t="s">
        <v>1101</v>
      </c>
      <c r="D17" s="199" t="s">
        <v>1102</v>
      </c>
      <c r="E17" s="199" t="s">
        <v>1103</v>
      </c>
      <c r="F17" s="199" t="s">
        <v>1104</v>
      </c>
      <c r="G17" s="200" t="s">
        <v>1105</v>
      </c>
      <c r="H17" s="198" t="s">
        <v>1106</v>
      </c>
      <c r="I17" s="199" t="s">
        <v>1107</v>
      </c>
      <c r="J17" s="199" t="s">
        <v>1108</v>
      </c>
      <c r="K17" s="199" t="s">
        <v>1109</v>
      </c>
      <c r="L17" s="200" t="s">
        <v>1110</v>
      </c>
      <c r="M17" s="198" t="s">
        <v>1111</v>
      </c>
      <c r="N17" s="199" t="s">
        <v>1112</v>
      </c>
      <c r="O17" s="199" t="s">
        <v>1113</v>
      </c>
      <c r="P17" s="199" t="s">
        <v>1114</v>
      </c>
      <c r="Q17" s="200" t="s">
        <v>1115</v>
      </c>
    </row>
    <row r="18" spans="1:18">
      <c r="B18" s="2" t="str">
        <f>B1</f>
        <v>S.AFRICA</v>
      </c>
      <c r="C18" s="201">
        <f>'HS_Prod Ser'!P4</f>
        <v>0</v>
      </c>
      <c r="D18" s="202">
        <f>'HS_Prod Ser'!P5</f>
        <v>0</v>
      </c>
      <c r="E18" s="202">
        <f>'HS_Prod Ser'!P6</f>
        <v>0</v>
      </c>
      <c r="F18" s="203">
        <f>'HS_Prod Ser'!P7</f>
        <v>0</v>
      </c>
      <c r="G18" s="52">
        <f>'HS_Prod Ser'!P8</f>
        <v>0</v>
      </c>
      <c r="H18" s="204">
        <f>'HS_Prod Man'!P4</f>
        <v>0</v>
      </c>
      <c r="I18" s="203">
        <f>'HS_Prod Man'!P5</f>
        <v>0</v>
      </c>
      <c r="J18" s="203">
        <f>'HS_Prod Man'!P6</f>
        <v>0</v>
      </c>
      <c r="K18" s="203">
        <f>'HS_Prod Man'!P7</f>
        <v>0</v>
      </c>
      <c r="L18" s="52">
        <f>'HS_Prod Man'!P8</f>
        <v>-8.1640583253672627E-4</v>
      </c>
      <c r="M18" s="204">
        <f>'HS_Prod Agr'!P4</f>
        <v>0</v>
      </c>
      <c r="N18" s="203">
        <f>'HS_Prod Agr'!P5</f>
        <v>0</v>
      </c>
      <c r="O18" s="203">
        <f>'HS_Prod Agr'!P6</f>
        <v>-3.2177178551262564E-4</v>
      </c>
      <c r="P18" s="203">
        <f>'HS_Prod Agr'!P7</f>
        <v>-1.1249792307588713E-2</v>
      </c>
      <c r="Q18" s="52">
        <f>'HS_Prod Agr'!P8</f>
        <v>-3.2868227180080867E-2</v>
      </c>
    </row>
    <row r="19" spans="1:18">
      <c r="C19" s="3"/>
      <c r="D19" s="3"/>
      <c r="E19" s="3"/>
    </row>
    <row r="20" spans="1:18">
      <c r="A20" s="435"/>
      <c r="B20" s="627" t="s">
        <v>1116</v>
      </c>
      <c r="C20" s="541"/>
      <c r="D20" s="541"/>
      <c r="E20" s="541"/>
      <c r="F20" s="435"/>
      <c r="G20" s="435"/>
      <c r="H20" s="435"/>
      <c r="I20" s="435"/>
      <c r="J20" s="435"/>
      <c r="K20" s="435"/>
      <c r="L20" s="435"/>
      <c r="M20" s="435"/>
      <c r="N20" s="435"/>
      <c r="O20" s="435"/>
      <c r="P20" s="435"/>
      <c r="Q20" s="435"/>
      <c r="R20" s="435"/>
    </row>
    <row r="21" spans="1:18">
      <c r="A21" s="435"/>
      <c r="B21" s="543" t="s">
        <v>1117</v>
      </c>
      <c r="C21" s="636" t="s">
        <v>1101</v>
      </c>
      <c r="D21" s="637" t="s">
        <v>1102</v>
      </c>
      <c r="E21" s="637" t="s">
        <v>1103</v>
      </c>
      <c r="F21" s="637" t="s">
        <v>1104</v>
      </c>
      <c r="G21" s="638" t="s">
        <v>1105</v>
      </c>
      <c r="H21" s="636" t="s">
        <v>1106</v>
      </c>
      <c r="I21" s="637" t="s">
        <v>1107</v>
      </c>
      <c r="J21" s="637" t="s">
        <v>1108</v>
      </c>
      <c r="K21" s="637" t="s">
        <v>1109</v>
      </c>
      <c r="L21" s="638" t="s">
        <v>1110</v>
      </c>
      <c r="M21" s="636" t="s">
        <v>1111</v>
      </c>
      <c r="N21" s="637" t="s">
        <v>1112</v>
      </c>
      <c r="O21" s="637" t="s">
        <v>1113</v>
      </c>
      <c r="P21" s="637" t="s">
        <v>1114</v>
      </c>
      <c r="Q21" s="638" t="s">
        <v>1115</v>
      </c>
      <c r="R21" s="435"/>
    </row>
    <row r="22" spans="1:18">
      <c r="A22" s="435">
        <v>1</v>
      </c>
      <c r="B22" s="435" t="s">
        <v>36</v>
      </c>
      <c r="C22" s="639">
        <v>0</v>
      </c>
      <c r="D22" s="640">
        <v>0</v>
      </c>
      <c r="E22" s="640">
        <v>0</v>
      </c>
      <c r="F22" s="641">
        <v>0</v>
      </c>
      <c r="G22" s="642">
        <v>0</v>
      </c>
      <c r="H22" s="631">
        <v>0</v>
      </c>
      <c r="I22" s="629">
        <v>0</v>
      </c>
      <c r="J22" s="629">
        <v>0</v>
      </c>
      <c r="K22" s="629">
        <v>-2.1152223864473501E-4</v>
      </c>
      <c r="L22" s="630">
        <v>-8.6767933976951098E-3</v>
      </c>
      <c r="M22" s="647">
        <v>0</v>
      </c>
      <c r="N22" s="641">
        <v>0</v>
      </c>
      <c r="O22" s="641">
        <v>-1.09142280147764E-2</v>
      </c>
      <c r="P22" s="641">
        <v>-2.8577935009467398E-2</v>
      </c>
      <c r="Q22" s="642">
        <v>-5.54673197099693E-2</v>
      </c>
      <c r="R22" s="435"/>
    </row>
    <row r="23" spans="1:18">
      <c r="A23" s="435">
        <v>2</v>
      </c>
      <c r="B23" s="435" t="s">
        <v>37</v>
      </c>
      <c r="C23" s="643">
        <v>0</v>
      </c>
      <c r="D23" s="628">
        <v>0</v>
      </c>
      <c r="E23" s="628">
        <v>0</v>
      </c>
      <c r="F23" s="629">
        <v>0</v>
      </c>
      <c r="G23" s="644">
        <v>0</v>
      </c>
      <c r="H23" s="631">
        <v>0</v>
      </c>
      <c r="I23" s="629">
        <v>0</v>
      </c>
      <c r="J23" s="629">
        <v>0</v>
      </c>
      <c r="K23" s="629">
        <v>0</v>
      </c>
      <c r="L23" s="630">
        <v>0</v>
      </c>
      <c r="M23" s="648">
        <v>0</v>
      </c>
      <c r="N23" s="629">
        <v>0</v>
      </c>
      <c r="O23" s="629">
        <v>0</v>
      </c>
      <c r="P23" s="629">
        <v>0</v>
      </c>
      <c r="Q23" s="644">
        <v>0</v>
      </c>
      <c r="R23" s="435"/>
    </row>
    <row r="24" spans="1:18">
      <c r="A24" s="435">
        <v>3</v>
      </c>
      <c r="B24" s="435" t="s">
        <v>38</v>
      </c>
      <c r="C24" s="643">
        <v>0</v>
      </c>
      <c r="D24" s="628">
        <v>-1.22210749118767E-3</v>
      </c>
      <c r="E24" s="628">
        <v>-1.5284239686904001E-2</v>
      </c>
      <c r="F24" s="629">
        <v>-4.0206226358757896E-2</v>
      </c>
      <c r="G24" s="644">
        <v>-7.2996329539985805E-2</v>
      </c>
      <c r="H24" s="631">
        <v>-1.32361331811915E-2</v>
      </c>
      <c r="I24" s="629">
        <v>-4.24309630011327E-2</v>
      </c>
      <c r="J24" s="629">
        <v>-8.0820232567523104E-2</v>
      </c>
      <c r="K24" s="629">
        <v>-0.132006495074832</v>
      </c>
      <c r="L24" s="630">
        <v>-0.19204468989951801</v>
      </c>
      <c r="M24" s="648">
        <v>-5.5346702070070003E-2</v>
      </c>
      <c r="N24" s="629">
        <v>-0.129014547505899</v>
      </c>
      <c r="O24" s="629">
        <v>-0.21926512586996902</v>
      </c>
      <c r="P24" s="629">
        <v>-0.31188148467663301</v>
      </c>
      <c r="Q24" s="644">
        <v>-0.40696653138506605</v>
      </c>
      <c r="R24" s="435"/>
    </row>
    <row r="25" spans="1:18">
      <c r="A25" s="435">
        <v>4</v>
      </c>
      <c r="B25" s="435" t="s">
        <v>39</v>
      </c>
      <c r="C25" s="643">
        <v>0</v>
      </c>
      <c r="D25" s="628">
        <v>0</v>
      </c>
      <c r="E25" s="628">
        <v>-5.5596526978773909E-4</v>
      </c>
      <c r="F25" s="629">
        <v>-5.7644774646996603E-3</v>
      </c>
      <c r="G25" s="644">
        <v>-1.32905544996066E-2</v>
      </c>
      <c r="H25" s="631">
        <v>0</v>
      </c>
      <c r="I25" s="629">
        <v>-5.0544732999416907E-3</v>
      </c>
      <c r="J25" s="629">
        <v>-1.45786065486891E-2</v>
      </c>
      <c r="K25" s="629">
        <v>-2.6877190018434499E-2</v>
      </c>
      <c r="L25" s="630">
        <v>-4.1698183617302896E-2</v>
      </c>
      <c r="M25" s="648">
        <v>-1.36523955809973E-2</v>
      </c>
      <c r="N25" s="629">
        <v>-3.01282715824959E-2</v>
      </c>
      <c r="O25" s="629">
        <v>-5.1345923113438101E-2</v>
      </c>
      <c r="P25" s="629">
        <v>-7.3115113782444299E-2</v>
      </c>
      <c r="Q25" s="644">
        <v>-9.9039626443834891E-2</v>
      </c>
      <c r="R25" s="435"/>
    </row>
    <row r="26" spans="1:18">
      <c r="A26" s="435">
        <v>5</v>
      </c>
      <c r="B26" s="435" t="s">
        <v>40</v>
      </c>
      <c r="C26" s="643">
        <v>-3.8921443757596904E-3</v>
      </c>
      <c r="D26" s="628">
        <v>-1.443582241375E-2</v>
      </c>
      <c r="E26" s="628">
        <v>-2.96237134284035E-2</v>
      </c>
      <c r="F26" s="629">
        <v>-4.6505510952373701E-2</v>
      </c>
      <c r="G26" s="644">
        <v>-6.6298611475612695E-2</v>
      </c>
      <c r="H26" s="631">
        <v>-1.9478335896993E-2</v>
      </c>
      <c r="I26" s="629">
        <v>-3.9881112271388096E-2</v>
      </c>
      <c r="J26" s="629">
        <v>-6.5232579180736494E-2</v>
      </c>
      <c r="K26" s="629">
        <v>-9.127159090785901E-2</v>
      </c>
      <c r="L26" s="630">
        <v>-0.12253351073544901</v>
      </c>
      <c r="M26" s="648">
        <v>-3.7623573185481297E-2</v>
      </c>
      <c r="N26" s="629">
        <v>-7.6926384457247601E-2</v>
      </c>
      <c r="O26" s="629">
        <v>-0.12362997756240401</v>
      </c>
      <c r="P26" s="629">
        <v>-0.17436752695357902</v>
      </c>
      <c r="Q26" s="644">
        <v>-0.23141127288771401</v>
      </c>
      <c r="R26" s="435"/>
    </row>
    <row r="27" spans="1:18">
      <c r="A27" s="435">
        <v>6</v>
      </c>
      <c r="B27" s="435" t="s">
        <v>41</v>
      </c>
      <c r="C27" s="643">
        <v>0</v>
      </c>
      <c r="D27" s="628">
        <v>0</v>
      </c>
      <c r="E27" s="628">
        <v>-1.4437493480064E-3</v>
      </c>
      <c r="F27" s="629">
        <v>-6.4415691780266302E-3</v>
      </c>
      <c r="G27" s="644">
        <v>-1.4031796019579599E-2</v>
      </c>
      <c r="H27" s="631">
        <v>-6.8760339063644903E-4</v>
      </c>
      <c r="I27" s="629">
        <v>-5.79920798565281E-3</v>
      </c>
      <c r="J27" s="629">
        <v>-1.5400263921890599E-2</v>
      </c>
      <c r="K27" s="629">
        <v>-2.6576272879683002E-2</v>
      </c>
      <c r="L27" s="630">
        <v>-4.1523356275717599E-2</v>
      </c>
      <c r="M27" s="648">
        <v>-1.31260742220289E-2</v>
      </c>
      <c r="N27" s="629">
        <v>-2.7809745537394098E-2</v>
      </c>
      <c r="O27" s="629">
        <v>-4.9229970879179699E-2</v>
      </c>
      <c r="P27" s="629">
        <v>-7.5028569857286204E-2</v>
      </c>
      <c r="Q27" s="644">
        <v>-0.104648161644669</v>
      </c>
      <c r="R27" s="435"/>
    </row>
    <row r="28" spans="1:18">
      <c r="A28" s="435">
        <v>7</v>
      </c>
      <c r="B28" s="435" t="s">
        <v>42</v>
      </c>
      <c r="C28" s="643">
        <v>0</v>
      </c>
      <c r="D28" s="628">
        <v>0</v>
      </c>
      <c r="E28" s="628">
        <v>-1.08992818918907E-3</v>
      </c>
      <c r="F28" s="629">
        <v>-7.3110363079058605E-3</v>
      </c>
      <c r="G28" s="644">
        <v>-1.4965244050751499E-2</v>
      </c>
      <c r="H28" s="631">
        <v>-1.4961557268067301E-4</v>
      </c>
      <c r="I28" s="629">
        <v>-6.8006249588563605E-3</v>
      </c>
      <c r="J28" s="629">
        <v>-1.6478554800103601E-2</v>
      </c>
      <c r="K28" s="629">
        <v>-2.6414715077207801E-2</v>
      </c>
      <c r="L28" s="630">
        <v>-3.6841265999125197E-2</v>
      </c>
      <c r="M28" s="648">
        <v>-1.3891386954273799E-2</v>
      </c>
      <c r="N28" s="629">
        <v>-2.8140723461648601E-2</v>
      </c>
      <c r="O28" s="629">
        <v>-4.2763850067301497E-2</v>
      </c>
      <c r="P28" s="629">
        <v>-6.6097435079314301E-2</v>
      </c>
      <c r="Q28" s="644">
        <v>-9.54953637710972E-2</v>
      </c>
      <c r="R28" s="435"/>
    </row>
    <row r="29" spans="1:18">
      <c r="A29" s="435">
        <v>8</v>
      </c>
      <c r="B29" s="435" t="s">
        <v>43</v>
      </c>
      <c r="C29" s="643">
        <v>0</v>
      </c>
      <c r="D29" s="628">
        <v>0</v>
      </c>
      <c r="E29" s="628">
        <v>0</v>
      </c>
      <c r="F29" s="629">
        <v>0</v>
      </c>
      <c r="G29" s="644">
        <v>0</v>
      </c>
      <c r="H29" s="631">
        <v>0</v>
      </c>
      <c r="I29" s="629">
        <v>0</v>
      </c>
      <c r="J29" s="629">
        <v>0</v>
      </c>
      <c r="K29" s="629">
        <v>0</v>
      </c>
      <c r="L29" s="630">
        <v>0</v>
      </c>
      <c r="M29" s="648">
        <v>0</v>
      </c>
      <c r="N29" s="629">
        <v>0</v>
      </c>
      <c r="O29" s="629">
        <v>0</v>
      </c>
      <c r="P29" s="629">
        <v>0</v>
      </c>
      <c r="Q29" s="644">
        <v>0</v>
      </c>
      <c r="R29" s="435"/>
    </row>
    <row r="30" spans="1:18">
      <c r="A30" s="435">
        <v>9</v>
      </c>
      <c r="B30" s="435" t="s">
        <v>44</v>
      </c>
      <c r="C30" s="643">
        <v>-3.8921443757596904E-3</v>
      </c>
      <c r="D30" s="628">
        <v>-1.443582241375E-2</v>
      </c>
      <c r="E30" s="628">
        <v>-2.96237134284035E-2</v>
      </c>
      <c r="F30" s="629">
        <v>-4.6505510952373701E-2</v>
      </c>
      <c r="G30" s="644">
        <v>-6.6298611475612695E-2</v>
      </c>
      <c r="H30" s="631">
        <v>-1.9478335896993E-2</v>
      </c>
      <c r="I30" s="629">
        <v>-3.9881112271388096E-2</v>
      </c>
      <c r="J30" s="629">
        <v>-6.5232579180736494E-2</v>
      </c>
      <c r="K30" s="629">
        <v>-9.127159090785901E-2</v>
      </c>
      <c r="L30" s="630">
        <v>-0.12253351073544901</v>
      </c>
      <c r="M30" s="648">
        <v>-3.7623573185481297E-2</v>
      </c>
      <c r="N30" s="629">
        <v>-7.6926384457247601E-2</v>
      </c>
      <c r="O30" s="629">
        <v>-0.12362997756240401</v>
      </c>
      <c r="P30" s="629">
        <v>-0.17436752695357902</v>
      </c>
      <c r="Q30" s="644">
        <v>-0.23141127288771401</v>
      </c>
      <c r="R30" s="435"/>
    </row>
    <row r="31" spans="1:18">
      <c r="A31" s="435">
        <v>10</v>
      </c>
      <c r="B31" s="435" t="s">
        <v>45</v>
      </c>
      <c r="C31" s="643">
        <v>-1.21842048023387E-2</v>
      </c>
      <c r="D31" s="628">
        <v>-3.7448369052975702E-2</v>
      </c>
      <c r="E31" s="628">
        <v>-6.7100649191919201E-2</v>
      </c>
      <c r="F31" s="629">
        <v>-0.10159833480638601</v>
      </c>
      <c r="G31" s="644">
        <v>-0.13893521332843201</v>
      </c>
      <c r="H31" s="631">
        <v>-3.7923634777051005E-2</v>
      </c>
      <c r="I31" s="629">
        <v>-8.3264300896364704E-2</v>
      </c>
      <c r="J31" s="629">
        <v>-0.13225824980095402</v>
      </c>
      <c r="K31" s="629">
        <v>-0.18662763253721601</v>
      </c>
      <c r="L31" s="630">
        <v>-0.24928839340998302</v>
      </c>
      <c r="M31" s="648">
        <v>-8.0466262802235095E-2</v>
      </c>
      <c r="N31" s="629">
        <v>-0.16951838730292801</v>
      </c>
      <c r="O31" s="629">
        <v>-0.27224685192688503</v>
      </c>
      <c r="P31" s="629">
        <v>-0.37761698534575205</v>
      </c>
      <c r="Q31" s="644">
        <v>-0.47954810426101502</v>
      </c>
      <c r="R31" s="435"/>
    </row>
    <row r="32" spans="1:18">
      <c r="A32" s="435">
        <v>11</v>
      </c>
      <c r="B32" s="435" t="s">
        <v>46</v>
      </c>
      <c r="C32" s="643">
        <v>-6.8884633349796101E-3</v>
      </c>
      <c r="D32" s="628">
        <v>-3.6997136343200003E-2</v>
      </c>
      <c r="E32" s="628">
        <v>-8.18504160815655E-2</v>
      </c>
      <c r="F32" s="629">
        <v>-0.12820916156194601</v>
      </c>
      <c r="G32" s="644">
        <v>-0.17584162460517999</v>
      </c>
      <c r="H32" s="631">
        <v>-5.7510891071594496E-2</v>
      </c>
      <c r="I32" s="629">
        <v>-0.11824667125164701</v>
      </c>
      <c r="J32" s="629">
        <v>-0.18060067274525202</v>
      </c>
      <c r="K32" s="629">
        <v>-0.24464240165966</v>
      </c>
      <c r="L32" s="630">
        <v>-0.310443692314328</v>
      </c>
      <c r="M32" s="648">
        <v>-0.10708175276011</v>
      </c>
      <c r="N32" s="629">
        <v>-0.21696968076474801</v>
      </c>
      <c r="O32" s="629">
        <v>-0.32978542144705503</v>
      </c>
      <c r="P32" s="629">
        <v>-0.44565473069732603</v>
      </c>
      <c r="Q32" s="644">
        <v>-0.56470757678964101</v>
      </c>
      <c r="R32" s="435"/>
    </row>
    <row r="33" spans="1:18">
      <c r="A33" s="435">
        <v>12</v>
      </c>
      <c r="B33" s="435" t="s">
        <v>47</v>
      </c>
      <c r="C33" s="643">
        <v>-1.21842048023387E-2</v>
      </c>
      <c r="D33" s="628">
        <v>-3.7448369052975702E-2</v>
      </c>
      <c r="E33" s="628">
        <v>-6.7100649191919201E-2</v>
      </c>
      <c r="F33" s="629">
        <v>-0.10159833480638601</v>
      </c>
      <c r="G33" s="644">
        <v>-0.13893521332843201</v>
      </c>
      <c r="H33" s="631">
        <v>-3.7923634777051005E-2</v>
      </c>
      <c r="I33" s="629">
        <v>-8.3264300896364704E-2</v>
      </c>
      <c r="J33" s="629">
        <v>-0.13225824980095402</v>
      </c>
      <c r="K33" s="629">
        <v>-0.18662763253721601</v>
      </c>
      <c r="L33" s="630">
        <v>-0.24928839340998302</v>
      </c>
      <c r="M33" s="648">
        <v>-8.0466262802235095E-2</v>
      </c>
      <c r="N33" s="629">
        <v>-0.16951838730292801</v>
      </c>
      <c r="O33" s="629">
        <v>-0.27224685192688503</v>
      </c>
      <c r="P33" s="629">
        <v>-0.37761698534575205</v>
      </c>
      <c r="Q33" s="644">
        <v>-0.47954810426101502</v>
      </c>
      <c r="R33" s="435"/>
    </row>
    <row r="34" spans="1:18">
      <c r="A34" s="435">
        <v>13</v>
      </c>
      <c r="B34" s="435" t="s">
        <v>48</v>
      </c>
      <c r="C34" s="643">
        <v>0</v>
      </c>
      <c r="D34" s="628">
        <v>-1.8190061332135198E-2</v>
      </c>
      <c r="E34" s="628">
        <v>-5.1765811575977698E-2</v>
      </c>
      <c r="F34" s="629">
        <v>-9.6415138469982009E-2</v>
      </c>
      <c r="G34" s="644">
        <v>-0.14279941878480501</v>
      </c>
      <c r="H34" s="631">
        <v>-4.03015411612615E-2</v>
      </c>
      <c r="I34" s="629">
        <v>-9.6003985364924493E-2</v>
      </c>
      <c r="J34" s="629">
        <v>-0.15556994135947302</v>
      </c>
      <c r="K34" s="629">
        <v>-0.21671648604842603</v>
      </c>
      <c r="L34" s="630">
        <v>-0.27951115022445</v>
      </c>
      <c r="M34" s="648">
        <v>-9.7809313243378299E-2</v>
      </c>
      <c r="N34" s="629">
        <v>-0.19812798449834701</v>
      </c>
      <c r="O34" s="629">
        <v>-0.30106520272015203</v>
      </c>
      <c r="P34" s="629">
        <v>-0.40673387048622001</v>
      </c>
      <c r="Q34" s="644">
        <v>-0.51525068922147299</v>
      </c>
      <c r="R34" s="435"/>
    </row>
    <row r="35" spans="1:18">
      <c r="A35" s="435">
        <v>14</v>
      </c>
      <c r="B35" s="435" t="s">
        <v>49</v>
      </c>
      <c r="C35" s="643">
        <v>-1.09162245370431E-3</v>
      </c>
      <c r="D35" s="628">
        <v>-1.14707295735105E-2</v>
      </c>
      <c r="E35" s="628">
        <v>-3.22496768039384E-2</v>
      </c>
      <c r="F35" s="629">
        <v>-5.6906777633626698E-2</v>
      </c>
      <c r="G35" s="644">
        <v>-8.4011230623931302E-2</v>
      </c>
      <c r="H35" s="631">
        <v>-2.4832028941051004E-2</v>
      </c>
      <c r="I35" s="629">
        <v>-5.5340826714375797E-2</v>
      </c>
      <c r="J35" s="629">
        <v>-8.9963674565939594E-2</v>
      </c>
      <c r="K35" s="629">
        <v>-0.12793327880571301</v>
      </c>
      <c r="L35" s="630">
        <v>-0.169657240514307</v>
      </c>
      <c r="M35" s="648">
        <v>-5.3428283825107496E-2</v>
      </c>
      <c r="N35" s="629">
        <v>-0.11184731477353101</v>
      </c>
      <c r="O35" s="629">
        <v>-0.17569311119774603</v>
      </c>
      <c r="P35" s="629">
        <v>-0.24752363553381301</v>
      </c>
      <c r="Q35" s="644">
        <v>-0.32711836057302601</v>
      </c>
      <c r="R35" s="435"/>
    </row>
    <row r="36" spans="1:18">
      <c r="A36" s="435">
        <v>15</v>
      </c>
      <c r="B36" s="435" t="s">
        <v>50</v>
      </c>
      <c r="C36" s="643">
        <v>-1.2134808287733701E-3</v>
      </c>
      <c r="D36" s="628">
        <v>-2.2297069003230901E-2</v>
      </c>
      <c r="E36" s="628">
        <v>-6.6308850941907194E-2</v>
      </c>
      <c r="F36" s="629">
        <v>-0.112342379920306</v>
      </c>
      <c r="G36" s="644">
        <v>-0.15963738315634401</v>
      </c>
      <c r="H36" s="631">
        <v>-5.2974931441020896E-2</v>
      </c>
      <c r="I36" s="629">
        <v>-0.112286626240335</v>
      </c>
      <c r="J36" s="629">
        <v>-0.17317373692535801</v>
      </c>
      <c r="K36" s="629">
        <v>-0.23570418574204502</v>
      </c>
      <c r="L36" s="630">
        <v>-0.29994818016888702</v>
      </c>
      <c r="M36" s="648">
        <v>-0.10260262176069201</v>
      </c>
      <c r="N36" s="629">
        <v>-0.20788511789802103</v>
      </c>
      <c r="O36" s="629">
        <v>-0.31596408979722301</v>
      </c>
      <c r="P36" s="629">
        <v>-0.42696010429796705</v>
      </c>
      <c r="Q36" s="644">
        <v>-0.54099778469095605</v>
      </c>
      <c r="R36" s="435"/>
    </row>
    <row r="37" spans="1:18">
      <c r="A37" s="435">
        <v>16</v>
      </c>
      <c r="B37" s="435" t="s">
        <v>51</v>
      </c>
      <c r="C37" s="643">
        <v>-5.0214986970104104E-3</v>
      </c>
      <c r="D37" s="628">
        <v>-2.7460894197219598E-2</v>
      </c>
      <c r="E37" s="628">
        <v>-6.1800027028702006E-2</v>
      </c>
      <c r="F37" s="629">
        <v>-0.10579344167550601</v>
      </c>
      <c r="G37" s="644">
        <v>-0.15240038327902602</v>
      </c>
      <c r="H37" s="631">
        <v>-4.2866446818487697E-2</v>
      </c>
      <c r="I37" s="629">
        <v>-9.8077628358081301E-2</v>
      </c>
      <c r="J37" s="629">
        <v>-0.158596884911858</v>
      </c>
      <c r="K37" s="629">
        <v>-0.22072589037479001</v>
      </c>
      <c r="L37" s="630">
        <v>-0.28453327697157704</v>
      </c>
      <c r="M37" s="648">
        <v>-0.100264214267217</v>
      </c>
      <c r="N37" s="629">
        <v>-0.20310775382307703</v>
      </c>
      <c r="O37" s="629">
        <v>-0.30864261455694902</v>
      </c>
      <c r="P37" s="629">
        <v>-0.41698459217589401</v>
      </c>
      <c r="Q37" s="644">
        <v>-0.52825336911965004</v>
      </c>
      <c r="R37" s="435"/>
    </row>
    <row r="38" spans="1:18">
      <c r="A38" s="435">
        <v>17</v>
      </c>
      <c r="B38" s="435" t="s">
        <v>52</v>
      </c>
      <c r="C38" s="643">
        <v>-6.0134200568063801E-3</v>
      </c>
      <c r="D38" s="628">
        <v>-4.21007335378265E-2</v>
      </c>
      <c r="E38" s="628">
        <v>-8.7341744626071804E-2</v>
      </c>
      <c r="F38" s="629">
        <v>-0.13380836137334301</v>
      </c>
      <c r="G38" s="644">
        <v>-0.18155268195114102</v>
      </c>
      <c r="H38" s="631">
        <v>-5.9645951905593006E-2</v>
      </c>
      <c r="I38" s="629">
        <v>-0.12085659757734001</v>
      </c>
      <c r="J38" s="629">
        <v>-0.18369967312629601</v>
      </c>
      <c r="K38" s="629">
        <v>-0.24824520463657301</v>
      </c>
      <c r="L38" s="630">
        <v>-0.31456556028140403</v>
      </c>
      <c r="M38" s="648">
        <v>-0.108733606693223</v>
      </c>
      <c r="N38" s="629">
        <v>-0.220319624843197</v>
      </c>
      <c r="O38" s="629">
        <v>-0.334881536286041</v>
      </c>
      <c r="P38" s="629">
        <v>-0.45254699744176202</v>
      </c>
      <c r="Q38" s="644">
        <v>-0.57344793432099106</v>
      </c>
      <c r="R38" s="435"/>
    </row>
    <row r="39" spans="1:18">
      <c r="A39" s="435">
        <v>18</v>
      </c>
      <c r="B39" s="435" t="s">
        <v>53</v>
      </c>
      <c r="C39" s="643">
        <v>-1.6712666825371598E-2</v>
      </c>
      <c r="D39" s="628">
        <v>-4.25229258903655E-2</v>
      </c>
      <c r="E39" s="628">
        <v>-7.1414069105296601E-2</v>
      </c>
      <c r="F39" s="629">
        <v>-0.10612172408357301</v>
      </c>
      <c r="G39" s="644">
        <v>-0.142306829940886</v>
      </c>
      <c r="H39" s="631">
        <v>-3.6893870969855698E-2</v>
      </c>
      <c r="I39" s="629">
        <v>-8.2975087639158604E-2</v>
      </c>
      <c r="J39" s="629">
        <v>-0.13065251591488802</v>
      </c>
      <c r="K39" s="629">
        <v>-0.18625455022307202</v>
      </c>
      <c r="L39" s="630">
        <v>-0.24897400903726802</v>
      </c>
      <c r="M39" s="648">
        <v>-7.8369712436004393E-2</v>
      </c>
      <c r="N39" s="629">
        <v>-0.16915368289491101</v>
      </c>
      <c r="O39" s="629">
        <v>-0.27201355862486803</v>
      </c>
      <c r="P39" s="629">
        <v>-0.37951451141262504</v>
      </c>
      <c r="Q39" s="644">
        <v>-0.47971481832637103</v>
      </c>
      <c r="R39" s="435"/>
    </row>
    <row r="40" spans="1:18">
      <c r="A40" s="435">
        <v>19</v>
      </c>
      <c r="B40" s="435" t="s">
        <v>54</v>
      </c>
      <c r="C40" s="643">
        <v>-4.5017174572755704E-3</v>
      </c>
      <c r="D40" s="628">
        <v>-1.98294028519291E-2</v>
      </c>
      <c r="E40" s="628">
        <v>-3.8814840725517004E-2</v>
      </c>
      <c r="F40" s="629">
        <v>-6.1299728092003097E-2</v>
      </c>
      <c r="G40" s="644">
        <v>-9.0910557547598012E-2</v>
      </c>
      <c r="H40" s="631">
        <v>-2.4494077816354001E-2</v>
      </c>
      <c r="I40" s="629">
        <v>-5.2347669061768499E-2</v>
      </c>
      <c r="J40" s="629">
        <v>-8.8577753577669394E-2</v>
      </c>
      <c r="K40" s="629">
        <v>-0.12962501827171</v>
      </c>
      <c r="L40" s="630">
        <v>-0.17315982737732902</v>
      </c>
      <c r="M40" s="648">
        <v>-5.4040500584353598E-2</v>
      </c>
      <c r="N40" s="629">
        <v>-0.11731664723957801</v>
      </c>
      <c r="O40" s="629">
        <v>-0.18416220383585402</v>
      </c>
      <c r="P40" s="629">
        <v>-0.26154275487981998</v>
      </c>
      <c r="Q40" s="644">
        <v>-0.34562212606735204</v>
      </c>
      <c r="R40" s="435"/>
    </row>
    <row r="41" spans="1:18">
      <c r="A41" s="435">
        <v>20</v>
      </c>
      <c r="B41" s="435" t="s">
        <v>55</v>
      </c>
      <c r="C41" s="643">
        <v>-1.21842048023387E-2</v>
      </c>
      <c r="D41" s="628">
        <v>-3.7448369052975702E-2</v>
      </c>
      <c r="E41" s="628">
        <v>-6.7100649191919201E-2</v>
      </c>
      <c r="F41" s="629">
        <v>-0.10159833480638601</v>
      </c>
      <c r="G41" s="644">
        <v>-0.13893521332843201</v>
      </c>
      <c r="H41" s="631">
        <v>-3.7923634777051005E-2</v>
      </c>
      <c r="I41" s="629">
        <v>-8.3264300896364704E-2</v>
      </c>
      <c r="J41" s="629">
        <v>-0.13225824980095402</v>
      </c>
      <c r="K41" s="629">
        <v>-0.18662763253721601</v>
      </c>
      <c r="L41" s="630">
        <v>-0.24928839340998302</v>
      </c>
      <c r="M41" s="648">
        <v>-8.0466262802235095E-2</v>
      </c>
      <c r="N41" s="629">
        <v>-0.16951838730292801</v>
      </c>
      <c r="O41" s="629">
        <v>-0.27224685192688503</v>
      </c>
      <c r="P41" s="629">
        <v>-0.37761698534575205</v>
      </c>
      <c r="Q41" s="644">
        <v>-0.47954810426101502</v>
      </c>
      <c r="R41" s="435"/>
    </row>
    <row r="42" spans="1:18">
      <c r="A42" s="435">
        <v>21</v>
      </c>
      <c r="B42" s="435" t="s">
        <v>56</v>
      </c>
      <c r="C42" s="643">
        <v>-1.00864656367549E-2</v>
      </c>
      <c r="D42" s="628">
        <v>-2.59167815652636E-2</v>
      </c>
      <c r="E42" s="628">
        <v>-4.47364188738106E-2</v>
      </c>
      <c r="F42" s="629">
        <v>-6.6830293334339305E-2</v>
      </c>
      <c r="G42" s="644">
        <v>-9.2272662130913299E-2</v>
      </c>
      <c r="H42" s="631">
        <v>-2.4543636202870801E-2</v>
      </c>
      <c r="I42" s="629">
        <v>-5.3328735691372101E-2</v>
      </c>
      <c r="J42" s="629">
        <v>-8.5944712903167297E-2</v>
      </c>
      <c r="K42" s="629">
        <v>-0.12377495331831301</v>
      </c>
      <c r="L42" s="630">
        <v>-0.16838188597197801</v>
      </c>
      <c r="M42" s="648">
        <v>-5.06588045920379E-2</v>
      </c>
      <c r="N42" s="629">
        <v>-0.11117969271663601</v>
      </c>
      <c r="O42" s="629">
        <v>-0.180615209381144</v>
      </c>
      <c r="P42" s="629">
        <v>-0.25279990722816997</v>
      </c>
      <c r="Q42" s="644">
        <v>-0.31727101767869403</v>
      </c>
      <c r="R42" s="435"/>
    </row>
    <row r="43" spans="1:18">
      <c r="A43" s="435">
        <v>22</v>
      </c>
      <c r="B43" s="435" t="s">
        <v>57</v>
      </c>
      <c r="C43" s="643">
        <v>-7.3643123101166906E-3</v>
      </c>
      <c r="D43" s="628">
        <v>-2.3586703245976001E-2</v>
      </c>
      <c r="E43" s="628">
        <v>-4.2865963796949097E-2</v>
      </c>
      <c r="F43" s="629">
        <v>-6.5788640196819403E-2</v>
      </c>
      <c r="G43" s="644">
        <v>-9.2470298026162703E-2</v>
      </c>
      <c r="H43" s="631">
        <v>-2.4682768194470798E-2</v>
      </c>
      <c r="I43" s="629">
        <v>-5.4425115409464007E-2</v>
      </c>
      <c r="J43" s="629">
        <v>-8.82500178366942E-2</v>
      </c>
      <c r="K43" s="629">
        <v>-0.12438956645943</v>
      </c>
      <c r="L43" s="630">
        <v>-0.16208868244171401</v>
      </c>
      <c r="M43" s="648">
        <v>-5.2065301573031596E-2</v>
      </c>
      <c r="N43" s="629">
        <v>-0.10841818505384201</v>
      </c>
      <c r="O43" s="629">
        <v>-0.16711388023715101</v>
      </c>
      <c r="P43" s="629">
        <v>-0.23062277370769302</v>
      </c>
      <c r="Q43" s="644">
        <v>-0.29077847685229402</v>
      </c>
      <c r="R43" s="435"/>
    </row>
    <row r="44" spans="1:18">
      <c r="A44" s="435">
        <v>23</v>
      </c>
      <c r="B44" s="435" t="s">
        <v>58</v>
      </c>
      <c r="C44" s="643">
        <v>0</v>
      </c>
      <c r="D44" s="628">
        <v>0</v>
      </c>
      <c r="E44" s="628">
        <v>-5.9053159854993702E-5</v>
      </c>
      <c r="F44" s="629">
        <v>-3.7929519923732805E-3</v>
      </c>
      <c r="G44" s="644">
        <v>-1.29844470139575E-2</v>
      </c>
      <c r="H44" s="631">
        <v>0</v>
      </c>
      <c r="I44" s="629">
        <v>-3.5631769242328E-3</v>
      </c>
      <c r="J44" s="629">
        <v>-1.28627467494602E-2</v>
      </c>
      <c r="K44" s="629">
        <v>-3.05002629372833E-2</v>
      </c>
      <c r="L44" s="630">
        <v>-5.4508073953882699E-2</v>
      </c>
      <c r="M44" s="648">
        <v>-1.10389872578717E-2</v>
      </c>
      <c r="N44" s="629">
        <v>-3.5303437898707601E-2</v>
      </c>
      <c r="O44" s="629">
        <v>-6.9562164191401293E-2</v>
      </c>
      <c r="P44" s="629">
        <v>-0.10480474061773101</v>
      </c>
      <c r="Q44" s="644">
        <v>-0.14257745013324102</v>
      </c>
      <c r="R44" s="435"/>
    </row>
    <row r="45" spans="1:18">
      <c r="A45" s="435">
        <v>24</v>
      </c>
      <c r="B45" s="435" t="s">
        <v>59</v>
      </c>
      <c r="C45" s="643">
        <v>-7.7985205907489304E-3</v>
      </c>
      <c r="D45" s="628">
        <v>-1.8343198477618599E-2</v>
      </c>
      <c r="E45" s="628">
        <v>-2.914943895361E-2</v>
      </c>
      <c r="F45" s="629">
        <v>-4.5137804807213598E-2</v>
      </c>
      <c r="G45" s="644">
        <v>-6.3312866372044002E-2</v>
      </c>
      <c r="H45" s="631">
        <v>-1.40446260589759E-2</v>
      </c>
      <c r="I45" s="629">
        <v>-3.4278674519042401E-2</v>
      </c>
      <c r="J45" s="629">
        <v>-5.7899645416678004E-2</v>
      </c>
      <c r="K45" s="629">
        <v>-8.20971146535283E-2</v>
      </c>
      <c r="L45" s="630">
        <v>-0.106895079685125</v>
      </c>
      <c r="M45" s="648">
        <v>-3.5977403551062798E-2</v>
      </c>
      <c r="N45" s="629">
        <v>-7.2802102030789601E-2</v>
      </c>
      <c r="O45" s="629">
        <v>-0.11051000922488501</v>
      </c>
      <c r="P45" s="629">
        <v>-0.15598520513690001</v>
      </c>
      <c r="Q45" s="644">
        <v>-0.20242180742422503</v>
      </c>
      <c r="R45" s="435"/>
    </row>
    <row r="46" spans="1:18">
      <c r="A46" s="435">
        <v>25</v>
      </c>
      <c r="B46" s="435" t="s">
        <v>60</v>
      </c>
      <c r="C46" s="643">
        <v>0</v>
      </c>
      <c r="D46" s="628">
        <v>-5.0922505446091603E-3</v>
      </c>
      <c r="E46" s="628">
        <v>-2.2303668293016398E-2</v>
      </c>
      <c r="F46" s="629">
        <v>-5.75589443401507E-2</v>
      </c>
      <c r="G46" s="644">
        <v>-0.10118647409837001</v>
      </c>
      <c r="H46" s="631">
        <v>-1.6951648424412401E-2</v>
      </c>
      <c r="I46" s="629">
        <v>-5.85594555174885E-2</v>
      </c>
      <c r="J46" s="629">
        <v>-0.11229478287293601</v>
      </c>
      <c r="K46" s="629">
        <v>-0.17119008380260001</v>
      </c>
      <c r="L46" s="630">
        <v>-0.23164490279143601</v>
      </c>
      <c r="M46" s="648">
        <v>-8.1430073312313403E-2</v>
      </c>
      <c r="N46" s="629">
        <v>-0.17227821610066701</v>
      </c>
      <c r="O46" s="629">
        <v>-0.26545236693376101</v>
      </c>
      <c r="P46" s="629">
        <v>-0.36105354331828404</v>
      </c>
      <c r="Q46" s="644">
        <v>-0.45918619095257501</v>
      </c>
      <c r="R46" s="435"/>
    </row>
    <row r="47" spans="1:18">
      <c r="A47" s="435">
        <v>26</v>
      </c>
      <c r="B47" s="435" t="s">
        <v>61</v>
      </c>
      <c r="C47" s="643">
        <v>-7.3643123101166906E-3</v>
      </c>
      <c r="D47" s="628">
        <v>-2.3586703245976001E-2</v>
      </c>
      <c r="E47" s="628">
        <v>-4.2865963796949097E-2</v>
      </c>
      <c r="F47" s="629">
        <v>-6.5788640196819403E-2</v>
      </c>
      <c r="G47" s="644">
        <v>-9.2470298026162703E-2</v>
      </c>
      <c r="H47" s="631">
        <v>-2.4682768194470798E-2</v>
      </c>
      <c r="I47" s="629">
        <v>-5.4425115409464007E-2</v>
      </c>
      <c r="J47" s="629">
        <v>-8.82500178366942E-2</v>
      </c>
      <c r="K47" s="629">
        <v>-0.12438956645943</v>
      </c>
      <c r="L47" s="630">
        <v>-0.16208868244171401</v>
      </c>
      <c r="M47" s="648">
        <v>-5.2065301573031596E-2</v>
      </c>
      <c r="N47" s="629">
        <v>-0.10841818505384201</v>
      </c>
      <c r="O47" s="629">
        <v>-0.16711388023715101</v>
      </c>
      <c r="P47" s="629">
        <v>-0.23062277370769302</v>
      </c>
      <c r="Q47" s="644">
        <v>-0.29077847685229402</v>
      </c>
      <c r="R47" s="435"/>
    </row>
    <row r="48" spans="1:18">
      <c r="A48" s="435">
        <v>27</v>
      </c>
      <c r="B48" s="435" t="s">
        <v>62</v>
      </c>
      <c r="C48" s="643">
        <v>0</v>
      </c>
      <c r="D48" s="628">
        <v>0</v>
      </c>
      <c r="E48" s="628">
        <v>0</v>
      </c>
      <c r="F48" s="629">
        <v>0</v>
      </c>
      <c r="G48" s="644">
        <v>0</v>
      </c>
      <c r="H48" s="631">
        <v>0</v>
      </c>
      <c r="I48" s="629">
        <v>0</v>
      </c>
      <c r="J48" s="629">
        <v>0</v>
      </c>
      <c r="K48" s="629">
        <v>0</v>
      </c>
      <c r="L48" s="630">
        <v>0</v>
      </c>
      <c r="M48" s="648">
        <v>0</v>
      </c>
      <c r="N48" s="629">
        <v>0</v>
      </c>
      <c r="O48" s="629">
        <v>0</v>
      </c>
      <c r="P48" s="629">
        <v>0</v>
      </c>
      <c r="Q48" s="644">
        <v>0</v>
      </c>
      <c r="R48" s="435"/>
    </row>
    <row r="49" spans="1:18">
      <c r="A49" s="435">
        <v>28</v>
      </c>
      <c r="B49" s="435" t="s">
        <v>63</v>
      </c>
      <c r="C49" s="643">
        <v>0</v>
      </c>
      <c r="D49" s="628">
        <v>0</v>
      </c>
      <c r="E49" s="628">
        <v>0</v>
      </c>
      <c r="F49" s="629">
        <v>0</v>
      </c>
      <c r="G49" s="644">
        <v>0</v>
      </c>
      <c r="H49" s="631">
        <v>0</v>
      </c>
      <c r="I49" s="629">
        <v>0</v>
      </c>
      <c r="J49" s="629">
        <v>0</v>
      </c>
      <c r="K49" s="629">
        <v>0</v>
      </c>
      <c r="L49" s="630">
        <v>-5.0904680392365202E-3</v>
      </c>
      <c r="M49" s="648">
        <v>0</v>
      </c>
      <c r="N49" s="629">
        <v>0</v>
      </c>
      <c r="O49" s="629">
        <v>-5.9123619417976708E-3</v>
      </c>
      <c r="P49" s="629">
        <v>-1.91133972030691E-2</v>
      </c>
      <c r="Q49" s="644">
        <v>-3.6551243584705601E-2</v>
      </c>
      <c r="R49" s="435"/>
    </row>
    <row r="50" spans="1:18">
      <c r="A50" s="435">
        <v>29</v>
      </c>
      <c r="B50" s="435" t="s">
        <v>64</v>
      </c>
      <c r="C50" s="643">
        <v>0</v>
      </c>
      <c r="D50" s="628">
        <v>0</v>
      </c>
      <c r="E50" s="628">
        <v>0</v>
      </c>
      <c r="F50" s="629">
        <v>0</v>
      </c>
      <c r="G50" s="644">
        <v>-8.9326432929833811E-3</v>
      </c>
      <c r="H50" s="631">
        <v>0</v>
      </c>
      <c r="I50" s="629">
        <v>0</v>
      </c>
      <c r="J50" s="629">
        <v>-7.2516422559680809E-3</v>
      </c>
      <c r="K50" s="629">
        <v>-2.5647572848837799E-2</v>
      </c>
      <c r="L50" s="630">
        <v>-4.8594664423473599E-2</v>
      </c>
      <c r="M50" s="648">
        <v>-6.9221973776882901E-3</v>
      </c>
      <c r="N50" s="629">
        <v>-3.1918661147236599E-2</v>
      </c>
      <c r="O50" s="629">
        <v>-6.4191166894639801E-2</v>
      </c>
      <c r="P50" s="629">
        <v>-0.10076957296260401</v>
      </c>
      <c r="Q50" s="644">
        <v>-0.14612050276230901</v>
      </c>
      <c r="R50" s="435"/>
    </row>
    <row r="51" spans="1:18">
      <c r="A51" s="435">
        <v>30</v>
      </c>
      <c r="B51" s="435" t="s">
        <v>65</v>
      </c>
      <c r="C51" s="643">
        <v>0</v>
      </c>
      <c r="D51" s="628">
        <v>0</v>
      </c>
      <c r="E51" s="628">
        <v>0</v>
      </c>
      <c r="F51" s="629">
        <v>0</v>
      </c>
      <c r="G51" s="644">
        <v>0</v>
      </c>
      <c r="H51" s="631">
        <v>0</v>
      </c>
      <c r="I51" s="629">
        <v>0</v>
      </c>
      <c r="J51" s="629">
        <v>0</v>
      </c>
      <c r="K51" s="629">
        <v>0</v>
      </c>
      <c r="L51" s="630">
        <v>-5.0904680392365202E-3</v>
      </c>
      <c r="M51" s="648">
        <v>0</v>
      </c>
      <c r="N51" s="629">
        <v>0</v>
      </c>
      <c r="O51" s="629">
        <v>-5.9123619417976708E-3</v>
      </c>
      <c r="P51" s="629">
        <v>-1.91133972030691E-2</v>
      </c>
      <c r="Q51" s="644">
        <v>-3.6551243584705601E-2</v>
      </c>
      <c r="R51" s="435"/>
    </row>
    <row r="52" spans="1:18">
      <c r="A52" s="435">
        <v>31</v>
      </c>
      <c r="B52" s="435" t="s">
        <v>66</v>
      </c>
      <c r="C52" s="643">
        <v>0</v>
      </c>
      <c r="D52" s="628">
        <v>0</v>
      </c>
      <c r="E52" s="628">
        <v>0</v>
      </c>
      <c r="F52" s="629">
        <v>0</v>
      </c>
      <c r="G52" s="644">
        <v>-1.4624589422276302E-3</v>
      </c>
      <c r="H52" s="631">
        <v>0</v>
      </c>
      <c r="I52" s="629">
        <v>0</v>
      </c>
      <c r="J52" s="629">
        <v>-8.8628390912959308E-4</v>
      </c>
      <c r="K52" s="629">
        <v>-7.4344155919093807E-3</v>
      </c>
      <c r="L52" s="630">
        <v>-2.1462915521598201E-2</v>
      </c>
      <c r="M52" s="648">
        <v>-4.1489917414405702E-4</v>
      </c>
      <c r="N52" s="629">
        <v>-8.0961210907982712E-3</v>
      </c>
      <c r="O52" s="629">
        <v>-2.8126136443734198E-2</v>
      </c>
      <c r="P52" s="629">
        <v>-5.1102622960770096E-2</v>
      </c>
      <c r="Q52" s="644">
        <v>-8.4386044517843303E-2</v>
      </c>
      <c r="R52" s="435"/>
    </row>
    <row r="53" spans="1:18">
      <c r="A53" s="435">
        <v>32</v>
      </c>
      <c r="B53" s="435" t="s">
        <v>67</v>
      </c>
      <c r="C53" s="643">
        <v>0</v>
      </c>
      <c r="D53" s="628">
        <v>0</v>
      </c>
      <c r="E53" s="628">
        <v>0</v>
      </c>
      <c r="F53" s="629">
        <v>0</v>
      </c>
      <c r="G53" s="644">
        <v>0</v>
      </c>
      <c r="H53" s="631">
        <v>0</v>
      </c>
      <c r="I53" s="629">
        <v>0</v>
      </c>
      <c r="J53" s="629">
        <v>0</v>
      </c>
      <c r="K53" s="629">
        <v>0</v>
      </c>
      <c r="L53" s="630">
        <v>0</v>
      </c>
      <c r="M53" s="648">
        <v>0</v>
      </c>
      <c r="N53" s="629">
        <v>0</v>
      </c>
      <c r="O53" s="629">
        <v>0</v>
      </c>
      <c r="P53" s="629">
        <v>0</v>
      </c>
      <c r="Q53" s="644">
        <v>-2.27071233790577E-3</v>
      </c>
      <c r="R53" s="435"/>
    </row>
    <row r="54" spans="1:18">
      <c r="A54" s="435">
        <v>33</v>
      </c>
      <c r="B54" s="435" t="s">
        <v>68</v>
      </c>
      <c r="C54" s="643">
        <v>0</v>
      </c>
      <c r="D54" s="628">
        <v>0</v>
      </c>
      <c r="E54" s="628">
        <v>-1.9229941320888502E-3</v>
      </c>
      <c r="F54" s="629">
        <v>-1.6518683673157501E-2</v>
      </c>
      <c r="G54" s="644">
        <v>-3.9306476131411097E-2</v>
      </c>
      <c r="H54" s="631">
        <v>-5.2391380005856203E-4</v>
      </c>
      <c r="I54" s="629">
        <v>-1.59383496983742E-2</v>
      </c>
      <c r="J54" s="629">
        <v>-4.3716456176355799E-2</v>
      </c>
      <c r="K54" s="629">
        <v>-8.0586166457147099E-2</v>
      </c>
      <c r="L54" s="630">
        <v>-0.12473761849136601</v>
      </c>
      <c r="M54" s="648">
        <v>-3.9941513261758099E-2</v>
      </c>
      <c r="N54" s="629">
        <v>-9.2830155055097299E-2</v>
      </c>
      <c r="O54" s="629">
        <v>-0.15647264606966702</v>
      </c>
      <c r="P54" s="629">
        <v>-0.23785939158842001</v>
      </c>
      <c r="Q54" s="644">
        <v>-0.32322640556734</v>
      </c>
      <c r="R54" s="435"/>
    </row>
    <row r="55" spans="1:18">
      <c r="A55" s="435">
        <v>34</v>
      </c>
      <c r="B55" s="435" t="s">
        <v>69</v>
      </c>
      <c r="C55" s="643">
        <v>0</v>
      </c>
      <c r="D55" s="628">
        <v>0</v>
      </c>
      <c r="E55" s="628">
        <v>0</v>
      </c>
      <c r="F55" s="629">
        <v>0</v>
      </c>
      <c r="G55" s="644">
        <v>0</v>
      </c>
      <c r="H55" s="631">
        <v>0</v>
      </c>
      <c r="I55" s="629">
        <v>0</v>
      </c>
      <c r="J55" s="629">
        <v>0</v>
      </c>
      <c r="K55" s="629">
        <v>0</v>
      </c>
      <c r="L55" s="630">
        <v>0</v>
      </c>
      <c r="M55" s="648">
        <v>0</v>
      </c>
      <c r="N55" s="629">
        <v>0</v>
      </c>
      <c r="O55" s="629">
        <v>0</v>
      </c>
      <c r="P55" s="629">
        <v>0</v>
      </c>
      <c r="Q55" s="644">
        <v>0</v>
      </c>
      <c r="R55" s="435"/>
    </row>
    <row r="56" spans="1:18">
      <c r="A56" s="435">
        <v>35</v>
      </c>
      <c r="B56" s="435" t="s">
        <v>70</v>
      </c>
      <c r="C56" s="643">
        <v>0</v>
      </c>
      <c r="D56" s="628">
        <v>0</v>
      </c>
      <c r="E56" s="628">
        <v>0</v>
      </c>
      <c r="F56" s="629">
        <v>-1.1384514412772599E-2</v>
      </c>
      <c r="G56" s="644">
        <v>-4.5064803619952597E-2</v>
      </c>
      <c r="H56" s="631">
        <v>0</v>
      </c>
      <c r="I56" s="629">
        <v>-5.8340118052926408E-3</v>
      </c>
      <c r="J56" s="629">
        <v>-4.5385534123668005E-2</v>
      </c>
      <c r="K56" s="629">
        <v>-0.10028110219668</v>
      </c>
      <c r="L56" s="630">
        <v>-0.15907939514027503</v>
      </c>
      <c r="M56" s="648">
        <v>-5.19664388009273E-2</v>
      </c>
      <c r="N56" s="629">
        <v>-0.12818261289551702</v>
      </c>
      <c r="O56" s="629">
        <v>-0.21220702838390401</v>
      </c>
      <c r="P56" s="629">
        <v>-0.29839820635018804</v>
      </c>
      <c r="Q56" s="644">
        <v>-0.38685074634176103</v>
      </c>
      <c r="R56" s="435"/>
    </row>
    <row r="57" spans="1:18">
      <c r="A57" s="435">
        <v>36</v>
      </c>
      <c r="B57" s="435" t="s">
        <v>71</v>
      </c>
      <c r="C57" s="643">
        <v>0</v>
      </c>
      <c r="D57" s="628">
        <v>0</v>
      </c>
      <c r="E57" s="628">
        <v>0</v>
      </c>
      <c r="F57" s="629">
        <v>0</v>
      </c>
      <c r="G57" s="644">
        <v>0</v>
      </c>
      <c r="H57" s="631">
        <v>0</v>
      </c>
      <c r="I57" s="629">
        <v>0</v>
      </c>
      <c r="J57" s="629">
        <v>0</v>
      </c>
      <c r="K57" s="629">
        <v>0</v>
      </c>
      <c r="L57" s="630">
        <v>-4.4866470035731504E-4</v>
      </c>
      <c r="M57" s="648">
        <v>0</v>
      </c>
      <c r="N57" s="629">
        <v>0</v>
      </c>
      <c r="O57" s="629">
        <v>0</v>
      </c>
      <c r="P57" s="629">
        <v>-1.6560453145969701E-2</v>
      </c>
      <c r="Q57" s="644">
        <v>-4.7916576225286597E-2</v>
      </c>
      <c r="R57" s="435"/>
    </row>
    <row r="58" spans="1:18">
      <c r="A58" s="435">
        <v>37</v>
      </c>
      <c r="B58" s="435" t="s">
        <v>72</v>
      </c>
      <c r="C58" s="643">
        <v>0</v>
      </c>
      <c r="D58" s="628">
        <v>-4.9685005859639907E-3</v>
      </c>
      <c r="E58" s="628">
        <v>-1.6695456430196001E-2</v>
      </c>
      <c r="F58" s="629">
        <v>-3.4514762727345702E-2</v>
      </c>
      <c r="G58" s="644">
        <v>-5.4773219018295502E-2</v>
      </c>
      <c r="H58" s="631">
        <v>-1.3680706984291E-2</v>
      </c>
      <c r="I58" s="629">
        <v>-3.4858994657957297E-2</v>
      </c>
      <c r="J58" s="629">
        <v>-5.9346346216873395E-2</v>
      </c>
      <c r="K58" s="629">
        <v>-9.01811899494952E-2</v>
      </c>
      <c r="L58" s="630">
        <v>-0.12563359620936401</v>
      </c>
      <c r="M58" s="648">
        <v>-3.6550217714962696E-2</v>
      </c>
      <c r="N58" s="629">
        <v>-8.0134352245669005E-2</v>
      </c>
      <c r="O58" s="629">
        <v>-0.13304269112929801</v>
      </c>
      <c r="P58" s="629">
        <v>-0.18734325201129801</v>
      </c>
      <c r="Q58" s="644">
        <v>-0.25329730410236301</v>
      </c>
      <c r="R58" s="435"/>
    </row>
    <row r="59" spans="1:18">
      <c r="A59" s="435">
        <v>38</v>
      </c>
      <c r="B59" s="435" t="s">
        <v>73</v>
      </c>
      <c r="C59" s="643">
        <v>0</v>
      </c>
      <c r="D59" s="628">
        <v>0</v>
      </c>
      <c r="E59" s="628">
        <v>0</v>
      </c>
      <c r="F59" s="629">
        <v>0</v>
      </c>
      <c r="G59" s="644">
        <v>0</v>
      </c>
      <c r="H59" s="631">
        <v>0</v>
      </c>
      <c r="I59" s="629">
        <v>0</v>
      </c>
      <c r="J59" s="629">
        <v>0</v>
      </c>
      <c r="K59" s="629">
        <v>0</v>
      </c>
      <c r="L59" s="630">
        <v>0</v>
      </c>
      <c r="M59" s="648">
        <v>0</v>
      </c>
      <c r="N59" s="629">
        <v>0</v>
      </c>
      <c r="O59" s="629">
        <v>0</v>
      </c>
      <c r="P59" s="629">
        <v>0</v>
      </c>
      <c r="Q59" s="644">
        <v>0</v>
      </c>
      <c r="R59" s="435"/>
    </row>
    <row r="60" spans="1:18">
      <c r="A60" s="435">
        <v>39</v>
      </c>
      <c r="B60" s="435" t="s">
        <v>74</v>
      </c>
      <c r="C60" s="643">
        <v>0</v>
      </c>
      <c r="D60" s="628">
        <v>0</v>
      </c>
      <c r="E60" s="628">
        <v>0</v>
      </c>
      <c r="F60" s="629">
        <v>0</v>
      </c>
      <c r="G60" s="644">
        <v>0</v>
      </c>
      <c r="H60" s="631">
        <v>0</v>
      </c>
      <c r="I60" s="629">
        <v>0</v>
      </c>
      <c r="J60" s="629">
        <v>0</v>
      </c>
      <c r="K60" s="629">
        <v>-1.4400286948061901E-3</v>
      </c>
      <c r="L60" s="630">
        <v>-9.8336151749219801E-3</v>
      </c>
      <c r="M60" s="648">
        <v>0</v>
      </c>
      <c r="N60" s="629">
        <v>-1.24098310180121E-3</v>
      </c>
      <c r="O60" s="629">
        <v>-1.2413646939277399E-2</v>
      </c>
      <c r="P60" s="629">
        <v>-3.1770667632443302E-2</v>
      </c>
      <c r="Q60" s="644">
        <v>-5.9045513317545498E-2</v>
      </c>
      <c r="R60" s="435"/>
    </row>
    <row r="61" spans="1:18">
      <c r="A61" s="435">
        <v>40</v>
      </c>
      <c r="B61" s="435" t="s">
        <v>75</v>
      </c>
      <c r="C61" s="643">
        <v>0</v>
      </c>
      <c r="D61" s="628">
        <v>0</v>
      </c>
      <c r="E61" s="628">
        <v>-2.1007430188935101E-4</v>
      </c>
      <c r="F61" s="629">
        <v>-1.6465908862975699E-2</v>
      </c>
      <c r="G61" s="644">
        <v>-4.5568816875833598E-2</v>
      </c>
      <c r="H61" s="631">
        <v>0</v>
      </c>
      <c r="I61" s="629">
        <v>-1.4474325949309001E-2</v>
      </c>
      <c r="J61" s="629">
        <v>-4.9762546264627901E-2</v>
      </c>
      <c r="K61" s="629">
        <v>-9.0090543907225498E-2</v>
      </c>
      <c r="L61" s="630">
        <v>-0.141680499590742</v>
      </c>
      <c r="M61" s="648">
        <v>-4.9912619731197198E-2</v>
      </c>
      <c r="N61" s="629">
        <v>-0.107922269498278</v>
      </c>
      <c r="O61" s="629">
        <v>-0.182547936284292</v>
      </c>
      <c r="P61" s="629">
        <v>-0.26670816757668603</v>
      </c>
      <c r="Q61" s="644">
        <v>-0.35298600897184201</v>
      </c>
      <c r="R61" s="435"/>
    </row>
    <row r="62" spans="1:18">
      <c r="A62" s="435">
        <v>41</v>
      </c>
      <c r="B62" s="435" t="s">
        <v>76</v>
      </c>
      <c r="C62" s="643">
        <v>0</v>
      </c>
      <c r="D62" s="628">
        <v>0</v>
      </c>
      <c r="E62" s="628">
        <v>0</v>
      </c>
      <c r="F62" s="629">
        <v>0</v>
      </c>
      <c r="G62" s="644">
        <v>0</v>
      </c>
      <c r="H62" s="631">
        <v>0</v>
      </c>
      <c r="I62" s="629">
        <v>0</v>
      </c>
      <c r="J62" s="629">
        <v>0</v>
      </c>
      <c r="K62" s="629">
        <v>-1.4400286948061901E-3</v>
      </c>
      <c r="L62" s="630">
        <v>-9.8336151749219801E-3</v>
      </c>
      <c r="M62" s="648">
        <v>0</v>
      </c>
      <c r="N62" s="629">
        <v>-1.24098310180121E-3</v>
      </c>
      <c r="O62" s="629">
        <v>-1.2413646939277399E-2</v>
      </c>
      <c r="P62" s="629">
        <v>-3.1770667632443302E-2</v>
      </c>
      <c r="Q62" s="644">
        <v>-5.9045513317545498E-2</v>
      </c>
      <c r="R62" s="435"/>
    </row>
    <row r="63" spans="1:18">
      <c r="A63" s="435">
        <v>42</v>
      </c>
      <c r="B63" s="435" t="s">
        <v>77</v>
      </c>
      <c r="C63" s="643">
        <v>0</v>
      </c>
      <c r="D63" s="628">
        <v>0</v>
      </c>
      <c r="E63" s="628">
        <v>-4.73134187529078E-3</v>
      </c>
      <c r="F63" s="629">
        <v>-2.7953807935321599E-2</v>
      </c>
      <c r="G63" s="644">
        <v>-6.6092235506768099E-2</v>
      </c>
      <c r="H63" s="631">
        <v>-2.5648371969214704E-3</v>
      </c>
      <c r="I63" s="629">
        <v>-2.6902446670087701E-2</v>
      </c>
      <c r="J63" s="629">
        <v>-7.1700086172523797E-2</v>
      </c>
      <c r="K63" s="629">
        <v>-0.12916065691929401</v>
      </c>
      <c r="L63" s="630">
        <v>-0.18812298067569103</v>
      </c>
      <c r="M63" s="648">
        <v>-6.2887102455568097E-2</v>
      </c>
      <c r="N63" s="629">
        <v>-0.147058596471803</v>
      </c>
      <c r="O63" s="629">
        <v>-0.23378066391257801</v>
      </c>
      <c r="P63" s="629">
        <v>-0.32273091248257402</v>
      </c>
      <c r="Q63" s="644">
        <v>-0.41400590829682704</v>
      </c>
      <c r="R63" s="435"/>
    </row>
    <row r="64" spans="1:18">
      <c r="A64" s="435">
        <v>43</v>
      </c>
      <c r="B64" s="435" t="s">
        <v>78</v>
      </c>
      <c r="C64" s="643">
        <v>0</v>
      </c>
      <c r="D64" s="628">
        <v>0</v>
      </c>
      <c r="E64" s="628">
        <v>0</v>
      </c>
      <c r="F64" s="629">
        <v>0</v>
      </c>
      <c r="G64" s="644">
        <v>0</v>
      </c>
      <c r="H64" s="631">
        <v>0</v>
      </c>
      <c r="I64" s="629">
        <v>0</v>
      </c>
      <c r="J64" s="629">
        <v>0</v>
      </c>
      <c r="K64" s="629">
        <v>-7.1587547949932802E-3</v>
      </c>
      <c r="L64" s="630">
        <v>-3.2990233049178502E-2</v>
      </c>
      <c r="M64" s="648">
        <v>0</v>
      </c>
      <c r="N64" s="629">
        <v>-5.6524222803723302E-3</v>
      </c>
      <c r="O64" s="629">
        <v>-3.9147475762296199E-2</v>
      </c>
      <c r="P64" s="629">
        <v>-8.5870331449251699E-2</v>
      </c>
      <c r="Q64" s="644">
        <v>-0.14281651224925701</v>
      </c>
      <c r="R64" s="435"/>
    </row>
    <row r="65" spans="1:18">
      <c r="A65" s="435">
        <v>44</v>
      </c>
      <c r="B65" s="435" t="s">
        <v>79</v>
      </c>
      <c r="C65" s="643">
        <v>0</v>
      </c>
      <c r="D65" s="628">
        <v>-9.9170767638315799E-3</v>
      </c>
      <c r="E65" s="628">
        <v>-3.1557921454221899E-2</v>
      </c>
      <c r="F65" s="629">
        <v>-6.14563914084734E-2</v>
      </c>
      <c r="G65" s="644">
        <v>-0.100925661534201</v>
      </c>
      <c r="H65" s="631">
        <v>-2.61451867240894E-2</v>
      </c>
      <c r="I65" s="629">
        <v>-6.16017207532581E-2</v>
      </c>
      <c r="J65" s="629">
        <v>-0.1095690513546</v>
      </c>
      <c r="K65" s="629">
        <v>-0.16861453157419201</v>
      </c>
      <c r="L65" s="630">
        <v>-0.22922316373908802</v>
      </c>
      <c r="M65" s="648">
        <v>-7.2652115370753403E-2</v>
      </c>
      <c r="N65" s="629">
        <v>-0.16384162007330999</v>
      </c>
      <c r="O65" s="629">
        <v>-0.25789260489197602</v>
      </c>
      <c r="P65" s="629">
        <v>-0.35439291104527804</v>
      </c>
      <c r="Q65" s="644">
        <v>-0.45344793672537503</v>
      </c>
      <c r="R65" s="435"/>
    </row>
    <row r="66" spans="1:18">
      <c r="A66" s="435">
        <v>45</v>
      </c>
      <c r="B66" s="435" t="s">
        <v>80</v>
      </c>
      <c r="C66" s="643">
        <v>-1.8954708750239502E-3</v>
      </c>
      <c r="D66" s="628">
        <v>-7.4632284318910704E-3</v>
      </c>
      <c r="E66" s="628">
        <v>-3.0120103293802498E-2</v>
      </c>
      <c r="F66" s="629">
        <v>-6.91238452299449E-2</v>
      </c>
      <c r="G66" s="644">
        <v>-0.11405579608590301</v>
      </c>
      <c r="H66" s="631">
        <v>-2.3408750667284001E-2</v>
      </c>
      <c r="I66" s="629">
        <v>-7.0851982953896692E-2</v>
      </c>
      <c r="J66" s="629">
        <v>-0.12813375868930901</v>
      </c>
      <c r="K66" s="629">
        <v>-0.18689316345398202</v>
      </c>
      <c r="L66" s="630">
        <v>-0.24719340160115802</v>
      </c>
      <c r="M66" s="648">
        <v>-9.0340658822305492E-2</v>
      </c>
      <c r="N66" s="629">
        <v>-0.18293097736005701</v>
      </c>
      <c r="O66" s="629">
        <v>-0.27786895726878902</v>
      </c>
      <c r="P66" s="629">
        <v>-0.37525593798609502</v>
      </c>
      <c r="Q66" s="644">
        <v>-0.47519667348548805</v>
      </c>
      <c r="R66" s="435"/>
    </row>
    <row r="67" spans="1:18">
      <c r="A67" s="435">
        <v>46</v>
      </c>
      <c r="B67" s="435" t="s">
        <v>81</v>
      </c>
      <c r="C67" s="643">
        <v>0</v>
      </c>
      <c r="D67" s="628">
        <v>-7.7057463554142105E-3</v>
      </c>
      <c r="E67" s="628">
        <v>-3.3741470770754602E-2</v>
      </c>
      <c r="F67" s="629">
        <v>-6.7668877742290398E-2</v>
      </c>
      <c r="G67" s="644">
        <v>-0.10957782088768502</v>
      </c>
      <c r="H67" s="631">
        <v>-2.8748239824363898E-2</v>
      </c>
      <c r="I67" s="629">
        <v>-7.1873938912510302E-2</v>
      </c>
      <c r="J67" s="629">
        <v>-0.12402266792193201</v>
      </c>
      <c r="K67" s="629">
        <v>-0.182640820698033</v>
      </c>
      <c r="L67" s="630">
        <v>-0.24279794856966802</v>
      </c>
      <c r="M67" s="648">
        <v>-8.2160209708104295E-2</v>
      </c>
      <c r="N67" s="629">
        <v>-0.17455165572633902</v>
      </c>
      <c r="O67" s="629">
        <v>-0.269288358562146</v>
      </c>
      <c r="P67" s="629">
        <v>-0.36647171602453404</v>
      </c>
      <c r="Q67" s="644">
        <v>-0.46620654875101503</v>
      </c>
      <c r="R67" s="435"/>
    </row>
    <row r="68" spans="1:18">
      <c r="A68" s="435">
        <v>47</v>
      </c>
      <c r="B68" s="435" t="s">
        <v>82</v>
      </c>
      <c r="C68" s="643">
        <v>0</v>
      </c>
      <c r="D68" s="628">
        <v>0</v>
      </c>
      <c r="E68" s="628">
        <v>0</v>
      </c>
      <c r="F68" s="629">
        <v>-5.1124411179576104E-3</v>
      </c>
      <c r="G68" s="644">
        <v>-2.4097797332631701E-2</v>
      </c>
      <c r="H68" s="631">
        <v>0</v>
      </c>
      <c r="I68" s="629">
        <v>-2.9650134586779501E-3</v>
      </c>
      <c r="J68" s="629">
        <v>-2.3237912990222199E-2</v>
      </c>
      <c r="K68" s="629">
        <v>-5.5864236754033597E-2</v>
      </c>
      <c r="L68" s="630">
        <v>-9.1265089064598501E-2</v>
      </c>
      <c r="M68" s="648">
        <v>-2.30994522924425E-2</v>
      </c>
      <c r="N68" s="629">
        <v>-6.9279443092387497E-2</v>
      </c>
      <c r="O68" s="629">
        <v>-0.12000828997674</v>
      </c>
      <c r="P68" s="629">
        <v>-0.18170018026022902</v>
      </c>
      <c r="Q68" s="644">
        <v>-0.260061314003113</v>
      </c>
      <c r="R68" s="435"/>
    </row>
    <row r="69" spans="1:18">
      <c r="A69" s="435">
        <v>48</v>
      </c>
      <c r="B69" s="435" t="s">
        <v>83</v>
      </c>
      <c r="C69" s="643">
        <v>-1.8954708750239502E-3</v>
      </c>
      <c r="D69" s="628">
        <v>-7.4632284318910704E-3</v>
      </c>
      <c r="E69" s="628">
        <v>-3.0120103293802498E-2</v>
      </c>
      <c r="F69" s="629">
        <v>-6.91238452299449E-2</v>
      </c>
      <c r="G69" s="644">
        <v>-0.11405579608590301</v>
      </c>
      <c r="H69" s="631">
        <v>-2.3408750667284001E-2</v>
      </c>
      <c r="I69" s="629">
        <v>-7.0851982953896692E-2</v>
      </c>
      <c r="J69" s="629">
        <v>-0.12813375868930901</v>
      </c>
      <c r="K69" s="629">
        <v>-0.18689316345398202</v>
      </c>
      <c r="L69" s="630">
        <v>-0.24719340160115802</v>
      </c>
      <c r="M69" s="648">
        <v>-9.0340658822305492E-2</v>
      </c>
      <c r="N69" s="629">
        <v>-0.18293097736005701</v>
      </c>
      <c r="O69" s="629">
        <v>-0.27786895726878902</v>
      </c>
      <c r="P69" s="629">
        <v>-0.37525593798609502</v>
      </c>
      <c r="Q69" s="644">
        <v>-0.47519667348548805</v>
      </c>
      <c r="R69" s="435"/>
    </row>
    <row r="70" spans="1:18">
      <c r="A70" s="435">
        <v>49</v>
      </c>
      <c r="B70" s="435" t="s">
        <v>84</v>
      </c>
      <c r="C70" s="643">
        <v>0</v>
      </c>
      <c r="D70" s="628">
        <v>-2.18277296918534E-3</v>
      </c>
      <c r="E70" s="628">
        <v>-2.1857331989439999E-2</v>
      </c>
      <c r="F70" s="629">
        <v>-4.8452735377595597E-2</v>
      </c>
      <c r="G70" s="644">
        <v>-8.0226812436336101E-2</v>
      </c>
      <c r="H70" s="631">
        <v>-2.0938611039256899E-2</v>
      </c>
      <c r="I70" s="629">
        <v>-5.2668626134220901E-2</v>
      </c>
      <c r="J70" s="629">
        <v>-9.1926085260745694E-2</v>
      </c>
      <c r="K70" s="629">
        <v>-0.140022972477024</v>
      </c>
      <c r="L70" s="630">
        <v>-0.19892447574780903</v>
      </c>
      <c r="M70" s="648">
        <v>-5.8720638159448599E-2</v>
      </c>
      <c r="N70" s="629">
        <v>-0.13126527187449402</v>
      </c>
      <c r="O70" s="629">
        <v>-0.22075143988693302</v>
      </c>
      <c r="P70" s="629">
        <v>-0.31324759644525801</v>
      </c>
      <c r="Q70" s="644">
        <v>-0.40814756870694902</v>
      </c>
      <c r="R70" s="435"/>
    </row>
    <row r="71" spans="1:18">
      <c r="A71" s="435">
        <v>50</v>
      </c>
      <c r="B71" s="435" t="s">
        <v>85</v>
      </c>
      <c r="C71" s="643">
        <v>0</v>
      </c>
      <c r="D71" s="628">
        <v>-7.9136532223787991E-3</v>
      </c>
      <c r="E71" s="628">
        <v>-3.07261252589285E-2</v>
      </c>
      <c r="F71" s="629">
        <v>-5.7270990623441202E-2</v>
      </c>
      <c r="G71" s="644">
        <v>-9.13245513005016E-2</v>
      </c>
      <c r="H71" s="631">
        <v>-2.6179896178358399E-2</v>
      </c>
      <c r="I71" s="629">
        <v>-5.9656486217399399E-2</v>
      </c>
      <c r="J71" s="629">
        <v>-0.10126126416354601</v>
      </c>
      <c r="K71" s="629">
        <v>-0.15563599920689603</v>
      </c>
      <c r="L71" s="630">
        <v>-0.21502919643394403</v>
      </c>
      <c r="M71" s="648">
        <v>-6.3298078782479297E-2</v>
      </c>
      <c r="N71" s="629">
        <v>-0.146401797539848</v>
      </c>
      <c r="O71" s="629">
        <v>-0.23856519773423601</v>
      </c>
      <c r="P71" s="629">
        <v>-0.33308128201542903</v>
      </c>
      <c r="Q71" s="644">
        <v>-0.43005109224795302</v>
      </c>
      <c r="R71" s="435"/>
    </row>
    <row r="72" spans="1:18">
      <c r="A72" s="435">
        <v>51</v>
      </c>
      <c r="B72" s="435" t="s">
        <v>86</v>
      </c>
      <c r="C72" s="643">
        <v>0</v>
      </c>
      <c r="D72" s="628">
        <v>-2.9856483928574202E-3</v>
      </c>
      <c r="E72" s="628">
        <v>-2.2592174498201899E-2</v>
      </c>
      <c r="F72" s="629">
        <v>-4.9485852292284097E-2</v>
      </c>
      <c r="G72" s="644">
        <v>-8.1438020473155293E-2</v>
      </c>
      <c r="H72" s="631">
        <v>-2.0536927629249298E-2</v>
      </c>
      <c r="I72" s="629">
        <v>-5.3105624662313902E-2</v>
      </c>
      <c r="J72" s="629">
        <v>-9.2140602126575696E-2</v>
      </c>
      <c r="K72" s="629">
        <v>-0.13886398782905301</v>
      </c>
      <c r="L72" s="630">
        <v>-0.19772287574535702</v>
      </c>
      <c r="M72" s="648">
        <v>-5.7980689642031596E-2</v>
      </c>
      <c r="N72" s="629">
        <v>-0.12814755295931402</v>
      </c>
      <c r="O72" s="629">
        <v>-0.21723839422850302</v>
      </c>
      <c r="P72" s="629">
        <v>-0.31067255756956003</v>
      </c>
      <c r="Q72" s="644">
        <v>-0.40656615831952203</v>
      </c>
      <c r="R72" s="435"/>
    </row>
    <row r="73" spans="1:18">
      <c r="A73" s="435">
        <v>52</v>
      </c>
      <c r="B73" s="435" t="s">
        <v>87</v>
      </c>
      <c r="C73" s="643">
        <v>-1.4160295483572902E-3</v>
      </c>
      <c r="D73" s="628">
        <v>-2.2242964501571601E-2</v>
      </c>
      <c r="E73" s="628">
        <v>-5.0959485645796401E-2</v>
      </c>
      <c r="F73" s="629">
        <v>-8.4751295749758399E-2</v>
      </c>
      <c r="G73" s="644">
        <v>-0.12897424598729701</v>
      </c>
      <c r="H73" s="631">
        <v>-3.5961448284274597E-2</v>
      </c>
      <c r="I73" s="629">
        <v>-7.8658331522507896E-2</v>
      </c>
      <c r="J73" s="629">
        <v>-0.13466248606117601</v>
      </c>
      <c r="K73" s="629">
        <v>-0.194853870889583</v>
      </c>
      <c r="L73" s="630">
        <v>-0.25663395829814101</v>
      </c>
      <c r="M73" s="648">
        <v>-8.9365917937405503E-2</v>
      </c>
      <c r="N73" s="629">
        <v>-0.18606047164467401</v>
      </c>
      <c r="O73" s="629">
        <v>-0.28522422567769801</v>
      </c>
      <c r="P73" s="629">
        <v>-0.38696345761904705</v>
      </c>
      <c r="Q73" s="644">
        <v>-0.49138801372678104</v>
      </c>
      <c r="R73" s="435"/>
    </row>
    <row r="74" spans="1:18">
      <c r="A74" s="435">
        <v>53</v>
      </c>
      <c r="B74" s="435" t="s">
        <v>88</v>
      </c>
      <c r="C74" s="643">
        <v>0</v>
      </c>
      <c r="D74" s="628">
        <v>-7.9136532223787991E-3</v>
      </c>
      <c r="E74" s="628">
        <v>-3.07261252589285E-2</v>
      </c>
      <c r="F74" s="629">
        <v>-5.7270990623441202E-2</v>
      </c>
      <c r="G74" s="644">
        <v>-9.13245513005016E-2</v>
      </c>
      <c r="H74" s="631">
        <v>-2.6179896178358399E-2</v>
      </c>
      <c r="I74" s="629">
        <v>-5.9656486217399399E-2</v>
      </c>
      <c r="J74" s="629">
        <v>-0.10126126416354601</v>
      </c>
      <c r="K74" s="629">
        <v>-0.15563599920689603</v>
      </c>
      <c r="L74" s="630">
        <v>-0.21502919643394403</v>
      </c>
      <c r="M74" s="648">
        <v>-6.3298078782479297E-2</v>
      </c>
      <c r="N74" s="629">
        <v>-0.146401797539848</v>
      </c>
      <c r="O74" s="629">
        <v>-0.23856519773423601</v>
      </c>
      <c r="P74" s="629">
        <v>-0.33308128201542903</v>
      </c>
      <c r="Q74" s="644">
        <v>-0.43005109224795302</v>
      </c>
      <c r="R74" s="435"/>
    </row>
    <row r="75" spans="1:18">
      <c r="A75" s="435">
        <v>54</v>
      </c>
      <c r="B75" s="435" t="s">
        <v>89</v>
      </c>
      <c r="C75" s="643">
        <v>0</v>
      </c>
      <c r="D75" s="628">
        <v>0</v>
      </c>
      <c r="E75" s="628">
        <v>0</v>
      </c>
      <c r="F75" s="629">
        <v>0</v>
      </c>
      <c r="G75" s="644">
        <v>0</v>
      </c>
      <c r="H75" s="631">
        <v>0</v>
      </c>
      <c r="I75" s="629">
        <v>0</v>
      </c>
      <c r="J75" s="629">
        <v>0</v>
      </c>
      <c r="K75" s="629">
        <v>0</v>
      </c>
      <c r="L75" s="630">
        <v>0</v>
      </c>
      <c r="M75" s="648">
        <v>0</v>
      </c>
      <c r="N75" s="629">
        <v>0</v>
      </c>
      <c r="O75" s="629">
        <v>0</v>
      </c>
      <c r="P75" s="629">
        <v>0</v>
      </c>
      <c r="Q75" s="644">
        <v>0</v>
      </c>
      <c r="R75" s="435"/>
    </row>
    <row r="76" spans="1:18">
      <c r="A76" s="435">
        <v>55</v>
      </c>
      <c r="B76" s="435" t="s">
        <v>90</v>
      </c>
      <c r="C76" s="643">
        <v>0</v>
      </c>
      <c r="D76" s="628">
        <v>0</v>
      </c>
      <c r="E76" s="628">
        <v>0</v>
      </c>
      <c r="F76" s="629">
        <v>0</v>
      </c>
      <c r="G76" s="644">
        <v>0</v>
      </c>
      <c r="H76" s="631">
        <v>0</v>
      </c>
      <c r="I76" s="629">
        <v>0</v>
      </c>
      <c r="J76" s="629">
        <v>0</v>
      </c>
      <c r="K76" s="629">
        <v>0</v>
      </c>
      <c r="L76" s="630">
        <v>0</v>
      </c>
      <c r="M76" s="648">
        <v>0</v>
      </c>
      <c r="N76" s="629">
        <v>0</v>
      </c>
      <c r="O76" s="629">
        <v>0</v>
      </c>
      <c r="P76" s="629">
        <v>0</v>
      </c>
      <c r="Q76" s="644">
        <v>0</v>
      </c>
      <c r="R76" s="435"/>
    </row>
    <row r="77" spans="1:18">
      <c r="A77" s="435">
        <v>56</v>
      </c>
      <c r="B77" s="435" t="s">
        <v>91</v>
      </c>
      <c r="C77" s="643">
        <v>0</v>
      </c>
      <c r="D77" s="628">
        <v>0</v>
      </c>
      <c r="E77" s="628">
        <v>0</v>
      </c>
      <c r="F77" s="629">
        <v>0</v>
      </c>
      <c r="G77" s="644">
        <v>-1.0970180300701202E-3</v>
      </c>
      <c r="H77" s="631">
        <v>0</v>
      </c>
      <c r="I77" s="629">
        <v>0</v>
      </c>
      <c r="J77" s="629">
        <v>-1.2354101713196702E-3</v>
      </c>
      <c r="K77" s="629">
        <v>-9.5901880774306204E-3</v>
      </c>
      <c r="L77" s="630">
        <v>-2.0373650798237601E-2</v>
      </c>
      <c r="M77" s="648">
        <v>-2.5736995085420301E-3</v>
      </c>
      <c r="N77" s="629">
        <v>-1.4586232977687099E-2</v>
      </c>
      <c r="O77" s="629">
        <v>-3.0334437226638398E-2</v>
      </c>
      <c r="P77" s="629">
        <v>-5.3775258376887902E-2</v>
      </c>
      <c r="Q77" s="644">
        <v>-8.0216463322799011E-2</v>
      </c>
      <c r="R77" s="435"/>
    </row>
    <row r="78" spans="1:18">
      <c r="A78" s="435">
        <v>57</v>
      </c>
      <c r="B78" s="435" t="s">
        <v>92</v>
      </c>
      <c r="C78" s="643">
        <v>0</v>
      </c>
      <c r="D78" s="628">
        <v>0</v>
      </c>
      <c r="E78" s="628">
        <v>0</v>
      </c>
      <c r="F78" s="629">
        <v>0</v>
      </c>
      <c r="G78" s="644">
        <v>0</v>
      </c>
      <c r="H78" s="631">
        <v>0</v>
      </c>
      <c r="I78" s="629">
        <v>0</v>
      </c>
      <c r="J78" s="629">
        <v>0</v>
      </c>
      <c r="K78" s="629">
        <v>0</v>
      </c>
      <c r="L78" s="630">
        <v>0</v>
      </c>
      <c r="M78" s="648">
        <v>0</v>
      </c>
      <c r="N78" s="629">
        <v>0</v>
      </c>
      <c r="O78" s="629">
        <v>0</v>
      </c>
      <c r="P78" s="629">
        <v>0</v>
      </c>
      <c r="Q78" s="644">
        <v>0</v>
      </c>
      <c r="R78" s="435"/>
    </row>
    <row r="79" spans="1:18">
      <c r="A79" s="435">
        <v>58</v>
      </c>
      <c r="B79" s="435" t="s">
        <v>93</v>
      </c>
      <c r="C79" s="643">
        <v>0</v>
      </c>
      <c r="D79" s="628">
        <v>0</v>
      </c>
      <c r="E79" s="628">
        <v>0</v>
      </c>
      <c r="F79" s="629">
        <v>0</v>
      </c>
      <c r="G79" s="644">
        <v>0</v>
      </c>
      <c r="H79" s="631">
        <v>0</v>
      </c>
      <c r="I79" s="629">
        <v>0</v>
      </c>
      <c r="J79" s="629">
        <v>0</v>
      </c>
      <c r="K79" s="629">
        <v>0</v>
      </c>
      <c r="L79" s="630">
        <v>0</v>
      </c>
      <c r="M79" s="648">
        <v>0</v>
      </c>
      <c r="N79" s="629">
        <v>0</v>
      </c>
      <c r="O79" s="629">
        <v>0</v>
      </c>
      <c r="P79" s="629">
        <v>0</v>
      </c>
      <c r="Q79" s="644">
        <v>0</v>
      </c>
      <c r="R79" s="435"/>
    </row>
    <row r="80" spans="1:18">
      <c r="A80" s="435">
        <v>59</v>
      </c>
      <c r="B80" s="435" t="s">
        <v>94</v>
      </c>
      <c r="C80" s="643">
        <v>0</v>
      </c>
      <c r="D80" s="628">
        <v>0</v>
      </c>
      <c r="E80" s="628">
        <v>0</v>
      </c>
      <c r="F80" s="629">
        <v>0</v>
      </c>
      <c r="G80" s="644">
        <v>0</v>
      </c>
      <c r="H80" s="631">
        <v>0</v>
      </c>
      <c r="I80" s="629">
        <v>0</v>
      </c>
      <c r="J80" s="629">
        <v>0</v>
      </c>
      <c r="K80" s="629">
        <v>0</v>
      </c>
      <c r="L80" s="630">
        <v>0</v>
      </c>
      <c r="M80" s="648">
        <v>0</v>
      </c>
      <c r="N80" s="629">
        <v>0</v>
      </c>
      <c r="O80" s="629">
        <v>0</v>
      </c>
      <c r="P80" s="629">
        <v>0</v>
      </c>
      <c r="Q80" s="644">
        <v>0</v>
      </c>
      <c r="R80" s="435"/>
    </row>
    <row r="81" spans="1:18">
      <c r="A81" s="435">
        <v>60</v>
      </c>
      <c r="B81" s="435" t="s">
        <v>95</v>
      </c>
      <c r="C81" s="643">
        <v>0</v>
      </c>
      <c r="D81" s="628">
        <v>0</v>
      </c>
      <c r="E81" s="628">
        <v>0</v>
      </c>
      <c r="F81" s="629">
        <v>0</v>
      </c>
      <c r="G81" s="644">
        <v>0</v>
      </c>
      <c r="H81" s="631">
        <v>0</v>
      </c>
      <c r="I81" s="629">
        <v>0</v>
      </c>
      <c r="J81" s="629">
        <v>0</v>
      </c>
      <c r="K81" s="629">
        <v>0</v>
      </c>
      <c r="L81" s="630">
        <v>0</v>
      </c>
      <c r="M81" s="648">
        <v>0</v>
      </c>
      <c r="N81" s="629">
        <v>0</v>
      </c>
      <c r="O81" s="629">
        <v>0</v>
      </c>
      <c r="P81" s="629">
        <v>0</v>
      </c>
      <c r="Q81" s="644">
        <v>0</v>
      </c>
      <c r="R81" s="435"/>
    </row>
    <row r="82" spans="1:18">
      <c r="A82" s="435">
        <v>61</v>
      </c>
      <c r="B82" s="435" t="s">
        <v>96</v>
      </c>
      <c r="C82" s="643">
        <v>0</v>
      </c>
      <c r="D82" s="628">
        <v>0</v>
      </c>
      <c r="E82" s="628">
        <v>0</v>
      </c>
      <c r="F82" s="629">
        <v>0</v>
      </c>
      <c r="G82" s="644">
        <v>0</v>
      </c>
      <c r="H82" s="631">
        <v>0</v>
      </c>
      <c r="I82" s="629">
        <v>0</v>
      </c>
      <c r="J82" s="629">
        <v>0</v>
      </c>
      <c r="K82" s="629">
        <v>0</v>
      </c>
      <c r="L82" s="630">
        <v>0</v>
      </c>
      <c r="M82" s="648">
        <v>0</v>
      </c>
      <c r="N82" s="629">
        <v>0</v>
      </c>
      <c r="O82" s="629">
        <v>0</v>
      </c>
      <c r="P82" s="629">
        <v>0</v>
      </c>
      <c r="Q82" s="644">
        <v>0</v>
      </c>
      <c r="R82" s="435"/>
    </row>
    <row r="83" spans="1:18">
      <c r="A83" s="435">
        <v>62</v>
      </c>
      <c r="B83" s="435" t="s">
        <v>97</v>
      </c>
      <c r="C83" s="643">
        <v>0</v>
      </c>
      <c r="D83" s="628">
        <v>0</v>
      </c>
      <c r="E83" s="628">
        <v>0</v>
      </c>
      <c r="F83" s="629">
        <v>0</v>
      </c>
      <c r="G83" s="644">
        <v>0</v>
      </c>
      <c r="H83" s="631">
        <v>0</v>
      </c>
      <c r="I83" s="629">
        <v>0</v>
      </c>
      <c r="J83" s="629">
        <v>0</v>
      </c>
      <c r="K83" s="629">
        <v>0</v>
      </c>
      <c r="L83" s="630">
        <v>0</v>
      </c>
      <c r="M83" s="648">
        <v>0</v>
      </c>
      <c r="N83" s="629">
        <v>0</v>
      </c>
      <c r="O83" s="629">
        <v>0</v>
      </c>
      <c r="P83" s="629">
        <v>0</v>
      </c>
      <c r="Q83" s="644">
        <v>0</v>
      </c>
      <c r="R83" s="435"/>
    </row>
    <row r="84" spans="1:18">
      <c r="A84" s="435">
        <v>63</v>
      </c>
      <c r="B84" s="435" t="s">
        <v>98</v>
      </c>
      <c r="C84" s="643">
        <v>0</v>
      </c>
      <c r="D84" s="628">
        <v>0</v>
      </c>
      <c r="E84" s="628">
        <v>0</v>
      </c>
      <c r="F84" s="629">
        <v>0</v>
      </c>
      <c r="G84" s="644">
        <v>0</v>
      </c>
      <c r="H84" s="631">
        <v>0</v>
      </c>
      <c r="I84" s="629">
        <v>0</v>
      </c>
      <c r="J84" s="629">
        <v>0</v>
      </c>
      <c r="K84" s="629">
        <v>-5.55483906602361E-3</v>
      </c>
      <c r="L84" s="630">
        <v>-1.41178214449057E-2</v>
      </c>
      <c r="M84" s="648">
        <v>0</v>
      </c>
      <c r="N84" s="629">
        <v>-8.4722935119035912E-3</v>
      </c>
      <c r="O84" s="629">
        <v>-2.0767957167148399E-2</v>
      </c>
      <c r="P84" s="629">
        <v>-4.0947126709237003E-2</v>
      </c>
      <c r="Q84" s="644">
        <v>-6.6385617216664194E-2</v>
      </c>
      <c r="R84" s="435"/>
    </row>
    <row r="85" spans="1:18">
      <c r="A85" s="435">
        <v>64</v>
      </c>
      <c r="B85" s="435" t="s">
        <v>99</v>
      </c>
      <c r="C85" s="643">
        <v>0</v>
      </c>
      <c r="D85" s="628">
        <v>0</v>
      </c>
      <c r="E85" s="628">
        <v>0</v>
      </c>
      <c r="F85" s="629">
        <v>0</v>
      </c>
      <c r="G85" s="644">
        <v>0</v>
      </c>
      <c r="H85" s="631">
        <v>0</v>
      </c>
      <c r="I85" s="629">
        <v>0</v>
      </c>
      <c r="J85" s="629">
        <v>0</v>
      </c>
      <c r="K85" s="629">
        <v>0</v>
      </c>
      <c r="L85" s="630">
        <v>0</v>
      </c>
      <c r="M85" s="648">
        <v>0</v>
      </c>
      <c r="N85" s="629">
        <v>0</v>
      </c>
      <c r="O85" s="629">
        <v>0</v>
      </c>
      <c r="P85" s="629">
        <v>0</v>
      </c>
      <c r="Q85" s="644">
        <v>-1.1897826995569401E-3</v>
      </c>
      <c r="R85" s="435"/>
    </row>
    <row r="86" spans="1:18">
      <c r="A86" s="435">
        <v>65</v>
      </c>
      <c r="B86" s="435" t="s">
        <v>100</v>
      </c>
      <c r="C86" s="643">
        <v>0</v>
      </c>
      <c r="D86" s="628">
        <v>0</v>
      </c>
      <c r="E86" s="628">
        <v>0</v>
      </c>
      <c r="F86" s="629">
        <v>0</v>
      </c>
      <c r="G86" s="644">
        <v>0</v>
      </c>
      <c r="H86" s="631">
        <v>0</v>
      </c>
      <c r="I86" s="629">
        <v>0</v>
      </c>
      <c r="J86" s="629">
        <v>0</v>
      </c>
      <c r="K86" s="629">
        <v>0</v>
      </c>
      <c r="L86" s="630">
        <v>0</v>
      </c>
      <c r="M86" s="648">
        <v>0</v>
      </c>
      <c r="N86" s="629">
        <v>0</v>
      </c>
      <c r="O86" s="629">
        <v>0</v>
      </c>
      <c r="P86" s="629">
        <v>0</v>
      </c>
      <c r="Q86" s="644">
        <v>0</v>
      </c>
      <c r="R86" s="435"/>
    </row>
    <row r="87" spans="1:18">
      <c r="A87" s="435">
        <v>66</v>
      </c>
      <c r="B87" s="435" t="s">
        <v>101</v>
      </c>
      <c r="C87" s="643">
        <v>0</v>
      </c>
      <c r="D87" s="628">
        <v>0</v>
      </c>
      <c r="E87" s="628">
        <v>0</v>
      </c>
      <c r="F87" s="629">
        <v>0</v>
      </c>
      <c r="G87" s="644">
        <v>0</v>
      </c>
      <c r="H87" s="631">
        <v>0</v>
      </c>
      <c r="I87" s="629">
        <v>0</v>
      </c>
      <c r="J87" s="629">
        <v>0</v>
      </c>
      <c r="K87" s="629">
        <v>0</v>
      </c>
      <c r="L87" s="630">
        <v>0</v>
      </c>
      <c r="M87" s="648">
        <v>0</v>
      </c>
      <c r="N87" s="629">
        <v>0</v>
      </c>
      <c r="O87" s="629">
        <v>0</v>
      </c>
      <c r="P87" s="629">
        <v>-7.2044087470082303E-3</v>
      </c>
      <c r="Q87" s="644">
        <v>-2.0079587436400398E-2</v>
      </c>
      <c r="R87" s="435"/>
    </row>
    <row r="88" spans="1:18">
      <c r="A88" s="435">
        <v>67</v>
      </c>
      <c r="B88" s="435" t="s">
        <v>102</v>
      </c>
      <c r="C88" s="643">
        <v>0</v>
      </c>
      <c r="D88" s="628">
        <v>0</v>
      </c>
      <c r="E88" s="628">
        <v>0</v>
      </c>
      <c r="F88" s="629">
        <v>0</v>
      </c>
      <c r="G88" s="644">
        <v>0</v>
      </c>
      <c r="H88" s="631">
        <v>0</v>
      </c>
      <c r="I88" s="629">
        <v>0</v>
      </c>
      <c r="J88" s="629">
        <v>0</v>
      </c>
      <c r="K88" s="629">
        <v>0</v>
      </c>
      <c r="L88" s="630">
        <v>0</v>
      </c>
      <c r="M88" s="648">
        <v>0</v>
      </c>
      <c r="N88" s="629">
        <v>0</v>
      </c>
      <c r="O88" s="629">
        <v>0</v>
      </c>
      <c r="P88" s="629">
        <v>0</v>
      </c>
      <c r="Q88" s="644">
        <v>0</v>
      </c>
      <c r="R88" s="435"/>
    </row>
    <row r="89" spans="1:18">
      <c r="A89" s="435">
        <v>68</v>
      </c>
      <c r="B89" s="435" t="s">
        <v>103</v>
      </c>
      <c r="C89" s="643">
        <v>0</v>
      </c>
      <c r="D89" s="628">
        <v>0</v>
      </c>
      <c r="E89" s="628">
        <v>0</v>
      </c>
      <c r="F89" s="629">
        <v>0</v>
      </c>
      <c r="G89" s="644">
        <v>0</v>
      </c>
      <c r="H89" s="631">
        <v>0</v>
      </c>
      <c r="I89" s="629">
        <v>0</v>
      </c>
      <c r="J89" s="629">
        <v>0</v>
      </c>
      <c r="K89" s="629">
        <v>0</v>
      </c>
      <c r="L89" s="630">
        <v>0</v>
      </c>
      <c r="M89" s="648">
        <v>0</v>
      </c>
      <c r="N89" s="629">
        <v>0</v>
      </c>
      <c r="O89" s="629">
        <v>0</v>
      </c>
      <c r="P89" s="629">
        <v>0</v>
      </c>
      <c r="Q89" s="644">
        <v>0</v>
      </c>
      <c r="R89" s="435"/>
    </row>
    <row r="90" spans="1:18">
      <c r="A90" s="435">
        <v>69</v>
      </c>
      <c r="B90" s="435" t="s">
        <v>104</v>
      </c>
      <c r="C90" s="643">
        <v>0</v>
      </c>
      <c r="D90" s="628">
        <v>0</v>
      </c>
      <c r="E90" s="628">
        <v>0</v>
      </c>
      <c r="F90" s="629">
        <v>0</v>
      </c>
      <c r="G90" s="644">
        <v>0</v>
      </c>
      <c r="H90" s="631">
        <v>0</v>
      </c>
      <c r="I90" s="629">
        <v>0</v>
      </c>
      <c r="J90" s="629">
        <v>0</v>
      </c>
      <c r="K90" s="629">
        <v>0</v>
      </c>
      <c r="L90" s="630">
        <v>0</v>
      </c>
      <c r="M90" s="648">
        <v>0</v>
      </c>
      <c r="N90" s="629">
        <v>0</v>
      </c>
      <c r="O90" s="629">
        <v>0</v>
      </c>
      <c r="P90" s="629">
        <v>0</v>
      </c>
      <c r="Q90" s="644">
        <v>0</v>
      </c>
      <c r="R90" s="435"/>
    </row>
    <row r="91" spans="1:18">
      <c r="A91" s="435">
        <v>70</v>
      </c>
      <c r="B91" s="435" t="s">
        <v>105</v>
      </c>
      <c r="C91" s="643">
        <v>0</v>
      </c>
      <c r="D91" s="628">
        <v>0</v>
      </c>
      <c r="E91" s="628">
        <v>0</v>
      </c>
      <c r="F91" s="629">
        <v>0</v>
      </c>
      <c r="G91" s="644">
        <v>-1.5120370067681602E-3</v>
      </c>
      <c r="H91" s="631">
        <v>0</v>
      </c>
      <c r="I91" s="629">
        <v>0</v>
      </c>
      <c r="J91" s="629">
        <v>-1.8061892999473601E-3</v>
      </c>
      <c r="K91" s="629">
        <v>-8.6600876308636811E-3</v>
      </c>
      <c r="L91" s="630">
        <v>-2.0451821457295002E-2</v>
      </c>
      <c r="M91" s="648">
        <v>-2.9383441009140903E-3</v>
      </c>
      <c r="N91" s="629">
        <v>-1.3131975994803799E-2</v>
      </c>
      <c r="O91" s="629">
        <v>-2.9884287844350498E-2</v>
      </c>
      <c r="P91" s="629">
        <v>-5.0609210834037001E-2</v>
      </c>
      <c r="Q91" s="644">
        <v>-8.1724689037494191E-2</v>
      </c>
      <c r="R91" s="435"/>
    </row>
    <row r="92" spans="1:18">
      <c r="A92" s="435">
        <v>71</v>
      </c>
      <c r="B92" s="435" t="s">
        <v>106</v>
      </c>
      <c r="C92" s="643">
        <v>0</v>
      </c>
      <c r="D92" s="628">
        <v>0</v>
      </c>
      <c r="E92" s="628">
        <v>0</v>
      </c>
      <c r="F92" s="629">
        <v>0</v>
      </c>
      <c r="G92" s="644">
        <v>0</v>
      </c>
      <c r="H92" s="631">
        <v>0</v>
      </c>
      <c r="I92" s="629">
        <v>0</v>
      </c>
      <c r="J92" s="629">
        <v>0</v>
      </c>
      <c r="K92" s="629">
        <v>0</v>
      </c>
      <c r="L92" s="630">
        <v>0</v>
      </c>
      <c r="M92" s="648">
        <v>0</v>
      </c>
      <c r="N92" s="629">
        <v>0</v>
      </c>
      <c r="O92" s="629">
        <v>0</v>
      </c>
      <c r="P92" s="629">
        <v>0</v>
      </c>
      <c r="Q92" s="644">
        <v>0</v>
      </c>
      <c r="R92" s="435"/>
    </row>
    <row r="93" spans="1:18">
      <c r="A93" s="435">
        <v>72</v>
      </c>
      <c r="B93" s="435" t="s">
        <v>107</v>
      </c>
      <c r="C93" s="643">
        <v>0</v>
      </c>
      <c r="D93" s="628">
        <v>0</v>
      </c>
      <c r="E93" s="628">
        <v>0</v>
      </c>
      <c r="F93" s="629">
        <v>0</v>
      </c>
      <c r="G93" s="644">
        <v>0</v>
      </c>
      <c r="H93" s="631">
        <v>0</v>
      </c>
      <c r="I93" s="629">
        <v>0</v>
      </c>
      <c r="J93" s="629">
        <v>0</v>
      </c>
      <c r="K93" s="629">
        <v>0</v>
      </c>
      <c r="L93" s="630">
        <v>0</v>
      </c>
      <c r="M93" s="648">
        <v>0</v>
      </c>
      <c r="N93" s="629">
        <v>0</v>
      </c>
      <c r="O93" s="629">
        <v>0</v>
      </c>
      <c r="P93" s="629">
        <v>0</v>
      </c>
      <c r="Q93" s="644">
        <v>0</v>
      </c>
      <c r="R93" s="435"/>
    </row>
    <row r="94" spans="1:18">
      <c r="A94" s="435">
        <v>73</v>
      </c>
      <c r="B94" s="435" t="s">
        <v>108</v>
      </c>
      <c r="C94" s="643">
        <v>0</v>
      </c>
      <c r="D94" s="628">
        <v>0</v>
      </c>
      <c r="E94" s="628">
        <v>0</v>
      </c>
      <c r="F94" s="629">
        <v>0</v>
      </c>
      <c r="G94" s="644">
        <v>0</v>
      </c>
      <c r="H94" s="631">
        <v>0</v>
      </c>
      <c r="I94" s="629">
        <v>0</v>
      </c>
      <c r="J94" s="629">
        <v>0</v>
      </c>
      <c r="K94" s="629">
        <v>0</v>
      </c>
      <c r="L94" s="630">
        <v>0</v>
      </c>
      <c r="M94" s="648">
        <v>0</v>
      </c>
      <c r="N94" s="629">
        <v>0</v>
      </c>
      <c r="O94" s="629">
        <v>0</v>
      </c>
      <c r="P94" s="629">
        <v>0</v>
      </c>
      <c r="Q94" s="644">
        <v>-1.6161132831764601E-3</v>
      </c>
      <c r="R94" s="435"/>
    </row>
    <row r="95" spans="1:18">
      <c r="A95" s="435">
        <v>74</v>
      </c>
      <c r="B95" s="435" t="s">
        <v>109</v>
      </c>
      <c r="C95" s="643">
        <v>0</v>
      </c>
      <c r="D95" s="628">
        <v>0</v>
      </c>
      <c r="E95" s="628">
        <v>0</v>
      </c>
      <c r="F95" s="629">
        <v>0</v>
      </c>
      <c r="G95" s="644">
        <v>0</v>
      </c>
      <c r="H95" s="631">
        <v>0</v>
      </c>
      <c r="I95" s="629">
        <v>0</v>
      </c>
      <c r="J95" s="629">
        <v>0</v>
      </c>
      <c r="K95" s="629">
        <v>0</v>
      </c>
      <c r="L95" s="630">
        <v>0</v>
      </c>
      <c r="M95" s="648">
        <v>0</v>
      </c>
      <c r="N95" s="629">
        <v>0</v>
      </c>
      <c r="O95" s="629">
        <v>0</v>
      </c>
      <c r="P95" s="629">
        <v>0</v>
      </c>
      <c r="Q95" s="644">
        <v>0</v>
      </c>
      <c r="R95" s="435"/>
    </row>
    <row r="96" spans="1:18">
      <c r="A96" s="435">
        <v>75</v>
      </c>
      <c r="B96" s="435" t="s">
        <v>110</v>
      </c>
      <c r="C96" s="643">
        <v>0</v>
      </c>
      <c r="D96" s="628">
        <v>0</v>
      </c>
      <c r="E96" s="628">
        <v>0</v>
      </c>
      <c r="F96" s="629">
        <v>0</v>
      </c>
      <c r="G96" s="644">
        <v>0</v>
      </c>
      <c r="H96" s="631">
        <v>0</v>
      </c>
      <c r="I96" s="629">
        <v>0</v>
      </c>
      <c r="J96" s="629">
        <v>0</v>
      </c>
      <c r="K96" s="629">
        <v>0</v>
      </c>
      <c r="L96" s="630">
        <v>0</v>
      </c>
      <c r="M96" s="648">
        <v>0</v>
      </c>
      <c r="N96" s="629">
        <v>0</v>
      </c>
      <c r="O96" s="629">
        <v>0</v>
      </c>
      <c r="P96" s="629">
        <v>0</v>
      </c>
      <c r="Q96" s="644">
        <v>0</v>
      </c>
      <c r="R96" s="435"/>
    </row>
    <row r="97" spans="1:18">
      <c r="A97" s="435">
        <v>76</v>
      </c>
      <c r="B97" s="435" t="s">
        <v>111</v>
      </c>
      <c r="C97" s="643">
        <v>0</v>
      </c>
      <c r="D97" s="628">
        <v>0</v>
      </c>
      <c r="E97" s="628">
        <v>0</v>
      </c>
      <c r="F97" s="629">
        <v>0</v>
      </c>
      <c r="G97" s="644">
        <v>0</v>
      </c>
      <c r="H97" s="631">
        <v>0</v>
      </c>
      <c r="I97" s="629">
        <v>0</v>
      </c>
      <c r="J97" s="629">
        <v>0</v>
      </c>
      <c r="K97" s="629">
        <v>0</v>
      </c>
      <c r="L97" s="630">
        <v>0</v>
      </c>
      <c r="M97" s="648">
        <v>0</v>
      </c>
      <c r="N97" s="629">
        <v>0</v>
      </c>
      <c r="O97" s="629">
        <v>0</v>
      </c>
      <c r="P97" s="629">
        <v>-2.5146405888779601E-3</v>
      </c>
      <c r="Q97" s="644">
        <v>-1.49421829684736E-2</v>
      </c>
      <c r="R97" s="435"/>
    </row>
    <row r="98" spans="1:18">
      <c r="A98" s="435">
        <v>77</v>
      </c>
      <c r="B98" s="435" t="s">
        <v>112</v>
      </c>
      <c r="C98" s="643">
        <v>0</v>
      </c>
      <c r="D98" s="628">
        <v>0</v>
      </c>
      <c r="E98" s="628">
        <v>0</v>
      </c>
      <c r="F98" s="629">
        <v>0</v>
      </c>
      <c r="G98" s="644">
        <v>0</v>
      </c>
      <c r="H98" s="631">
        <v>0</v>
      </c>
      <c r="I98" s="629">
        <v>0</v>
      </c>
      <c r="J98" s="629">
        <v>0</v>
      </c>
      <c r="K98" s="629">
        <v>0</v>
      </c>
      <c r="L98" s="630">
        <v>0</v>
      </c>
      <c r="M98" s="648">
        <v>0</v>
      </c>
      <c r="N98" s="629">
        <v>0</v>
      </c>
      <c r="O98" s="629">
        <v>0</v>
      </c>
      <c r="P98" s="629">
        <v>0</v>
      </c>
      <c r="Q98" s="644">
        <v>0</v>
      </c>
      <c r="R98" s="435"/>
    </row>
    <row r="99" spans="1:18">
      <c r="A99" s="435">
        <v>78</v>
      </c>
      <c r="B99" s="435" t="s">
        <v>113</v>
      </c>
      <c r="C99" s="643">
        <v>0</v>
      </c>
      <c r="D99" s="628">
        <v>0</v>
      </c>
      <c r="E99" s="628">
        <v>0</v>
      </c>
      <c r="F99" s="629">
        <v>0</v>
      </c>
      <c r="G99" s="644">
        <v>0</v>
      </c>
      <c r="H99" s="631">
        <v>0</v>
      </c>
      <c r="I99" s="629">
        <v>0</v>
      </c>
      <c r="J99" s="629">
        <v>0</v>
      </c>
      <c r="K99" s="629">
        <v>0</v>
      </c>
      <c r="L99" s="630">
        <v>0</v>
      </c>
      <c r="M99" s="648">
        <v>0</v>
      </c>
      <c r="N99" s="629">
        <v>0</v>
      </c>
      <c r="O99" s="629">
        <v>0</v>
      </c>
      <c r="P99" s="629">
        <v>0</v>
      </c>
      <c r="Q99" s="644">
        <v>0</v>
      </c>
      <c r="R99" s="435"/>
    </row>
    <row r="100" spans="1:18">
      <c r="A100" s="435">
        <v>79</v>
      </c>
      <c r="B100" s="435" t="s">
        <v>114</v>
      </c>
      <c r="C100" s="643">
        <v>0</v>
      </c>
      <c r="D100" s="628">
        <v>0</v>
      </c>
      <c r="E100" s="628">
        <v>0</v>
      </c>
      <c r="F100" s="629">
        <v>0</v>
      </c>
      <c r="G100" s="644">
        <v>0</v>
      </c>
      <c r="H100" s="631">
        <v>0</v>
      </c>
      <c r="I100" s="629">
        <v>0</v>
      </c>
      <c r="J100" s="629">
        <v>0</v>
      </c>
      <c r="K100" s="629">
        <v>0</v>
      </c>
      <c r="L100" s="630">
        <v>0</v>
      </c>
      <c r="M100" s="648">
        <v>0</v>
      </c>
      <c r="N100" s="629">
        <v>0</v>
      </c>
      <c r="O100" s="629">
        <v>0</v>
      </c>
      <c r="P100" s="629">
        <v>0</v>
      </c>
      <c r="Q100" s="644">
        <v>0</v>
      </c>
      <c r="R100" s="435"/>
    </row>
    <row r="101" spans="1:18">
      <c r="A101" s="435">
        <v>80</v>
      </c>
      <c r="B101" s="435" t="s">
        <v>115</v>
      </c>
      <c r="C101" s="643">
        <v>0</v>
      </c>
      <c r="D101" s="628">
        <v>0</v>
      </c>
      <c r="E101" s="628">
        <v>0</v>
      </c>
      <c r="F101" s="629">
        <v>0</v>
      </c>
      <c r="G101" s="644">
        <v>0</v>
      </c>
      <c r="H101" s="631">
        <v>0</v>
      </c>
      <c r="I101" s="629">
        <v>0</v>
      </c>
      <c r="J101" s="629">
        <v>0</v>
      </c>
      <c r="K101" s="629">
        <v>0</v>
      </c>
      <c r="L101" s="630">
        <v>0</v>
      </c>
      <c r="M101" s="648">
        <v>0</v>
      </c>
      <c r="N101" s="629">
        <v>0</v>
      </c>
      <c r="O101" s="629">
        <v>0</v>
      </c>
      <c r="P101" s="629">
        <v>0</v>
      </c>
      <c r="Q101" s="644">
        <v>0</v>
      </c>
      <c r="R101" s="435"/>
    </row>
    <row r="102" spans="1:18">
      <c r="A102" s="435">
        <v>81</v>
      </c>
      <c r="B102" s="435" t="s">
        <v>116</v>
      </c>
      <c r="C102" s="643">
        <v>0</v>
      </c>
      <c r="D102" s="628">
        <v>0</v>
      </c>
      <c r="E102" s="628">
        <v>0</v>
      </c>
      <c r="F102" s="629">
        <v>0</v>
      </c>
      <c r="G102" s="644">
        <v>0</v>
      </c>
      <c r="H102" s="631">
        <v>0</v>
      </c>
      <c r="I102" s="629">
        <v>0</v>
      </c>
      <c r="J102" s="629">
        <v>0</v>
      </c>
      <c r="K102" s="629">
        <v>0</v>
      </c>
      <c r="L102" s="630">
        <v>0</v>
      </c>
      <c r="M102" s="648">
        <v>0</v>
      </c>
      <c r="N102" s="629">
        <v>0</v>
      </c>
      <c r="O102" s="629">
        <v>0</v>
      </c>
      <c r="P102" s="629">
        <v>0</v>
      </c>
      <c r="Q102" s="644">
        <v>0</v>
      </c>
      <c r="R102" s="435"/>
    </row>
    <row r="103" spans="1:18">
      <c r="A103" s="435">
        <v>82</v>
      </c>
      <c r="B103" s="435" t="s">
        <v>117</v>
      </c>
      <c r="C103" s="643">
        <v>0</v>
      </c>
      <c r="D103" s="628">
        <v>0</v>
      </c>
      <c r="E103" s="628">
        <v>0</v>
      </c>
      <c r="F103" s="629">
        <v>0</v>
      </c>
      <c r="G103" s="644">
        <v>0</v>
      </c>
      <c r="H103" s="631">
        <v>0</v>
      </c>
      <c r="I103" s="629">
        <v>0</v>
      </c>
      <c r="J103" s="629">
        <v>0</v>
      </c>
      <c r="K103" s="629">
        <v>0</v>
      </c>
      <c r="L103" s="630">
        <v>-3.4206378283441202E-4</v>
      </c>
      <c r="M103" s="648">
        <v>0</v>
      </c>
      <c r="N103" s="629">
        <v>0</v>
      </c>
      <c r="O103" s="629">
        <v>-3.4248785173984802E-4</v>
      </c>
      <c r="P103" s="629">
        <v>-1.1936694050488099E-2</v>
      </c>
      <c r="Q103" s="644">
        <v>-2.52026795559709E-2</v>
      </c>
      <c r="R103" s="435"/>
    </row>
    <row r="104" spans="1:18">
      <c r="A104" s="435">
        <v>83</v>
      </c>
      <c r="B104" s="435" t="s">
        <v>118</v>
      </c>
      <c r="C104" s="643">
        <v>0</v>
      </c>
      <c r="D104" s="628">
        <v>0</v>
      </c>
      <c r="E104" s="628">
        <v>0</v>
      </c>
      <c r="F104" s="629">
        <v>0</v>
      </c>
      <c r="G104" s="644">
        <v>0</v>
      </c>
      <c r="H104" s="631">
        <v>0</v>
      </c>
      <c r="I104" s="629">
        <v>0</v>
      </c>
      <c r="J104" s="629">
        <v>0</v>
      </c>
      <c r="K104" s="629">
        <v>0</v>
      </c>
      <c r="L104" s="630">
        <v>0</v>
      </c>
      <c r="M104" s="648">
        <v>0</v>
      </c>
      <c r="N104" s="629">
        <v>0</v>
      </c>
      <c r="O104" s="629">
        <v>0</v>
      </c>
      <c r="P104" s="629">
        <v>0</v>
      </c>
      <c r="Q104" s="644">
        <v>0</v>
      </c>
      <c r="R104" s="435"/>
    </row>
    <row r="105" spans="1:18">
      <c r="A105" s="435">
        <v>84</v>
      </c>
      <c r="B105" s="435" t="s">
        <v>119</v>
      </c>
      <c r="C105" s="643">
        <v>0</v>
      </c>
      <c r="D105" s="628">
        <v>0</v>
      </c>
      <c r="E105" s="628">
        <v>0</v>
      </c>
      <c r="F105" s="629">
        <v>0</v>
      </c>
      <c r="G105" s="644">
        <v>0</v>
      </c>
      <c r="H105" s="631">
        <v>0</v>
      </c>
      <c r="I105" s="629">
        <v>0</v>
      </c>
      <c r="J105" s="629">
        <v>0</v>
      </c>
      <c r="K105" s="629">
        <v>0</v>
      </c>
      <c r="L105" s="630">
        <v>0</v>
      </c>
      <c r="M105" s="648">
        <v>0</v>
      </c>
      <c r="N105" s="629">
        <v>0</v>
      </c>
      <c r="O105" s="629">
        <v>0</v>
      </c>
      <c r="P105" s="629">
        <v>0</v>
      </c>
      <c r="Q105" s="644">
        <v>0</v>
      </c>
      <c r="R105" s="435"/>
    </row>
    <row r="106" spans="1:18">
      <c r="A106" s="435">
        <v>85</v>
      </c>
      <c r="B106" s="435" t="s">
        <v>120</v>
      </c>
      <c r="C106" s="643">
        <v>0</v>
      </c>
      <c r="D106" s="628">
        <v>0</v>
      </c>
      <c r="E106" s="628">
        <v>0</v>
      </c>
      <c r="F106" s="629">
        <v>0</v>
      </c>
      <c r="G106" s="644">
        <v>0</v>
      </c>
      <c r="H106" s="631">
        <v>0</v>
      </c>
      <c r="I106" s="629">
        <v>0</v>
      </c>
      <c r="J106" s="629">
        <v>0</v>
      </c>
      <c r="K106" s="629">
        <v>0</v>
      </c>
      <c r="L106" s="630">
        <v>0</v>
      </c>
      <c r="M106" s="648">
        <v>0</v>
      </c>
      <c r="N106" s="629">
        <v>0</v>
      </c>
      <c r="O106" s="629">
        <v>0</v>
      </c>
      <c r="P106" s="629">
        <v>-8.7015714760150208E-3</v>
      </c>
      <c r="Q106" s="644">
        <v>-2.1857336427564898E-2</v>
      </c>
      <c r="R106" s="435"/>
    </row>
    <row r="107" spans="1:18">
      <c r="A107" s="435">
        <v>86</v>
      </c>
      <c r="B107" s="435" t="s">
        <v>121</v>
      </c>
      <c r="C107" s="643">
        <v>0</v>
      </c>
      <c r="D107" s="628">
        <v>0</v>
      </c>
      <c r="E107" s="628">
        <v>0</v>
      </c>
      <c r="F107" s="629">
        <v>0</v>
      </c>
      <c r="G107" s="644">
        <v>0</v>
      </c>
      <c r="H107" s="631">
        <v>0</v>
      </c>
      <c r="I107" s="629">
        <v>0</v>
      </c>
      <c r="J107" s="629">
        <v>0</v>
      </c>
      <c r="K107" s="629">
        <v>0</v>
      </c>
      <c r="L107" s="630">
        <v>0</v>
      </c>
      <c r="M107" s="648">
        <v>0</v>
      </c>
      <c r="N107" s="629">
        <v>0</v>
      </c>
      <c r="O107" s="629">
        <v>0</v>
      </c>
      <c r="P107" s="629">
        <v>0</v>
      </c>
      <c r="Q107" s="644">
        <v>0</v>
      </c>
      <c r="R107" s="435"/>
    </row>
    <row r="108" spans="1:18">
      <c r="A108" s="435">
        <v>87</v>
      </c>
      <c r="B108" s="435" t="s">
        <v>122</v>
      </c>
      <c r="C108" s="643">
        <v>0</v>
      </c>
      <c r="D108" s="628">
        <v>0</v>
      </c>
      <c r="E108" s="628">
        <v>0</v>
      </c>
      <c r="F108" s="629">
        <v>0</v>
      </c>
      <c r="G108" s="644">
        <v>0</v>
      </c>
      <c r="H108" s="631">
        <v>0</v>
      </c>
      <c r="I108" s="629">
        <v>0</v>
      </c>
      <c r="J108" s="629">
        <v>0</v>
      </c>
      <c r="K108" s="629">
        <v>0</v>
      </c>
      <c r="L108" s="630">
        <v>0</v>
      </c>
      <c r="M108" s="648">
        <v>0</v>
      </c>
      <c r="N108" s="629">
        <v>0</v>
      </c>
      <c r="O108" s="629">
        <v>0</v>
      </c>
      <c r="P108" s="629">
        <v>0</v>
      </c>
      <c r="Q108" s="644">
        <v>0</v>
      </c>
      <c r="R108" s="435"/>
    </row>
    <row r="109" spans="1:18">
      <c r="A109" s="435">
        <v>88</v>
      </c>
      <c r="B109" s="435" t="s">
        <v>123</v>
      </c>
      <c r="C109" s="643">
        <v>0</v>
      </c>
      <c r="D109" s="628">
        <v>0</v>
      </c>
      <c r="E109" s="628">
        <v>0</v>
      </c>
      <c r="F109" s="629">
        <v>0</v>
      </c>
      <c r="G109" s="644">
        <v>0</v>
      </c>
      <c r="H109" s="631">
        <v>0</v>
      </c>
      <c r="I109" s="629">
        <v>0</v>
      </c>
      <c r="J109" s="629">
        <v>0</v>
      </c>
      <c r="K109" s="629">
        <v>0</v>
      </c>
      <c r="L109" s="630">
        <v>0</v>
      </c>
      <c r="M109" s="648">
        <v>0</v>
      </c>
      <c r="N109" s="629">
        <v>0</v>
      </c>
      <c r="O109" s="629">
        <v>0</v>
      </c>
      <c r="P109" s="629">
        <v>0</v>
      </c>
      <c r="Q109" s="644">
        <v>-2.2550774367466903E-3</v>
      </c>
      <c r="R109" s="435"/>
    </row>
    <row r="110" spans="1:18">
      <c r="A110" s="435">
        <v>89</v>
      </c>
      <c r="B110" s="435" t="s">
        <v>124</v>
      </c>
      <c r="C110" s="643">
        <v>0</v>
      </c>
      <c r="D110" s="628">
        <v>0</v>
      </c>
      <c r="E110" s="628">
        <v>0</v>
      </c>
      <c r="F110" s="629">
        <v>0</v>
      </c>
      <c r="G110" s="644">
        <v>0</v>
      </c>
      <c r="H110" s="631">
        <v>0</v>
      </c>
      <c r="I110" s="629">
        <v>0</v>
      </c>
      <c r="J110" s="629">
        <v>0</v>
      </c>
      <c r="K110" s="629">
        <v>0</v>
      </c>
      <c r="L110" s="630">
        <v>0</v>
      </c>
      <c r="M110" s="648">
        <v>0</v>
      </c>
      <c r="N110" s="629">
        <v>0</v>
      </c>
      <c r="O110" s="629">
        <v>0</v>
      </c>
      <c r="P110" s="629">
        <v>0</v>
      </c>
      <c r="Q110" s="644">
        <v>-2.2550774367466903E-3</v>
      </c>
      <c r="R110" s="435"/>
    </row>
    <row r="111" spans="1:18">
      <c r="A111" s="435">
        <v>90</v>
      </c>
      <c r="B111" s="435" t="s">
        <v>125</v>
      </c>
      <c r="C111" s="643">
        <v>0</v>
      </c>
      <c r="D111" s="628">
        <v>0</v>
      </c>
      <c r="E111" s="628">
        <v>0</v>
      </c>
      <c r="F111" s="629">
        <v>0</v>
      </c>
      <c r="G111" s="644">
        <v>0</v>
      </c>
      <c r="H111" s="631">
        <v>0</v>
      </c>
      <c r="I111" s="629">
        <v>0</v>
      </c>
      <c r="J111" s="629">
        <v>0</v>
      </c>
      <c r="K111" s="629">
        <v>0</v>
      </c>
      <c r="L111" s="630">
        <v>0</v>
      </c>
      <c r="M111" s="648">
        <v>0</v>
      </c>
      <c r="N111" s="629">
        <v>0</v>
      </c>
      <c r="O111" s="629">
        <v>0</v>
      </c>
      <c r="P111" s="629">
        <v>0</v>
      </c>
      <c r="Q111" s="644">
        <v>0</v>
      </c>
      <c r="R111" s="435"/>
    </row>
    <row r="112" spans="1:18">
      <c r="A112" s="435">
        <v>91</v>
      </c>
      <c r="B112" s="435" t="s">
        <v>126</v>
      </c>
      <c r="C112" s="643">
        <v>0</v>
      </c>
      <c r="D112" s="628">
        <v>0</v>
      </c>
      <c r="E112" s="628">
        <v>0</v>
      </c>
      <c r="F112" s="629">
        <v>0</v>
      </c>
      <c r="G112" s="644">
        <v>0</v>
      </c>
      <c r="H112" s="631">
        <v>0</v>
      </c>
      <c r="I112" s="629">
        <v>0</v>
      </c>
      <c r="J112" s="629">
        <v>0</v>
      </c>
      <c r="K112" s="629">
        <v>0</v>
      </c>
      <c r="L112" s="630">
        <v>0</v>
      </c>
      <c r="M112" s="648">
        <v>0</v>
      </c>
      <c r="N112" s="629">
        <v>0</v>
      </c>
      <c r="O112" s="629">
        <v>0</v>
      </c>
      <c r="P112" s="629">
        <v>-4.84603010279561E-3</v>
      </c>
      <c r="Q112" s="644">
        <v>-1.12406288995021E-2</v>
      </c>
      <c r="R112" s="435"/>
    </row>
    <row r="113" spans="1:18">
      <c r="A113" s="435">
        <v>92</v>
      </c>
      <c r="B113" s="435" t="s">
        <v>127</v>
      </c>
      <c r="C113" s="643">
        <v>0</v>
      </c>
      <c r="D113" s="628">
        <v>0</v>
      </c>
      <c r="E113" s="628">
        <v>0</v>
      </c>
      <c r="F113" s="629">
        <v>0</v>
      </c>
      <c r="G113" s="644">
        <v>0</v>
      </c>
      <c r="H113" s="631">
        <v>0</v>
      </c>
      <c r="I113" s="629">
        <v>0</v>
      </c>
      <c r="J113" s="629">
        <v>0</v>
      </c>
      <c r="K113" s="629">
        <v>0</v>
      </c>
      <c r="L113" s="630">
        <v>0</v>
      </c>
      <c r="M113" s="648">
        <v>0</v>
      </c>
      <c r="N113" s="629">
        <v>0</v>
      </c>
      <c r="O113" s="629">
        <v>0</v>
      </c>
      <c r="P113" s="629">
        <v>0</v>
      </c>
      <c r="Q113" s="644">
        <v>-3.1327851914868502E-3</v>
      </c>
      <c r="R113" s="435"/>
    </row>
    <row r="114" spans="1:18">
      <c r="A114" s="435">
        <v>93</v>
      </c>
      <c r="B114" s="435" t="s">
        <v>128</v>
      </c>
      <c r="C114" s="643">
        <v>0</v>
      </c>
      <c r="D114" s="628">
        <v>0</v>
      </c>
      <c r="E114" s="628">
        <v>0</v>
      </c>
      <c r="F114" s="629">
        <v>0</v>
      </c>
      <c r="G114" s="644">
        <v>0</v>
      </c>
      <c r="H114" s="631">
        <v>0</v>
      </c>
      <c r="I114" s="629">
        <v>0</v>
      </c>
      <c r="J114" s="629">
        <v>0</v>
      </c>
      <c r="K114" s="629">
        <v>0</v>
      </c>
      <c r="L114" s="630">
        <v>0</v>
      </c>
      <c r="M114" s="648">
        <v>0</v>
      </c>
      <c r="N114" s="629">
        <v>0</v>
      </c>
      <c r="O114" s="629">
        <v>0</v>
      </c>
      <c r="P114" s="629">
        <v>-4.84603010279561E-3</v>
      </c>
      <c r="Q114" s="644">
        <v>-1.12406288995021E-2</v>
      </c>
      <c r="R114" s="435"/>
    </row>
    <row r="115" spans="1:18">
      <c r="A115" s="435">
        <v>94</v>
      </c>
      <c r="B115" s="435" t="s">
        <v>129</v>
      </c>
      <c r="C115" s="643">
        <v>0</v>
      </c>
      <c r="D115" s="628">
        <v>0</v>
      </c>
      <c r="E115" s="628">
        <v>0</v>
      </c>
      <c r="F115" s="629">
        <v>0</v>
      </c>
      <c r="G115" s="644">
        <v>0</v>
      </c>
      <c r="H115" s="631">
        <v>0</v>
      </c>
      <c r="I115" s="629">
        <v>0</v>
      </c>
      <c r="J115" s="629">
        <v>0</v>
      </c>
      <c r="K115" s="629">
        <v>0</v>
      </c>
      <c r="L115" s="630">
        <v>0</v>
      </c>
      <c r="M115" s="648">
        <v>0</v>
      </c>
      <c r="N115" s="629">
        <v>0</v>
      </c>
      <c r="O115" s="629">
        <v>0</v>
      </c>
      <c r="P115" s="629">
        <v>0</v>
      </c>
      <c r="Q115" s="644">
        <v>0</v>
      </c>
      <c r="R115" s="435"/>
    </row>
    <row r="116" spans="1:18">
      <c r="A116" s="435">
        <v>95</v>
      </c>
      <c r="B116" s="435" t="s">
        <v>130</v>
      </c>
      <c r="C116" s="643">
        <v>0</v>
      </c>
      <c r="D116" s="628">
        <v>0</v>
      </c>
      <c r="E116" s="628">
        <v>0</v>
      </c>
      <c r="F116" s="629">
        <v>0</v>
      </c>
      <c r="G116" s="644">
        <v>0</v>
      </c>
      <c r="H116" s="631">
        <v>0</v>
      </c>
      <c r="I116" s="629">
        <v>0</v>
      </c>
      <c r="J116" s="629">
        <v>0</v>
      </c>
      <c r="K116" s="629">
        <v>-2.63165850769842E-3</v>
      </c>
      <c r="L116" s="630">
        <v>-1.0687308121480299E-2</v>
      </c>
      <c r="M116" s="648">
        <v>0</v>
      </c>
      <c r="N116" s="629">
        <v>-3.7427644001268904E-3</v>
      </c>
      <c r="O116" s="629">
        <v>-1.52026429979939E-2</v>
      </c>
      <c r="P116" s="629">
        <v>-2.90116021713622E-2</v>
      </c>
      <c r="Q116" s="644">
        <v>-4.8520979706062402E-2</v>
      </c>
      <c r="R116" s="435"/>
    </row>
    <row r="117" spans="1:18">
      <c r="A117" s="435">
        <v>96</v>
      </c>
      <c r="B117" s="435" t="s">
        <v>131</v>
      </c>
      <c r="C117" s="643">
        <v>0</v>
      </c>
      <c r="D117" s="628">
        <v>0</v>
      </c>
      <c r="E117" s="628">
        <v>0</v>
      </c>
      <c r="F117" s="629">
        <v>0</v>
      </c>
      <c r="G117" s="644">
        <v>0</v>
      </c>
      <c r="H117" s="631">
        <v>0</v>
      </c>
      <c r="I117" s="629">
        <v>0</v>
      </c>
      <c r="J117" s="629">
        <v>0</v>
      </c>
      <c r="K117" s="629">
        <v>0</v>
      </c>
      <c r="L117" s="630">
        <v>-3.9552330434241599E-3</v>
      </c>
      <c r="M117" s="648">
        <v>0</v>
      </c>
      <c r="N117" s="629">
        <v>0</v>
      </c>
      <c r="O117" s="629">
        <v>-4.5289267797459206E-3</v>
      </c>
      <c r="P117" s="629">
        <v>-1.7574526977694401E-2</v>
      </c>
      <c r="Q117" s="644">
        <v>-3.5622344461628597E-2</v>
      </c>
      <c r="R117" s="435"/>
    </row>
    <row r="118" spans="1:18">
      <c r="A118" s="435">
        <v>97</v>
      </c>
      <c r="B118" s="435" t="s">
        <v>132</v>
      </c>
      <c r="C118" s="643">
        <v>-9.8482275341503812E-3</v>
      </c>
      <c r="D118" s="628">
        <v>-2.27850075367192E-2</v>
      </c>
      <c r="E118" s="628">
        <v>-3.7498857567764901E-2</v>
      </c>
      <c r="F118" s="629">
        <v>-5.6265457342257096E-2</v>
      </c>
      <c r="G118" s="644">
        <v>-7.6692244723661096E-2</v>
      </c>
      <c r="H118" s="631">
        <v>-1.9473894403110498E-2</v>
      </c>
      <c r="I118" s="629">
        <v>-4.4231839534510299E-2</v>
      </c>
      <c r="J118" s="629">
        <v>-7.1127667846308099E-2</v>
      </c>
      <c r="K118" s="629">
        <v>-9.8623092978331592E-2</v>
      </c>
      <c r="L118" s="630">
        <v>-0.12981675785851501</v>
      </c>
      <c r="M118" s="648">
        <v>-4.2234722951800197E-2</v>
      </c>
      <c r="N118" s="629">
        <v>-8.5375807241359097E-2</v>
      </c>
      <c r="O118" s="629">
        <v>-0.13464102542268402</v>
      </c>
      <c r="P118" s="629">
        <v>-0.19235608047653302</v>
      </c>
      <c r="Q118" s="644">
        <v>-0.25084970379851201</v>
      </c>
      <c r="R118" s="435"/>
    </row>
    <row r="119" spans="1:18">
      <c r="A119" s="435">
        <v>98</v>
      </c>
      <c r="B119" s="435" t="s">
        <v>133</v>
      </c>
      <c r="C119" s="643">
        <v>0</v>
      </c>
      <c r="D119" s="628">
        <v>0</v>
      </c>
      <c r="E119" s="628">
        <v>0</v>
      </c>
      <c r="F119" s="629">
        <v>-1.76357214118372E-3</v>
      </c>
      <c r="G119" s="644">
        <v>-7.3953425675513705E-3</v>
      </c>
      <c r="H119" s="631">
        <v>0</v>
      </c>
      <c r="I119" s="629">
        <v>-2.21772360765948E-3</v>
      </c>
      <c r="J119" s="629">
        <v>-9.2926177542680399E-3</v>
      </c>
      <c r="K119" s="629">
        <v>-1.90189713797956E-2</v>
      </c>
      <c r="L119" s="630">
        <v>-3.1966853420983599E-2</v>
      </c>
      <c r="M119" s="648">
        <v>-1.0570019876718099E-2</v>
      </c>
      <c r="N119" s="629">
        <v>-2.4872925362454799E-2</v>
      </c>
      <c r="O119" s="629">
        <v>-4.3532387847898896E-2</v>
      </c>
      <c r="P119" s="629">
        <v>-6.6747721935111193E-2</v>
      </c>
      <c r="Q119" s="644">
        <v>-9.2498365460354393E-2</v>
      </c>
      <c r="R119" s="435"/>
    </row>
    <row r="120" spans="1:18">
      <c r="A120" s="435">
        <v>99</v>
      </c>
      <c r="B120" s="435" t="s">
        <v>134</v>
      </c>
      <c r="C120" s="643">
        <v>0</v>
      </c>
      <c r="D120" s="628">
        <v>0</v>
      </c>
      <c r="E120" s="628">
        <v>0</v>
      </c>
      <c r="F120" s="629">
        <v>0</v>
      </c>
      <c r="G120" s="644">
        <v>0</v>
      </c>
      <c r="H120" s="631">
        <v>0</v>
      </c>
      <c r="I120" s="629">
        <v>0</v>
      </c>
      <c r="J120" s="629">
        <v>0</v>
      </c>
      <c r="K120" s="629">
        <v>-6.0799029044733607E-3</v>
      </c>
      <c r="L120" s="630">
        <v>-1.8311502760811501E-2</v>
      </c>
      <c r="M120" s="648">
        <v>0</v>
      </c>
      <c r="N120" s="629">
        <v>-9.5975347178716107E-3</v>
      </c>
      <c r="O120" s="629">
        <v>-2.77173001369561E-2</v>
      </c>
      <c r="P120" s="629">
        <v>-5.2324740548730896E-2</v>
      </c>
      <c r="Q120" s="644">
        <v>-8.1798108557471799E-2</v>
      </c>
      <c r="R120" s="435"/>
    </row>
    <row r="121" spans="1:18">
      <c r="A121" s="435">
        <v>100</v>
      </c>
      <c r="B121" s="435" t="s">
        <v>135</v>
      </c>
      <c r="C121" s="643">
        <v>0</v>
      </c>
      <c r="D121" s="628">
        <v>0</v>
      </c>
      <c r="E121" s="628">
        <v>0</v>
      </c>
      <c r="F121" s="629">
        <v>0</v>
      </c>
      <c r="G121" s="644">
        <v>-2.7322876061937102E-3</v>
      </c>
      <c r="H121" s="631">
        <v>0</v>
      </c>
      <c r="I121" s="629">
        <v>0</v>
      </c>
      <c r="J121" s="629">
        <v>-3.4054733733311902E-3</v>
      </c>
      <c r="K121" s="629">
        <v>-1.17655669306735E-2</v>
      </c>
      <c r="L121" s="630">
        <v>-2.7176828148425501E-2</v>
      </c>
      <c r="M121" s="648">
        <v>-5.8115753607849204E-3</v>
      </c>
      <c r="N121" s="629">
        <v>-1.7832911516868898E-2</v>
      </c>
      <c r="O121" s="629">
        <v>-4.0673468207211197E-2</v>
      </c>
      <c r="P121" s="629">
        <v>-6.5448987256900903E-2</v>
      </c>
      <c r="Q121" s="644">
        <v>-9.2675617173894193E-2</v>
      </c>
      <c r="R121" s="435"/>
    </row>
    <row r="122" spans="1:18">
      <c r="A122" s="435">
        <v>101</v>
      </c>
      <c r="B122" s="435" t="s">
        <v>136</v>
      </c>
      <c r="C122" s="643">
        <v>-1.3200903962484899E-2</v>
      </c>
      <c r="D122" s="628">
        <v>-2.7632626862917599E-2</v>
      </c>
      <c r="E122" s="628">
        <v>-4.4722573576238697E-2</v>
      </c>
      <c r="F122" s="629">
        <v>-6.2199701018339701E-2</v>
      </c>
      <c r="G122" s="644">
        <v>-8.1577321446305098E-2</v>
      </c>
      <c r="H122" s="631">
        <v>-2.2800229237830299E-2</v>
      </c>
      <c r="I122" s="629">
        <v>-4.6098910359427897E-2</v>
      </c>
      <c r="J122" s="629">
        <v>-7.1876781523841596E-2</v>
      </c>
      <c r="K122" s="629">
        <v>-0.100706247407226</v>
      </c>
      <c r="L122" s="630">
        <v>-0.13129220155216001</v>
      </c>
      <c r="M122" s="648">
        <v>-4.1772027493676298E-2</v>
      </c>
      <c r="N122" s="629">
        <v>-8.7844073900270492E-2</v>
      </c>
      <c r="O122" s="629">
        <v>-0.13540297216302902</v>
      </c>
      <c r="P122" s="629">
        <v>-0.17555600170141503</v>
      </c>
      <c r="Q122" s="644">
        <v>-0.20688830343980999</v>
      </c>
      <c r="R122" s="435"/>
    </row>
    <row r="123" spans="1:18">
      <c r="A123" s="435">
        <v>102</v>
      </c>
      <c r="B123" s="435" t="s">
        <v>137</v>
      </c>
      <c r="C123" s="643">
        <v>-5.4438381046924E-3</v>
      </c>
      <c r="D123" s="628">
        <v>-1.7138510340251399E-2</v>
      </c>
      <c r="E123" s="628">
        <v>-3.22823408873558E-2</v>
      </c>
      <c r="F123" s="629">
        <v>-4.9853833657821096E-2</v>
      </c>
      <c r="G123" s="644">
        <v>-7.2895509874489103E-2</v>
      </c>
      <c r="H123" s="631">
        <v>-1.9770782080071499E-2</v>
      </c>
      <c r="I123" s="629">
        <v>-4.25960355905457E-2</v>
      </c>
      <c r="J123" s="629">
        <v>-7.2582887009981292E-2</v>
      </c>
      <c r="K123" s="629">
        <v>-0.104159557281815</v>
      </c>
      <c r="L123" s="630">
        <v>-0.13646057559572999</v>
      </c>
      <c r="M123" s="648">
        <v>-4.7040110624860701E-2</v>
      </c>
      <c r="N123" s="629">
        <v>-9.60165340618718E-2</v>
      </c>
      <c r="O123" s="629">
        <v>-0.14607541303194602</v>
      </c>
      <c r="P123" s="629">
        <v>-0.20922573966763602</v>
      </c>
      <c r="Q123" s="644">
        <v>-0.27530800740099504</v>
      </c>
      <c r="R123" s="435"/>
    </row>
    <row r="124" spans="1:18">
      <c r="A124" s="435">
        <v>103</v>
      </c>
      <c r="B124" s="435" t="s">
        <v>138</v>
      </c>
      <c r="C124" s="643">
        <v>-1.1777011372919002E-2</v>
      </c>
      <c r="D124" s="628">
        <v>-2.7849938381339399E-2</v>
      </c>
      <c r="E124" s="628">
        <v>-4.4749230212975201E-2</v>
      </c>
      <c r="F124" s="629">
        <v>-6.5167116025932004E-2</v>
      </c>
      <c r="G124" s="644">
        <v>-8.6051234076329003E-2</v>
      </c>
      <c r="H124" s="631">
        <v>-2.2549588315975002E-2</v>
      </c>
      <c r="I124" s="629">
        <v>-4.9710547192671199E-2</v>
      </c>
      <c r="J124" s="629">
        <v>-7.7470065298037696E-2</v>
      </c>
      <c r="K124" s="629">
        <v>-0.10908154726407701</v>
      </c>
      <c r="L124" s="630">
        <v>-0.14260793317585302</v>
      </c>
      <c r="M124" s="648">
        <v>-4.4406800728706196E-2</v>
      </c>
      <c r="N124" s="629">
        <v>-9.5346345448210301E-2</v>
      </c>
      <c r="O124" s="629">
        <v>-0.14910947746169001</v>
      </c>
      <c r="P124" s="629">
        <v>-0.21049443417142702</v>
      </c>
      <c r="Q124" s="644">
        <v>-0.25516341563699602</v>
      </c>
      <c r="R124" s="435"/>
    </row>
    <row r="125" spans="1:18">
      <c r="A125" s="435">
        <v>104</v>
      </c>
      <c r="B125" s="435" t="s">
        <v>139</v>
      </c>
      <c r="C125" s="643">
        <v>-8.5347434706546411E-3</v>
      </c>
      <c r="D125" s="628">
        <v>-2.05274811254278E-2</v>
      </c>
      <c r="E125" s="628">
        <v>-3.6988941791692299E-2</v>
      </c>
      <c r="F125" s="629">
        <v>-5.3821940711963896E-2</v>
      </c>
      <c r="G125" s="644">
        <v>-7.1537983979522698E-2</v>
      </c>
      <c r="H125" s="631">
        <v>-2.1622016866721799E-2</v>
      </c>
      <c r="I125" s="629">
        <v>-4.3714153862421203E-2</v>
      </c>
      <c r="J125" s="629">
        <v>-6.68529652914234E-2</v>
      </c>
      <c r="K125" s="629">
        <v>-9.5842226936349098E-2</v>
      </c>
      <c r="L125" s="630">
        <v>-0.12833549127334601</v>
      </c>
      <c r="M125" s="648">
        <v>-3.6597424501332902E-2</v>
      </c>
      <c r="N125" s="629">
        <v>-8.1965195039272701E-2</v>
      </c>
      <c r="O125" s="629">
        <v>-0.132683798867304</v>
      </c>
      <c r="P125" s="629">
        <v>-0.18453819668815302</v>
      </c>
      <c r="Q125" s="644">
        <v>-0.23716517812957102</v>
      </c>
      <c r="R125" s="435"/>
    </row>
    <row r="126" spans="1:18">
      <c r="A126" s="435">
        <v>105</v>
      </c>
      <c r="B126" s="435" t="s">
        <v>140</v>
      </c>
      <c r="C126" s="643">
        <v>0</v>
      </c>
      <c r="D126" s="628">
        <v>0</v>
      </c>
      <c r="E126" s="628">
        <v>0</v>
      </c>
      <c r="F126" s="629">
        <v>0</v>
      </c>
      <c r="G126" s="644">
        <v>0</v>
      </c>
      <c r="H126" s="631">
        <v>0</v>
      </c>
      <c r="I126" s="629">
        <v>0</v>
      </c>
      <c r="J126" s="629">
        <v>0</v>
      </c>
      <c r="K126" s="629">
        <v>0</v>
      </c>
      <c r="L126" s="630">
        <v>0</v>
      </c>
      <c r="M126" s="648">
        <v>0</v>
      </c>
      <c r="N126" s="629">
        <v>0</v>
      </c>
      <c r="O126" s="629">
        <v>0</v>
      </c>
      <c r="P126" s="629">
        <v>-4.5128598068121502E-3</v>
      </c>
      <c r="Q126" s="644">
        <v>-1.6967112867839501E-2</v>
      </c>
      <c r="R126" s="435"/>
    </row>
    <row r="127" spans="1:18">
      <c r="A127" s="435">
        <v>106</v>
      </c>
      <c r="B127" s="435" t="s">
        <v>141</v>
      </c>
      <c r="C127" s="643">
        <v>-1.1675961585904001E-2</v>
      </c>
      <c r="D127" s="628">
        <v>-2.6278047361942801E-2</v>
      </c>
      <c r="E127" s="628">
        <v>-4.30830641732836E-2</v>
      </c>
      <c r="F127" s="629">
        <v>-6.2344376911280495E-2</v>
      </c>
      <c r="G127" s="644">
        <v>-8.3252363009015104E-2</v>
      </c>
      <c r="H127" s="631">
        <v>-2.2273741030509501E-2</v>
      </c>
      <c r="I127" s="629">
        <v>-4.7754067437637902E-2</v>
      </c>
      <c r="J127" s="629">
        <v>-7.5428609778018102E-2</v>
      </c>
      <c r="K127" s="629">
        <v>-0.10737788140623201</v>
      </c>
      <c r="L127" s="630">
        <v>-0.14082125784456401</v>
      </c>
      <c r="M127" s="648">
        <v>-4.3896636251537599E-2</v>
      </c>
      <c r="N127" s="629">
        <v>-9.4892017170711301E-2</v>
      </c>
      <c r="O127" s="629">
        <v>-0.14788313350120999</v>
      </c>
      <c r="P127" s="629">
        <v>-0.20912910734372503</v>
      </c>
      <c r="Q127" s="644">
        <v>-0.260735308786961</v>
      </c>
      <c r="R127" s="435"/>
    </row>
    <row r="128" spans="1:18">
      <c r="A128" s="435">
        <v>107</v>
      </c>
      <c r="B128" s="435" t="s">
        <v>142</v>
      </c>
      <c r="C128" s="643">
        <v>0</v>
      </c>
      <c r="D128" s="628">
        <v>0</v>
      </c>
      <c r="E128" s="628">
        <v>0</v>
      </c>
      <c r="F128" s="629">
        <v>0</v>
      </c>
      <c r="G128" s="644">
        <v>-2.7322876061937102E-3</v>
      </c>
      <c r="H128" s="631">
        <v>0</v>
      </c>
      <c r="I128" s="629">
        <v>0</v>
      </c>
      <c r="J128" s="629">
        <v>-3.4054733733311902E-3</v>
      </c>
      <c r="K128" s="629">
        <v>-1.17655669306735E-2</v>
      </c>
      <c r="L128" s="630">
        <v>-2.7176828148425501E-2</v>
      </c>
      <c r="M128" s="648">
        <v>-5.8115753607849204E-3</v>
      </c>
      <c r="N128" s="629">
        <v>-1.7832911516868898E-2</v>
      </c>
      <c r="O128" s="629">
        <v>-4.0673468207211197E-2</v>
      </c>
      <c r="P128" s="629">
        <v>-6.5448987256900903E-2</v>
      </c>
      <c r="Q128" s="644">
        <v>-9.2675617173894193E-2</v>
      </c>
      <c r="R128" s="435"/>
    </row>
    <row r="129" spans="1:18">
      <c r="A129" s="435">
        <v>108</v>
      </c>
      <c r="B129" s="435" t="s">
        <v>143</v>
      </c>
      <c r="C129" s="643">
        <v>0</v>
      </c>
      <c r="D129" s="628">
        <v>0</v>
      </c>
      <c r="E129" s="628">
        <v>0</v>
      </c>
      <c r="F129" s="629">
        <v>-3.0941300788542804E-3</v>
      </c>
      <c r="G129" s="644">
        <v>-1.2066193202333599E-2</v>
      </c>
      <c r="H129" s="631">
        <v>0</v>
      </c>
      <c r="I129" s="629">
        <v>-4.0038790229850506E-3</v>
      </c>
      <c r="J129" s="629">
        <v>-1.5446006396477299E-2</v>
      </c>
      <c r="K129" s="629">
        <v>-3.2224189823626397E-2</v>
      </c>
      <c r="L129" s="630">
        <v>-5.1424262229742598E-2</v>
      </c>
      <c r="M129" s="648">
        <v>-1.7457077254399399E-2</v>
      </c>
      <c r="N129" s="629">
        <v>-4.1815827600923096E-2</v>
      </c>
      <c r="O129" s="629">
        <v>-6.9913913125402197E-2</v>
      </c>
      <c r="P129" s="629">
        <v>-0.10574994167319601</v>
      </c>
      <c r="Q129" s="644">
        <v>-0.14417649707170502</v>
      </c>
      <c r="R129" s="435"/>
    </row>
    <row r="130" spans="1:18">
      <c r="A130" s="435">
        <v>109</v>
      </c>
      <c r="B130" s="435" t="s">
        <v>144</v>
      </c>
      <c r="C130" s="643">
        <v>0</v>
      </c>
      <c r="D130" s="628">
        <v>0</v>
      </c>
      <c r="E130" s="628">
        <v>0</v>
      </c>
      <c r="F130" s="629">
        <v>0</v>
      </c>
      <c r="G130" s="644">
        <v>0</v>
      </c>
      <c r="H130" s="631">
        <v>0</v>
      </c>
      <c r="I130" s="629">
        <v>0</v>
      </c>
      <c r="J130" s="629">
        <v>0</v>
      </c>
      <c r="K130" s="629">
        <v>0</v>
      </c>
      <c r="L130" s="630">
        <v>-3.2791433726686602E-3</v>
      </c>
      <c r="M130" s="648">
        <v>0</v>
      </c>
      <c r="N130" s="629">
        <v>0</v>
      </c>
      <c r="O130" s="629">
        <v>-5.3042730945788204E-3</v>
      </c>
      <c r="P130" s="629">
        <v>-1.74801030231082E-2</v>
      </c>
      <c r="Q130" s="644">
        <v>-3.5383077548063198E-2</v>
      </c>
      <c r="R130" s="435"/>
    </row>
    <row r="131" spans="1:18">
      <c r="A131" s="435">
        <v>110</v>
      </c>
      <c r="B131" s="435" t="s">
        <v>145</v>
      </c>
      <c r="C131" s="643">
        <v>0</v>
      </c>
      <c r="D131" s="628">
        <v>0</v>
      </c>
      <c r="E131" s="628">
        <v>0</v>
      </c>
      <c r="F131" s="629">
        <v>0</v>
      </c>
      <c r="G131" s="644">
        <v>-2.6555536542502999E-3</v>
      </c>
      <c r="H131" s="631">
        <v>0</v>
      </c>
      <c r="I131" s="629">
        <v>0</v>
      </c>
      <c r="J131" s="629">
        <v>-3.1741113437216998E-3</v>
      </c>
      <c r="K131" s="629">
        <v>-1.25930547618038E-2</v>
      </c>
      <c r="L131" s="630">
        <v>-2.5580935840534301E-2</v>
      </c>
      <c r="M131" s="648">
        <v>-5.2913356715355003E-3</v>
      </c>
      <c r="N131" s="629">
        <v>-1.869831986688E-2</v>
      </c>
      <c r="O131" s="629">
        <v>-3.7337778282292303E-2</v>
      </c>
      <c r="P131" s="629">
        <v>-6.1730459064159006E-2</v>
      </c>
      <c r="Q131" s="644">
        <v>-8.7461698746162095E-2</v>
      </c>
      <c r="R131" s="435"/>
    </row>
    <row r="132" spans="1:18">
      <c r="A132" s="435">
        <v>111</v>
      </c>
      <c r="B132" s="435" t="s">
        <v>146</v>
      </c>
      <c r="C132" s="643">
        <v>0</v>
      </c>
      <c r="D132" s="628">
        <v>0</v>
      </c>
      <c r="E132" s="628">
        <v>0</v>
      </c>
      <c r="F132" s="629">
        <v>0</v>
      </c>
      <c r="G132" s="644">
        <v>-2.6555536542502999E-3</v>
      </c>
      <c r="H132" s="631">
        <v>0</v>
      </c>
      <c r="I132" s="629">
        <v>0</v>
      </c>
      <c r="J132" s="629">
        <v>-3.1741113437216998E-3</v>
      </c>
      <c r="K132" s="629">
        <v>-1.25930547618038E-2</v>
      </c>
      <c r="L132" s="630">
        <v>-2.5580935840534301E-2</v>
      </c>
      <c r="M132" s="648">
        <v>-5.2913356715355003E-3</v>
      </c>
      <c r="N132" s="629">
        <v>-1.869831986688E-2</v>
      </c>
      <c r="O132" s="629">
        <v>-3.7337778282292303E-2</v>
      </c>
      <c r="P132" s="629">
        <v>-6.1730459064159006E-2</v>
      </c>
      <c r="Q132" s="644">
        <v>-8.7461698746162095E-2</v>
      </c>
      <c r="R132" s="435"/>
    </row>
    <row r="133" spans="1:18">
      <c r="A133" s="435">
        <v>112</v>
      </c>
      <c r="B133" s="435" t="s">
        <v>147</v>
      </c>
      <c r="C133" s="643">
        <v>-6.3837068804803998E-3</v>
      </c>
      <c r="D133" s="628">
        <v>-1.9399950026383003E-2</v>
      </c>
      <c r="E133" s="628">
        <v>-4.3216006927650201E-2</v>
      </c>
      <c r="F133" s="629">
        <v>-7.7451430432954396E-2</v>
      </c>
      <c r="G133" s="644">
        <v>-0.11773498803385701</v>
      </c>
      <c r="H133" s="631">
        <v>-2.72643238544257E-2</v>
      </c>
      <c r="I133" s="629">
        <v>-7.0455351428119095E-2</v>
      </c>
      <c r="J133" s="629">
        <v>-0.122366838936853</v>
      </c>
      <c r="K133" s="629">
        <v>-0.18086494404968601</v>
      </c>
      <c r="L133" s="630">
        <v>-0.24085874956976203</v>
      </c>
      <c r="M133" s="648">
        <v>-8.3494360630367193E-2</v>
      </c>
      <c r="N133" s="629">
        <v>-0.17668901849531801</v>
      </c>
      <c r="O133" s="629">
        <v>-0.272186130410286</v>
      </c>
      <c r="P133" s="629">
        <v>-0.37008436937926803</v>
      </c>
      <c r="Q133" s="644">
        <v>-0.47048570542484502</v>
      </c>
      <c r="R133" s="435"/>
    </row>
    <row r="134" spans="1:18">
      <c r="A134" s="435">
        <v>113</v>
      </c>
      <c r="B134" s="435" t="s">
        <v>148</v>
      </c>
      <c r="C134" s="643">
        <v>-1.28846288743143E-2</v>
      </c>
      <c r="D134" s="628">
        <v>-3.8374793812966199E-2</v>
      </c>
      <c r="E134" s="628">
        <v>-6.7714934904842095E-2</v>
      </c>
      <c r="F134" s="629">
        <v>-9.7808292932029903E-2</v>
      </c>
      <c r="G134" s="644">
        <v>-0.135213729857901</v>
      </c>
      <c r="H134" s="631">
        <v>-3.9051084562932402E-2</v>
      </c>
      <c r="I134" s="629">
        <v>-7.9071940056239895E-2</v>
      </c>
      <c r="J134" s="629">
        <v>-0.12877150418604402</v>
      </c>
      <c r="K134" s="629">
        <v>-0.17981842478265803</v>
      </c>
      <c r="L134" s="630">
        <v>-0.23712316401576203</v>
      </c>
      <c r="M134" s="648">
        <v>-8.24647832864224E-2</v>
      </c>
      <c r="N134" s="629">
        <v>-0.166919980009679</v>
      </c>
      <c r="O134" s="629">
        <v>-0.26252186589639404</v>
      </c>
      <c r="P134" s="629">
        <v>-0.36162115407800999</v>
      </c>
      <c r="Q134" s="644">
        <v>-0.45004834475771804</v>
      </c>
      <c r="R134" s="435"/>
    </row>
    <row r="135" spans="1:18">
      <c r="A135" s="435">
        <v>114</v>
      </c>
      <c r="B135" s="435" t="s">
        <v>149</v>
      </c>
      <c r="C135" s="643">
        <v>0</v>
      </c>
      <c r="D135" s="628">
        <v>0</v>
      </c>
      <c r="E135" s="628">
        <v>-2.5179067087200998E-3</v>
      </c>
      <c r="F135" s="629">
        <v>-1.49350991093388E-2</v>
      </c>
      <c r="G135" s="644">
        <v>-3.6575522351337902E-2</v>
      </c>
      <c r="H135" s="631">
        <v>-1.5460506553758302E-3</v>
      </c>
      <c r="I135" s="629">
        <v>-1.4011036762913799E-2</v>
      </c>
      <c r="J135" s="629">
        <v>-3.7546704919562496E-2</v>
      </c>
      <c r="K135" s="629">
        <v>-8.1554836660042693E-2</v>
      </c>
      <c r="L135" s="630">
        <v>-0.130618735116347</v>
      </c>
      <c r="M135" s="648">
        <v>-3.0918928093376003E-2</v>
      </c>
      <c r="N135" s="629">
        <v>-9.0932443061250701E-2</v>
      </c>
      <c r="O135" s="629">
        <v>-0.16209516645639202</v>
      </c>
      <c r="P135" s="629">
        <v>-0.24629283349392803</v>
      </c>
      <c r="Q135" s="644">
        <v>-0.33365852992128403</v>
      </c>
      <c r="R135" s="435"/>
    </row>
    <row r="136" spans="1:18">
      <c r="A136" s="435">
        <v>115</v>
      </c>
      <c r="B136" s="435" t="s">
        <v>150</v>
      </c>
      <c r="C136" s="643">
        <v>-6.0768694023694003E-4</v>
      </c>
      <c r="D136" s="628">
        <v>-1.1710848414201599E-2</v>
      </c>
      <c r="E136" s="628">
        <v>-3.20199948514657E-2</v>
      </c>
      <c r="F136" s="629">
        <v>-6.5855150352623001E-2</v>
      </c>
      <c r="G136" s="644">
        <v>-0.10437830745387601</v>
      </c>
      <c r="H136" s="631">
        <v>-2.30044008732198E-2</v>
      </c>
      <c r="I136" s="629">
        <v>-6.3523468693172103E-2</v>
      </c>
      <c r="J136" s="629">
        <v>-0.11242406848230101</v>
      </c>
      <c r="K136" s="629">
        <v>-0.17037532529544203</v>
      </c>
      <c r="L136" s="630">
        <v>-0.23034821148859502</v>
      </c>
      <c r="M136" s="648">
        <v>-7.6346008401115203E-2</v>
      </c>
      <c r="N136" s="629">
        <v>-0.16712883744825902</v>
      </c>
      <c r="O136" s="629">
        <v>-0.260782670142094</v>
      </c>
      <c r="P136" s="629">
        <v>-0.35683016591913702</v>
      </c>
      <c r="Q136" s="644">
        <v>-0.45537376467867702</v>
      </c>
      <c r="R136" s="435"/>
    </row>
    <row r="137" spans="1:18">
      <c r="A137" s="435">
        <v>116</v>
      </c>
      <c r="B137" s="435" t="s">
        <v>151</v>
      </c>
      <c r="C137" s="643">
        <v>-2.7492093765546502E-3</v>
      </c>
      <c r="D137" s="628">
        <v>-1.55248496853498E-2</v>
      </c>
      <c r="E137" s="628">
        <v>-3.7796696198263299E-2</v>
      </c>
      <c r="F137" s="629">
        <v>-7.0625026591696297E-2</v>
      </c>
      <c r="G137" s="644">
        <v>-0.11326962963779601</v>
      </c>
      <c r="H137" s="631">
        <v>-2.5759838340819002E-2</v>
      </c>
      <c r="I137" s="629">
        <v>-6.65373273831769E-2</v>
      </c>
      <c r="J137" s="629">
        <v>-0.12049056700708101</v>
      </c>
      <c r="K137" s="629">
        <v>-0.17897445426809103</v>
      </c>
      <c r="L137" s="630">
        <v>-0.23896553984212102</v>
      </c>
      <c r="M137" s="648">
        <v>-8.48031903532208E-2</v>
      </c>
      <c r="N137" s="629">
        <v>-0.17709126161734501</v>
      </c>
      <c r="O137" s="629">
        <v>-0.27167780077002002</v>
      </c>
      <c r="P137" s="629">
        <v>-0.36866161057618502</v>
      </c>
      <c r="Q137" s="644">
        <v>-0.46814480681810205</v>
      </c>
      <c r="R137" s="435"/>
    </row>
    <row r="138" spans="1:18">
      <c r="A138" s="435">
        <v>117</v>
      </c>
      <c r="B138" s="435" t="s">
        <v>152</v>
      </c>
      <c r="C138" s="643">
        <v>-4.8814457613199902E-4</v>
      </c>
      <c r="D138" s="628">
        <v>-4.3797746081613003E-3</v>
      </c>
      <c r="E138" s="628">
        <v>-1.7144286507776798E-2</v>
      </c>
      <c r="F138" s="629">
        <v>-3.2878516837311002E-2</v>
      </c>
      <c r="G138" s="644">
        <v>-5.5146214526802899E-2</v>
      </c>
      <c r="H138" s="631">
        <v>-1.3658397075479599E-2</v>
      </c>
      <c r="I138" s="629">
        <v>-3.3417158249294497E-2</v>
      </c>
      <c r="J138" s="629">
        <v>-6.0368776956280595E-2</v>
      </c>
      <c r="K138" s="629">
        <v>-9.6285919405610695E-2</v>
      </c>
      <c r="L138" s="630">
        <v>-0.135286553741405</v>
      </c>
      <c r="M138" s="648">
        <v>-3.93845872635777E-2</v>
      </c>
      <c r="N138" s="629">
        <v>-9.3465990554008893E-2</v>
      </c>
      <c r="O138" s="629">
        <v>-0.15213201053900102</v>
      </c>
      <c r="P138" s="629">
        <v>-0.22984231408493402</v>
      </c>
      <c r="Q138" s="644">
        <v>-0.30999245897328703</v>
      </c>
      <c r="R138" s="435"/>
    </row>
    <row r="139" spans="1:18">
      <c r="A139" s="435">
        <v>118</v>
      </c>
      <c r="B139" s="435" t="s">
        <v>153</v>
      </c>
      <c r="C139" s="643">
        <v>-7.7658009368660706E-3</v>
      </c>
      <c r="D139" s="628">
        <v>-2.2264002928199599E-2</v>
      </c>
      <c r="E139" s="628">
        <v>-5.0847930154699697E-2</v>
      </c>
      <c r="F139" s="629">
        <v>-8.1156966787800905E-2</v>
      </c>
      <c r="G139" s="644">
        <v>-0.11670956965240901</v>
      </c>
      <c r="H139" s="631">
        <v>-3.4529734544426101E-2</v>
      </c>
      <c r="I139" s="629">
        <v>-7.3810065928210503E-2</v>
      </c>
      <c r="J139" s="629">
        <v>-0.11937834709127101</v>
      </c>
      <c r="K139" s="629">
        <v>-0.169576618293027</v>
      </c>
      <c r="L139" s="630">
        <v>-0.22684503735416703</v>
      </c>
      <c r="M139" s="648">
        <v>-7.3328390247848804E-2</v>
      </c>
      <c r="N139" s="629">
        <v>-0.15367004699494802</v>
      </c>
      <c r="O139" s="629">
        <v>-0.24588552001718</v>
      </c>
      <c r="P139" s="629">
        <v>-0.34453189138692603</v>
      </c>
      <c r="Q139" s="644">
        <v>-0.44400122019765803</v>
      </c>
      <c r="R139" s="435"/>
    </row>
    <row r="140" spans="1:18">
      <c r="A140" s="435">
        <v>119</v>
      </c>
      <c r="B140" s="435" t="s">
        <v>154</v>
      </c>
      <c r="C140" s="643">
        <v>-1.10251977433099E-2</v>
      </c>
      <c r="D140" s="628">
        <v>-2.7981771419898001E-2</v>
      </c>
      <c r="E140" s="628">
        <v>-4.7820355470055101E-2</v>
      </c>
      <c r="F140" s="629">
        <v>-7.1543175410005794E-2</v>
      </c>
      <c r="G140" s="644">
        <v>-0.10126010017019001</v>
      </c>
      <c r="H140" s="631">
        <v>-2.6026848804222499E-2</v>
      </c>
      <c r="I140" s="629">
        <v>-5.7139034036413697E-2</v>
      </c>
      <c r="J140" s="629">
        <v>-9.6029199350143896E-2</v>
      </c>
      <c r="K140" s="629">
        <v>-0.140063378282134</v>
      </c>
      <c r="L140" s="630">
        <v>-0.18976001852250901</v>
      </c>
      <c r="M140" s="648">
        <v>-6.2504941608577197E-2</v>
      </c>
      <c r="N140" s="629">
        <v>-0.13248698544328802</v>
      </c>
      <c r="O140" s="629">
        <v>-0.21131842728886702</v>
      </c>
      <c r="P140" s="629">
        <v>-0.30217541591775604</v>
      </c>
      <c r="Q140" s="644">
        <v>-0.389199624925536</v>
      </c>
      <c r="R140" s="435"/>
    </row>
    <row r="141" spans="1:18">
      <c r="A141" s="435">
        <v>120</v>
      </c>
      <c r="B141" s="435" t="s">
        <v>155</v>
      </c>
      <c r="C141" s="643">
        <v>-2.9606591518888102E-3</v>
      </c>
      <c r="D141" s="628">
        <v>-1.40735116184607E-2</v>
      </c>
      <c r="E141" s="628">
        <v>-3.4933465131838801E-2</v>
      </c>
      <c r="F141" s="629">
        <v>-6.7866432204123098E-2</v>
      </c>
      <c r="G141" s="644">
        <v>-0.10703793038788301</v>
      </c>
      <c r="H141" s="631">
        <v>-2.30538939503535E-2</v>
      </c>
      <c r="I141" s="629">
        <v>-6.3228962160122595E-2</v>
      </c>
      <c r="J141" s="629">
        <v>-0.11322814664788901</v>
      </c>
      <c r="K141" s="629">
        <v>-0.17147831421443302</v>
      </c>
      <c r="L141" s="630">
        <v>-0.23122742193570503</v>
      </c>
      <c r="M141" s="648">
        <v>-7.8951286832640494E-2</v>
      </c>
      <c r="N141" s="629">
        <v>-0.17027078925518102</v>
      </c>
      <c r="O141" s="629">
        <v>-0.26386074441132201</v>
      </c>
      <c r="P141" s="629">
        <v>-0.35981891980487002</v>
      </c>
      <c r="Q141" s="644">
        <v>-0.45824636813411102</v>
      </c>
      <c r="R141" s="435"/>
    </row>
    <row r="142" spans="1:18">
      <c r="A142" s="435">
        <v>121</v>
      </c>
      <c r="B142" s="435" t="s">
        <v>156</v>
      </c>
      <c r="C142" s="643">
        <v>-2.9606591518888102E-3</v>
      </c>
      <c r="D142" s="628">
        <v>-1.40735116184607E-2</v>
      </c>
      <c r="E142" s="628">
        <v>-3.4933465131838801E-2</v>
      </c>
      <c r="F142" s="629">
        <v>-6.7866432204123098E-2</v>
      </c>
      <c r="G142" s="644">
        <v>-0.10703793038788301</v>
      </c>
      <c r="H142" s="631">
        <v>-2.30538939503535E-2</v>
      </c>
      <c r="I142" s="629">
        <v>-6.3228962160122595E-2</v>
      </c>
      <c r="J142" s="629">
        <v>-0.11322814664788901</v>
      </c>
      <c r="K142" s="629">
        <v>-0.17147831421443302</v>
      </c>
      <c r="L142" s="630">
        <v>-0.23122742193570503</v>
      </c>
      <c r="M142" s="648">
        <v>-7.8951286832640494E-2</v>
      </c>
      <c r="N142" s="629">
        <v>-0.17027078925518102</v>
      </c>
      <c r="O142" s="629">
        <v>-0.26386074441132201</v>
      </c>
      <c r="P142" s="629">
        <v>-0.35981891980487002</v>
      </c>
      <c r="Q142" s="644">
        <v>-0.45824636813411102</v>
      </c>
      <c r="R142" s="435"/>
    </row>
    <row r="143" spans="1:18">
      <c r="A143" s="435">
        <v>122</v>
      </c>
      <c r="B143" s="435" t="s">
        <v>157</v>
      </c>
      <c r="C143" s="643">
        <v>0</v>
      </c>
      <c r="D143" s="628">
        <v>0</v>
      </c>
      <c r="E143" s="628">
        <v>0</v>
      </c>
      <c r="F143" s="629">
        <v>-4.72683765693316E-3</v>
      </c>
      <c r="G143" s="644">
        <v>-3.2587904172453303E-2</v>
      </c>
      <c r="H143" s="631">
        <v>0</v>
      </c>
      <c r="I143" s="629">
        <v>-2.83834415947315E-3</v>
      </c>
      <c r="J143" s="629">
        <v>-3.1237562707139701E-2</v>
      </c>
      <c r="K143" s="629">
        <v>-7.4278102609192501E-2</v>
      </c>
      <c r="L143" s="630">
        <v>-0.12442452384543801</v>
      </c>
      <c r="M143" s="648">
        <v>-3.3341960805615196E-2</v>
      </c>
      <c r="N143" s="629">
        <v>-9.48263654016029E-2</v>
      </c>
      <c r="O143" s="629">
        <v>-0.16523728655059303</v>
      </c>
      <c r="P143" s="629">
        <v>-0.24757732777756603</v>
      </c>
      <c r="Q143" s="644">
        <v>-0.33398982105695801</v>
      </c>
      <c r="R143" s="435"/>
    </row>
    <row r="144" spans="1:18">
      <c r="A144" s="435">
        <v>123</v>
      </c>
      <c r="B144" s="435" t="s">
        <v>158</v>
      </c>
      <c r="C144" s="643">
        <v>0</v>
      </c>
      <c r="D144" s="628">
        <v>0</v>
      </c>
      <c r="E144" s="628">
        <v>0</v>
      </c>
      <c r="F144" s="629">
        <v>0</v>
      </c>
      <c r="G144" s="644">
        <v>0</v>
      </c>
      <c r="H144" s="631">
        <v>0</v>
      </c>
      <c r="I144" s="629">
        <v>0</v>
      </c>
      <c r="J144" s="629">
        <v>0</v>
      </c>
      <c r="K144" s="629">
        <v>-5.8902488467316204E-4</v>
      </c>
      <c r="L144" s="630">
        <v>-8.8556521667562099E-3</v>
      </c>
      <c r="M144" s="648">
        <v>0</v>
      </c>
      <c r="N144" s="629">
        <v>0</v>
      </c>
      <c r="O144" s="629">
        <v>-9.3786533819205601E-3</v>
      </c>
      <c r="P144" s="629">
        <v>-4.0270780085959697E-2</v>
      </c>
      <c r="Q144" s="644">
        <v>-9.3220298572640595E-2</v>
      </c>
      <c r="R144" s="435"/>
    </row>
    <row r="145" spans="1:18">
      <c r="A145" s="435">
        <v>124</v>
      </c>
      <c r="B145" s="435" t="s">
        <v>159</v>
      </c>
      <c r="C145" s="643">
        <v>0</v>
      </c>
      <c r="D145" s="628">
        <v>0</v>
      </c>
      <c r="E145" s="628">
        <v>0</v>
      </c>
      <c r="F145" s="629">
        <v>0</v>
      </c>
      <c r="G145" s="644">
        <v>0</v>
      </c>
      <c r="H145" s="631">
        <v>0</v>
      </c>
      <c r="I145" s="629">
        <v>0</v>
      </c>
      <c r="J145" s="629">
        <v>0</v>
      </c>
      <c r="K145" s="629">
        <v>0</v>
      </c>
      <c r="L145" s="630">
        <v>0</v>
      </c>
      <c r="M145" s="648">
        <v>0</v>
      </c>
      <c r="N145" s="629">
        <v>0</v>
      </c>
      <c r="O145" s="629">
        <v>0</v>
      </c>
      <c r="P145" s="629">
        <v>-3.4180826580241202E-3</v>
      </c>
      <c r="Q145" s="644">
        <v>-3.3018477747333005E-2</v>
      </c>
      <c r="R145" s="435"/>
    </row>
    <row r="146" spans="1:18">
      <c r="A146" s="435">
        <v>125</v>
      </c>
      <c r="B146" s="435" t="s">
        <v>160</v>
      </c>
      <c r="C146" s="643">
        <v>0</v>
      </c>
      <c r="D146" s="628">
        <v>0</v>
      </c>
      <c r="E146" s="628">
        <v>0</v>
      </c>
      <c r="F146" s="629">
        <v>0</v>
      </c>
      <c r="G146" s="644">
        <v>0</v>
      </c>
      <c r="H146" s="631">
        <v>0</v>
      </c>
      <c r="I146" s="629">
        <v>0</v>
      </c>
      <c r="J146" s="629">
        <v>0</v>
      </c>
      <c r="K146" s="629">
        <v>-5.8902488467316204E-4</v>
      </c>
      <c r="L146" s="630">
        <v>-8.8556521667562099E-3</v>
      </c>
      <c r="M146" s="648">
        <v>0</v>
      </c>
      <c r="N146" s="629">
        <v>0</v>
      </c>
      <c r="O146" s="629">
        <v>-9.3786533819205601E-3</v>
      </c>
      <c r="P146" s="629">
        <v>-4.0270780085959697E-2</v>
      </c>
      <c r="Q146" s="644">
        <v>-9.3220298572640595E-2</v>
      </c>
      <c r="R146" s="435"/>
    </row>
    <row r="147" spans="1:18">
      <c r="A147" s="435">
        <v>126</v>
      </c>
      <c r="B147" s="435" t="s">
        <v>161</v>
      </c>
      <c r="C147" s="643">
        <v>0</v>
      </c>
      <c r="D147" s="628">
        <v>0</v>
      </c>
      <c r="E147" s="628">
        <v>0</v>
      </c>
      <c r="F147" s="629">
        <v>-6.4374343516755408E-3</v>
      </c>
      <c r="G147" s="644">
        <v>-2.16974812300431E-2</v>
      </c>
      <c r="H147" s="631">
        <v>0</v>
      </c>
      <c r="I147" s="629">
        <v>-3.2696692361792201E-3</v>
      </c>
      <c r="J147" s="629">
        <v>-2.2341196969930099E-2</v>
      </c>
      <c r="K147" s="629">
        <v>-4.8576849878871502E-2</v>
      </c>
      <c r="L147" s="630">
        <v>-7.81865743755457E-2</v>
      </c>
      <c r="M147" s="648">
        <v>-2.5764890837386201E-2</v>
      </c>
      <c r="N147" s="629">
        <v>-6.1214814466488202E-2</v>
      </c>
      <c r="O147" s="629">
        <v>-0.103440394573654</v>
      </c>
      <c r="P147" s="629">
        <v>-0.15222227138804201</v>
      </c>
      <c r="Q147" s="644">
        <v>-0.20990831851900801</v>
      </c>
      <c r="R147" s="435"/>
    </row>
    <row r="148" spans="1:18">
      <c r="A148" s="435">
        <v>127</v>
      </c>
      <c r="B148" s="435" t="s">
        <v>162</v>
      </c>
      <c r="C148" s="643">
        <v>0</v>
      </c>
      <c r="D148" s="628">
        <v>0</v>
      </c>
      <c r="E148" s="628">
        <v>0</v>
      </c>
      <c r="F148" s="629">
        <v>-3.9970093120889104E-4</v>
      </c>
      <c r="G148" s="644">
        <v>-1.10529827510431E-2</v>
      </c>
      <c r="H148" s="631">
        <v>0</v>
      </c>
      <c r="I148" s="629">
        <v>0</v>
      </c>
      <c r="J148" s="629">
        <v>-8.0713578694049399E-3</v>
      </c>
      <c r="K148" s="629">
        <v>-3.1923127975243999E-2</v>
      </c>
      <c r="L148" s="630">
        <v>-5.8051527692607699E-2</v>
      </c>
      <c r="M148" s="648">
        <v>-6.5715377772120904E-3</v>
      </c>
      <c r="N148" s="629">
        <v>-3.9733268446597005E-2</v>
      </c>
      <c r="O148" s="629">
        <v>-7.6716697818065005E-2</v>
      </c>
      <c r="P148" s="629">
        <v>-0.12473609067980801</v>
      </c>
      <c r="Q148" s="644">
        <v>-0.17457729153891202</v>
      </c>
      <c r="R148" s="435"/>
    </row>
    <row r="149" spans="1:18">
      <c r="A149" s="435">
        <v>128</v>
      </c>
      <c r="B149" s="435" t="s">
        <v>163</v>
      </c>
      <c r="C149" s="643">
        <v>0</v>
      </c>
      <c r="D149" s="628">
        <v>-3.9475718522045105E-3</v>
      </c>
      <c r="E149" s="628">
        <v>-1.7332717510369799E-2</v>
      </c>
      <c r="F149" s="629">
        <v>-3.6314710844554801E-2</v>
      </c>
      <c r="G149" s="644">
        <v>-5.7333617064418897E-2</v>
      </c>
      <c r="H149" s="631">
        <v>-1.43315275043804E-2</v>
      </c>
      <c r="I149" s="629">
        <v>-3.8386653278530102E-2</v>
      </c>
      <c r="J149" s="629">
        <v>-6.397384008147701E-2</v>
      </c>
      <c r="K149" s="629">
        <v>-9.7027717673316402E-2</v>
      </c>
      <c r="L149" s="630">
        <v>-0.13543732077044301</v>
      </c>
      <c r="M149" s="648">
        <v>-3.7368945959790699E-2</v>
      </c>
      <c r="N149" s="629">
        <v>-8.6358172280263504E-2</v>
      </c>
      <c r="O149" s="629">
        <v>-0.14260438730702601</v>
      </c>
      <c r="P149" s="629">
        <v>-0.21772706978344902</v>
      </c>
      <c r="Q149" s="644">
        <v>-0.30862109583515901</v>
      </c>
      <c r="R149" s="435"/>
    </row>
    <row r="150" spans="1:18">
      <c r="A150" s="435">
        <v>129</v>
      </c>
      <c r="B150" s="435" t="s">
        <v>164</v>
      </c>
      <c r="C150" s="643">
        <v>0</v>
      </c>
      <c r="D150" s="628">
        <v>-1.0685448778029502E-3</v>
      </c>
      <c r="E150" s="628">
        <v>-1.32775034008132E-2</v>
      </c>
      <c r="F150" s="629">
        <v>-2.8824236751708598E-2</v>
      </c>
      <c r="G150" s="644">
        <v>-4.8086960024781002E-2</v>
      </c>
      <c r="H150" s="631">
        <v>-1.2271830439962699E-2</v>
      </c>
      <c r="I150" s="629">
        <v>-3.1402362768492398E-2</v>
      </c>
      <c r="J150" s="629">
        <v>-5.5363729879100397E-2</v>
      </c>
      <c r="K150" s="629">
        <v>-8.4114879017246499E-2</v>
      </c>
      <c r="L150" s="630">
        <v>-0.11838826392566401</v>
      </c>
      <c r="M150" s="648">
        <v>-3.51401380762228E-2</v>
      </c>
      <c r="N150" s="629">
        <v>-7.7285160255453192E-2</v>
      </c>
      <c r="O150" s="629">
        <v>-0.128181666604817</v>
      </c>
      <c r="P150" s="629">
        <v>-0.18205445954766403</v>
      </c>
      <c r="Q150" s="644">
        <v>-0.24871015787479803</v>
      </c>
      <c r="R150" s="435"/>
    </row>
    <row r="151" spans="1:18">
      <c r="A151" s="435">
        <v>130</v>
      </c>
      <c r="B151" s="435" t="s">
        <v>165</v>
      </c>
      <c r="C151" s="643">
        <v>0</v>
      </c>
      <c r="D151" s="628">
        <v>0</v>
      </c>
      <c r="E151" s="628">
        <v>0</v>
      </c>
      <c r="F151" s="629">
        <v>0</v>
      </c>
      <c r="G151" s="644">
        <v>0</v>
      </c>
      <c r="H151" s="631">
        <v>0</v>
      </c>
      <c r="I151" s="629">
        <v>0</v>
      </c>
      <c r="J151" s="629">
        <v>0</v>
      </c>
      <c r="K151" s="629">
        <v>0</v>
      </c>
      <c r="L151" s="630">
        <v>0</v>
      </c>
      <c r="M151" s="648">
        <v>0</v>
      </c>
      <c r="N151" s="629">
        <v>0</v>
      </c>
      <c r="O151" s="629">
        <v>0</v>
      </c>
      <c r="P151" s="629">
        <v>0</v>
      </c>
      <c r="Q151" s="644">
        <v>-6.2267930210252505E-3</v>
      </c>
      <c r="R151" s="435"/>
    </row>
    <row r="152" spans="1:18">
      <c r="A152" s="435">
        <v>131</v>
      </c>
      <c r="B152" s="435" t="s">
        <v>166</v>
      </c>
      <c r="C152" s="643">
        <v>0</v>
      </c>
      <c r="D152" s="628">
        <v>0</v>
      </c>
      <c r="E152" s="628">
        <v>0</v>
      </c>
      <c r="F152" s="629">
        <v>0</v>
      </c>
      <c r="G152" s="644">
        <v>-8.5487893106223102E-3</v>
      </c>
      <c r="H152" s="631">
        <v>0</v>
      </c>
      <c r="I152" s="629">
        <v>0</v>
      </c>
      <c r="J152" s="629">
        <v>-5.0113214000252508E-3</v>
      </c>
      <c r="K152" s="629">
        <v>-3.2369806508396402E-2</v>
      </c>
      <c r="L152" s="630">
        <v>-6.3401669123618595E-2</v>
      </c>
      <c r="M152" s="648">
        <v>-2.8462087914753503E-3</v>
      </c>
      <c r="N152" s="629">
        <v>-3.9741341921189097E-2</v>
      </c>
      <c r="O152" s="629">
        <v>-8.2823067354174704E-2</v>
      </c>
      <c r="P152" s="629">
        <v>-0.13825423787581501</v>
      </c>
      <c r="Q152" s="644">
        <v>-0.19946620865429801</v>
      </c>
      <c r="R152" s="435"/>
    </row>
    <row r="153" spans="1:18">
      <c r="A153" s="435">
        <v>132</v>
      </c>
      <c r="B153" s="435" t="s">
        <v>167</v>
      </c>
      <c r="C153" s="643">
        <v>0</v>
      </c>
      <c r="D153" s="628">
        <v>0</v>
      </c>
      <c r="E153" s="628">
        <v>0</v>
      </c>
      <c r="F153" s="629">
        <v>0</v>
      </c>
      <c r="G153" s="644">
        <v>0</v>
      </c>
      <c r="H153" s="631">
        <v>0</v>
      </c>
      <c r="I153" s="629">
        <v>0</v>
      </c>
      <c r="J153" s="629">
        <v>0</v>
      </c>
      <c r="K153" s="629">
        <v>-9.5384229112072106E-4</v>
      </c>
      <c r="L153" s="630">
        <v>-1.7613158457152601E-2</v>
      </c>
      <c r="M153" s="648">
        <v>0</v>
      </c>
      <c r="N153" s="629">
        <v>-1.9933583141673601E-5</v>
      </c>
      <c r="O153" s="629">
        <v>-1.9026342715495699E-2</v>
      </c>
      <c r="P153" s="629">
        <v>-7.4895174527218805E-2</v>
      </c>
      <c r="Q153" s="644">
        <v>-0.155123991230044</v>
      </c>
      <c r="R153" s="435"/>
    </row>
    <row r="154" spans="1:18">
      <c r="A154" s="435">
        <v>133</v>
      </c>
      <c r="B154" s="435" t="s">
        <v>168</v>
      </c>
      <c r="C154" s="643">
        <v>0</v>
      </c>
      <c r="D154" s="628">
        <v>0</v>
      </c>
      <c r="E154" s="628">
        <v>0</v>
      </c>
      <c r="F154" s="629">
        <v>0</v>
      </c>
      <c r="G154" s="644">
        <v>-3.4700458281971E-3</v>
      </c>
      <c r="H154" s="631">
        <v>0</v>
      </c>
      <c r="I154" s="629">
        <v>0</v>
      </c>
      <c r="J154" s="629">
        <v>-1.3221763871574801E-3</v>
      </c>
      <c r="K154" s="629">
        <v>-2.0892846932986698E-2</v>
      </c>
      <c r="L154" s="630">
        <v>-4.9075229028482402E-2</v>
      </c>
      <c r="M154" s="648">
        <v>-6.7079262954061801E-4</v>
      </c>
      <c r="N154" s="629">
        <v>-2.3700072296264401E-2</v>
      </c>
      <c r="O154" s="629">
        <v>-6.3819617825505395E-2</v>
      </c>
      <c r="P154" s="629">
        <v>-0.10567654249244901</v>
      </c>
      <c r="Q154" s="644">
        <v>-0.15686168195837702</v>
      </c>
      <c r="R154" s="435"/>
    </row>
    <row r="155" spans="1:18">
      <c r="A155" s="435">
        <v>134</v>
      </c>
      <c r="B155" s="435" t="s">
        <v>169</v>
      </c>
      <c r="C155" s="643">
        <v>0</v>
      </c>
      <c r="D155" s="628">
        <v>0</v>
      </c>
      <c r="E155" s="628">
        <v>0</v>
      </c>
      <c r="F155" s="629">
        <v>0</v>
      </c>
      <c r="G155" s="644">
        <v>0</v>
      </c>
      <c r="H155" s="631">
        <v>0</v>
      </c>
      <c r="I155" s="629">
        <v>0</v>
      </c>
      <c r="J155" s="629">
        <v>0</v>
      </c>
      <c r="K155" s="629">
        <v>-7.4508976109798307E-3</v>
      </c>
      <c r="L155" s="630">
        <v>-2.64849611355874E-2</v>
      </c>
      <c r="M155" s="648">
        <v>0</v>
      </c>
      <c r="N155" s="629">
        <v>-6.9454507839930004E-3</v>
      </c>
      <c r="O155" s="629">
        <v>-3.3343788816640497E-2</v>
      </c>
      <c r="P155" s="629">
        <v>-6.8313570279031594E-2</v>
      </c>
      <c r="Q155" s="644">
        <v>-0.10992704648553801</v>
      </c>
      <c r="R155" s="435"/>
    </row>
    <row r="156" spans="1:18">
      <c r="A156" s="435">
        <v>135</v>
      </c>
      <c r="B156" s="435" t="s">
        <v>170</v>
      </c>
      <c r="C156" s="643">
        <v>0</v>
      </c>
      <c r="D156" s="628">
        <v>-1.0685448778029502E-3</v>
      </c>
      <c r="E156" s="628">
        <v>-1.32775034008132E-2</v>
      </c>
      <c r="F156" s="629">
        <v>-2.8824236751708598E-2</v>
      </c>
      <c r="G156" s="644">
        <v>-4.8086960024781002E-2</v>
      </c>
      <c r="H156" s="631">
        <v>-1.2271830439962699E-2</v>
      </c>
      <c r="I156" s="629">
        <v>-3.1402362768492398E-2</v>
      </c>
      <c r="J156" s="629">
        <v>-5.5363729879100397E-2</v>
      </c>
      <c r="K156" s="629">
        <v>-8.4114879017246499E-2</v>
      </c>
      <c r="L156" s="630">
        <v>-0.11838826392566401</v>
      </c>
      <c r="M156" s="648">
        <v>-3.51401380762228E-2</v>
      </c>
      <c r="N156" s="629">
        <v>-7.7285160255453192E-2</v>
      </c>
      <c r="O156" s="629">
        <v>-0.128181666604817</v>
      </c>
      <c r="P156" s="629">
        <v>-0.18205445954766403</v>
      </c>
      <c r="Q156" s="644">
        <v>-0.24871015787479803</v>
      </c>
      <c r="R156" s="435"/>
    </row>
    <row r="157" spans="1:18">
      <c r="A157" s="435">
        <v>136</v>
      </c>
      <c r="B157" s="435" t="s">
        <v>171</v>
      </c>
      <c r="C157" s="643">
        <v>0</v>
      </c>
      <c r="D157" s="628">
        <v>0</v>
      </c>
      <c r="E157" s="628">
        <v>0</v>
      </c>
      <c r="F157" s="629">
        <v>-3.4642250759425704E-3</v>
      </c>
      <c r="G157" s="644">
        <v>-1.4768338951325699E-2</v>
      </c>
      <c r="H157" s="631">
        <v>0</v>
      </c>
      <c r="I157" s="629">
        <v>-2.9538435515046304E-3</v>
      </c>
      <c r="J157" s="629">
        <v>-1.5739544971611199E-2</v>
      </c>
      <c r="K157" s="629">
        <v>-3.5182669583714299E-2</v>
      </c>
      <c r="L157" s="630">
        <v>-6.0315002408322597E-2</v>
      </c>
      <c r="M157" s="648">
        <v>-1.6826666987585399E-2</v>
      </c>
      <c r="N157" s="629">
        <v>-4.4290668801877396E-2</v>
      </c>
      <c r="O157" s="629">
        <v>-8.0220254016262899E-2</v>
      </c>
      <c r="P157" s="629">
        <v>-0.12085503272407501</v>
      </c>
      <c r="Q157" s="644">
        <v>-0.16260621129907302</v>
      </c>
      <c r="R157" s="435"/>
    </row>
    <row r="158" spans="1:18">
      <c r="A158" s="435">
        <v>137</v>
      </c>
      <c r="B158" s="435" t="s">
        <v>172</v>
      </c>
      <c r="C158" s="643">
        <v>0</v>
      </c>
      <c r="D158" s="628">
        <v>0</v>
      </c>
      <c r="E158" s="628">
        <v>0</v>
      </c>
      <c r="F158" s="629">
        <v>0</v>
      </c>
      <c r="G158" s="644">
        <v>0</v>
      </c>
      <c r="H158" s="631">
        <v>0</v>
      </c>
      <c r="I158" s="629">
        <v>0</v>
      </c>
      <c r="J158" s="629">
        <v>0</v>
      </c>
      <c r="K158" s="629">
        <v>-3.8481511511616602E-3</v>
      </c>
      <c r="L158" s="630">
        <v>-1.63165848243839E-2</v>
      </c>
      <c r="M158" s="648">
        <v>0</v>
      </c>
      <c r="N158" s="629">
        <v>-4.3425446717340107E-3</v>
      </c>
      <c r="O158" s="629">
        <v>-2.1588297830358E-2</v>
      </c>
      <c r="P158" s="629">
        <v>-5.2600877762543401E-2</v>
      </c>
      <c r="Q158" s="644">
        <v>-8.6533649503190202E-2</v>
      </c>
      <c r="R158" s="435"/>
    </row>
    <row r="159" spans="1:18">
      <c r="A159" s="435">
        <v>138</v>
      </c>
      <c r="B159" s="435" t="s">
        <v>173</v>
      </c>
      <c r="C159" s="643">
        <v>0</v>
      </c>
      <c r="D159" s="628">
        <v>0</v>
      </c>
      <c r="E159" s="628">
        <v>0</v>
      </c>
      <c r="F159" s="629">
        <v>0</v>
      </c>
      <c r="G159" s="644">
        <v>0</v>
      </c>
      <c r="H159" s="631">
        <v>0</v>
      </c>
      <c r="I159" s="629">
        <v>0</v>
      </c>
      <c r="J159" s="629">
        <v>0</v>
      </c>
      <c r="K159" s="629">
        <v>0</v>
      </c>
      <c r="L159" s="630">
        <v>-8.1640583253672606E-4</v>
      </c>
      <c r="M159" s="648">
        <v>0</v>
      </c>
      <c r="N159" s="629">
        <v>0</v>
      </c>
      <c r="O159" s="629">
        <v>-3.2177178551262602E-4</v>
      </c>
      <c r="P159" s="629">
        <v>-1.1249792307588699E-2</v>
      </c>
      <c r="Q159" s="644">
        <v>-3.2868227180081103E-2</v>
      </c>
      <c r="R159" s="435"/>
    </row>
    <row r="160" spans="1:18">
      <c r="A160" s="435">
        <v>139</v>
      </c>
      <c r="B160" s="435" t="s">
        <v>174</v>
      </c>
      <c r="C160" s="643">
        <v>0</v>
      </c>
      <c r="D160" s="628">
        <v>0</v>
      </c>
      <c r="E160" s="628">
        <v>0</v>
      </c>
      <c r="F160" s="629">
        <v>0</v>
      </c>
      <c r="G160" s="644">
        <v>0</v>
      </c>
      <c r="H160" s="631">
        <v>0</v>
      </c>
      <c r="I160" s="629">
        <v>0</v>
      </c>
      <c r="J160" s="629">
        <v>0</v>
      </c>
      <c r="K160" s="629">
        <v>0</v>
      </c>
      <c r="L160" s="630">
        <v>-8.1640583253672606E-4</v>
      </c>
      <c r="M160" s="648">
        <v>0</v>
      </c>
      <c r="N160" s="629">
        <v>0</v>
      </c>
      <c r="O160" s="629">
        <v>-3.2177178551262602E-4</v>
      </c>
      <c r="P160" s="629">
        <v>-1.1249792307588699E-2</v>
      </c>
      <c r="Q160" s="644">
        <v>-3.2868227180081103E-2</v>
      </c>
      <c r="R160" s="435"/>
    </row>
    <row r="161" spans="1:18">
      <c r="A161" s="435">
        <v>140</v>
      </c>
      <c r="B161" s="435" t="s">
        <v>175</v>
      </c>
      <c r="C161" s="645">
        <v>0</v>
      </c>
      <c r="D161" s="646">
        <v>0</v>
      </c>
      <c r="E161" s="646">
        <v>0</v>
      </c>
      <c r="F161" s="557">
        <v>0</v>
      </c>
      <c r="G161" s="558">
        <v>0</v>
      </c>
      <c r="H161" s="649">
        <v>0</v>
      </c>
      <c r="I161" s="650">
        <v>0</v>
      </c>
      <c r="J161" s="650">
        <v>0</v>
      </c>
      <c r="K161" s="650">
        <v>0</v>
      </c>
      <c r="L161" s="651">
        <v>0</v>
      </c>
      <c r="M161" s="556">
        <v>0</v>
      </c>
      <c r="N161" s="557">
        <v>0</v>
      </c>
      <c r="O161" s="557">
        <v>0</v>
      </c>
      <c r="P161" s="557">
        <v>-2.5146405888779601E-3</v>
      </c>
      <c r="Q161" s="558">
        <v>-1.49421829684736E-2</v>
      </c>
      <c r="R161" s="435"/>
    </row>
    <row r="162" spans="1:18">
      <c r="A162" s="435"/>
      <c r="B162" s="435"/>
      <c r="C162" s="632"/>
      <c r="D162" s="541"/>
      <c r="E162" s="541"/>
      <c r="F162" s="435"/>
      <c r="G162" s="633"/>
      <c r="H162" s="435"/>
      <c r="I162" s="435"/>
      <c r="J162" s="435"/>
      <c r="K162" s="435"/>
      <c r="L162" s="435"/>
      <c r="M162" s="634"/>
      <c r="N162" s="435"/>
      <c r="O162" s="435"/>
      <c r="P162" s="435"/>
      <c r="Q162" s="633"/>
      <c r="R162" s="435"/>
    </row>
    <row r="163" spans="1:18">
      <c r="A163" s="435"/>
      <c r="B163" s="435" t="s">
        <v>1118</v>
      </c>
      <c r="C163" s="635">
        <f t="shared" ref="C163:Q163" si="2">AVERAGE(C22:C161)</f>
        <v>-1.6564766758648312E-3</v>
      </c>
      <c r="D163" s="635">
        <f t="shared" si="2"/>
        <v>-6.1190657822309197E-3</v>
      </c>
      <c r="E163" s="635">
        <f t="shared" si="2"/>
        <v>-1.3646912024295837E-2</v>
      </c>
      <c r="F163" s="635">
        <f t="shared" si="2"/>
        <v>-2.3938330710224089E-2</v>
      </c>
      <c r="G163" s="635">
        <f t="shared" si="2"/>
        <v>-3.7077825583350654E-2</v>
      </c>
      <c r="H163" s="635">
        <f t="shared" si="2"/>
        <v>-9.0272656255284949E-3</v>
      </c>
      <c r="I163" s="635">
        <f t="shared" si="2"/>
        <v>-2.1708984171082621E-2</v>
      </c>
      <c r="J163" s="635">
        <f t="shared" si="2"/>
        <v>-3.8084194421850008E-2</v>
      </c>
      <c r="K163" s="635">
        <f t="shared" si="2"/>
        <v>-5.8076357337434902E-2</v>
      </c>
      <c r="L163" s="635">
        <f t="shared" si="2"/>
        <v>-8.1151254509106277E-2</v>
      </c>
      <c r="M163" s="635">
        <f t="shared" si="2"/>
        <v>-2.5247082762274567E-2</v>
      </c>
      <c r="N163" s="635">
        <f t="shared" si="2"/>
        <v>-5.594363322894854E-2</v>
      </c>
      <c r="O163" s="635">
        <f t="shared" si="2"/>
        <v>-9.135561835420429E-2</v>
      </c>
      <c r="P163" s="635">
        <f t="shared" si="2"/>
        <v>-0.13142092917741124</v>
      </c>
      <c r="Q163" s="635">
        <f t="shared" si="2"/>
        <v>-0.17475771614963356</v>
      </c>
      <c r="R163" s="435"/>
    </row>
    <row r="164" spans="1:18">
      <c r="A164" s="435"/>
      <c r="B164" s="435" t="s">
        <v>1119</v>
      </c>
      <c r="C164" s="635">
        <f t="shared" ref="C164:Q164" si="3">MIN(C22:C161)</f>
        <v>-1.6712666825371598E-2</v>
      </c>
      <c r="D164" s="635">
        <f t="shared" si="3"/>
        <v>-4.25229258903655E-2</v>
      </c>
      <c r="E164" s="635">
        <f t="shared" si="3"/>
        <v>-8.7341744626071804E-2</v>
      </c>
      <c r="F164" s="635">
        <f t="shared" si="3"/>
        <v>-0.13380836137334301</v>
      </c>
      <c r="G164" s="635">
        <f t="shared" si="3"/>
        <v>-0.18155268195114102</v>
      </c>
      <c r="H164" s="635">
        <f t="shared" si="3"/>
        <v>-5.9645951905593006E-2</v>
      </c>
      <c r="I164" s="635">
        <f t="shared" si="3"/>
        <v>-0.12085659757734001</v>
      </c>
      <c r="J164" s="635">
        <f t="shared" si="3"/>
        <v>-0.18369967312629601</v>
      </c>
      <c r="K164" s="635">
        <f t="shared" si="3"/>
        <v>-0.24824520463657301</v>
      </c>
      <c r="L164" s="635">
        <f t="shared" si="3"/>
        <v>-0.31456556028140403</v>
      </c>
      <c r="M164" s="635">
        <f t="shared" si="3"/>
        <v>-0.108733606693223</v>
      </c>
      <c r="N164" s="635">
        <f t="shared" si="3"/>
        <v>-0.220319624843197</v>
      </c>
      <c r="O164" s="635">
        <f t="shared" si="3"/>
        <v>-0.334881536286041</v>
      </c>
      <c r="P164" s="635">
        <f t="shared" si="3"/>
        <v>-0.45254699744176202</v>
      </c>
      <c r="Q164" s="635">
        <f t="shared" si="3"/>
        <v>-0.57344793432099106</v>
      </c>
      <c r="R164" s="435"/>
    </row>
    <row r="165" spans="1:18">
      <c r="A165" s="435"/>
      <c r="B165" s="435" t="s">
        <v>1120</v>
      </c>
      <c r="C165" s="632">
        <f t="shared" ref="C165:Q165" si="4">COUNTIF(C22:C161,)</f>
        <v>106</v>
      </c>
      <c r="D165" s="632">
        <f t="shared" si="4"/>
        <v>93</v>
      </c>
      <c r="E165" s="632">
        <f t="shared" si="4"/>
        <v>85</v>
      </c>
      <c r="F165" s="632">
        <f t="shared" si="4"/>
        <v>77</v>
      </c>
      <c r="G165" s="632">
        <f t="shared" si="4"/>
        <v>67</v>
      </c>
      <c r="H165" s="632">
        <f t="shared" si="4"/>
        <v>88</v>
      </c>
      <c r="I165" s="632">
        <f t="shared" si="4"/>
        <v>78</v>
      </c>
      <c r="J165" s="632">
        <f t="shared" si="4"/>
        <v>67</v>
      </c>
      <c r="K165" s="632">
        <f t="shared" si="4"/>
        <v>55</v>
      </c>
      <c r="L165" s="632">
        <f t="shared" si="4"/>
        <v>47</v>
      </c>
      <c r="M165" s="632">
        <f t="shared" si="4"/>
        <v>67</v>
      </c>
      <c r="N165" s="632">
        <f t="shared" si="4"/>
        <v>58</v>
      </c>
      <c r="O165" s="632">
        <f t="shared" si="4"/>
        <v>48</v>
      </c>
      <c r="P165" s="632">
        <f t="shared" si="4"/>
        <v>39</v>
      </c>
      <c r="Q165" s="632">
        <f t="shared" si="4"/>
        <v>32</v>
      </c>
      <c r="R165" s="435"/>
    </row>
    <row r="166" spans="1:18">
      <c r="A166" s="435"/>
      <c r="B166" s="435"/>
      <c r="C166" s="435"/>
      <c r="D166" s="435"/>
      <c r="E166" s="435"/>
      <c r="F166" s="435"/>
      <c r="G166" s="435"/>
      <c r="H166" s="435"/>
      <c r="I166" s="435"/>
      <c r="J166" s="435"/>
      <c r="K166" s="435"/>
      <c r="L166" s="435"/>
      <c r="M166" s="435"/>
      <c r="N166" s="435"/>
      <c r="O166" s="435"/>
      <c r="P166" s="435"/>
      <c r="Q166" s="435"/>
      <c r="R166" s="435"/>
    </row>
    <row r="167" spans="1:18">
      <c r="A167" s="435"/>
      <c r="B167" s="435"/>
      <c r="C167" s="435"/>
      <c r="D167" s="435"/>
      <c r="E167" s="435"/>
      <c r="F167" s="435"/>
      <c r="G167" s="435"/>
      <c r="H167" s="435"/>
      <c r="I167" s="435"/>
      <c r="J167" s="435"/>
      <c r="K167" s="435"/>
      <c r="L167" s="435"/>
      <c r="M167" s="435"/>
      <c r="N167" s="435"/>
      <c r="O167" s="435"/>
      <c r="P167" s="435"/>
      <c r="Q167" s="435"/>
      <c r="R167" s="435"/>
    </row>
    <row r="168" spans="1:18">
      <c r="A168" s="435"/>
      <c r="B168" s="435"/>
      <c r="C168" s="435"/>
      <c r="D168" s="435"/>
      <c r="E168" s="435"/>
      <c r="F168" s="435"/>
      <c r="G168" s="435"/>
      <c r="H168" s="435"/>
      <c r="I168" s="435"/>
      <c r="J168" s="435"/>
      <c r="K168" s="435"/>
      <c r="L168" s="435"/>
      <c r="M168" s="435"/>
      <c r="N168" s="435"/>
      <c r="O168" s="435"/>
      <c r="P168" s="435"/>
      <c r="Q168" s="435"/>
      <c r="R168" s="435"/>
    </row>
    <row r="169" spans="1:18">
      <c r="A169" s="435"/>
      <c r="B169" s="435"/>
      <c r="C169" s="435"/>
      <c r="D169" s="435"/>
      <c r="E169" s="435"/>
      <c r="F169" s="435"/>
      <c r="G169" s="435"/>
      <c r="H169" s="435"/>
      <c r="I169" s="435"/>
      <c r="J169" s="435"/>
      <c r="K169" s="435"/>
      <c r="L169" s="435"/>
      <c r="M169" s="435"/>
      <c r="N169" s="435"/>
      <c r="O169" s="435"/>
      <c r="P169" s="435"/>
      <c r="Q169" s="435"/>
      <c r="R169" s="435"/>
    </row>
    <row r="170" spans="1:18">
      <c r="A170" s="435"/>
      <c r="B170" s="435"/>
      <c r="C170" s="435"/>
      <c r="D170" s="435"/>
      <c r="E170" s="435"/>
      <c r="F170" s="435"/>
      <c r="G170" s="435"/>
      <c r="H170" s="435"/>
      <c r="I170" s="435"/>
      <c r="J170" s="435"/>
      <c r="K170" s="435"/>
      <c r="L170" s="435"/>
      <c r="M170" s="435"/>
      <c r="N170" s="435"/>
      <c r="O170" s="435"/>
      <c r="P170" s="435"/>
      <c r="Q170" s="435"/>
      <c r="R170" s="435"/>
    </row>
    <row r="171" spans="1:18">
      <c r="A171" s="435"/>
      <c r="B171" s="435"/>
      <c r="C171" s="435"/>
      <c r="D171" s="435"/>
      <c r="E171" s="435"/>
      <c r="F171" s="435"/>
      <c r="G171" s="435"/>
      <c r="H171" s="435"/>
      <c r="I171" s="435"/>
      <c r="J171" s="435"/>
      <c r="K171" s="435"/>
      <c r="L171" s="435"/>
      <c r="M171" s="435"/>
      <c r="N171" s="435"/>
      <c r="O171" s="435"/>
      <c r="P171" s="435"/>
      <c r="Q171" s="435"/>
      <c r="R171" s="435"/>
    </row>
    <row r="172" spans="1:18">
      <c r="A172" s="435"/>
      <c r="B172" s="435"/>
      <c r="C172" s="435"/>
      <c r="D172" s="435"/>
      <c r="E172" s="435"/>
      <c r="F172" s="435"/>
      <c r="G172" s="435"/>
      <c r="H172" s="435"/>
      <c r="I172" s="435"/>
      <c r="J172" s="435"/>
      <c r="K172" s="435"/>
      <c r="L172" s="435"/>
      <c r="M172" s="435"/>
      <c r="N172" s="435"/>
      <c r="O172" s="435"/>
      <c r="P172" s="435"/>
      <c r="Q172" s="435"/>
      <c r="R172" s="435"/>
    </row>
    <row r="173" spans="1:18">
      <c r="A173" s="435"/>
      <c r="B173" s="435"/>
      <c r="C173" s="435"/>
      <c r="D173" s="435"/>
      <c r="E173" s="435"/>
      <c r="F173" s="435"/>
      <c r="G173" s="435"/>
      <c r="H173" s="435"/>
      <c r="I173" s="435"/>
      <c r="J173" s="435"/>
      <c r="K173" s="435"/>
      <c r="L173" s="435"/>
      <c r="M173" s="435"/>
      <c r="N173" s="435"/>
      <c r="O173" s="435"/>
      <c r="P173" s="435"/>
      <c r="Q173" s="435"/>
      <c r="R173" s="435"/>
    </row>
    <row r="174" spans="1:18">
      <c r="A174" s="435"/>
      <c r="B174" s="435"/>
      <c r="C174" s="435"/>
      <c r="D174" s="435"/>
      <c r="E174" s="435"/>
      <c r="F174" s="435"/>
      <c r="G174" s="435"/>
      <c r="H174" s="435"/>
      <c r="I174" s="435"/>
      <c r="J174" s="435"/>
      <c r="K174" s="435"/>
      <c r="L174" s="435"/>
      <c r="M174" s="435"/>
      <c r="N174" s="435"/>
      <c r="O174" s="435"/>
      <c r="P174" s="435"/>
      <c r="Q174" s="435"/>
      <c r="R174" s="435"/>
    </row>
    <row r="175" spans="1:18">
      <c r="A175" s="435"/>
      <c r="B175" s="435"/>
      <c r="C175" s="435"/>
      <c r="D175" s="435"/>
      <c r="E175" s="435"/>
      <c r="F175" s="435"/>
      <c r="G175" s="435"/>
      <c r="H175" s="435"/>
      <c r="I175" s="435"/>
      <c r="J175" s="435"/>
      <c r="K175" s="435"/>
      <c r="L175" s="435"/>
      <c r="M175" s="435"/>
      <c r="N175" s="435"/>
      <c r="O175" s="435"/>
      <c r="P175" s="435"/>
      <c r="Q175" s="435"/>
      <c r="R175" s="435"/>
    </row>
  </sheetData>
  <sheetProtection selectLockedCells="1" selectUnlockedCells="1"/>
  <conditionalFormatting sqref="C40:C161 C22:C38">
    <cfRule type="cellIs" dxfId="22" priority="1" stopIfTrue="1" operator="equal">
      <formula>$C$164:$Q$164</formula>
    </cfRule>
  </conditionalFormatting>
  <conditionalFormatting sqref="C39">
    <cfRule type="cellIs" dxfId="21" priority="2" stopIfTrue="1" operator="equal">
      <formula>$C$164:$Q$164</formula>
    </cfRule>
  </conditionalFormatting>
  <pageMargins left="0.78749999999999998" right="0.78749999999999998" top="1.0249999999999999" bottom="1.0249999999999999" header="0.78749999999999998" footer="0.78749999999999998"/>
  <pageSetup orientation="portrait" useFirstPageNumber="1" horizontalDpi="300" verticalDpi="300"/>
  <headerFooter>
    <oddHeader>&amp;C&amp;A</oddHeader>
    <oddFooter>&amp;CPagina &amp;P</oddFooter>
  </headerFooter>
  <legacyDrawing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N8"/>
  <sheetViews>
    <sheetView workbookViewId="0">
      <selection activeCell="C6" sqref="C6"/>
    </sheetView>
  </sheetViews>
  <sheetFormatPr baseColWidth="10" defaultColWidth="11.5" defaultRowHeight="14" x14ac:dyDescent="0"/>
  <cols>
    <col min="1" max="2" width="11.5" style="2"/>
    <col min="3" max="14" width="6.5" style="2" customWidth="1"/>
    <col min="15" max="16384" width="11.5" style="2"/>
  </cols>
  <sheetData>
    <row r="1" spans="1:14">
      <c r="A1" s="2" t="s">
        <v>1068</v>
      </c>
      <c r="B1" s="193" t="str">
        <f>HS_Temp!B1</f>
        <v>S.AFRICA</v>
      </c>
      <c r="C1" s="2" t="s">
        <v>1121</v>
      </c>
    </row>
    <row r="2" spans="1:14">
      <c r="A2" s="2" t="s">
        <v>1070</v>
      </c>
      <c r="B2" s="2" t="s">
        <v>1071</v>
      </c>
      <c r="C2" s="2" t="s">
        <v>1072</v>
      </c>
      <c r="D2" s="2" t="s">
        <v>1073</v>
      </c>
      <c r="E2" s="2" t="s">
        <v>1074</v>
      </c>
      <c r="F2" s="2" t="s">
        <v>1075</v>
      </c>
      <c r="G2" s="2" t="s">
        <v>1076</v>
      </c>
      <c r="H2" s="2" t="s">
        <v>1077</v>
      </c>
      <c r="I2" s="2" t="s">
        <v>1078</v>
      </c>
      <c r="J2" s="2" t="s">
        <v>1079</v>
      </c>
      <c r="K2" s="2" t="s">
        <v>1080</v>
      </c>
      <c r="L2" s="2" t="s">
        <v>1081</v>
      </c>
      <c r="M2" s="2" t="s">
        <v>1082</v>
      </c>
      <c r="N2" s="2" t="s">
        <v>1083</v>
      </c>
    </row>
    <row r="3" spans="1:14">
      <c r="A3" s="2" t="s">
        <v>1084</v>
      </c>
      <c r="C3" s="32">
        <f>67.1082-0.8438*HS_Temp!C13+0.2305*HS_Temp!C14-0.0005*HS_Temp!C14*HS_Temp!C14</f>
        <v>65.631879999999995</v>
      </c>
      <c r="D3" s="32">
        <f>67.1082-0.8438*HS_Temp!D13+0.2305*HS_Temp!D14-0.0005*HS_Temp!D14*HS_Temp!D14</f>
        <v>64.305925000000002</v>
      </c>
      <c r="E3" s="32">
        <f>67.1082-0.8438*HS_Temp!E13+0.2305*HS_Temp!E14-0.0005*HS_Temp!E14*HS_Temp!E14</f>
        <v>64.700444999999988</v>
      </c>
      <c r="F3" s="32">
        <f>67.1082-0.8438*HS_Temp!F13+0.2305*HS_Temp!F14-0.0005*HS_Temp!F14*HS_Temp!F14</f>
        <v>63.121559999999995</v>
      </c>
      <c r="G3" s="32">
        <f>67.1082-0.8438*HS_Temp!G13+0.2305*HS_Temp!G14-0.0005*HS_Temp!G14*HS_Temp!G14</f>
        <v>62.312100000000001</v>
      </c>
      <c r="H3" s="32">
        <f>67.1082-0.8438*HS_Temp!H13+0.2305*HS_Temp!H14-0.0005*HS_Temp!H14*HS_Temp!H14</f>
        <v>63.75658</v>
      </c>
      <c r="I3" s="32">
        <f>67.1082-0.8438*HS_Temp!I13+0.2305*HS_Temp!I14-0.0005*HS_Temp!I14*HS_Temp!I14</f>
        <v>63.146379999999994</v>
      </c>
      <c r="J3" s="32">
        <f>67.1082-0.8438*HS_Temp!J13+0.2305*HS_Temp!J14-0.0005*HS_Temp!J14*HS_Temp!J14</f>
        <v>62.59953999999999</v>
      </c>
      <c r="K3" s="32">
        <f>67.1082-0.8438*HS_Temp!K13+0.2305*HS_Temp!K14-0.0005*HS_Temp!K14*HS_Temp!K14</f>
        <v>61.438904999999991</v>
      </c>
      <c r="L3" s="32">
        <f>67.1082-0.8438*HS_Temp!L13+0.2305*HS_Temp!L14-0.0005*HS_Temp!L14*HS_Temp!L14</f>
        <v>64.406964999999985</v>
      </c>
      <c r="M3" s="32">
        <f>67.1082-0.8438*HS_Temp!M13+0.2305*HS_Temp!M14-0.0005*HS_Temp!M14*HS_Temp!M14</f>
        <v>65.621580000000009</v>
      </c>
      <c r="N3" s="32">
        <f>67.1082-0.8438*HS_Temp!N13+0.2305*HS_Temp!N14-0.0005*HS_Temp!N14*HS_Temp!N14</f>
        <v>64.927400000000006</v>
      </c>
    </row>
    <row r="4" spans="1:14">
      <c r="C4" s="32">
        <f t="shared" ref="C4:N8" si="0">C3</f>
        <v>65.631879999999995</v>
      </c>
      <c r="D4" s="32">
        <f t="shared" si="0"/>
        <v>64.305925000000002</v>
      </c>
      <c r="E4" s="32">
        <f t="shared" si="0"/>
        <v>64.700444999999988</v>
      </c>
      <c r="F4" s="32">
        <f t="shared" si="0"/>
        <v>63.121559999999995</v>
      </c>
      <c r="G4" s="32">
        <f t="shared" si="0"/>
        <v>62.312100000000001</v>
      </c>
      <c r="H4" s="32">
        <f t="shared" si="0"/>
        <v>63.75658</v>
      </c>
      <c r="I4" s="32">
        <f t="shared" si="0"/>
        <v>63.146379999999994</v>
      </c>
      <c r="J4" s="32">
        <f t="shared" si="0"/>
        <v>62.59953999999999</v>
      </c>
      <c r="K4" s="32">
        <f t="shared" si="0"/>
        <v>61.438904999999991</v>
      </c>
      <c r="L4" s="32">
        <f t="shared" si="0"/>
        <v>64.406964999999985</v>
      </c>
      <c r="M4" s="32">
        <f t="shared" si="0"/>
        <v>65.621580000000009</v>
      </c>
      <c r="N4" s="32">
        <f t="shared" si="0"/>
        <v>64.927400000000006</v>
      </c>
    </row>
    <row r="5" spans="1:14">
      <c r="C5" s="32">
        <f t="shared" si="0"/>
        <v>65.631879999999995</v>
      </c>
      <c r="D5" s="32">
        <f t="shared" si="0"/>
        <v>64.305925000000002</v>
      </c>
      <c r="E5" s="32">
        <f t="shared" si="0"/>
        <v>64.700444999999988</v>
      </c>
      <c r="F5" s="32">
        <f t="shared" si="0"/>
        <v>63.121559999999995</v>
      </c>
      <c r="G5" s="32">
        <f t="shared" si="0"/>
        <v>62.312100000000001</v>
      </c>
      <c r="H5" s="32">
        <f t="shared" si="0"/>
        <v>63.75658</v>
      </c>
      <c r="I5" s="32">
        <f t="shared" si="0"/>
        <v>63.146379999999994</v>
      </c>
      <c r="J5" s="32">
        <f t="shared" si="0"/>
        <v>62.59953999999999</v>
      </c>
      <c r="K5" s="32">
        <f t="shared" si="0"/>
        <v>61.438904999999991</v>
      </c>
      <c r="L5" s="32">
        <f t="shared" si="0"/>
        <v>64.406964999999985</v>
      </c>
      <c r="M5" s="32">
        <f t="shared" si="0"/>
        <v>65.621580000000009</v>
      </c>
      <c r="N5" s="32">
        <f t="shared" si="0"/>
        <v>64.927400000000006</v>
      </c>
    </row>
    <row r="6" spans="1:14">
      <c r="C6" s="32">
        <f t="shared" si="0"/>
        <v>65.631879999999995</v>
      </c>
      <c r="D6" s="32">
        <f t="shared" si="0"/>
        <v>64.305925000000002</v>
      </c>
      <c r="E6" s="32">
        <f t="shared" si="0"/>
        <v>64.700444999999988</v>
      </c>
      <c r="F6" s="32">
        <f t="shared" si="0"/>
        <v>63.121559999999995</v>
      </c>
      <c r="G6" s="32">
        <f t="shared" si="0"/>
        <v>62.312100000000001</v>
      </c>
      <c r="H6" s="32">
        <f t="shared" si="0"/>
        <v>63.75658</v>
      </c>
      <c r="I6" s="32">
        <f t="shared" si="0"/>
        <v>63.146379999999994</v>
      </c>
      <c r="J6" s="32">
        <f t="shared" si="0"/>
        <v>62.59953999999999</v>
      </c>
      <c r="K6" s="32">
        <f t="shared" si="0"/>
        <v>61.438904999999991</v>
      </c>
      <c r="L6" s="32">
        <f t="shared" si="0"/>
        <v>64.406964999999985</v>
      </c>
      <c r="M6" s="32">
        <f t="shared" si="0"/>
        <v>65.621580000000009</v>
      </c>
      <c r="N6" s="32">
        <f t="shared" si="0"/>
        <v>64.927400000000006</v>
      </c>
    </row>
    <row r="7" spans="1:14">
      <c r="C7" s="32">
        <f t="shared" si="0"/>
        <v>65.631879999999995</v>
      </c>
      <c r="D7" s="32">
        <f t="shared" si="0"/>
        <v>64.305925000000002</v>
      </c>
      <c r="E7" s="32">
        <f t="shared" si="0"/>
        <v>64.700444999999988</v>
      </c>
      <c r="F7" s="32">
        <f t="shared" si="0"/>
        <v>63.121559999999995</v>
      </c>
      <c r="G7" s="32">
        <f t="shared" si="0"/>
        <v>62.312100000000001</v>
      </c>
      <c r="H7" s="32">
        <f t="shared" si="0"/>
        <v>63.75658</v>
      </c>
      <c r="I7" s="32">
        <f t="shared" si="0"/>
        <v>63.146379999999994</v>
      </c>
      <c r="J7" s="32">
        <f t="shared" si="0"/>
        <v>62.59953999999999</v>
      </c>
      <c r="K7" s="32">
        <f t="shared" si="0"/>
        <v>61.438904999999991</v>
      </c>
      <c r="L7" s="32">
        <f t="shared" si="0"/>
        <v>64.406964999999985</v>
      </c>
      <c r="M7" s="32">
        <f t="shared" si="0"/>
        <v>65.621580000000009</v>
      </c>
      <c r="N7" s="32">
        <f t="shared" si="0"/>
        <v>64.927400000000006</v>
      </c>
    </row>
    <row r="8" spans="1:14">
      <c r="C8" s="32">
        <f t="shared" si="0"/>
        <v>65.631879999999995</v>
      </c>
      <c r="D8" s="32">
        <f t="shared" si="0"/>
        <v>64.305925000000002</v>
      </c>
      <c r="E8" s="32">
        <f t="shared" si="0"/>
        <v>64.700444999999988</v>
      </c>
      <c r="F8" s="32">
        <f t="shared" si="0"/>
        <v>63.121559999999995</v>
      </c>
      <c r="G8" s="32">
        <f t="shared" si="0"/>
        <v>62.312100000000001</v>
      </c>
      <c r="H8" s="32">
        <f t="shared" si="0"/>
        <v>63.75658</v>
      </c>
      <c r="I8" s="32">
        <f t="shared" si="0"/>
        <v>63.146379999999994</v>
      </c>
      <c r="J8" s="32">
        <f t="shared" si="0"/>
        <v>62.59953999999999</v>
      </c>
      <c r="K8" s="32">
        <f t="shared" si="0"/>
        <v>61.438904999999991</v>
      </c>
      <c r="L8" s="32">
        <f t="shared" si="0"/>
        <v>64.406964999999985</v>
      </c>
      <c r="M8" s="32">
        <f t="shared" si="0"/>
        <v>65.621580000000009</v>
      </c>
      <c r="N8" s="32">
        <f t="shared" si="0"/>
        <v>64.927400000000006</v>
      </c>
    </row>
  </sheetData>
  <sheetProtection selectLockedCells="1" selectUnlockedCells="1"/>
  <pageMargins left="0.78749999999999998" right="0.78749999999999998" top="1.0249999999999999" bottom="1.0249999999999999" header="0.78749999999999998" footer="0.78749999999999998"/>
  <pageSetup orientation="portrait" horizontalDpi="300" verticalDpi="300"/>
  <headerFooter>
    <oddHeader>&amp;C&amp;A</oddHeader>
    <oddFooter>&amp;CPagina &amp;P</oddFooter>
  </headerFooter>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N8"/>
  <sheetViews>
    <sheetView workbookViewId="0">
      <selection activeCell="H20" sqref="H20"/>
    </sheetView>
  </sheetViews>
  <sheetFormatPr baseColWidth="10" defaultColWidth="11.5" defaultRowHeight="14" x14ac:dyDescent="0"/>
  <cols>
    <col min="1" max="2" width="11.5" style="2"/>
    <col min="3" max="14" width="6.5" style="2" customWidth="1"/>
    <col min="15" max="16384" width="11.5" style="2"/>
  </cols>
  <sheetData>
    <row r="1" spans="1:14">
      <c r="A1" s="2" t="s">
        <v>1068</v>
      </c>
      <c r="B1" s="193" t="str">
        <f>HS_Temp!B1</f>
        <v>S.AFRICA</v>
      </c>
      <c r="C1" s="2" t="s">
        <v>1122</v>
      </c>
    </row>
    <row r="2" spans="1:14">
      <c r="A2" s="2" t="s">
        <v>1070</v>
      </c>
      <c r="B2" s="2" t="s">
        <v>1071</v>
      </c>
      <c r="C2" s="2" t="s">
        <v>1072</v>
      </c>
      <c r="D2" s="2" t="s">
        <v>1073</v>
      </c>
      <c r="E2" s="2" t="s">
        <v>1074</v>
      </c>
      <c r="F2" s="2" t="s">
        <v>1075</v>
      </c>
      <c r="G2" s="2" t="s">
        <v>1076</v>
      </c>
      <c r="H2" s="2" t="s">
        <v>1077</v>
      </c>
      <c r="I2" s="2" t="s">
        <v>1078</v>
      </c>
      <c r="J2" s="2" t="s">
        <v>1079</v>
      </c>
      <c r="K2" s="2" t="s">
        <v>1080</v>
      </c>
      <c r="L2" s="2" t="s">
        <v>1081</v>
      </c>
      <c r="M2" s="2" t="s">
        <v>1082</v>
      </c>
      <c r="N2" s="2" t="s">
        <v>1083</v>
      </c>
    </row>
    <row r="3" spans="1:14">
      <c r="A3" s="2" t="str">
        <f>HS_Temp!A3</f>
        <v>Base</v>
      </c>
      <c r="C3" s="32">
        <f>0.567*HS_Temp!C3+3.94+0.393*((HS_Hum!C3/100)*6.105*EXP(17.27*HS_Temp!C3/(237.7+HS_Temp!C3)))</f>
        <v>23.019113401806621</v>
      </c>
      <c r="D3" s="32">
        <f>0.567*HS_Temp!D3+3.94+0.393*((HS_Hum!D3/100)*6.105*EXP(17.27*HS_Temp!D3/(237.7+HS_Temp!D3)))</f>
        <v>22.497764062283018</v>
      </c>
      <c r="E3" s="32">
        <f>0.567*HS_Temp!E3+3.94+0.393*((HS_Hum!E3/100)*6.105*EXP(17.27*HS_Temp!E3/(237.7+HS_Temp!E3)))</f>
        <v>21.303779540758192</v>
      </c>
      <c r="F3" s="32">
        <f>0.567*HS_Temp!F3+3.94+0.393*((HS_Hum!F3/100)*6.105*EXP(17.27*HS_Temp!F3/(237.7+HS_Temp!F3)))</f>
        <v>18.549249958981441</v>
      </c>
      <c r="G3" s="32">
        <f>0.567*HS_Temp!G3+3.94+0.393*((HS_Hum!G3/100)*6.105*EXP(17.27*HS_Temp!G3/(237.7+HS_Temp!G3)))</f>
        <v>15.866954847771861</v>
      </c>
      <c r="H3" s="32">
        <f>0.567*HS_Temp!H3+3.94+0.393*((HS_Hum!H3/100)*6.105*EXP(17.27*HS_Temp!H3/(237.7+HS_Temp!H3)))</f>
        <v>13.696574958284529</v>
      </c>
      <c r="I3" s="32">
        <f>0.567*HS_Temp!I3+3.94+0.393*((HS_Hum!I3/100)*6.105*EXP(17.27*HS_Temp!I3/(237.7+HS_Temp!I3)))</f>
        <v>13.664517880888827</v>
      </c>
      <c r="J3" s="32">
        <f>0.567*HS_Temp!J3+3.94+0.393*((HS_Hum!J3/100)*6.105*EXP(17.27*HS_Temp!J3/(237.7+HS_Temp!J3)))</f>
        <v>15.069471866301924</v>
      </c>
      <c r="K3" s="32">
        <f>0.567*HS_Temp!K3+3.94+0.393*((HS_Hum!K3/100)*6.105*EXP(17.27*HS_Temp!K3/(237.7+HS_Temp!K3)))</f>
        <v>17.308083342481559</v>
      </c>
      <c r="L3" s="32">
        <f>0.567*HS_Temp!L3+3.94+0.393*((HS_Hum!L3/100)*6.105*EXP(17.27*HS_Temp!L3/(237.7+HS_Temp!L3)))</f>
        <v>19.179366393538864</v>
      </c>
      <c r="M3" s="32">
        <f>0.567*HS_Temp!M3+3.94+0.393*((HS_Hum!M3/100)*6.105*EXP(17.27*HS_Temp!M3/(237.7+HS_Temp!M3)))</f>
        <v>20.827844315171291</v>
      </c>
      <c r="N3" s="32">
        <f>0.567*HS_Temp!N3+3.94+0.393*((HS_Hum!N3/100)*6.105*EXP(17.27*HS_Temp!N3/(237.7+HS_Temp!N3)))</f>
        <v>22.17608744888765</v>
      </c>
    </row>
    <row r="4" spans="1:14">
      <c r="B4" s="2">
        <f>HS_Temp!B4</f>
        <v>1</v>
      </c>
      <c r="C4" s="32">
        <f>0.567*HS_Temp!C4+3.94+0.393*((HS_Hum!C4/100)*6.105*EXP(17.27*HS_Temp!C4/(237.7+HS_Temp!C4)))</f>
        <v>24.006745957362593</v>
      </c>
      <c r="D4" s="32">
        <f>0.567*HS_Temp!D4+3.94+0.393*((HS_Hum!D4/100)*6.105*EXP(17.27*HS_Temp!D4/(237.7+HS_Temp!D4)))</f>
        <v>23.468234019505587</v>
      </c>
      <c r="E4" s="32">
        <f>0.567*HS_Temp!E4+3.94+0.393*((HS_Hum!E4/100)*6.105*EXP(17.27*HS_Temp!E4/(237.7+HS_Temp!E4)))</f>
        <v>22.249453418270537</v>
      </c>
      <c r="F4" s="32">
        <f>0.567*HS_Temp!F4+3.94+0.393*((HS_Hum!F4/100)*6.105*EXP(17.27*HS_Temp!F4/(237.7+HS_Temp!F4)))</f>
        <v>19.431731223596234</v>
      </c>
      <c r="G4" s="32">
        <f>0.567*HS_Temp!G4+3.94+0.393*((HS_Hum!G4/100)*6.105*EXP(17.27*HS_Temp!G4/(237.7+HS_Temp!G4)))</f>
        <v>16.695899383444655</v>
      </c>
      <c r="H4" s="32">
        <f>0.567*HS_Temp!H4+3.94+0.393*((HS_Hum!H4/100)*6.105*EXP(17.27*HS_Temp!H4/(237.7+HS_Temp!H4)))</f>
        <v>14.491902012459974</v>
      </c>
      <c r="I4" s="32">
        <f>0.567*HS_Temp!I4+3.94+0.393*((HS_Hum!I4/100)*6.105*EXP(17.27*HS_Temp!I4/(237.7+HS_Temp!I4)))</f>
        <v>14.457659667779581</v>
      </c>
      <c r="J4" s="32">
        <f>0.567*HS_Temp!J4+3.94+0.393*((HS_Hum!J4/100)*6.105*EXP(17.27*HS_Temp!J4/(237.7+HS_Temp!J4)))</f>
        <v>15.885093978589849</v>
      </c>
      <c r="K4" s="32">
        <f>0.567*HS_Temp!K4+3.94+0.393*((HS_Hum!K4/100)*6.105*EXP(17.27*HS_Temp!K4/(237.7+HS_Temp!K4)))</f>
        <v>18.160816129329458</v>
      </c>
      <c r="L4" s="32">
        <f>0.567*HS_Temp!L4+3.94+0.393*((HS_Hum!L4/100)*6.105*EXP(17.27*HS_Temp!L4/(237.7+HS_Temp!L4)))</f>
        <v>20.079064658962409</v>
      </c>
      <c r="M4" s="32">
        <f>0.567*HS_Temp!M4+3.94+0.393*((HS_Hum!M4/100)*6.105*EXP(17.27*HS_Temp!M4/(237.7+HS_Temp!M4)))</f>
        <v>21.766683467065366</v>
      </c>
      <c r="N4" s="32">
        <f>0.567*HS_Temp!N4+3.94+0.393*((HS_Hum!N4/100)*6.105*EXP(17.27*HS_Temp!N4/(237.7+HS_Temp!N4)))</f>
        <v>23.141864221784267</v>
      </c>
    </row>
    <row r="5" spans="1:14">
      <c r="B5" s="2">
        <f>HS_Temp!B5</f>
        <v>2</v>
      </c>
      <c r="C5" s="32">
        <f>0.567*HS_Temp!C5+3.94+0.393*((HS_Hum!C5/100)*6.105*EXP(17.27*HS_Temp!C5/(237.7+HS_Temp!C5)))</f>
        <v>25.017190949755641</v>
      </c>
      <c r="D5" s="32">
        <f>0.567*HS_Temp!D5+3.94+0.393*((HS_Hum!D5/100)*6.105*EXP(17.27*HS_Temp!D5/(237.7+HS_Temp!D5)))</f>
        <v>24.460659804454366</v>
      </c>
      <c r="E5" s="32">
        <f>0.567*HS_Temp!E5+3.94+0.393*((HS_Hum!E5/100)*6.105*EXP(17.27*HS_Temp!E5/(237.7+HS_Temp!E5)))</f>
        <v>23.215962424516853</v>
      </c>
      <c r="F5" s="32">
        <f>0.567*HS_Temp!F5+3.94+0.393*((HS_Hum!F5/100)*6.105*EXP(17.27*HS_Temp!F5/(237.7+HS_Temp!F5)))</f>
        <v>20.332006765799754</v>
      </c>
      <c r="G5" s="32">
        <f>0.567*HS_Temp!G5+3.94+0.393*((HS_Hum!G5/100)*6.105*EXP(17.27*HS_Temp!G5/(237.7+HS_Temp!G5)))</f>
        <v>17.540020316853305</v>
      </c>
      <c r="H5" s="32">
        <f>0.567*HS_Temp!H5+3.94+0.393*((HS_Hum!H5/100)*6.105*EXP(17.27*HS_Temp!H5/(237.7+HS_Temp!H5)))</f>
        <v>15.300786054355752</v>
      </c>
      <c r="I5" s="32">
        <f>0.567*HS_Temp!I5+3.94+0.393*((HS_Hum!I5/100)*6.105*EXP(17.27*HS_Temp!I5/(237.7+HS_Temp!I5)))</f>
        <v>15.264228691486416</v>
      </c>
      <c r="J5" s="32">
        <f>0.567*HS_Temp!J5+3.94+0.393*((HS_Hum!J5/100)*6.105*EXP(17.27*HS_Temp!J5/(237.7+HS_Temp!J5)))</f>
        <v>16.715246840371595</v>
      </c>
      <c r="K5" s="32">
        <f>0.567*HS_Temp!K5+3.94+0.393*((HS_Hum!K5/100)*6.105*EXP(17.27*HS_Temp!K5/(237.7+HS_Temp!K5)))</f>
        <v>19.029846995767215</v>
      </c>
      <c r="L5" s="32">
        <f>0.567*HS_Temp!L5+3.94+0.393*((HS_Hum!L5/100)*6.105*EXP(17.27*HS_Temp!L5/(237.7+HS_Temp!L5)))</f>
        <v>20.997431793970524</v>
      </c>
      <c r="M5" s="32">
        <f>0.567*HS_Temp!M5+3.94+0.393*((HS_Hum!M5/100)*6.105*EXP(17.27*HS_Temp!M5/(237.7+HS_Temp!M5)))</f>
        <v>22.726086529884469</v>
      </c>
      <c r="N5" s="32">
        <f>0.567*HS_Temp!N5+3.94+0.393*((HS_Hum!N5/100)*6.105*EXP(17.27*HS_Temp!N5/(237.7+HS_Temp!N5)))</f>
        <v>24.12941510887137</v>
      </c>
    </row>
    <row r="6" spans="1:14">
      <c r="B6" s="2">
        <f>HS_Temp!B6</f>
        <v>3</v>
      </c>
      <c r="C6" s="32">
        <f>0.567*HS_Temp!C6+3.94+0.393*((HS_Hum!C6/100)*6.105*EXP(17.27*HS_Temp!C6/(237.7+HS_Temp!C6)))</f>
        <v>26.051483485682041</v>
      </c>
      <c r="D6" s="32">
        <f>0.567*HS_Temp!D6+3.94+0.393*((HS_Hum!D6/100)*6.105*EXP(17.27*HS_Temp!D6/(237.7+HS_Temp!D6)))</f>
        <v>25.476041367460699</v>
      </c>
      <c r="E6" s="32">
        <f>0.567*HS_Temp!E6+3.94+0.393*((HS_Hum!E6/100)*6.105*EXP(17.27*HS_Temp!E6/(237.7+HS_Temp!E6)))</f>
        <v>24.20426703937153</v>
      </c>
      <c r="F6" s="32">
        <f>0.567*HS_Temp!F6+3.94+0.393*((HS_Hum!F6/100)*6.105*EXP(17.27*HS_Temp!F6/(237.7+HS_Temp!F6)))</f>
        <v>21.250919518710653</v>
      </c>
      <c r="G6" s="32">
        <f>0.567*HS_Temp!G6+3.94+0.393*((HS_Hum!G6/100)*6.105*EXP(17.27*HS_Temp!G6/(237.7+HS_Temp!G6)))</f>
        <v>18.400058004564922</v>
      </c>
      <c r="H6" s="32">
        <f>0.567*HS_Temp!H6+3.94+0.393*((HS_Hum!H6/100)*6.105*EXP(17.27*HS_Temp!H6/(237.7+HS_Temp!H6)))</f>
        <v>16.123906401745614</v>
      </c>
      <c r="I6" s="32">
        <f>0.567*HS_Temp!I6+3.94+0.393*((HS_Hum!I6/100)*6.105*EXP(17.27*HS_Temp!I6/(237.7+HS_Temp!I6)))</f>
        <v>16.084897768184263</v>
      </c>
      <c r="J6" s="32">
        <f>0.567*HS_Temp!J6+3.94+0.393*((HS_Hum!J6/100)*6.105*EXP(17.27*HS_Temp!J6/(237.7+HS_Temp!J6)))</f>
        <v>17.56064610721948</v>
      </c>
      <c r="K6" s="32">
        <f>0.567*HS_Temp!K6+3.94+0.393*((HS_Hum!K6/100)*6.105*EXP(17.27*HS_Temp!K6/(237.7+HS_Temp!K6)))</f>
        <v>19.915957541137651</v>
      </c>
      <c r="L6" s="32">
        <f>0.567*HS_Temp!L6+3.94+0.393*((HS_Hum!L6/100)*6.105*EXP(17.27*HS_Temp!L6/(237.7+HS_Temp!L6)))</f>
        <v>21.935347177498905</v>
      </c>
      <c r="M6" s="32">
        <f>0.567*HS_Temp!M6+3.94+0.393*((HS_Hum!M6/100)*6.105*EXP(17.27*HS_Temp!M6/(237.7+HS_Temp!M6)))</f>
        <v>23.707006814262208</v>
      </c>
      <c r="N6" s="32">
        <f>0.567*HS_Temp!N6+3.94+0.393*((HS_Hum!N6/100)*6.105*EXP(17.27*HS_Temp!N6/(237.7+HS_Temp!N6)))</f>
        <v>25.139735484231398</v>
      </c>
    </row>
    <row r="7" spans="1:14">
      <c r="B7" s="2">
        <f>HS_Temp!B7</f>
        <v>4</v>
      </c>
      <c r="C7" s="32">
        <f>0.567*HS_Temp!C7+3.94+0.393*((HS_Hum!C7/100)*6.105*EXP(17.27*HS_Temp!C7/(237.7+HS_Temp!C7)))</f>
        <v>27.110695647224201</v>
      </c>
      <c r="D7" s="32">
        <f>0.567*HS_Temp!D7+3.94+0.393*((HS_Hum!D7/100)*6.105*EXP(17.27*HS_Temp!D7/(237.7+HS_Temp!D7)))</f>
        <v>26.515414533805494</v>
      </c>
      <c r="E7" s="32">
        <f>0.567*HS_Temp!E7+3.94+0.393*((HS_Hum!E7/100)*6.105*EXP(17.27*HS_Temp!E7/(237.7+HS_Temp!E7)))</f>
        <v>25.215362691943071</v>
      </c>
      <c r="F7" s="32">
        <f>0.567*HS_Temp!F7+3.94+0.393*((HS_Hum!F7/100)*6.105*EXP(17.27*HS_Temp!F7/(237.7+HS_Temp!F7)))</f>
        <v>22.189344073551883</v>
      </c>
      <c r="G7" s="32">
        <f>0.567*HS_Temp!G7+3.94+0.393*((HS_Hum!G7/100)*6.105*EXP(17.27*HS_Temp!G7/(237.7+HS_Temp!G7)))</f>
        <v>19.276781571019487</v>
      </c>
      <c r="H7" s="32">
        <f>0.567*HS_Temp!H7+3.94+0.393*((HS_Hum!H7/100)*6.105*EXP(17.27*HS_Temp!H7/(237.7+HS_Temp!H7)))</f>
        <v>16.961969597178065</v>
      </c>
      <c r="I7" s="32">
        <f>0.567*HS_Temp!I7+3.94+0.393*((HS_Hum!I7/100)*6.105*EXP(17.27*HS_Temp!I7/(237.7+HS_Temp!I7)))</f>
        <v>16.92036667826055</v>
      </c>
      <c r="J7" s="32">
        <f>0.567*HS_Temp!J7+3.94+0.393*((HS_Hum!J7/100)*6.105*EXP(17.27*HS_Temp!J7/(237.7+HS_Temp!J7)))</f>
        <v>18.42203555089753</v>
      </c>
      <c r="K7" s="32">
        <f>0.567*HS_Temp!K7+3.94+0.393*((HS_Hum!K7/100)*6.105*EXP(17.27*HS_Temp!K7/(237.7+HS_Temp!K7)))</f>
        <v>20.819959140417225</v>
      </c>
      <c r="L7" s="32">
        <f>0.567*HS_Temp!L7+3.94+0.393*((HS_Hum!L7/100)*6.105*EXP(17.27*HS_Temp!L7/(237.7+HS_Temp!L7)))</f>
        <v>22.893722999405011</v>
      </c>
      <c r="M7" s="32">
        <f>0.567*HS_Temp!M7+3.94+0.393*((HS_Hum!M7/100)*6.105*EXP(17.27*HS_Temp!M7/(237.7+HS_Temp!M7)))</f>
        <v>24.710432546550841</v>
      </c>
      <c r="N7" s="32">
        <f>0.567*HS_Temp!N7+3.94+0.393*((HS_Hum!N7/100)*6.105*EXP(17.27*HS_Temp!N7/(237.7+HS_Temp!N7)))</f>
        <v>26.17385658818451</v>
      </c>
    </row>
    <row r="8" spans="1:14">
      <c r="B8" s="2">
        <f>HS_Temp!B8</f>
        <v>5</v>
      </c>
      <c r="C8" s="32">
        <f>0.567*HS_Temp!C8+3.94+0.393*((HS_Hum!C8/100)*6.105*EXP(17.27*HS_Temp!C8/(237.7+HS_Temp!C8)))</f>
        <v>28.195937399808827</v>
      </c>
      <c r="D8" s="32">
        <f>0.567*HS_Temp!D8+3.94+0.393*((HS_Hum!D8/100)*6.105*EXP(17.27*HS_Temp!D8/(237.7+HS_Temp!D8)))</f>
        <v>27.579851889887898</v>
      </c>
      <c r="E8" s="32">
        <f>0.567*HS_Temp!E8+3.94+0.393*((HS_Hum!E8/100)*6.105*EXP(17.27*HS_Temp!E8/(237.7+HS_Temp!E8)))</f>
        <v>26.250280640617213</v>
      </c>
      <c r="F8" s="32">
        <f>0.567*HS_Temp!F8+3.94+0.393*((HS_Hum!F8/100)*6.105*EXP(17.27*HS_Temp!F8/(237.7+HS_Temp!F8)))</f>
        <v>23.148187511544283</v>
      </c>
      <c r="G8" s="32">
        <f>0.567*HS_Temp!G8+3.94+0.393*((HS_Hum!G8/100)*6.105*EXP(17.27*HS_Temp!G8/(237.7+HS_Temp!G8)))</f>
        <v>20.170989699499668</v>
      </c>
      <c r="H8" s="32">
        <f>0.567*HS_Temp!H8+3.94+0.393*((HS_Hum!H8/100)*6.105*EXP(17.27*HS_Temp!H8/(237.7+HS_Temp!H8)))</f>
        <v>17.815710187602814</v>
      </c>
      <c r="I8" s="32">
        <f>0.567*HS_Temp!I8+3.94+0.393*((HS_Hum!I8/100)*6.105*EXP(17.27*HS_Temp!I8/(237.7+HS_Temp!I8)))</f>
        <v>17.771362938480053</v>
      </c>
      <c r="J8" s="32">
        <f>0.567*HS_Temp!J8+3.94+0.393*((HS_Hum!J8/100)*6.105*EXP(17.27*HS_Temp!J8/(237.7+HS_Temp!J8)))</f>
        <v>19.300187843746194</v>
      </c>
      <c r="K8" s="32">
        <f>0.567*HS_Temp!K8+3.94+0.393*((HS_Hum!K8/100)*6.105*EXP(17.27*HS_Temp!K8/(237.7+HS_Temp!K8)))</f>
        <v>21.742693741672351</v>
      </c>
      <c r="L8" s="32">
        <f>0.567*HS_Temp!L8+3.94+0.393*((HS_Hum!L8/100)*6.105*EXP(17.27*HS_Temp!L8/(237.7+HS_Temp!L8)))</f>
        <v>23.873505115101743</v>
      </c>
      <c r="M8" s="32">
        <f>0.567*HS_Temp!M8+3.94+0.393*((HS_Hum!M8/100)*6.105*EXP(17.27*HS_Temp!M8/(237.7+HS_Temp!M8)))</f>
        <v>25.737387755830834</v>
      </c>
      <c r="N8" s="32">
        <f>0.567*HS_Temp!N8+3.94+0.393*((HS_Hum!N8/100)*6.105*EXP(17.27*HS_Temp!N8/(237.7+HS_Temp!N8)))</f>
        <v>27.232846418499022</v>
      </c>
    </row>
  </sheetData>
  <sheetProtection selectLockedCells="1" selectUnlockedCells="1"/>
  <pageMargins left="0.78749999999999998" right="0.78749999999999998" top="1.0249999999999999" bottom="1.0249999999999999" header="0.78749999999999998" footer="0.78749999999999998"/>
  <pageSetup orientation="portrait" horizontalDpi="300" verticalDpi="300"/>
  <headerFooter>
    <oddHeader>&amp;C&amp;A</oddHeader>
    <oddFooter>&amp;CPagina &amp;P</oddFooter>
  </headerFooter>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P8"/>
  <sheetViews>
    <sheetView workbookViewId="0">
      <selection activeCell="N8" sqref="N8"/>
    </sheetView>
  </sheetViews>
  <sheetFormatPr baseColWidth="10" defaultColWidth="11.5" defaultRowHeight="14" x14ac:dyDescent="0"/>
  <cols>
    <col min="1" max="2" width="11.5" style="2"/>
    <col min="3" max="14" width="6.5" style="2" customWidth="1"/>
    <col min="15" max="15" width="11.5" style="3"/>
    <col min="16" max="16384" width="11.5" style="2"/>
  </cols>
  <sheetData>
    <row r="1" spans="1:16">
      <c r="A1" s="2" t="s">
        <v>1068</v>
      </c>
      <c r="B1" s="193" t="str">
        <f>HS_WBGT!B1</f>
        <v>S.AFRICA</v>
      </c>
      <c r="C1" s="2" t="s">
        <v>1123</v>
      </c>
      <c r="H1" s="2" t="s">
        <v>1124</v>
      </c>
      <c r="K1" s="2">
        <f>Master!G11</f>
        <v>26</v>
      </c>
    </row>
    <row r="2" spans="1:16">
      <c r="A2" s="2" t="s">
        <v>1070</v>
      </c>
      <c r="B2" s="2" t="s">
        <v>1071</v>
      </c>
      <c r="C2" s="2" t="s">
        <v>1072</v>
      </c>
      <c r="D2" s="2" t="s">
        <v>1073</v>
      </c>
      <c r="E2" s="2" t="s">
        <v>1074</v>
      </c>
      <c r="F2" s="2" t="s">
        <v>1075</v>
      </c>
      <c r="G2" s="2" t="s">
        <v>1076</v>
      </c>
      <c r="H2" s="2" t="s">
        <v>1077</v>
      </c>
      <c r="I2" s="2" t="s">
        <v>1078</v>
      </c>
      <c r="J2" s="2" t="s">
        <v>1079</v>
      </c>
      <c r="K2" s="2" t="s">
        <v>1080</v>
      </c>
      <c r="L2" s="2" t="s">
        <v>1081</v>
      </c>
      <c r="M2" s="2" t="s">
        <v>1082</v>
      </c>
      <c r="N2" s="2" t="s">
        <v>1083</v>
      </c>
      <c r="O2" s="3" t="s">
        <v>1125</v>
      </c>
    </row>
    <row r="3" spans="1:16">
      <c r="A3" s="2" t="str">
        <f>HS_Temp!A3</f>
        <v>Base</v>
      </c>
      <c r="C3" s="32">
        <f>IF(HS_WBGT!C3&lt;$K$1,100,IF(HS_WBGT!C3&lt;$K$1+Master!$H$11,100-7.5*(HS_WBGT!C3-$K$1),Master!$F$11))</f>
        <v>100</v>
      </c>
      <c r="D3" s="32">
        <f>IF(HS_WBGT!D3&lt;$K$1,100,IF(HS_WBGT!D3&lt;$K$1+Master!$H$11,100-7.5*(HS_WBGT!D3-$K$1),Master!$F$11))</f>
        <v>100</v>
      </c>
      <c r="E3" s="32">
        <f>IF(HS_WBGT!E3&lt;$K$1,100,IF(HS_WBGT!E3&lt;$K$1+Master!$H$11,100-7.5*(HS_WBGT!E3-$K$1),Master!$F$11))</f>
        <v>100</v>
      </c>
      <c r="F3" s="32">
        <f>IF(HS_WBGT!F3&lt;$K$1,100,IF(HS_WBGT!F3&lt;$K$1+Master!$H$11,100-7.5*(HS_WBGT!F3-$K$1),Master!$F$11))</f>
        <v>100</v>
      </c>
      <c r="G3" s="32">
        <f>IF(HS_WBGT!G3&lt;$K$1,100,IF(HS_WBGT!G3&lt;$K$1+Master!$H$11,100-7.5*(HS_WBGT!G3-$K$1),Master!$F$11))</f>
        <v>100</v>
      </c>
      <c r="H3" s="32">
        <f>IF(HS_WBGT!H3&lt;$K$1,100,IF(HS_WBGT!H3&lt;$K$1+Master!$H$11,100-7.5*(HS_WBGT!H3-$K$1),Master!$F$11))</f>
        <v>100</v>
      </c>
      <c r="I3" s="32">
        <f>IF(HS_WBGT!I3&lt;$K$1,100,IF(HS_WBGT!I3&lt;$K$1+Master!$H$11,100-7.5*(HS_WBGT!I3-$K$1),Master!$F$11))</f>
        <v>100</v>
      </c>
      <c r="J3" s="32">
        <f>IF(HS_WBGT!J3&lt;$K$1,100,IF(HS_WBGT!J3&lt;$K$1+Master!$H$11,100-7.5*(HS_WBGT!J3-$K$1),Master!$F$11))</f>
        <v>100</v>
      </c>
      <c r="K3" s="32">
        <f>IF(HS_WBGT!K3&lt;$K$1,100,IF(HS_WBGT!K3&lt;$K$1+Master!$H$11,100-7.5*(HS_WBGT!K3-$K$1),Master!$F$11))</f>
        <v>100</v>
      </c>
      <c r="L3" s="32">
        <f>IF(HS_WBGT!L3&lt;$K$1,100,IF(HS_WBGT!L3&lt;$K$1+Master!$H$11,100-7.5*(HS_WBGT!L3-$K$1),Master!$F$11))</f>
        <v>100</v>
      </c>
      <c r="M3" s="32">
        <f>IF(HS_WBGT!M3&lt;$K$1,100,IF(HS_WBGT!M3&lt;$K$1+Master!$H$11,100-7.5*(HS_WBGT!M3-$K$1),Master!$F$11))</f>
        <v>100</v>
      </c>
      <c r="N3" s="32">
        <f>IF(HS_WBGT!N3&lt;$K$1,100,IF(HS_WBGT!N3&lt;$K$1+Master!$H$11,100-7.5*(HS_WBGT!N3-$K$1),Master!$F$11))</f>
        <v>100</v>
      </c>
      <c r="O3" s="205">
        <f t="shared" ref="O3:O8" si="0">AVERAGE(C3:N3)</f>
        <v>100</v>
      </c>
      <c r="P3" s="2">
        <v>0</v>
      </c>
    </row>
    <row r="4" spans="1:16">
      <c r="B4" s="2">
        <f>HS_Temp!B4</f>
        <v>1</v>
      </c>
      <c r="C4" s="32">
        <f>IF(HS_WBGT!C4&lt;$K$1,100,IF(HS_WBGT!C4&lt;$K$1+Master!$H$11,100-7.5*(HS_WBGT!C4-$K$1),Master!$F$11))</f>
        <v>100</v>
      </c>
      <c r="D4" s="32">
        <f>IF(HS_WBGT!D4&lt;$K$1,100,IF(HS_WBGT!D4&lt;$K$1+Master!$H$11,100-7.5*(HS_WBGT!D4-$K$1),Master!$F$11))</f>
        <v>100</v>
      </c>
      <c r="E4" s="32">
        <f>IF(HS_WBGT!E4&lt;$K$1,100,IF(HS_WBGT!E4&lt;$K$1+Master!$H$11,100-7.5*(HS_WBGT!E4-$K$1),Master!$F$11))</f>
        <v>100</v>
      </c>
      <c r="F4" s="32">
        <f>IF(HS_WBGT!F4&lt;$K$1,100,IF(HS_WBGT!F4&lt;$K$1+Master!$H$11,100-7.5*(HS_WBGT!F4-$K$1),Master!$F$11))</f>
        <v>100</v>
      </c>
      <c r="G4" s="32">
        <f>IF(HS_WBGT!G4&lt;$K$1,100,IF(HS_WBGT!G4&lt;$K$1+Master!$H$11,100-7.5*(HS_WBGT!G4-$K$1),Master!$F$11))</f>
        <v>100</v>
      </c>
      <c r="H4" s="32">
        <f>IF(HS_WBGT!H4&lt;$K$1,100,IF(HS_WBGT!H4&lt;$K$1+Master!$H$11,100-7.5*(HS_WBGT!H4-$K$1),Master!$F$11))</f>
        <v>100</v>
      </c>
      <c r="I4" s="32">
        <f>IF(HS_WBGT!I4&lt;$K$1,100,IF(HS_WBGT!I4&lt;$K$1+Master!$H$11,100-7.5*(HS_WBGT!I4-$K$1),Master!$F$11))</f>
        <v>100</v>
      </c>
      <c r="J4" s="32">
        <f>IF(HS_WBGT!J4&lt;$K$1,100,IF(HS_WBGT!J4&lt;$K$1+Master!$H$11,100-7.5*(HS_WBGT!J4-$K$1),Master!$F$11))</f>
        <v>100</v>
      </c>
      <c r="K4" s="32">
        <f>IF(HS_WBGT!K4&lt;$K$1,100,IF(HS_WBGT!K4&lt;$K$1+Master!$H$11,100-7.5*(HS_WBGT!K4-$K$1),Master!$F$11))</f>
        <v>100</v>
      </c>
      <c r="L4" s="32">
        <f>IF(HS_WBGT!L4&lt;$K$1,100,IF(HS_WBGT!L4&lt;$K$1+Master!$H$11,100-7.5*(HS_WBGT!L4-$K$1),Master!$F$11))</f>
        <v>100</v>
      </c>
      <c r="M4" s="32">
        <f>IF(HS_WBGT!M4&lt;$K$1,100,IF(HS_WBGT!M4&lt;$K$1+Master!$H$11,100-7.5*(HS_WBGT!M4-$K$1),Master!$F$11))</f>
        <v>100</v>
      </c>
      <c r="N4" s="32">
        <f>IF(HS_WBGT!N4&lt;$K$1,100,IF(HS_WBGT!N4&lt;$K$1+Master!$H$11,100-7.5*(HS_WBGT!N4-$K$1),Master!$F$11))</f>
        <v>100</v>
      </c>
      <c r="O4" s="205">
        <f t="shared" si="0"/>
        <v>100</v>
      </c>
      <c r="P4" s="29">
        <f>O4/O$3-1</f>
        <v>0</v>
      </c>
    </row>
    <row r="5" spans="1:16">
      <c r="B5" s="2">
        <f>HS_Temp!B5</f>
        <v>2</v>
      </c>
      <c r="C5" s="32">
        <f>IF(HS_WBGT!C5&lt;$K$1,100,IF(HS_WBGT!C5&lt;$K$1+Master!$H$11,100-7.5*(HS_WBGT!C5-$K$1),Master!$F$11))</f>
        <v>100</v>
      </c>
      <c r="D5" s="32">
        <f>IF(HS_WBGT!D5&lt;$K$1,100,IF(HS_WBGT!D5&lt;$K$1+Master!$H$11,100-7.5*(HS_WBGT!D5-$K$1),Master!$F$11))</f>
        <v>100</v>
      </c>
      <c r="E5" s="32">
        <f>IF(HS_WBGT!E5&lt;$K$1,100,IF(HS_WBGT!E5&lt;$K$1+Master!$H$11,100-7.5*(HS_WBGT!E5-$K$1),Master!$F$11))</f>
        <v>100</v>
      </c>
      <c r="F5" s="32">
        <f>IF(HS_WBGT!F5&lt;$K$1,100,IF(HS_WBGT!F5&lt;$K$1+Master!$H$11,100-7.5*(HS_WBGT!F5-$K$1),Master!$F$11))</f>
        <v>100</v>
      </c>
      <c r="G5" s="32">
        <f>IF(HS_WBGT!G5&lt;$K$1,100,IF(HS_WBGT!G5&lt;$K$1+Master!$H$11,100-7.5*(HS_WBGT!G5-$K$1),Master!$F$11))</f>
        <v>100</v>
      </c>
      <c r="H5" s="32">
        <f>IF(HS_WBGT!H5&lt;$K$1,100,IF(HS_WBGT!H5&lt;$K$1+Master!$H$11,100-7.5*(HS_WBGT!H5-$K$1),Master!$F$11))</f>
        <v>100</v>
      </c>
      <c r="I5" s="32">
        <f>IF(HS_WBGT!I5&lt;$K$1,100,IF(HS_WBGT!I5&lt;$K$1+Master!$H$11,100-7.5*(HS_WBGT!I5-$K$1),Master!$F$11))</f>
        <v>100</v>
      </c>
      <c r="J5" s="32">
        <f>IF(HS_WBGT!J5&lt;$K$1,100,IF(HS_WBGT!J5&lt;$K$1+Master!$H$11,100-7.5*(HS_WBGT!J5-$K$1),Master!$F$11))</f>
        <v>100</v>
      </c>
      <c r="K5" s="32">
        <f>IF(HS_WBGT!K5&lt;$K$1,100,IF(HS_WBGT!K5&lt;$K$1+Master!$H$11,100-7.5*(HS_WBGT!K5-$K$1),Master!$F$11))</f>
        <v>100</v>
      </c>
      <c r="L5" s="32">
        <f>IF(HS_WBGT!L5&lt;$K$1,100,IF(HS_WBGT!L5&lt;$K$1+Master!$H$11,100-7.5*(HS_WBGT!L5-$K$1),Master!$F$11))</f>
        <v>100</v>
      </c>
      <c r="M5" s="32">
        <f>IF(HS_WBGT!M5&lt;$K$1,100,IF(HS_WBGT!M5&lt;$K$1+Master!$H$11,100-7.5*(HS_WBGT!M5-$K$1),Master!$F$11))</f>
        <v>100</v>
      </c>
      <c r="N5" s="32">
        <f>IF(HS_WBGT!N5&lt;$K$1,100,IF(HS_WBGT!N5&lt;$K$1+Master!$H$11,100-7.5*(HS_WBGT!N5-$K$1),Master!$F$11))</f>
        <v>100</v>
      </c>
      <c r="O5" s="205">
        <f t="shared" si="0"/>
        <v>100</v>
      </c>
      <c r="P5" s="29">
        <f>O5/O$3-1</f>
        <v>0</v>
      </c>
    </row>
    <row r="6" spans="1:16">
      <c r="B6" s="2">
        <f>HS_Temp!B6</f>
        <v>3</v>
      </c>
      <c r="C6" s="32">
        <f>IF(HS_WBGT!C6&lt;$K$1,100,IF(HS_WBGT!C6&lt;$K$1+Master!$H$11,100-7.5*(HS_WBGT!C6-$K$1),Master!$F$11))</f>
        <v>99.613873857384689</v>
      </c>
      <c r="D6" s="32">
        <f>IF(HS_WBGT!D6&lt;$K$1,100,IF(HS_WBGT!D6&lt;$K$1+Master!$H$11,100-7.5*(HS_WBGT!D6-$K$1),Master!$F$11))</f>
        <v>100</v>
      </c>
      <c r="E6" s="32">
        <f>IF(HS_WBGT!E6&lt;$K$1,100,IF(HS_WBGT!E6&lt;$K$1+Master!$H$11,100-7.5*(HS_WBGT!E6-$K$1),Master!$F$11))</f>
        <v>100</v>
      </c>
      <c r="F6" s="32">
        <f>IF(HS_WBGT!F6&lt;$K$1,100,IF(HS_WBGT!F6&lt;$K$1+Master!$H$11,100-7.5*(HS_WBGT!F6-$K$1),Master!$F$11))</f>
        <v>100</v>
      </c>
      <c r="G6" s="32">
        <f>IF(HS_WBGT!G6&lt;$K$1,100,IF(HS_WBGT!G6&lt;$K$1+Master!$H$11,100-7.5*(HS_WBGT!G6-$K$1),Master!$F$11))</f>
        <v>100</v>
      </c>
      <c r="H6" s="32">
        <f>IF(HS_WBGT!H6&lt;$K$1,100,IF(HS_WBGT!H6&lt;$K$1+Master!$H$11,100-7.5*(HS_WBGT!H6-$K$1),Master!$F$11))</f>
        <v>100</v>
      </c>
      <c r="I6" s="32">
        <f>IF(HS_WBGT!I6&lt;$K$1,100,IF(HS_WBGT!I6&lt;$K$1+Master!$H$11,100-7.5*(HS_WBGT!I6-$K$1),Master!$F$11))</f>
        <v>100</v>
      </c>
      <c r="J6" s="32">
        <f>IF(HS_WBGT!J6&lt;$K$1,100,IF(HS_WBGT!J6&lt;$K$1+Master!$H$11,100-7.5*(HS_WBGT!J6-$K$1),Master!$F$11))</f>
        <v>100</v>
      </c>
      <c r="K6" s="32">
        <f>IF(HS_WBGT!K6&lt;$K$1,100,IF(HS_WBGT!K6&lt;$K$1+Master!$H$11,100-7.5*(HS_WBGT!K6-$K$1),Master!$F$11))</f>
        <v>100</v>
      </c>
      <c r="L6" s="32">
        <f>IF(HS_WBGT!L6&lt;$K$1,100,IF(HS_WBGT!L6&lt;$K$1+Master!$H$11,100-7.5*(HS_WBGT!L6-$K$1),Master!$F$11))</f>
        <v>100</v>
      </c>
      <c r="M6" s="32">
        <f>IF(HS_WBGT!M6&lt;$K$1,100,IF(HS_WBGT!M6&lt;$K$1+Master!$H$11,100-7.5*(HS_WBGT!M6-$K$1),Master!$F$11))</f>
        <v>100</v>
      </c>
      <c r="N6" s="32">
        <f>IF(HS_WBGT!N6&lt;$K$1,100,IF(HS_WBGT!N6&lt;$K$1+Master!$H$11,100-7.5*(HS_WBGT!N6-$K$1),Master!$F$11))</f>
        <v>100</v>
      </c>
      <c r="O6" s="205">
        <f t="shared" si="0"/>
        <v>99.967822821448735</v>
      </c>
      <c r="P6" s="29">
        <f>O6/O$3-1</f>
        <v>-3.2177178551262564E-4</v>
      </c>
    </row>
    <row r="7" spans="1:16">
      <c r="B7" s="2">
        <f>HS_Temp!B7</f>
        <v>4</v>
      </c>
      <c r="C7" s="32">
        <f>IF(HS_WBGT!C7&lt;$K$1,100,IF(HS_WBGT!C7&lt;$K$1+Master!$H$11,100-7.5*(HS_WBGT!C7-$K$1),Master!$F$11))</f>
        <v>91.669782645818486</v>
      </c>
      <c r="D7" s="32">
        <f>IF(HS_WBGT!D7&lt;$K$1,100,IF(HS_WBGT!D7&lt;$K$1+Master!$H$11,100-7.5*(HS_WBGT!D7-$K$1),Master!$F$11))</f>
        <v>96.134390996458791</v>
      </c>
      <c r="E7" s="32">
        <f>IF(HS_WBGT!E7&lt;$K$1,100,IF(HS_WBGT!E7&lt;$K$1+Master!$H$11,100-7.5*(HS_WBGT!E7-$K$1),Master!$F$11))</f>
        <v>100</v>
      </c>
      <c r="F7" s="32">
        <f>IF(HS_WBGT!F7&lt;$K$1,100,IF(HS_WBGT!F7&lt;$K$1+Master!$H$11,100-7.5*(HS_WBGT!F7-$K$1),Master!$F$11))</f>
        <v>100</v>
      </c>
      <c r="G7" s="32">
        <f>IF(HS_WBGT!G7&lt;$K$1,100,IF(HS_WBGT!G7&lt;$K$1+Master!$H$11,100-7.5*(HS_WBGT!G7-$K$1),Master!$F$11))</f>
        <v>100</v>
      </c>
      <c r="H7" s="32">
        <f>IF(HS_WBGT!H7&lt;$K$1,100,IF(HS_WBGT!H7&lt;$K$1+Master!$H$11,100-7.5*(HS_WBGT!H7-$K$1),Master!$F$11))</f>
        <v>100</v>
      </c>
      <c r="I7" s="32">
        <f>IF(HS_WBGT!I7&lt;$K$1,100,IF(HS_WBGT!I7&lt;$K$1+Master!$H$11,100-7.5*(HS_WBGT!I7-$K$1),Master!$F$11))</f>
        <v>100</v>
      </c>
      <c r="J7" s="32">
        <f>IF(HS_WBGT!J7&lt;$K$1,100,IF(HS_WBGT!J7&lt;$K$1+Master!$H$11,100-7.5*(HS_WBGT!J7-$K$1),Master!$F$11))</f>
        <v>100</v>
      </c>
      <c r="K7" s="32">
        <f>IF(HS_WBGT!K7&lt;$K$1,100,IF(HS_WBGT!K7&lt;$K$1+Master!$H$11,100-7.5*(HS_WBGT!K7-$K$1),Master!$F$11))</f>
        <v>100</v>
      </c>
      <c r="L7" s="32">
        <f>IF(HS_WBGT!L7&lt;$K$1,100,IF(HS_WBGT!L7&lt;$K$1+Master!$H$11,100-7.5*(HS_WBGT!L7-$K$1),Master!$F$11))</f>
        <v>100</v>
      </c>
      <c r="M7" s="32">
        <f>IF(HS_WBGT!M7&lt;$K$1,100,IF(HS_WBGT!M7&lt;$K$1+Master!$H$11,100-7.5*(HS_WBGT!M7-$K$1),Master!$F$11))</f>
        <v>100</v>
      </c>
      <c r="N7" s="32">
        <f>IF(HS_WBGT!N7&lt;$K$1,100,IF(HS_WBGT!N7&lt;$K$1+Master!$H$11,100-7.5*(HS_WBGT!N7-$K$1),Master!$F$11))</f>
        <v>98.696075588616182</v>
      </c>
      <c r="O7" s="205">
        <f t="shared" si="0"/>
        <v>98.875020769241132</v>
      </c>
      <c r="P7" s="29">
        <f>O7/O$3-1</f>
        <v>-1.1249792307588713E-2</v>
      </c>
    </row>
    <row r="8" spans="1:16">
      <c r="B8" s="2">
        <f>HS_Temp!B8</f>
        <v>5</v>
      </c>
      <c r="C8" s="32">
        <f>IF(HS_WBGT!C8&lt;$K$1,100,IF(HS_WBGT!C8&lt;$K$1+Master!$H$11,100-7.5*(HS_WBGT!C8-$K$1),Master!$F$11))</f>
        <v>83.530469501433799</v>
      </c>
      <c r="D8" s="32">
        <f>IF(HS_WBGT!D8&lt;$K$1,100,IF(HS_WBGT!D8&lt;$K$1+Master!$H$11,100-7.5*(HS_WBGT!D8-$K$1),Master!$F$11))</f>
        <v>88.15111082584076</v>
      </c>
      <c r="E8" s="32">
        <f>IF(HS_WBGT!E8&lt;$K$1,100,IF(HS_WBGT!E8&lt;$K$1+Master!$H$11,100-7.5*(HS_WBGT!E8-$K$1),Master!$F$11))</f>
        <v>98.122895195370901</v>
      </c>
      <c r="F8" s="32">
        <f>IF(HS_WBGT!F8&lt;$K$1,100,IF(HS_WBGT!F8&lt;$K$1+Master!$H$11,100-7.5*(HS_WBGT!F8-$K$1),Master!$F$11))</f>
        <v>100</v>
      </c>
      <c r="G8" s="32">
        <f>IF(HS_WBGT!G8&lt;$K$1,100,IF(HS_WBGT!G8&lt;$K$1+Master!$H$11,100-7.5*(HS_WBGT!G8-$K$1),Master!$F$11))</f>
        <v>100</v>
      </c>
      <c r="H8" s="32">
        <f>IF(HS_WBGT!H8&lt;$K$1,100,IF(HS_WBGT!H8&lt;$K$1+Master!$H$11,100-7.5*(HS_WBGT!H8-$K$1),Master!$F$11))</f>
        <v>100</v>
      </c>
      <c r="I8" s="32">
        <f>IF(HS_WBGT!I8&lt;$K$1,100,IF(HS_WBGT!I8&lt;$K$1+Master!$H$11,100-7.5*(HS_WBGT!I8-$K$1),Master!$F$11))</f>
        <v>100</v>
      </c>
      <c r="J8" s="32">
        <f>IF(HS_WBGT!J8&lt;$K$1,100,IF(HS_WBGT!J8&lt;$K$1+Master!$H$11,100-7.5*(HS_WBGT!J8-$K$1),Master!$F$11))</f>
        <v>100</v>
      </c>
      <c r="K8" s="32">
        <f>IF(HS_WBGT!K8&lt;$K$1,100,IF(HS_WBGT!K8&lt;$K$1+Master!$H$11,100-7.5*(HS_WBGT!K8-$K$1),Master!$F$11))</f>
        <v>100</v>
      </c>
      <c r="L8" s="32">
        <f>IF(HS_WBGT!L8&lt;$K$1,100,IF(HS_WBGT!L8&lt;$K$1+Master!$H$11,100-7.5*(HS_WBGT!L8-$K$1),Master!$F$11))</f>
        <v>100</v>
      </c>
      <c r="M8" s="32">
        <f>IF(HS_WBGT!M8&lt;$K$1,100,IF(HS_WBGT!M8&lt;$K$1+Master!$H$11,100-7.5*(HS_WBGT!M8-$K$1),Master!$F$11))</f>
        <v>100</v>
      </c>
      <c r="N8" s="32">
        <f>IF(HS_WBGT!N8&lt;$K$1,100,IF(HS_WBGT!N8&lt;$K$1+Master!$H$11,100-7.5*(HS_WBGT!N8-$K$1),Master!$F$11))</f>
        <v>90.753651861257339</v>
      </c>
      <c r="O8" s="205">
        <f t="shared" si="0"/>
        <v>96.713177281991918</v>
      </c>
      <c r="P8" s="29">
        <f>O8/O$3-1</f>
        <v>-3.2868227180080867E-2</v>
      </c>
    </row>
  </sheetData>
  <sheetProtection selectLockedCells="1" selectUnlockedCells="1"/>
  <pageMargins left="0.78749999999999998" right="0.78749999999999998" top="1.0249999999999999" bottom="1.0249999999999999" header="0.78749999999999998" footer="0.78749999999999998"/>
  <pageSetup orientation="portrait" horizontalDpi="300" verticalDpi="300"/>
  <headerFooter>
    <oddHeader>&amp;C&amp;A</oddHeader>
    <oddFooter>&amp;CPagina &amp;P</oddFooter>
  </headerFooter>
  <drawing r:id="rId1"/>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P8"/>
  <sheetViews>
    <sheetView workbookViewId="0">
      <selection activeCell="K1" sqref="K1"/>
    </sheetView>
  </sheetViews>
  <sheetFormatPr baseColWidth="10" defaultColWidth="11.5" defaultRowHeight="14" x14ac:dyDescent="0"/>
  <cols>
    <col min="1" max="2" width="11.5" style="2"/>
    <col min="3" max="14" width="6.5" style="2" customWidth="1"/>
    <col min="15" max="16384" width="11.5" style="2"/>
  </cols>
  <sheetData>
    <row r="1" spans="1:16">
      <c r="A1" s="2" t="s">
        <v>1068</v>
      </c>
      <c r="B1" s="193" t="str">
        <f>HS_Hum!B1</f>
        <v>S.AFRICA</v>
      </c>
      <c r="C1" s="2" t="s">
        <v>1126</v>
      </c>
      <c r="H1" s="2" t="s">
        <v>1124</v>
      </c>
      <c r="K1" s="2">
        <f>Master!G12</f>
        <v>28</v>
      </c>
    </row>
    <row r="2" spans="1:16">
      <c r="A2" s="2" t="s">
        <v>1070</v>
      </c>
      <c r="B2" s="2" t="s">
        <v>1071</v>
      </c>
      <c r="C2" s="2" t="s">
        <v>1072</v>
      </c>
      <c r="D2" s="2" t="s">
        <v>1073</v>
      </c>
      <c r="E2" s="2" t="s">
        <v>1074</v>
      </c>
      <c r="F2" s="2" t="s">
        <v>1075</v>
      </c>
      <c r="G2" s="2" t="s">
        <v>1076</v>
      </c>
      <c r="H2" s="2" t="s">
        <v>1077</v>
      </c>
      <c r="I2" s="2" t="s">
        <v>1078</v>
      </c>
      <c r="J2" s="2" t="s">
        <v>1079</v>
      </c>
      <c r="K2" s="2" t="s">
        <v>1080</v>
      </c>
      <c r="L2" s="2" t="s">
        <v>1081</v>
      </c>
      <c r="M2" s="2" t="s">
        <v>1082</v>
      </c>
      <c r="N2" s="2" t="s">
        <v>1083</v>
      </c>
      <c r="O2" s="3" t="s">
        <v>1125</v>
      </c>
    </row>
    <row r="3" spans="1:16">
      <c r="A3" s="2" t="str">
        <f>HS_Temp!A3</f>
        <v>Base</v>
      </c>
      <c r="C3" s="32">
        <f>IF(HS_WBGT!C3&lt;$K$1,100,IF(HS_WBGT!C3&lt;$K$1+Master!$H$12,100-5*(HS_WBGT!C3-$K$1),Master!$F$12))</f>
        <v>100</v>
      </c>
      <c r="D3" s="32">
        <f>IF(HS_WBGT!D3&lt;$K$1,100,IF(HS_WBGT!D3&lt;$K$1+Master!$H$12,100-5*(HS_WBGT!D3-$K$1),Master!$F$12))</f>
        <v>100</v>
      </c>
      <c r="E3" s="32">
        <f>IF(HS_WBGT!E3&lt;$K$1,100,IF(HS_WBGT!E3&lt;$K$1+Master!$H$12,100-5*(HS_WBGT!E3-$K$1),Master!$F$12))</f>
        <v>100</v>
      </c>
      <c r="F3" s="32">
        <f>IF(HS_WBGT!F3&lt;$K$1,100,IF(HS_WBGT!F3&lt;$K$1+Master!$H$12,100-5*(HS_WBGT!F3-$K$1),Master!$F$12))</f>
        <v>100</v>
      </c>
      <c r="G3" s="32">
        <f>IF(HS_WBGT!G3&lt;$K$1,100,IF(HS_WBGT!G3&lt;$K$1+Master!$H$12,100-5*(HS_WBGT!G3-$K$1),Master!$F$12))</f>
        <v>100</v>
      </c>
      <c r="H3" s="32">
        <f>IF(HS_WBGT!H3&lt;$K$1,100,IF(HS_WBGT!H3&lt;$K$1+Master!$H$12,100-5*(HS_WBGT!H3-$K$1),Master!$F$12))</f>
        <v>100</v>
      </c>
      <c r="I3" s="32">
        <f>IF(HS_WBGT!I3&lt;$K$1,100,IF(HS_WBGT!I3&lt;$K$1+Master!$H$12,100-5*(HS_WBGT!I3-$K$1),Master!$F$12))</f>
        <v>100</v>
      </c>
      <c r="J3" s="32">
        <f>IF(HS_WBGT!J3&lt;$K$1,100,IF(HS_WBGT!J3&lt;$K$1+Master!$H$12,100-5*(HS_WBGT!J3-$K$1),Master!$F$12))</f>
        <v>100</v>
      </c>
      <c r="K3" s="32">
        <f>IF(HS_WBGT!K3&lt;$K$1,100,IF(HS_WBGT!K3&lt;$K$1+Master!$H$12,100-5*(HS_WBGT!K3-$K$1),Master!$F$12))</f>
        <v>100</v>
      </c>
      <c r="L3" s="32">
        <f>IF(HS_WBGT!L3&lt;$K$1,100,IF(HS_WBGT!L3&lt;$K$1+Master!$H$12,100-5*(HS_WBGT!L3-$K$1),Master!$F$12))</f>
        <v>100</v>
      </c>
      <c r="M3" s="32">
        <f>IF(HS_WBGT!M3&lt;$K$1,100,IF(HS_WBGT!M3&lt;$K$1+Master!$H$12,100-5*(HS_WBGT!M3-$K$1),Master!$F$12))</f>
        <v>100</v>
      </c>
      <c r="N3" s="32">
        <f>IF(HS_WBGT!N3&lt;$K$1,100,IF(HS_WBGT!N3&lt;$K$1+Master!$H$12,100-5*(HS_WBGT!N3-$K$1),Master!$F$12))</f>
        <v>100</v>
      </c>
      <c r="O3" s="205">
        <f t="shared" ref="O3:O8" si="0">AVERAGE(C3:N3)</f>
        <v>100</v>
      </c>
      <c r="P3" s="2">
        <v>0</v>
      </c>
    </row>
    <row r="4" spans="1:16">
      <c r="B4" s="2">
        <f>HS_Temp!B4</f>
        <v>1</v>
      </c>
      <c r="C4" s="32">
        <f>IF(HS_WBGT!C4&lt;$K$1,100,IF(HS_WBGT!C4&lt;$K$1+Master!$H$12,100-5*(HS_WBGT!C4-$K$1),Master!$F$12))</f>
        <v>100</v>
      </c>
      <c r="D4" s="32">
        <f>IF(HS_WBGT!D4&lt;$K$1,100,IF(HS_WBGT!D4&lt;$K$1+Master!$H$12,100-5*(HS_WBGT!D4-$K$1),Master!$F$12))</f>
        <v>100</v>
      </c>
      <c r="E4" s="32">
        <f>IF(HS_WBGT!E4&lt;$K$1,100,IF(HS_WBGT!E4&lt;$K$1+Master!$H$12,100-5*(HS_WBGT!E4-$K$1),Master!$F$12))</f>
        <v>100</v>
      </c>
      <c r="F4" s="32">
        <f>IF(HS_WBGT!F4&lt;$K$1,100,IF(HS_WBGT!F4&lt;$K$1+Master!$H$12,100-5*(HS_WBGT!F4-$K$1),Master!$F$12))</f>
        <v>100</v>
      </c>
      <c r="G4" s="32">
        <f>IF(HS_WBGT!G4&lt;$K$1,100,IF(HS_WBGT!G4&lt;$K$1+Master!$H$12,100-5*(HS_WBGT!G4-$K$1),Master!$F$12))</f>
        <v>100</v>
      </c>
      <c r="H4" s="32">
        <f>IF(HS_WBGT!H4&lt;$K$1,100,IF(HS_WBGT!H4&lt;$K$1+Master!$H$12,100-5*(HS_WBGT!H4-$K$1),Master!$F$12))</f>
        <v>100</v>
      </c>
      <c r="I4" s="32">
        <f>IF(HS_WBGT!I4&lt;$K$1,100,IF(HS_WBGT!I4&lt;$K$1+Master!$H$12,100-5*(HS_WBGT!I4-$K$1),Master!$F$12))</f>
        <v>100</v>
      </c>
      <c r="J4" s="32">
        <f>IF(HS_WBGT!J4&lt;$K$1,100,IF(HS_WBGT!J4&lt;$K$1+Master!$H$12,100-5*(HS_WBGT!J4-$K$1),Master!$F$12))</f>
        <v>100</v>
      </c>
      <c r="K4" s="32">
        <f>IF(HS_WBGT!K4&lt;$K$1,100,IF(HS_WBGT!K4&lt;$K$1+Master!$H$12,100-5*(HS_WBGT!K4-$K$1),Master!$F$12))</f>
        <v>100</v>
      </c>
      <c r="L4" s="32">
        <f>IF(HS_WBGT!L4&lt;$K$1,100,IF(HS_WBGT!L4&lt;$K$1+Master!$H$12,100-5*(HS_WBGT!L4-$K$1),Master!$F$12))</f>
        <v>100</v>
      </c>
      <c r="M4" s="32">
        <f>IF(HS_WBGT!M4&lt;$K$1,100,IF(HS_WBGT!M4&lt;$K$1+Master!$H$12,100-5*(HS_WBGT!M4-$K$1),Master!$F$12))</f>
        <v>100</v>
      </c>
      <c r="N4" s="32">
        <f>IF(HS_WBGT!N4&lt;$K$1,100,IF(HS_WBGT!N4&lt;$K$1+Master!$H$12,100-5*(HS_WBGT!N4-$K$1),Master!$F$12))</f>
        <v>100</v>
      </c>
      <c r="O4" s="205">
        <f t="shared" si="0"/>
        <v>100</v>
      </c>
      <c r="P4" s="29">
        <f>O4/O$3-1</f>
        <v>0</v>
      </c>
    </row>
    <row r="5" spans="1:16">
      <c r="B5" s="2">
        <f>HS_Temp!B5</f>
        <v>2</v>
      </c>
      <c r="C5" s="32">
        <f>IF(HS_WBGT!C5&lt;$K$1,100,IF(HS_WBGT!C5&lt;$K$1+Master!$H$12,100-5*(HS_WBGT!C5-$K$1),Master!$F$12))</f>
        <v>100</v>
      </c>
      <c r="D5" s="32">
        <f>IF(HS_WBGT!D5&lt;$K$1,100,IF(HS_WBGT!D5&lt;$K$1+Master!$H$12,100-5*(HS_WBGT!D5-$K$1),Master!$F$12))</f>
        <v>100</v>
      </c>
      <c r="E5" s="32">
        <f>IF(HS_WBGT!E5&lt;$K$1,100,IF(HS_WBGT!E5&lt;$K$1+Master!$H$12,100-5*(HS_WBGT!E5-$K$1),Master!$F$12))</f>
        <v>100</v>
      </c>
      <c r="F5" s="32">
        <f>IF(HS_WBGT!F5&lt;$K$1,100,IF(HS_WBGT!F5&lt;$K$1+Master!$H$12,100-5*(HS_WBGT!F5-$K$1),Master!$F$12))</f>
        <v>100</v>
      </c>
      <c r="G5" s="32">
        <f>IF(HS_WBGT!G5&lt;$K$1,100,IF(HS_WBGT!G5&lt;$K$1+Master!$H$12,100-5*(HS_WBGT!G5-$K$1),Master!$F$12))</f>
        <v>100</v>
      </c>
      <c r="H5" s="32">
        <f>IF(HS_WBGT!H5&lt;$K$1,100,IF(HS_WBGT!H5&lt;$K$1+Master!$H$12,100-5*(HS_WBGT!H5-$K$1),Master!$F$12))</f>
        <v>100</v>
      </c>
      <c r="I5" s="32">
        <f>IF(HS_WBGT!I5&lt;$K$1,100,IF(HS_WBGT!I5&lt;$K$1+Master!$H$12,100-5*(HS_WBGT!I5-$K$1),Master!$F$12))</f>
        <v>100</v>
      </c>
      <c r="J5" s="32">
        <f>IF(HS_WBGT!J5&lt;$K$1,100,IF(HS_WBGT!J5&lt;$K$1+Master!$H$12,100-5*(HS_WBGT!J5-$K$1),Master!$F$12))</f>
        <v>100</v>
      </c>
      <c r="K5" s="32">
        <f>IF(HS_WBGT!K5&lt;$K$1,100,IF(HS_WBGT!K5&lt;$K$1+Master!$H$12,100-5*(HS_WBGT!K5-$K$1),Master!$F$12))</f>
        <v>100</v>
      </c>
      <c r="L5" s="32">
        <f>IF(HS_WBGT!L5&lt;$K$1,100,IF(HS_WBGT!L5&lt;$K$1+Master!$H$12,100-5*(HS_WBGT!L5-$K$1),Master!$F$12))</f>
        <v>100</v>
      </c>
      <c r="M5" s="32">
        <f>IF(HS_WBGT!M5&lt;$K$1,100,IF(HS_WBGT!M5&lt;$K$1+Master!$H$12,100-5*(HS_WBGT!M5-$K$1),Master!$F$12))</f>
        <v>100</v>
      </c>
      <c r="N5" s="32">
        <f>IF(HS_WBGT!N5&lt;$K$1,100,IF(HS_WBGT!N5&lt;$K$1+Master!$H$12,100-5*(HS_WBGT!N5-$K$1),Master!$F$12))</f>
        <v>100</v>
      </c>
      <c r="O5" s="205">
        <f t="shared" si="0"/>
        <v>100</v>
      </c>
      <c r="P5" s="29">
        <f>O5/O$3-1</f>
        <v>0</v>
      </c>
    </row>
    <row r="6" spans="1:16">
      <c r="B6" s="2">
        <f>HS_Temp!B6</f>
        <v>3</v>
      </c>
      <c r="C6" s="32">
        <f>IF(HS_WBGT!C6&lt;$K$1,100,IF(HS_WBGT!C6&lt;$K$1+Master!$H$12,100-5*(HS_WBGT!C6-$K$1),Master!$F$12))</f>
        <v>100</v>
      </c>
      <c r="D6" s="32">
        <f>IF(HS_WBGT!D6&lt;$K$1,100,IF(HS_WBGT!D6&lt;$K$1+Master!$H$12,100-5*(HS_WBGT!D6-$K$1),Master!$F$12))</f>
        <v>100</v>
      </c>
      <c r="E6" s="32">
        <f>IF(HS_WBGT!E6&lt;$K$1,100,IF(HS_WBGT!E6&lt;$K$1+Master!$H$12,100-5*(HS_WBGT!E6-$K$1),Master!$F$12))</f>
        <v>100</v>
      </c>
      <c r="F6" s="32">
        <f>IF(HS_WBGT!F6&lt;$K$1,100,IF(HS_WBGT!F6&lt;$K$1+Master!$H$12,100-5*(HS_WBGT!F6-$K$1),Master!$F$12))</f>
        <v>100</v>
      </c>
      <c r="G6" s="32">
        <f>IF(HS_WBGT!G6&lt;$K$1,100,IF(HS_WBGT!G6&lt;$K$1+Master!$H$12,100-5*(HS_WBGT!G6-$K$1),Master!$F$12))</f>
        <v>100</v>
      </c>
      <c r="H6" s="32">
        <f>IF(HS_WBGT!H6&lt;$K$1,100,IF(HS_WBGT!H6&lt;$K$1+Master!$H$12,100-5*(HS_WBGT!H6-$K$1),Master!$F$12))</f>
        <v>100</v>
      </c>
      <c r="I6" s="32">
        <f>IF(HS_WBGT!I6&lt;$K$1,100,IF(HS_WBGT!I6&lt;$K$1+Master!$H$12,100-5*(HS_WBGT!I6-$K$1),Master!$F$12))</f>
        <v>100</v>
      </c>
      <c r="J6" s="32">
        <f>IF(HS_WBGT!J6&lt;$K$1,100,IF(HS_WBGT!J6&lt;$K$1+Master!$H$12,100-5*(HS_WBGT!J6-$K$1),Master!$F$12))</f>
        <v>100</v>
      </c>
      <c r="K6" s="32">
        <f>IF(HS_WBGT!K6&lt;$K$1,100,IF(HS_WBGT!K6&lt;$K$1+Master!$H$12,100-5*(HS_WBGT!K6-$K$1),Master!$F$12))</f>
        <v>100</v>
      </c>
      <c r="L6" s="32">
        <f>IF(HS_WBGT!L6&lt;$K$1,100,IF(HS_WBGT!L6&lt;$K$1+Master!$H$12,100-5*(HS_WBGT!L6-$K$1),Master!$F$12))</f>
        <v>100</v>
      </c>
      <c r="M6" s="32">
        <f>IF(HS_WBGT!M6&lt;$K$1,100,IF(HS_WBGT!M6&lt;$K$1+Master!$H$12,100-5*(HS_WBGT!M6-$K$1),Master!$F$12))</f>
        <v>100</v>
      </c>
      <c r="N6" s="32">
        <f>IF(HS_WBGT!N6&lt;$K$1,100,IF(HS_WBGT!N6&lt;$K$1+Master!$H$12,100-5*(HS_WBGT!N6-$K$1),Master!$F$12))</f>
        <v>100</v>
      </c>
      <c r="O6" s="205">
        <f t="shared" si="0"/>
        <v>100</v>
      </c>
      <c r="P6" s="29">
        <f>O6/O$3-1</f>
        <v>0</v>
      </c>
    </row>
    <row r="7" spans="1:16">
      <c r="B7" s="2">
        <f>HS_Temp!B7</f>
        <v>4</v>
      </c>
      <c r="C7" s="32">
        <f>IF(HS_WBGT!C7&lt;$K$1,100,IF(HS_WBGT!C7&lt;$K$1+Master!$H$12,100-5*(HS_WBGT!C7-$K$1),Master!$F$12))</f>
        <v>100</v>
      </c>
      <c r="D7" s="32">
        <f>IF(HS_WBGT!D7&lt;$K$1,100,IF(HS_WBGT!D7&lt;$K$1+Master!$H$12,100-5*(HS_WBGT!D7-$K$1),Master!$F$12))</f>
        <v>100</v>
      </c>
      <c r="E7" s="32">
        <f>IF(HS_WBGT!E7&lt;$K$1,100,IF(HS_WBGT!E7&lt;$K$1+Master!$H$12,100-5*(HS_WBGT!E7-$K$1),Master!$F$12))</f>
        <v>100</v>
      </c>
      <c r="F7" s="32">
        <f>IF(HS_WBGT!F7&lt;$K$1,100,IF(HS_WBGT!F7&lt;$K$1+Master!$H$12,100-5*(HS_WBGT!F7-$K$1),Master!$F$12))</f>
        <v>100</v>
      </c>
      <c r="G7" s="32">
        <f>IF(HS_WBGT!G7&lt;$K$1,100,IF(HS_WBGT!G7&lt;$K$1+Master!$H$12,100-5*(HS_WBGT!G7-$K$1),Master!$F$12))</f>
        <v>100</v>
      </c>
      <c r="H7" s="32">
        <f>IF(HS_WBGT!H7&lt;$K$1,100,IF(HS_WBGT!H7&lt;$K$1+Master!$H$12,100-5*(HS_WBGT!H7-$K$1),Master!$F$12))</f>
        <v>100</v>
      </c>
      <c r="I7" s="32">
        <f>IF(HS_WBGT!I7&lt;$K$1,100,IF(HS_WBGT!I7&lt;$K$1+Master!$H$12,100-5*(HS_WBGT!I7-$K$1),Master!$F$12))</f>
        <v>100</v>
      </c>
      <c r="J7" s="32">
        <f>IF(HS_WBGT!J7&lt;$K$1,100,IF(HS_WBGT!J7&lt;$K$1+Master!$H$12,100-5*(HS_WBGT!J7-$K$1),Master!$F$12))</f>
        <v>100</v>
      </c>
      <c r="K7" s="32">
        <f>IF(HS_WBGT!K7&lt;$K$1,100,IF(HS_WBGT!K7&lt;$K$1+Master!$H$12,100-5*(HS_WBGT!K7-$K$1),Master!$F$12))</f>
        <v>100</v>
      </c>
      <c r="L7" s="32">
        <f>IF(HS_WBGT!L7&lt;$K$1,100,IF(HS_WBGT!L7&lt;$K$1+Master!$H$12,100-5*(HS_WBGT!L7-$K$1),Master!$F$12))</f>
        <v>100</v>
      </c>
      <c r="M7" s="32">
        <f>IF(HS_WBGT!M7&lt;$K$1,100,IF(HS_WBGT!M7&lt;$K$1+Master!$H$12,100-5*(HS_WBGT!M7-$K$1),Master!$F$12))</f>
        <v>100</v>
      </c>
      <c r="N7" s="32">
        <f>IF(HS_WBGT!N7&lt;$K$1,100,IF(HS_WBGT!N7&lt;$K$1+Master!$H$12,100-5*(HS_WBGT!N7-$K$1),Master!$F$12))</f>
        <v>100</v>
      </c>
      <c r="O7" s="205">
        <f t="shared" si="0"/>
        <v>100</v>
      </c>
      <c r="P7" s="29">
        <f>O7/O$3-1</f>
        <v>0</v>
      </c>
    </row>
    <row r="8" spans="1:16">
      <c r="B8" s="2">
        <f>HS_Temp!B8</f>
        <v>5</v>
      </c>
      <c r="C8" s="32">
        <f>IF(HS_WBGT!C8&lt;$K$1,100,IF(HS_WBGT!C8&lt;$K$1+Master!$H$12,100-5*(HS_WBGT!C8-$K$1),Master!$F$12))</f>
        <v>99.020313000955866</v>
      </c>
      <c r="D8" s="32">
        <f>IF(HS_WBGT!D8&lt;$K$1,100,IF(HS_WBGT!D8&lt;$K$1+Master!$H$12,100-5*(HS_WBGT!D8-$K$1),Master!$F$12))</f>
        <v>100</v>
      </c>
      <c r="E8" s="32">
        <f>IF(HS_WBGT!E8&lt;$K$1,100,IF(HS_WBGT!E8&lt;$K$1+Master!$H$12,100-5*(HS_WBGT!E8-$K$1),Master!$F$12))</f>
        <v>100</v>
      </c>
      <c r="F8" s="32">
        <f>IF(HS_WBGT!F8&lt;$K$1,100,IF(HS_WBGT!F8&lt;$K$1+Master!$H$12,100-5*(HS_WBGT!F8-$K$1),Master!$F$12))</f>
        <v>100</v>
      </c>
      <c r="G8" s="32">
        <f>IF(HS_WBGT!G8&lt;$K$1,100,IF(HS_WBGT!G8&lt;$K$1+Master!$H$12,100-5*(HS_WBGT!G8-$K$1),Master!$F$12))</f>
        <v>100</v>
      </c>
      <c r="H8" s="32">
        <f>IF(HS_WBGT!H8&lt;$K$1,100,IF(HS_WBGT!H8&lt;$K$1+Master!$H$12,100-5*(HS_WBGT!H8-$K$1),Master!$F$12))</f>
        <v>100</v>
      </c>
      <c r="I8" s="32">
        <f>IF(HS_WBGT!I8&lt;$K$1,100,IF(HS_WBGT!I8&lt;$K$1+Master!$H$12,100-5*(HS_WBGT!I8-$K$1),Master!$F$12))</f>
        <v>100</v>
      </c>
      <c r="J8" s="32">
        <f>IF(HS_WBGT!J8&lt;$K$1,100,IF(HS_WBGT!J8&lt;$K$1+Master!$H$12,100-5*(HS_WBGT!J8-$K$1),Master!$F$12))</f>
        <v>100</v>
      </c>
      <c r="K8" s="32">
        <f>IF(HS_WBGT!K8&lt;$K$1,100,IF(HS_WBGT!K8&lt;$K$1+Master!$H$12,100-5*(HS_WBGT!K8-$K$1),Master!$F$12))</f>
        <v>100</v>
      </c>
      <c r="L8" s="32">
        <f>IF(HS_WBGT!L8&lt;$K$1,100,IF(HS_WBGT!L8&lt;$K$1+Master!$H$12,100-5*(HS_WBGT!L8-$K$1),Master!$F$12))</f>
        <v>100</v>
      </c>
      <c r="M8" s="32">
        <f>IF(HS_WBGT!M8&lt;$K$1,100,IF(HS_WBGT!M8&lt;$K$1+Master!$H$12,100-5*(HS_WBGT!M8-$K$1),Master!$F$12))</f>
        <v>100</v>
      </c>
      <c r="N8" s="32">
        <f>IF(HS_WBGT!N8&lt;$K$1,100,IF(HS_WBGT!N8&lt;$K$1+Master!$H$12,100-5*(HS_WBGT!N8-$K$1),Master!$F$12))</f>
        <v>100</v>
      </c>
      <c r="O8" s="205">
        <f t="shared" si="0"/>
        <v>99.918359416746327</v>
      </c>
      <c r="P8" s="29">
        <f>O8/O$3-1</f>
        <v>-8.1640583253672627E-4</v>
      </c>
    </row>
  </sheetData>
  <sheetProtection selectLockedCells="1" selectUnlockedCells="1"/>
  <pageMargins left="0.78749999999999998" right="0.78749999999999998" top="1.0249999999999999" bottom="1.0249999999999999" header="0.78749999999999998" footer="0.78749999999999998"/>
  <pageSetup orientation="portrait" horizontalDpi="300" verticalDpi="300"/>
  <headerFooter>
    <oddHeader>&amp;C&amp;A</oddHeader>
    <oddFooter>&amp;CPagina &amp;P</oddFooter>
  </headerFooter>
  <drawing r:id="rId1"/>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P8"/>
  <sheetViews>
    <sheetView workbookViewId="0">
      <selection activeCell="K1" sqref="K1"/>
    </sheetView>
  </sheetViews>
  <sheetFormatPr baseColWidth="10" defaultColWidth="11.5" defaultRowHeight="14" x14ac:dyDescent="0"/>
  <cols>
    <col min="1" max="2" width="11.5" style="2"/>
    <col min="3" max="14" width="6.5" style="2" customWidth="1"/>
    <col min="15" max="16384" width="11.5" style="2"/>
  </cols>
  <sheetData>
    <row r="1" spans="1:16">
      <c r="A1" s="2" t="s">
        <v>1068</v>
      </c>
      <c r="B1" s="193" t="str">
        <f>HS_Temp!B1</f>
        <v>S.AFRICA</v>
      </c>
      <c r="C1" s="2" t="s">
        <v>1127</v>
      </c>
      <c r="H1" s="2" t="s">
        <v>1124</v>
      </c>
      <c r="K1" s="2">
        <f>Master!G13</f>
        <v>30</v>
      </c>
    </row>
    <row r="2" spans="1:16">
      <c r="A2" s="2" t="s">
        <v>1070</v>
      </c>
      <c r="B2" s="2" t="s">
        <v>1071</v>
      </c>
      <c r="C2" s="2" t="s">
        <v>1072</v>
      </c>
      <c r="D2" s="2" t="s">
        <v>1073</v>
      </c>
      <c r="E2" s="2" t="s">
        <v>1074</v>
      </c>
      <c r="F2" s="2" t="s">
        <v>1075</v>
      </c>
      <c r="G2" s="2" t="s">
        <v>1076</v>
      </c>
      <c r="H2" s="2" t="s">
        <v>1077</v>
      </c>
      <c r="I2" s="2" t="s">
        <v>1078</v>
      </c>
      <c r="J2" s="2" t="s">
        <v>1079</v>
      </c>
      <c r="K2" s="2" t="s">
        <v>1080</v>
      </c>
      <c r="L2" s="2" t="s">
        <v>1081</v>
      </c>
      <c r="M2" s="2" t="s">
        <v>1082</v>
      </c>
      <c r="N2" s="2" t="s">
        <v>1083</v>
      </c>
      <c r="O2" s="3" t="s">
        <v>1125</v>
      </c>
    </row>
    <row r="3" spans="1:16">
      <c r="A3" s="2" t="str">
        <f>HS_Hum!A3</f>
        <v>Base</v>
      </c>
      <c r="C3" s="32">
        <f>IF(HS_WBGT!C3&lt;$K$1,100,IF(HS_WBGT!C3&lt;$K$1+Master!$H$13,100-3.75*(HS_WBGT!C3-$K$1),Master!$F$13))</f>
        <v>100</v>
      </c>
      <c r="D3" s="32">
        <f>IF(HS_WBGT!D3&lt;$K$1,100,IF(HS_WBGT!D3&lt;$K$1+Master!$H$13,100-3.75*(HS_WBGT!D3-$K$1),Master!$F$13))</f>
        <v>100</v>
      </c>
      <c r="E3" s="32">
        <f>IF(HS_WBGT!E3&lt;$K$1,100,IF(HS_WBGT!E3&lt;$K$1+Master!$H$13,100-3.75*(HS_WBGT!E3-$K$1),Master!$F$13))</f>
        <v>100</v>
      </c>
      <c r="F3" s="32">
        <f>IF(HS_WBGT!F3&lt;$K$1,100,IF(HS_WBGT!F3&lt;$K$1+Master!$H$13,100-3.75*(HS_WBGT!F3-$K$1),Master!$F$13))</f>
        <v>100</v>
      </c>
      <c r="G3" s="32">
        <f>IF(HS_WBGT!G3&lt;$K$1,100,IF(HS_WBGT!G3&lt;$K$1+Master!$H$13,100-3.75*(HS_WBGT!G3-$K$1),Master!$F$13))</f>
        <v>100</v>
      </c>
      <c r="H3" s="32">
        <f>IF(HS_WBGT!H3&lt;$K$1,100,IF(HS_WBGT!H3&lt;$K$1+Master!$H$13,100-3.75*(HS_WBGT!H3-$K$1),Master!$F$13))</f>
        <v>100</v>
      </c>
      <c r="I3" s="32">
        <f>IF(HS_WBGT!I3&lt;$K$1,100,IF(HS_WBGT!I3&lt;$K$1+Master!$H$13,100-3.75*(HS_WBGT!I3-$K$1),Master!$F$13))</f>
        <v>100</v>
      </c>
      <c r="J3" s="32">
        <f>IF(HS_WBGT!J3&lt;$K$1,100,IF(HS_WBGT!J3&lt;$K$1+Master!$H$13,100-3.75*(HS_WBGT!J3-$K$1),Master!$F$13))</f>
        <v>100</v>
      </c>
      <c r="K3" s="32">
        <f>IF(HS_WBGT!K3&lt;$K$1,100,IF(HS_WBGT!K3&lt;$K$1+Master!$H$13,100-3.75*(HS_WBGT!K3-$K$1),Master!$F$13))</f>
        <v>100</v>
      </c>
      <c r="L3" s="32">
        <f>IF(HS_WBGT!L3&lt;$K$1,100,IF(HS_WBGT!L3&lt;$K$1+Master!$H$13,100-3.75*(HS_WBGT!L3-$K$1),Master!$F$13))</f>
        <v>100</v>
      </c>
      <c r="M3" s="32">
        <f>IF(HS_WBGT!M3&lt;$K$1,100,IF(HS_WBGT!M3&lt;$K$1+Master!$H$13,100-3.75*(HS_WBGT!M3-$K$1),Master!$F$13))</f>
        <v>100</v>
      </c>
      <c r="N3" s="32">
        <f>IF(HS_WBGT!N3&lt;$K$1,100,IF(HS_WBGT!N3&lt;$K$1+Master!$H$13,100-3.75*(HS_WBGT!N3-$K$1),Master!$F$13))</f>
        <v>100</v>
      </c>
      <c r="O3" s="205">
        <f t="shared" ref="O3:O8" si="0">AVERAGE(C3:N3)</f>
        <v>100</v>
      </c>
      <c r="P3" s="2">
        <v>0</v>
      </c>
    </row>
    <row r="4" spans="1:16">
      <c r="B4" s="2">
        <f>HS_Temp!B4</f>
        <v>1</v>
      </c>
      <c r="C4" s="32">
        <f>IF(HS_WBGT!C4&lt;$K$1,100,IF(HS_WBGT!C4&lt;$K$1+Master!$H$13,100-3.75*(HS_WBGT!C4-$K$1),Master!$F$13))</f>
        <v>100</v>
      </c>
      <c r="D4" s="32">
        <f>IF(HS_WBGT!D4&lt;$K$1,100,IF(HS_WBGT!D4&lt;$K$1+Master!$H$13,100-3.75*(HS_WBGT!D4-$K$1),Master!$F$13))</f>
        <v>100</v>
      </c>
      <c r="E4" s="32">
        <f>IF(HS_WBGT!E4&lt;$K$1,100,IF(HS_WBGT!E4&lt;$K$1+Master!$H$13,100-3.75*(HS_WBGT!E4-$K$1),Master!$F$13))</f>
        <v>100</v>
      </c>
      <c r="F4" s="32">
        <f>IF(HS_WBGT!F4&lt;$K$1,100,IF(HS_WBGT!F4&lt;$K$1+Master!$H$13,100-3.75*(HS_WBGT!F4-$K$1),Master!$F$13))</f>
        <v>100</v>
      </c>
      <c r="G4" s="32">
        <f>IF(HS_WBGT!G4&lt;$K$1,100,IF(HS_WBGT!G4&lt;$K$1+Master!$H$13,100-3.75*(HS_WBGT!G4-$K$1),Master!$F$13))</f>
        <v>100</v>
      </c>
      <c r="H4" s="32">
        <f>IF(HS_WBGT!H4&lt;$K$1,100,IF(HS_WBGT!H4&lt;$K$1+Master!$H$13,100-3.75*(HS_WBGT!H4-$K$1),Master!$F$13))</f>
        <v>100</v>
      </c>
      <c r="I4" s="32">
        <f>IF(HS_WBGT!I4&lt;$K$1,100,IF(HS_WBGT!I4&lt;$K$1+Master!$H$13,100-3.75*(HS_WBGT!I4-$K$1),Master!$F$13))</f>
        <v>100</v>
      </c>
      <c r="J4" s="32">
        <f>IF(HS_WBGT!J4&lt;$K$1,100,IF(HS_WBGT!J4&lt;$K$1+Master!$H$13,100-3.75*(HS_WBGT!J4-$K$1),Master!$F$13))</f>
        <v>100</v>
      </c>
      <c r="K4" s="32">
        <f>IF(HS_WBGT!K4&lt;$K$1,100,IF(HS_WBGT!K4&lt;$K$1+Master!$H$13,100-3.75*(HS_WBGT!K4-$K$1),Master!$F$13))</f>
        <v>100</v>
      </c>
      <c r="L4" s="32">
        <f>IF(HS_WBGT!L4&lt;$K$1,100,IF(HS_WBGT!L4&lt;$K$1+Master!$H$13,100-3.75*(HS_WBGT!L4-$K$1),Master!$F$13))</f>
        <v>100</v>
      </c>
      <c r="M4" s="32">
        <f>IF(HS_WBGT!M4&lt;$K$1,100,IF(HS_WBGT!M4&lt;$K$1+Master!$H$13,100-3.75*(HS_WBGT!M4-$K$1),Master!$F$13))</f>
        <v>100</v>
      </c>
      <c r="N4" s="32">
        <f>IF(HS_WBGT!N4&lt;$K$1,100,IF(HS_WBGT!N4&lt;$K$1+Master!$H$13,100-3.75*(HS_WBGT!N4-$K$1),Master!$F$13))</f>
        <v>100</v>
      </c>
      <c r="O4" s="205">
        <f t="shared" si="0"/>
        <v>100</v>
      </c>
      <c r="P4" s="29">
        <f>O4/O$3-1</f>
        <v>0</v>
      </c>
    </row>
    <row r="5" spans="1:16">
      <c r="B5" s="2">
        <f>HS_Temp!B5</f>
        <v>2</v>
      </c>
      <c r="C5" s="32">
        <f>IF(HS_WBGT!C5&lt;$K$1,100,IF(HS_WBGT!C5&lt;$K$1+Master!$H$13,100-3.75*(HS_WBGT!C5-$K$1),Master!$F$13))</f>
        <v>100</v>
      </c>
      <c r="D5" s="32">
        <f>IF(HS_WBGT!D5&lt;$K$1,100,IF(HS_WBGT!D5&lt;$K$1+Master!$H$13,100-3.75*(HS_WBGT!D5-$K$1),Master!$F$13))</f>
        <v>100</v>
      </c>
      <c r="E5" s="32">
        <f>IF(HS_WBGT!E5&lt;$K$1,100,IF(HS_WBGT!E5&lt;$K$1+Master!$H$13,100-3.75*(HS_WBGT!E5-$K$1),Master!$F$13))</f>
        <v>100</v>
      </c>
      <c r="F5" s="32">
        <f>IF(HS_WBGT!F5&lt;$K$1,100,IF(HS_WBGT!F5&lt;$K$1+Master!$H$13,100-3.75*(HS_WBGT!F5-$K$1),Master!$F$13))</f>
        <v>100</v>
      </c>
      <c r="G5" s="32">
        <f>IF(HS_WBGT!G5&lt;$K$1,100,IF(HS_WBGT!G5&lt;$K$1+Master!$H$13,100-3.75*(HS_WBGT!G5-$K$1),Master!$F$13))</f>
        <v>100</v>
      </c>
      <c r="H5" s="32">
        <f>IF(HS_WBGT!H5&lt;$K$1,100,IF(HS_WBGT!H5&lt;$K$1+Master!$H$13,100-3.75*(HS_WBGT!H5-$K$1),Master!$F$13))</f>
        <v>100</v>
      </c>
      <c r="I5" s="32">
        <f>IF(HS_WBGT!I5&lt;$K$1,100,IF(HS_WBGT!I5&lt;$K$1+Master!$H$13,100-3.75*(HS_WBGT!I5-$K$1),Master!$F$13))</f>
        <v>100</v>
      </c>
      <c r="J5" s="32">
        <f>IF(HS_WBGT!J5&lt;$K$1,100,IF(HS_WBGT!J5&lt;$K$1+Master!$H$13,100-3.75*(HS_WBGT!J5-$K$1),Master!$F$13))</f>
        <v>100</v>
      </c>
      <c r="K5" s="32">
        <f>IF(HS_WBGT!K5&lt;$K$1,100,IF(HS_WBGT!K5&lt;$K$1+Master!$H$13,100-3.75*(HS_WBGT!K5-$K$1),Master!$F$13))</f>
        <v>100</v>
      </c>
      <c r="L5" s="32">
        <f>IF(HS_WBGT!L5&lt;$K$1,100,IF(HS_WBGT!L5&lt;$K$1+Master!$H$13,100-3.75*(HS_WBGT!L5-$K$1),Master!$F$13))</f>
        <v>100</v>
      </c>
      <c r="M5" s="32">
        <f>IF(HS_WBGT!M5&lt;$K$1,100,IF(HS_WBGT!M5&lt;$K$1+Master!$H$13,100-3.75*(HS_WBGT!M5-$K$1),Master!$F$13))</f>
        <v>100</v>
      </c>
      <c r="N5" s="32">
        <f>IF(HS_WBGT!N5&lt;$K$1,100,IF(HS_WBGT!N5&lt;$K$1+Master!$H$13,100-3.75*(HS_WBGT!N5-$K$1),Master!$F$13))</f>
        <v>100</v>
      </c>
      <c r="O5" s="205">
        <f t="shared" si="0"/>
        <v>100</v>
      </c>
      <c r="P5" s="29">
        <f>O5/O$3-1</f>
        <v>0</v>
      </c>
    </row>
    <row r="6" spans="1:16">
      <c r="B6" s="2">
        <f>HS_Temp!B6</f>
        <v>3</v>
      </c>
      <c r="C6" s="32">
        <f>IF(HS_WBGT!C6&lt;$K$1,100,IF(HS_WBGT!C6&lt;$K$1+Master!$H$13,100-3.75*(HS_WBGT!C6-$K$1),Master!$F$13))</f>
        <v>100</v>
      </c>
      <c r="D6" s="32">
        <f>IF(HS_WBGT!D6&lt;$K$1,100,IF(HS_WBGT!D6&lt;$K$1+Master!$H$13,100-3.75*(HS_WBGT!D6-$K$1),Master!$F$13))</f>
        <v>100</v>
      </c>
      <c r="E6" s="32">
        <f>IF(HS_WBGT!E6&lt;$K$1,100,IF(HS_WBGT!E6&lt;$K$1+Master!$H$13,100-3.75*(HS_WBGT!E6-$K$1),Master!$F$13))</f>
        <v>100</v>
      </c>
      <c r="F6" s="32">
        <f>IF(HS_WBGT!F6&lt;$K$1,100,IF(HS_WBGT!F6&lt;$K$1+Master!$H$13,100-3.75*(HS_WBGT!F6-$K$1),Master!$F$13))</f>
        <v>100</v>
      </c>
      <c r="G6" s="32">
        <f>IF(HS_WBGT!G6&lt;$K$1,100,IF(HS_WBGT!G6&lt;$K$1+Master!$H$13,100-3.75*(HS_WBGT!G6-$K$1),Master!$F$13))</f>
        <v>100</v>
      </c>
      <c r="H6" s="32">
        <f>IF(HS_WBGT!H6&lt;$K$1,100,IF(HS_WBGT!H6&lt;$K$1+Master!$H$13,100-3.75*(HS_WBGT!H6-$K$1),Master!$F$13))</f>
        <v>100</v>
      </c>
      <c r="I6" s="32">
        <f>IF(HS_WBGT!I6&lt;$K$1,100,IF(HS_WBGT!I6&lt;$K$1+Master!$H$13,100-3.75*(HS_WBGT!I6-$K$1),Master!$F$13))</f>
        <v>100</v>
      </c>
      <c r="J6" s="32">
        <f>IF(HS_WBGT!J6&lt;$K$1,100,IF(HS_WBGT!J6&lt;$K$1+Master!$H$13,100-3.75*(HS_WBGT!J6-$K$1),Master!$F$13))</f>
        <v>100</v>
      </c>
      <c r="K6" s="32">
        <f>IF(HS_WBGT!K6&lt;$K$1,100,IF(HS_WBGT!K6&lt;$K$1+Master!$H$13,100-3.75*(HS_WBGT!K6-$K$1),Master!$F$13))</f>
        <v>100</v>
      </c>
      <c r="L6" s="32">
        <f>IF(HS_WBGT!L6&lt;$K$1,100,IF(HS_WBGT!L6&lt;$K$1+Master!$H$13,100-3.75*(HS_WBGT!L6-$K$1),Master!$F$13))</f>
        <v>100</v>
      </c>
      <c r="M6" s="32">
        <f>IF(HS_WBGT!M6&lt;$K$1,100,IF(HS_WBGT!M6&lt;$K$1+Master!$H$13,100-3.75*(HS_WBGT!M6-$K$1),Master!$F$13))</f>
        <v>100</v>
      </c>
      <c r="N6" s="32">
        <f>IF(HS_WBGT!N6&lt;$K$1,100,IF(HS_WBGT!N6&lt;$K$1+Master!$H$13,100-3.75*(HS_WBGT!N6-$K$1),Master!$F$13))</f>
        <v>100</v>
      </c>
      <c r="O6" s="205">
        <f t="shared" si="0"/>
        <v>100</v>
      </c>
      <c r="P6" s="29">
        <f>O6/O$3-1</f>
        <v>0</v>
      </c>
    </row>
    <row r="7" spans="1:16">
      <c r="B7" s="2">
        <f>HS_Temp!B7</f>
        <v>4</v>
      </c>
      <c r="C7" s="32">
        <f>IF(HS_WBGT!C7&lt;$K$1,100,IF(HS_WBGT!C7&lt;$K$1+Master!$H$13,100-3.75*(HS_WBGT!C7-$K$1),Master!$F$13))</f>
        <v>100</v>
      </c>
      <c r="D7" s="32">
        <f>IF(HS_WBGT!D7&lt;$K$1,100,IF(HS_WBGT!D7&lt;$K$1+Master!$H$13,100-3.75*(HS_WBGT!D7-$K$1),Master!$F$13))</f>
        <v>100</v>
      </c>
      <c r="E7" s="32">
        <f>IF(HS_WBGT!E7&lt;$K$1,100,IF(HS_WBGT!E7&lt;$K$1+Master!$H$13,100-3.75*(HS_WBGT!E7-$K$1),Master!$F$13))</f>
        <v>100</v>
      </c>
      <c r="F7" s="32">
        <f>IF(HS_WBGT!F7&lt;$K$1,100,IF(HS_WBGT!F7&lt;$K$1+Master!$H$13,100-3.75*(HS_WBGT!F7-$K$1),Master!$F$13))</f>
        <v>100</v>
      </c>
      <c r="G7" s="32">
        <f>IF(HS_WBGT!G7&lt;$K$1,100,IF(HS_WBGT!G7&lt;$K$1+Master!$H$13,100-3.75*(HS_WBGT!G7-$K$1),Master!$F$13))</f>
        <v>100</v>
      </c>
      <c r="H7" s="32">
        <f>IF(HS_WBGT!H7&lt;$K$1,100,IF(HS_WBGT!H7&lt;$K$1+Master!$H$13,100-3.75*(HS_WBGT!H7-$K$1),Master!$F$13))</f>
        <v>100</v>
      </c>
      <c r="I7" s="32">
        <f>IF(HS_WBGT!I7&lt;$K$1,100,IF(HS_WBGT!I7&lt;$K$1+Master!$H$13,100-3.75*(HS_WBGT!I7-$K$1),Master!$F$13))</f>
        <v>100</v>
      </c>
      <c r="J7" s="32">
        <f>IF(HS_WBGT!J7&lt;$K$1,100,IF(HS_WBGT!J7&lt;$K$1+Master!$H$13,100-3.75*(HS_WBGT!J7-$K$1),Master!$F$13))</f>
        <v>100</v>
      </c>
      <c r="K7" s="32">
        <f>IF(HS_WBGT!K7&lt;$K$1,100,IF(HS_WBGT!K7&lt;$K$1+Master!$H$13,100-3.75*(HS_WBGT!K7-$K$1),Master!$F$13))</f>
        <v>100</v>
      </c>
      <c r="L7" s="32">
        <f>IF(HS_WBGT!L7&lt;$K$1,100,IF(HS_WBGT!L7&lt;$K$1+Master!$H$13,100-3.75*(HS_WBGT!L7-$K$1),Master!$F$13))</f>
        <v>100</v>
      </c>
      <c r="M7" s="32">
        <f>IF(HS_WBGT!M7&lt;$K$1,100,IF(HS_WBGT!M7&lt;$K$1+Master!$H$13,100-3.75*(HS_WBGT!M7-$K$1),Master!$F$13))</f>
        <v>100</v>
      </c>
      <c r="N7" s="32">
        <f>IF(HS_WBGT!N7&lt;$K$1,100,IF(HS_WBGT!N7&lt;$K$1+Master!$H$13,100-3.75*(HS_WBGT!N7-$K$1),Master!$F$13))</f>
        <v>100</v>
      </c>
      <c r="O7" s="205">
        <f t="shared" si="0"/>
        <v>100</v>
      </c>
      <c r="P7" s="29">
        <f>O7/O$3-1</f>
        <v>0</v>
      </c>
    </row>
    <row r="8" spans="1:16">
      <c r="B8" s="2">
        <f>HS_Temp!B8</f>
        <v>5</v>
      </c>
      <c r="C8" s="32">
        <f>IF(HS_WBGT!C8&lt;$K$1,100,IF(HS_WBGT!C8&lt;$K$1+Master!$H$13,100-3.75*(HS_WBGT!C8-$K$1),Master!$F$13))</f>
        <v>100</v>
      </c>
      <c r="D8" s="32">
        <f>IF(HS_WBGT!D8&lt;$K$1,100,IF(HS_WBGT!D8&lt;$K$1+Master!$H$13,100-3.75*(HS_WBGT!D8-$K$1),Master!$F$13))</f>
        <v>100</v>
      </c>
      <c r="E8" s="32">
        <f>IF(HS_WBGT!E8&lt;$K$1,100,IF(HS_WBGT!E8&lt;$K$1+Master!$H$13,100-3.75*(HS_WBGT!E8-$K$1),Master!$F$13))</f>
        <v>100</v>
      </c>
      <c r="F8" s="32">
        <f>IF(HS_WBGT!F8&lt;$K$1,100,IF(HS_WBGT!F8&lt;$K$1+Master!$H$13,100-3.75*(HS_WBGT!F8-$K$1),Master!$F$13))</f>
        <v>100</v>
      </c>
      <c r="G8" s="32">
        <f>IF(HS_WBGT!G8&lt;$K$1,100,IF(HS_WBGT!G8&lt;$K$1+Master!$H$13,100-3.75*(HS_WBGT!G8-$K$1),Master!$F$13))</f>
        <v>100</v>
      </c>
      <c r="H8" s="32">
        <f>IF(HS_WBGT!H8&lt;$K$1,100,IF(HS_WBGT!H8&lt;$K$1+Master!$H$13,100-3.75*(HS_WBGT!H8-$K$1),Master!$F$13))</f>
        <v>100</v>
      </c>
      <c r="I8" s="32">
        <f>IF(HS_WBGT!I8&lt;$K$1,100,IF(HS_WBGT!I8&lt;$K$1+Master!$H$13,100-3.75*(HS_WBGT!I8-$K$1),Master!$F$13))</f>
        <v>100</v>
      </c>
      <c r="J8" s="32">
        <f>IF(HS_WBGT!J8&lt;$K$1,100,IF(HS_WBGT!J8&lt;$K$1+Master!$H$13,100-3.75*(HS_WBGT!J8-$K$1),Master!$F$13))</f>
        <v>100</v>
      </c>
      <c r="K8" s="32">
        <f>IF(HS_WBGT!K8&lt;$K$1,100,IF(HS_WBGT!K8&lt;$K$1+Master!$H$13,100-3.75*(HS_WBGT!K8-$K$1),Master!$F$13))</f>
        <v>100</v>
      </c>
      <c r="L8" s="32">
        <f>IF(HS_WBGT!L8&lt;$K$1,100,IF(HS_WBGT!L8&lt;$K$1+Master!$H$13,100-3.75*(HS_WBGT!L8-$K$1),Master!$F$13))</f>
        <v>100</v>
      </c>
      <c r="M8" s="32">
        <f>IF(HS_WBGT!M8&lt;$K$1,100,IF(HS_WBGT!M8&lt;$K$1+Master!$H$13,100-3.75*(HS_WBGT!M8-$K$1),Master!$F$13))</f>
        <v>100</v>
      </c>
      <c r="N8" s="32">
        <f>IF(HS_WBGT!N8&lt;$K$1,100,IF(HS_WBGT!N8&lt;$K$1+Master!$H$13,100-3.75*(HS_WBGT!N8-$K$1),Master!$F$13))</f>
        <v>100</v>
      </c>
      <c r="O8" s="205">
        <f t="shared" si="0"/>
        <v>100</v>
      </c>
      <c r="P8" s="29">
        <f>O8/O$3-1</f>
        <v>0</v>
      </c>
    </row>
  </sheetData>
  <sheetProtection selectLockedCells="1" selectUnlockedCells="1"/>
  <pageMargins left="0.78749999999999998" right="0.78749999999999998" top="1.0249999999999999" bottom="1.0249999999999999" header="0.78749999999999998" footer="0.78749999999999998"/>
  <pageSetup orientation="portrait" horizontalDpi="300" verticalDpi="300"/>
  <headerFooter>
    <oddHeader>&amp;C&amp;A</oddHeader>
    <oddFooter>&amp;CPagina &amp;P</oddFooter>
  </headerFooter>
  <drawing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AV74"/>
  <sheetViews>
    <sheetView topLeftCell="A19" workbookViewId="0">
      <selection activeCell="C50" sqref="C50"/>
    </sheetView>
  </sheetViews>
  <sheetFormatPr baseColWidth="10" defaultColWidth="11.5" defaultRowHeight="14" x14ac:dyDescent="0"/>
  <cols>
    <col min="1" max="1" width="5.1640625" style="6" customWidth="1"/>
    <col min="2" max="2" width="7.6640625" style="6" customWidth="1"/>
    <col min="3" max="7" width="8.33203125" style="6" customWidth="1"/>
    <col min="8" max="8" width="7.1640625" style="6" customWidth="1"/>
    <col min="9" max="12" width="8.33203125" style="6" customWidth="1"/>
    <col min="13" max="13" width="7.33203125" style="6" customWidth="1"/>
    <col min="14" max="15" width="7.1640625" style="6" customWidth="1"/>
    <col min="16" max="17" width="8.33203125" style="6" customWidth="1"/>
    <col min="18" max="18" width="7.1640625" style="206" customWidth="1"/>
    <col min="19" max="19" width="5.1640625" style="6" customWidth="1"/>
    <col min="20" max="20" width="7.6640625" style="6" customWidth="1"/>
    <col min="21" max="21" width="7.1640625" style="6" customWidth="1"/>
    <col min="22" max="25" width="8.33203125" style="6" customWidth="1"/>
    <col min="26" max="27" width="7.1640625" style="6" customWidth="1"/>
    <col min="28" max="30" width="8.33203125" style="6" customWidth="1"/>
    <col min="31" max="34" width="7.1640625" style="6" customWidth="1"/>
    <col min="35" max="35" width="8.33203125" style="6" customWidth="1"/>
    <col min="36" max="37" width="7.1640625" style="206" customWidth="1"/>
    <col min="38" max="40" width="8.33203125" style="206" customWidth="1"/>
    <col min="41" max="41" width="7.1640625" style="206" customWidth="1"/>
    <col min="42" max="45" width="8.33203125" style="206" customWidth="1"/>
    <col min="46" max="16384" width="11.5" style="6"/>
  </cols>
  <sheetData>
    <row r="1" spans="1:48">
      <c r="A1" s="6" t="s">
        <v>1366</v>
      </c>
    </row>
    <row r="3" spans="1:48" ht="18" customHeight="1">
      <c r="A3" s="207"/>
      <c r="B3" s="208"/>
      <c r="C3" s="514" t="s">
        <v>1128</v>
      </c>
      <c r="D3" s="514"/>
      <c r="E3" s="514"/>
      <c r="F3" s="514"/>
      <c r="G3" s="514"/>
      <c r="H3" s="514" t="s">
        <v>1129</v>
      </c>
      <c r="I3" s="514"/>
      <c r="J3" s="514"/>
      <c r="K3" s="514"/>
      <c r="L3" s="514"/>
      <c r="M3" s="514" t="s">
        <v>1130</v>
      </c>
      <c r="N3" s="514"/>
      <c r="O3" s="514"/>
      <c r="P3" s="514"/>
      <c r="Q3" s="514"/>
      <c r="S3" s="207"/>
      <c r="T3" s="208"/>
      <c r="U3" s="513" t="s">
        <v>1128</v>
      </c>
      <c r="V3" s="513"/>
      <c r="W3" s="513"/>
      <c r="X3" s="513"/>
      <c r="Y3" s="513"/>
      <c r="Z3" s="513" t="s">
        <v>1129</v>
      </c>
      <c r="AA3" s="513"/>
      <c r="AB3" s="513"/>
      <c r="AC3" s="513"/>
      <c r="AD3" s="513"/>
      <c r="AE3" s="513" t="s">
        <v>1130</v>
      </c>
      <c r="AF3" s="513"/>
      <c r="AG3" s="513"/>
      <c r="AH3" s="513"/>
      <c r="AI3" s="513"/>
    </row>
    <row r="4" spans="1:48" ht="15">
      <c r="A4" s="209" t="s">
        <v>182</v>
      </c>
      <c r="B4" s="210" t="s">
        <v>0</v>
      </c>
      <c r="C4" s="64" t="s">
        <v>30</v>
      </c>
      <c r="D4" s="65" t="s">
        <v>31</v>
      </c>
      <c r="E4" s="66" t="s">
        <v>32</v>
      </c>
      <c r="F4" s="67" t="s">
        <v>33</v>
      </c>
      <c r="G4" s="68" t="s">
        <v>34</v>
      </c>
      <c r="H4" s="64" t="s">
        <v>30</v>
      </c>
      <c r="I4" s="65" t="s">
        <v>31</v>
      </c>
      <c r="J4" s="66" t="s">
        <v>32</v>
      </c>
      <c r="K4" s="67" t="s">
        <v>33</v>
      </c>
      <c r="L4" s="68" t="s">
        <v>34</v>
      </c>
      <c r="M4" s="64" t="s">
        <v>30</v>
      </c>
      <c r="N4" s="65" t="s">
        <v>31</v>
      </c>
      <c r="O4" s="66" t="s">
        <v>32</v>
      </c>
      <c r="P4" s="67" t="s">
        <v>33</v>
      </c>
      <c r="Q4" s="68" t="s">
        <v>34</v>
      </c>
      <c r="S4" s="209" t="s">
        <v>182</v>
      </c>
      <c r="T4" s="210" t="s">
        <v>0</v>
      </c>
      <c r="U4" s="64" t="s">
        <v>30</v>
      </c>
      <c r="V4" s="65" t="s">
        <v>31</v>
      </c>
      <c r="W4" s="66" t="s">
        <v>32</v>
      </c>
      <c r="X4" s="67" t="s">
        <v>33</v>
      </c>
      <c r="Y4" s="68" t="s">
        <v>34</v>
      </c>
      <c r="Z4" s="64" t="s">
        <v>30</v>
      </c>
      <c r="AA4" s="65" t="s">
        <v>31</v>
      </c>
      <c r="AB4" s="66" t="s">
        <v>32</v>
      </c>
      <c r="AC4" s="67" t="s">
        <v>33</v>
      </c>
      <c r="AD4" s="68" t="s">
        <v>34</v>
      </c>
      <c r="AE4" s="64" t="s">
        <v>30</v>
      </c>
      <c r="AF4" s="65" t="s">
        <v>31</v>
      </c>
      <c r="AG4" s="66" t="s">
        <v>32</v>
      </c>
      <c r="AH4" s="67" t="s">
        <v>33</v>
      </c>
      <c r="AI4" s="68" t="s">
        <v>34</v>
      </c>
    </row>
    <row r="5" spans="1:48">
      <c r="A5" s="10">
        <v>1</v>
      </c>
      <c r="B5" s="11" t="s">
        <v>183</v>
      </c>
      <c r="C5" s="211">
        <f>HS_Temp!M22</f>
        <v>0</v>
      </c>
      <c r="D5" s="211">
        <f>HS_Temp!N22</f>
        <v>0</v>
      </c>
      <c r="E5" s="211">
        <f>HS_Temp!O22</f>
        <v>-1.09142280147764E-2</v>
      </c>
      <c r="F5" s="211">
        <f>HS_Temp!P22</f>
        <v>-2.8577935009467398E-2</v>
      </c>
      <c r="G5" s="211">
        <f>HS_Temp!Q22</f>
        <v>-5.54673197099693E-2</v>
      </c>
      <c r="H5" s="211">
        <f>HS_Temp!H22</f>
        <v>0</v>
      </c>
      <c r="I5" s="211">
        <f>HS_Temp!I22</f>
        <v>0</v>
      </c>
      <c r="J5" s="211">
        <f>HS_Temp!J22</f>
        <v>0</v>
      </c>
      <c r="K5" s="211">
        <f>HS_Temp!K22</f>
        <v>-2.1152223864473501E-4</v>
      </c>
      <c r="L5" s="211">
        <f>HS_Temp!L22</f>
        <v>-8.6767933976951098E-3</v>
      </c>
      <c r="M5" s="211">
        <f>HS_Temp!C22</f>
        <v>0</v>
      </c>
      <c r="N5" s="211">
        <f>HS_Temp!D22</f>
        <v>0</v>
      </c>
      <c r="O5" s="211">
        <f>HS_Temp!E22</f>
        <v>0</v>
      </c>
      <c r="P5" s="211">
        <f>HS_Temp!F22</f>
        <v>0</v>
      </c>
      <c r="Q5" s="211">
        <f>HS_Temp!G22</f>
        <v>0</v>
      </c>
      <c r="S5" s="10">
        <v>71</v>
      </c>
      <c r="T5" s="15" t="s">
        <v>184</v>
      </c>
      <c r="U5" s="211">
        <f>HS_Temp!M92</f>
        <v>0</v>
      </c>
      <c r="V5" s="211">
        <f>HS_Temp!N92</f>
        <v>0</v>
      </c>
      <c r="W5" s="211">
        <f>HS_Temp!O92</f>
        <v>0</v>
      </c>
      <c r="X5" s="211">
        <f>HS_Temp!P92</f>
        <v>0</v>
      </c>
      <c r="Y5" s="211">
        <f>HS_Temp!Q92</f>
        <v>0</v>
      </c>
      <c r="Z5" s="211">
        <f>HS_Temp!H92</f>
        <v>0</v>
      </c>
      <c r="AA5" s="211">
        <f>HS_Temp!I92</f>
        <v>0</v>
      </c>
      <c r="AB5" s="211">
        <f>HS_Temp!J92</f>
        <v>0</v>
      </c>
      <c r="AC5" s="211">
        <f>HS_Temp!K92</f>
        <v>0</v>
      </c>
      <c r="AD5" s="211">
        <f>HS_Temp!L92</f>
        <v>0</v>
      </c>
      <c r="AE5" s="212">
        <f>HS_Temp!C92</f>
        <v>0</v>
      </c>
      <c r="AF5" s="212">
        <f>HS_Temp!D92</f>
        <v>0</v>
      </c>
      <c r="AG5" s="212">
        <f>HS_Temp!E92</f>
        <v>0</v>
      </c>
      <c r="AH5" s="212">
        <f>HS_Temp!F92</f>
        <v>0</v>
      </c>
      <c r="AI5" s="212">
        <f>HS_Temp!G92</f>
        <v>0</v>
      </c>
      <c r="AU5" s="213">
        <f t="shared" ref="AU5:AU74" si="0">O5+J5+E5</f>
        <v>-1.09142280147764E-2</v>
      </c>
      <c r="AV5" s="214">
        <f t="shared" ref="AV5:AV74" si="1">AG5+AB5+W5</f>
        <v>0</v>
      </c>
    </row>
    <row r="6" spans="1:48">
      <c r="A6" s="10">
        <v>2</v>
      </c>
      <c r="B6" s="15" t="s">
        <v>185</v>
      </c>
      <c r="C6" s="211">
        <f>HS_Temp!M23</f>
        <v>0</v>
      </c>
      <c r="D6" s="211">
        <f>HS_Temp!N23</f>
        <v>0</v>
      </c>
      <c r="E6" s="211">
        <f>HS_Temp!O23</f>
        <v>0</v>
      </c>
      <c r="F6" s="211">
        <f>HS_Temp!P23</f>
        <v>0</v>
      </c>
      <c r="G6" s="211">
        <f>HS_Temp!Q23</f>
        <v>0</v>
      </c>
      <c r="H6" s="211">
        <f>HS_Temp!H23</f>
        <v>0</v>
      </c>
      <c r="I6" s="211">
        <f>HS_Temp!I23</f>
        <v>0</v>
      </c>
      <c r="J6" s="211">
        <f>HS_Temp!J23</f>
        <v>0</v>
      </c>
      <c r="K6" s="211">
        <f>HS_Temp!K23</f>
        <v>0</v>
      </c>
      <c r="L6" s="211">
        <f>HS_Temp!L23</f>
        <v>0</v>
      </c>
      <c r="M6" s="211">
        <f>HS_Temp!C23</f>
        <v>0</v>
      </c>
      <c r="N6" s="211">
        <f>HS_Temp!D23</f>
        <v>0</v>
      </c>
      <c r="O6" s="211">
        <f>HS_Temp!E23</f>
        <v>0</v>
      </c>
      <c r="P6" s="211">
        <f>HS_Temp!F23</f>
        <v>0</v>
      </c>
      <c r="Q6" s="211">
        <f>HS_Temp!G23</f>
        <v>0</v>
      </c>
      <c r="S6" s="19">
        <v>72</v>
      </c>
      <c r="T6" s="15" t="s">
        <v>186</v>
      </c>
      <c r="U6" s="211">
        <f>HS_Temp!M93</f>
        <v>0</v>
      </c>
      <c r="V6" s="211">
        <f>HS_Temp!N93</f>
        <v>0</v>
      </c>
      <c r="W6" s="211">
        <f>HS_Temp!O93</f>
        <v>0</v>
      </c>
      <c r="X6" s="211">
        <f>HS_Temp!P93</f>
        <v>0</v>
      </c>
      <c r="Y6" s="211">
        <f>HS_Temp!Q93</f>
        <v>0</v>
      </c>
      <c r="Z6" s="211">
        <f>HS_Temp!H93</f>
        <v>0</v>
      </c>
      <c r="AA6" s="211">
        <f>HS_Temp!I93</f>
        <v>0</v>
      </c>
      <c r="AB6" s="211">
        <f>HS_Temp!J93</f>
        <v>0</v>
      </c>
      <c r="AC6" s="211">
        <f>HS_Temp!K93</f>
        <v>0</v>
      </c>
      <c r="AD6" s="211">
        <f>HS_Temp!L93</f>
        <v>0</v>
      </c>
      <c r="AE6" s="212">
        <f>HS_Temp!C93</f>
        <v>0</v>
      </c>
      <c r="AF6" s="212">
        <f>HS_Temp!D93</f>
        <v>0</v>
      </c>
      <c r="AG6" s="212">
        <f>HS_Temp!E93</f>
        <v>0</v>
      </c>
      <c r="AH6" s="212">
        <f>HS_Temp!F93</f>
        <v>0</v>
      </c>
      <c r="AI6" s="212">
        <f>HS_Temp!G93</f>
        <v>0</v>
      </c>
      <c r="AU6" s="213">
        <f t="shared" si="0"/>
        <v>0</v>
      </c>
      <c r="AV6" s="214">
        <f t="shared" si="1"/>
        <v>0</v>
      </c>
    </row>
    <row r="7" spans="1:48">
      <c r="A7" s="10">
        <v>3</v>
      </c>
      <c r="B7" s="15" t="s">
        <v>187</v>
      </c>
      <c r="C7" s="211">
        <f>HS_Temp!M24</f>
        <v>-5.5346702070070003E-2</v>
      </c>
      <c r="D7" s="211">
        <f>HS_Temp!N24</f>
        <v>-0.129014547505899</v>
      </c>
      <c r="E7" s="211">
        <f>HS_Temp!O24</f>
        <v>-0.21926512586996902</v>
      </c>
      <c r="F7" s="211">
        <f>HS_Temp!P24</f>
        <v>-0.31188148467663301</v>
      </c>
      <c r="G7" s="211">
        <f>HS_Temp!Q24</f>
        <v>-0.40696653138506605</v>
      </c>
      <c r="H7" s="211">
        <f>HS_Temp!H24</f>
        <v>-1.32361331811915E-2</v>
      </c>
      <c r="I7" s="211">
        <f>HS_Temp!I24</f>
        <v>-4.24309630011327E-2</v>
      </c>
      <c r="J7" s="211">
        <f>HS_Temp!J24</f>
        <v>-8.0820232567523104E-2</v>
      </c>
      <c r="K7" s="211">
        <f>HS_Temp!K24</f>
        <v>-0.132006495074832</v>
      </c>
      <c r="L7" s="211">
        <f>HS_Temp!L24</f>
        <v>-0.19204468989951801</v>
      </c>
      <c r="M7" s="211">
        <f>HS_Temp!C24</f>
        <v>0</v>
      </c>
      <c r="N7" s="211">
        <f>HS_Temp!D24</f>
        <v>-1.22210749118767E-3</v>
      </c>
      <c r="O7" s="211">
        <f>HS_Temp!E24</f>
        <v>-1.5284239686904001E-2</v>
      </c>
      <c r="P7" s="211">
        <f>HS_Temp!F24</f>
        <v>-4.0206226358757896E-2</v>
      </c>
      <c r="Q7" s="211">
        <f>HS_Temp!G24</f>
        <v>-7.2996329539985805E-2</v>
      </c>
      <c r="S7" s="10">
        <v>73</v>
      </c>
      <c r="T7" s="15" t="s">
        <v>188</v>
      </c>
      <c r="U7" s="211">
        <f>HS_Temp!M94</f>
        <v>0</v>
      </c>
      <c r="V7" s="211">
        <f>HS_Temp!N94</f>
        <v>0</v>
      </c>
      <c r="W7" s="211">
        <f>HS_Temp!O94</f>
        <v>0</v>
      </c>
      <c r="X7" s="211">
        <f>HS_Temp!P94</f>
        <v>0</v>
      </c>
      <c r="Y7" s="211">
        <f>HS_Temp!Q94</f>
        <v>-1.6161132831764601E-3</v>
      </c>
      <c r="Z7" s="211">
        <f>HS_Temp!H94</f>
        <v>0</v>
      </c>
      <c r="AA7" s="211">
        <f>HS_Temp!I94</f>
        <v>0</v>
      </c>
      <c r="AB7" s="211">
        <f>HS_Temp!J94</f>
        <v>0</v>
      </c>
      <c r="AC7" s="211">
        <f>HS_Temp!K94</f>
        <v>0</v>
      </c>
      <c r="AD7" s="211">
        <f>HS_Temp!L94</f>
        <v>0</v>
      </c>
      <c r="AE7" s="212">
        <f>HS_Temp!C94</f>
        <v>0</v>
      </c>
      <c r="AF7" s="212">
        <f>HS_Temp!D94</f>
        <v>0</v>
      </c>
      <c r="AG7" s="212">
        <f>HS_Temp!E94</f>
        <v>0</v>
      </c>
      <c r="AH7" s="212">
        <f>HS_Temp!F94</f>
        <v>0</v>
      </c>
      <c r="AI7" s="212">
        <f>HS_Temp!G94</f>
        <v>0</v>
      </c>
      <c r="AU7" s="213">
        <f t="shared" si="0"/>
        <v>-0.31536959812439613</v>
      </c>
      <c r="AV7" s="214">
        <f t="shared" si="1"/>
        <v>0</v>
      </c>
    </row>
    <row r="8" spans="1:48">
      <c r="A8" s="10">
        <v>4</v>
      </c>
      <c r="B8" s="15" t="s">
        <v>189</v>
      </c>
      <c r="C8" s="211">
        <f>HS_Temp!M25</f>
        <v>-1.36523955809973E-2</v>
      </c>
      <c r="D8" s="211">
        <f>HS_Temp!N25</f>
        <v>-3.01282715824959E-2</v>
      </c>
      <c r="E8" s="211">
        <f>HS_Temp!O25</f>
        <v>-5.1345923113438101E-2</v>
      </c>
      <c r="F8" s="211">
        <f>HS_Temp!P25</f>
        <v>-7.3115113782444299E-2</v>
      </c>
      <c r="G8" s="211">
        <f>HS_Temp!Q25</f>
        <v>-9.9039626443834891E-2</v>
      </c>
      <c r="H8" s="211">
        <f>HS_Temp!H25</f>
        <v>0</v>
      </c>
      <c r="I8" s="211">
        <f>HS_Temp!I25</f>
        <v>-5.0544732999416907E-3</v>
      </c>
      <c r="J8" s="211">
        <f>HS_Temp!J25</f>
        <v>-1.45786065486891E-2</v>
      </c>
      <c r="K8" s="211">
        <f>HS_Temp!K25</f>
        <v>-2.6877190018434499E-2</v>
      </c>
      <c r="L8" s="211">
        <f>HS_Temp!L25</f>
        <v>-4.1698183617302896E-2</v>
      </c>
      <c r="M8" s="211">
        <f>HS_Temp!C25</f>
        <v>0</v>
      </c>
      <c r="N8" s="211">
        <f>HS_Temp!D25</f>
        <v>0</v>
      </c>
      <c r="O8" s="211">
        <f>HS_Temp!E25</f>
        <v>-5.5596526978773909E-4</v>
      </c>
      <c r="P8" s="211">
        <f>HS_Temp!F25</f>
        <v>-5.7644774646996603E-3</v>
      </c>
      <c r="Q8" s="211">
        <f>HS_Temp!G25</f>
        <v>-1.32905544996066E-2</v>
      </c>
      <c r="S8" s="19">
        <v>74</v>
      </c>
      <c r="T8" s="15" t="s">
        <v>190</v>
      </c>
      <c r="U8" s="211">
        <f>HS_Temp!M95</f>
        <v>0</v>
      </c>
      <c r="V8" s="211">
        <f>HS_Temp!N95</f>
        <v>0</v>
      </c>
      <c r="W8" s="211">
        <f>HS_Temp!O95</f>
        <v>0</v>
      </c>
      <c r="X8" s="211">
        <f>HS_Temp!P95</f>
        <v>0</v>
      </c>
      <c r="Y8" s="211">
        <f>HS_Temp!Q95</f>
        <v>0</v>
      </c>
      <c r="Z8" s="211">
        <f>HS_Temp!H95</f>
        <v>0</v>
      </c>
      <c r="AA8" s="211">
        <f>HS_Temp!I95</f>
        <v>0</v>
      </c>
      <c r="AB8" s="211">
        <f>HS_Temp!J95</f>
        <v>0</v>
      </c>
      <c r="AC8" s="211">
        <f>HS_Temp!K95</f>
        <v>0</v>
      </c>
      <c r="AD8" s="211">
        <f>HS_Temp!L95</f>
        <v>0</v>
      </c>
      <c r="AE8" s="212">
        <f>HS_Temp!C95</f>
        <v>0</v>
      </c>
      <c r="AF8" s="212">
        <f>HS_Temp!D95</f>
        <v>0</v>
      </c>
      <c r="AG8" s="212">
        <f>HS_Temp!E95</f>
        <v>0</v>
      </c>
      <c r="AH8" s="212">
        <f>HS_Temp!F95</f>
        <v>0</v>
      </c>
      <c r="AI8" s="212">
        <f>HS_Temp!G95</f>
        <v>0</v>
      </c>
      <c r="AU8" s="213">
        <f t="shared" si="0"/>
        <v>-6.6480494931914935E-2</v>
      </c>
      <c r="AV8" s="214">
        <f t="shared" si="1"/>
        <v>0</v>
      </c>
    </row>
    <row r="9" spans="1:48">
      <c r="A9" s="10">
        <v>5</v>
      </c>
      <c r="B9" s="15" t="s">
        <v>191</v>
      </c>
      <c r="C9" s="211">
        <f>HS_Temp!M26</f>
        <v>-3.7623573185481297E-2</v>
      </c>
      <c r="D9" s="211">
        <f>HS_Temp!N26</f>
        <v>-7.6926384457247601E-2</v>
      </c>
      <c r="E9" s="211">
        <f>HS_Temp!O26</f>
        <v>-0.12362997756240401</v>
      </c>
      <c r="F9" s="211">
        <f>HS_Temp!P26</f>
        <v>-0.17436752695357902</v>
      </c>
      <c r="G9" s="211">
        <f>HS_Temp!Q26</f>
        <v>-0.23141127288771401</v>
      </c>
      <c r="H9" s="211">
        <f>HS_Temp!H26</f>
        <v>-1.9478335896993E-2</v>
      </c>
      <c r="I9" s="211">
        <f>HS_Temp!I26</f>
        <v>-3.9881112271388096E-2</v>
      </c>
      <c r="J9" s="211">
        <f>HS_Temp!J26</f>
        <v>-6.5232579180736494E-2</v>
      </c>
      <c r="K9" s="211">
        <f>HS_Temp!K26</f>
        <v>-9.127159090785901E-2</v>
      </c>
      <c r="L9" s="211">
        <f>HS_Temp!L26</f>
        <v>-0.12253351073544901</v>
      </c>
      <c r="M9" s="211">
        <f>HS_Temp!C26</f>
        <v>-3.8921443757596904E-3</v>
      </c>
      <c r="N9" s="211">
        <f>HS_Temp!D26</f>
        <v>-1.443582241375E-2</v>
      </c>
      <c r="O9" s="211">
        <f>HS_Temp!E26</f>
        <v>-2.96237134284035E-2</v>
      </c>
      <c r="P9" s="211">
        <f>HS_Temp!F26</f>
        <v>-4.6505510952373701E-2</v>
      </c>
      <c r="Q9" s="211">
        <f>HS_Temp!G26</f>
        <v>-6.6298611475612695E-2</v>
      </c>
      <c r="S9" s="10">
        <v>75</v>
      </c>
      <c r="T9" s="15" t="s">
        <v>192</v>
      </c>
      <c r="U9" s="211">
        <f>HS_Temp!M96</f>
        <v>0</v>
      </c>
      <c r="V9" s="211">
        <f>HS_Temp!N96</f>
        <v>0</v>
      </c>
      <c r="W9" s="211">
        <f>HS_Temp!O96</f>
        <v>0</v>
      </c>
      <c r="X9" s="211">
        <f>HS_Temp!P96</f>
        <v>0</v>
      </c>
      <c r="Y9" s="211">
        <f>HS_Temp!Q96</f>
        <v>0</v>
      </c>
      <c r="Z9" s="211">
        <f>HS_Temp!H96</f>
        <v>0</v>
      </c>
      <c r="AA9" s="211">
        <f>HS_Temp!I96</f>
        <v>0</v>
      </c>
      <c r="AB9" s="211">
        <f>HS_Temp!J96</f>
        <v>0</v>
      </c>
      <c r="AC9" s="211">
        <f>HS_Temp!K96</f>
        <v>0</v>
      </c>
      <c r="AD9" s="211">
        <f>HS_Temp!L96</f>
        <v>0</v>
      </c>
      <c r="AE9" s="212">
        <f>HS_Temp!C96</f>
        <v>0</v>
      </c>
      <c r="AF9" s="212">
        <f>HS_Temp!D96</f>
        <v>0</v>
      </c>
      <c r="AG9" s="212">
        <f>HS_Temp!E96</f>
        <v>0</v>
      </c>
      <c r="AH9" s="212">
        <f>HS_Temp!F96</f>
        <v>0</v>
      </c>
      <c r="AI9" s="212">
        <f>HS_Temp!G96</f>
        <v>0</v>
      </c>
      <c r="AU9" s="213">
        <f t="shared" si="0"/>
        <v>-0.21848627017154401</v>
      </c>
      <c r="AV9" s="214">
        <f t="shared" si="1"/>
        <v>0</v>
      </c>
    </row>
    <row r="10" spans="1:48">
      <c r="A10" s="10">
        <v>6</v>
      </c>
      <c r="B10" s="15" t="s">
        <v>193</v>
      </c>
      <c r="C10" s="211">
        <f>HS_Temp!M27</f>
        <v>-1.31260742220289E-2</v>
      </c>
      <c r="D10" s="211">
        <f>HS_Temp!N27</f>
        <v>-2.7809745537394098E-2</v>
      </c>
      <c r="E10" s="211">
        <f>HS_Temp!O27</f>
        <v>-4.9229970879179699E-2</v>
      </c>
      <c r="F10" s="211">
        <f>HS_Temp!P27</f>
        <v>-7.5028569857286204E-2</v>
      </c>
      <c r="G10" s="211">
        <f>HS_Temp!Q27</f>
        <v>-0.104648161644669</v>
      </c>
      <c r="H10" s="211">
        <f>HS_Temp!H27</f>
        <v>-6.8760339063644903E-4</v>
      </c>
      <c r="I10" s="211">
        <f>HS_Temp!I27</f>
        <v>-5.79920798565281E-3</v>
      </c>
      <c r="J10" s="211">
        <f>HS_Temp!J27</f>
        <v>-1.5400263921890599E-2</v>
      </c>
      <c r="K10" s="211">
        <f>HS_Temp!K27</f>
        <v>-2.6576272879683002E-2</v>
      </c>
      <c r="L10" s="211">
        <f>HS_Temp!L27</f>
        <v>-4.1523356275717599E-2</v>
      </c>
      <c r="M10" s="211">
        <f>HS_Temp!C27</f>
        <v>0</v>
      </c>
      <c r="N10" s="211">
        <f>HS_Temp!D27</f>
        <v>0</v>
      </c>
      <c r="O10" s="211">
        <f>HS_Temp!E27</f>
        <v>-1.4437493480064E-3</v>
      </c>
      <c r="P10" s="211">
        <f>HS_Temp!F27</f>
        <v>-6.4415691780266302E-3</v>
      </c>
      <c r="Q10" s="211">
        <f>HS_Temp!G27</f>
        <v>-1.4031796019579599E-2</v>
      </c>
      <c r="S10" s="19">
        <v>76</v>
      </c>
      <c r="T10" s="15" t="s">
        <v>194</v>
      </c>
      <c r="U10" s="211">
        <f>HS_Temp!M97</f>
        <v>0</v>
      </c>
      <c r="V10" s="211">
        <f>HS_Temp!N97</f>
        <v>0</v>
      </c>
      <c r="W10" s="211">
        <f>HS_Temp!O97</f>
        <v>0</v>
      </c>
      <c r="X10" s="211">
        <f>HS_Temp!P97</f>
        <v>-2.5146405888779601E-3</v>
      </c>
      <c r="Y10" s="211">
        <f>HS_Temp!Q97</f>
        <v>-1.49421829684736E-2</v>
      </c>
      <c r="Z10" s="211">
        <f>HS_Temp!H97</f>
        <v>0</v>
      </c>
      <c r="AA10" s="211">
        <f>HS_Temp!I97</f>
        <v>0</v>
      </c>
      <c r="AB10" s="211">
        <f>HS_Temp!J97</f>
        <v>0</v>
      </c>
      <c r="AC10" s="211">
        <f>HS_Temp!K97</f>
        <v>0</v>
      </c>
      <c r="AD10" s="211">
        <f>HS_Temp!L97</f>
        <v>0</v>
      </c>
      <c r="AE10" s="212">
        <f>HS_Temp!C97</f>
        <v>0</v>
      </c>
      <c r="AF10" s="212">
        <f>HS_Temp!D97</f>
        <v>0</v>
      </c>
      <c r="AG10" s="212">
        <f>HS_Temp!E97</f>
        <v>0</v>
      </c>
      <c r="AH10" s="212">
        <f>HS_Temp!F97</f>
        <v>0</v>
      </c>
      <c r="AI10" s="212">
        <f>HS_Temp!G97</f>
        <v>0</v>
      </c>
      <c r="AU10" s="213">
        <f t="shared" si="0"/>
        <v>-6.6073984149076698E-2</v>
      </c>
      <c r="AV10" s="214">
        <f t="shared" si="1"/>
        <v>0</v>
      </c>
    </row>
    <row r="11" spans="1:48">
      <c r="A11" s="10">
        <v>7</v>
      </c>
      <c r="B11" s="15" t="s">
        <v>195</v>
      </c>
      <c r="C11" s="211">
        <f>HS_Temp!M28</f>
        <v>-1.3891386954273799E-2</v>
      </c>
      <c r="D11" s="211">
        <f>HS_Temp!N28</f>
        <v>-2.8140723461648601E-2</v>
      </c>
      <c r="E11" s="211">
        <f>HS_Temp!O28</f>
        <v>-4.2763850067301497E-2</v>
      </c>
      <c r="F11" s="211">
        <f>HS_Temp!P28</f>
        <v>-6.6097435079314301E-2</v>
      </c>
      <c r="G11" s="211">
        <f>HS_Temp!Q28</f>
        <v>-9.54953637710972E-2</v>
      </c>
      <c r="H11" s="211">
        <f>HS_Temp!H28</f>
        <v>-1.4961557268067301E-4</v>
      </c>
      <c r="I11" s="211">
        <f>HS_Temp!I28</f>
        <v>-6.8006249588563605E-3</v>
      </c>
      <c r="J11" s="211">
        <f>HS_Temp!J28</f>
        <v>-1.6478554800103601E-2</v>
      </c>
      <c r="K11" s="211">
        <f>HS_Temp!K28</f>
        <v>-2.6414715077207801E-2</v>
      </c>
      <c r="L11" s="211">
        <f>HS_Temp!L28</f>
        <v>-3.6841265999125197E-2</v>
      </c>
      <c r="M11" s="211">
        <f>HS_Temp!C28</f>
        <v>0</v>
      </c>
      <c r="N11" s="211">
        <f>HS_Temp!D28</f>
        <v>0</v>
      </c>
      <c r="O11" s="211">
        <f>HS_Temp!E28</f>
        <v>-1.08992818918907E-3</v>
      </c>
      <c r="P11" s="211">
        <f>HS_Temp!F28</f>
        <v>-7.3110363079058605E-3</v>
      </c>
      <c r="Q11" s="211">
        <f>HS_Temp!G28</f>
        <v>-1.4965244050751499E-2</v>
      </c>
      <c r="S11" s="10">
        <v>77</v>
      </c>
      <c r="T11" s="15" t="s">
        <v>196</v>
      </c>
      <c r="U11" s="211">
        <f>HS_Temp!M98</f>
        <v>0</v>
      </c>
      <c r="V11" s="211">
        <f>HS_Temp!N98</f>
        <v>0</v>
      </c>
      <c r="W11" s="211">
        <f>HS_Temp!O98</f>
        <v>0</v>
      </c>
      <c r="X11" s="211">
        <f>HS_Temp!P98</f>
        <v>0</v>
      </c>
      <c r="Y11" s="211">
        <f>HS_Temp!Q98</f>
        <v>0</v>
      </c>
      <c r="Z11" s="211">
        <f>HS_Temp!H98</f>
        <v>0</v>
      </c>
      <c r="AA11" s="211">
        <f>HS_Temp!I98</f>
        <v>0</v>
      </c>
      <c r="AB11" s="211">
        <f>HS_Temp!J98</f>
        <v>0</v>
      </c>
      <c r="AC11" s="211">
        <f>HS_Temp!K98</f>
        <v>0</v>
      </c>
      <c r="AD11" s="211">
        <f>HS_Temp!L98</f>
        <v>0</v>
      </c>
      <c r="AE11" s="212">
        <f>HS_Temp!C98</f>
        <v>0</v>
      </c>
      <c r="AF11" s="212">
        <f>HS_Temp!D98</f>
        <v>0</v>
      </c>
      <c r="AG11" s="212">
        <f>HS_Temp!E98</f>
        <v>0</v>
      </c>
      <c r="AH11" s="212">
        <f>HS_Temp!F98</f>
        <v>0</v>
      </c>
      <c r="AI11" s="212">
        <f>HS_Temp!G98</f>
        <v>0</v>
      </c>
      <c r="AU11" s="213">
        <f t="shared" si="0"/>
        <v>-6.0332333056594169E-2</v>
      </c>
      <c r="AV11" s="214">
        <f t="shared" si="1"/>
        <v>0</v>
      </c>
    </row>
    <row r="12" spans="1:48">
      <c r="A12" s="10">
        <v>8</v>
      </c>
      <c r="B12" s="15" t="s">
        <v>197</v>
      </c>
      <c r="C12" s="211">
        <f>HS_Temp!M29</f>
        <v>0</v>
      </c>
      <c r="D12" s="211">
        <f>HS_Temp!N29</f>
        <v>0</v>
      </c>
      <c r="E12" s="211">
        <f>HS_Temp!O29</f>
        <v>0</v>
      </c>
      <c r="F12" s="211">
        <f>HS_Temp!P29</f>
        <v>0</v>
      </c>
      <c r="G12" s="211">
        <f>HS_Temp!Q29</f>
        <v>0</v>
      </c>
      <c r="H12" s="211">
        <f>HS_Temp!H29</f>
        <v>0</v>
      </c>
      <c r="I12" s="211">
        <f>HS_Temp!I29</f>
        <v>0</v>
      </c>
      <c r="J12" s="211">
        <f>HS_Temp!J29</f>
        <v>0</v>
      </c>
      <c r="K12" s="211">
        <f>HS_Temp!K29</f>
        <v>0</v>
      </c>
      <c r="L12" s="211">
        <f>HS_Temp!L29</f>
        <v>0</v>
      </c>
      <c r="M12" s="211">
        <f>HS_Temp!C29</f>
        <v>0</v>
      </c>
      <c r="N12" s="211">
        <f>HS_Temp!D29</f>
        <v>0</v>
      </c>
      <c r="O12" s="211">
        <f>HS_Temp!E29</f>
        <v>0</v>
      </c>
      <c r="P12" s="211">
        <f>HS_Temp!F29</f>
        <v>0</v>
      </c>
      <c r="Q12" s="211">
        <f>HS_Temp!G29</f>
        <v>0</v>
      </c>
      <c r="S12" s="19">
        <v>78</v>
      </c>
      <c r="T12" s="15" t="s">
        <v>198</v>
      </c>
      <c r="U12" s="211">
        <f>HS_Temp!M99</f>
        <v>0</v>
      </c>
      <c r="V12" s="211">
        <f>HS_Temp!N99</f>
        <v>0</v>
      </c>
      <c r="W12" s="211">
        <f>HS_Temp!O99</f>
        <v>0</v>
      </c>
      <c r="X12" s="211">
        <f>HS_Temp!P99</f>
        <v>0</v>
      </c>
      <c r="Y12" s="211">
        <f>HS_Temp!Q99</f>
        <v>0</v>
      </c>
      <c r="Z12" s="211">
        <f>HS_Temp!H99</f>
        <v>0</v>
      </c>
      <c r="AA12" s="211">
        <f>HS_Temp!I99</f>
        <v>0</v>
      </c>
      <c r="AB12" s="211">
        <f>HS_Temp!J99</f>
        <v>0</v>
      </c>
      <c r="AC12" s="211">
        <f>HS_Temp!K99</f>
        <v>0</v>
      </c>
      <c r="AD12" s="211">
        <f>HS_Temp!L99</f>
        <v>0</v>
      </c>
      <c r="AE12" s="212">
        <f>HS_Temp!C99</f>
        <v>0</v>
      </c>
      <c r="AF12" s="212">
        <f>HS_Temp!D99</f>
        <v>0</v>
      </c>
      <c r="AG12" s="212">
        <f>HS_Temp!E99</f>
        <v>0</v>
      </c>
      <c r="AH12" s="212">
        <f>HS_Temp!F99</f>
        <v>0</v>
      </c>
      <c r="AI12" s="212">
        <f>HS_Temp!G99</f>
        <v>0</v>
      </c>
      <c r="AU12" s="213">
        <f t="shared" si="0"/>
        <v>0</v>
      </c>
      <c r="AV12" s="214">
        <f t="shared" si="1"/>
        <v>0</v>
      </c>
    </row>
    <row r="13" spans="1:48">
      <c r="A13" s="10">
        <v>9</v>
      </c>
      <c r="B13" s="15" t="s">
        <v>199</v>
      </c>
      <c r="C13" s="211">
        <f>HS_Temp!M30</f>
        <v>-3.7623573185481297E-2</v>
      </c>
      <c r="D13" s="211">
        <f>HS_Temp!N30</f>
        <v>-7.6926384457247601E-2</v>
      </c>
      <c r="E13" s="211">
        <f>HS_Temp!O30</f>
        <v>-0.12362997756240401</v>
      </c>
      <c r="F13" s="211">
        <f>HS_Temp!P30</f>
        <v>-0.17436752695357902</v>
      </c>
      <c r="G13" s="211">
        <f>HS_Temp!Q30</f>
        <v>-0.23141127288771401</v>
      </c>
      <c r="H13" s="211">
        <f>HS_Temp!H30</f>
        <v>-1.9478335896993E-2</v>
      </c>
      <c r="I13" s="211">
        <f>HS_Temp!I30</f>
        <v>-3.9881112271388096E-2</v>
      </c>
      <c r="J13" s="211">
        <f>HS_Temp!J30</f>
        <v>-6.5232579180736494E-2</v>
      </c>
      <c r="K13" s="211">
        <f>HS_Temp!K30</f>
        <v>-9.127159090785901E-2</v>
      </c>
      <c r="L13" s="211">
        <f>HS_Temp!L30</f>
        <v>-0.12253351073544901</v>
      </c>
      <c r="M13" s="211">
        <f>HS_Temp!C30</f>
        <v>-3.8921443757596904E-3</v>
      </c>
      <c r="N13" s="211">
        <f>HS_Temp!D30</f>
        <v>-1.443582241375E-2</v>
      </c>
      <c r="O13" s="211">
        <f>HS_Temp!E30</f>
        <v>-2.96237134284035E-2</v>
      </c>
      <c r="P13" s="211">
        <f>HS_Temp!F30</f>
        <v>-4.6505510952373701E-2</v>
      </c>
      <c r="Q13" s="211">
        <f>HS_Temp!G30</f>
        <v>-6.6298611475612695E-2</v>
      </c>
      <c r="S13" s="10">
        <v>79</v>
      </c>
      <c r="T13" s="15" t="s">
        <v>200</v>
      </c>
      <c r="U13" s="211">
        <f>HS_Temp!M100</f>
        <v>0</v>
      </c>
      <c r="V13" s="211">
        <f>HS_Temp!N100</f>
        <v>0</v>
      </c>
      <c r="W13" s="211">
        <f>HS_Temp!O100</f>
        <v>0</v>
      </c>
      <c r="X13" s="211">
        <f>HS_Temp!P100</f>
        <v>0</v>
      </c>
      <c r="Y13" s="211">
        <f>HS_Temp!Q100</f>
        <v>0</v>
      </c>
      <c r="Z13" s="211">
        <f>HS_Temp!H100</f>
        <v>0</v>
      </c>
      <c r="AA13" s="211">
        <f>HS_Temp!I100</f>
        <v>0</v>
      </c>
      <c r="AB13" s="211">
        <f>HS_Temp!J100</f>
        <v>0</v>
      </c>
      <c r="AC13" s="211">
        <f>HS_Temp!K100</f>
        <v>0</v>
      </c>
      <c r="AD13" s="211">
        <f>HS_Temp!L100</f>
        <v>0</v>
      </c>
      <c r="AE13" s="212">
        <f>HS_Temp!C100</f>
        <v>0</v>
      </c>
      <c r="AF13" s="212">
        <f>HS_Temp!D100</f>
        <v>0</v>
      </c>
      <c r="AG13" s="212">
        <f>HS_Temp!E100</f>
        <v>0</v>
      </c>
      <c r="AH13" s="212">
        <f>HS_Temp!F100</f>
        <v>0</v>
      </c>
      <c r="AI13" s="212">
        <f>HS_Temp!G100</f>
        <v>0</v>
      </c>
      <c r="AU13" s="213">
        <f t="shared" si="0"/>
        <v>-0.21848627017154401</v>
      </c>
      <c r="AV13" s="214">
        <f t="shared" si="1"/>
        <v>0</v>
      </c>
    </row>
    <row r="14" spans="1:48">
      <c r="A14" s="10">
        <v>10</v>
      </c>
      <c r="B14" s="15" t="s">
        <v>201</v>
      </c>
      <c r="C14" s="211">
        <f>HS_Temp!M31</f>
        <v>-8.0466262802235095E-2</v>
      </c>
      <c r="D14" s="211">
        <f>HS_Temp!N31</f>
        <v>-0.16951838730292801</v>
      </c>
      <c r="E14" s="211">
        <f>HS_Temp!O31</f>
        <v>-0.27224685192688503</v>
      </c>
      <c r="F14" s="211">
        <f>HS_Temp!P31</f>
        <v>-0.37761698534575205</v>
      </c>
      <c r="G14" s="211">
        <f>HS_Temp!Q31</f>
        <v>-0.47954810426101502</v>
      </c>
      <c r="H14" s="211">
        <f>HS_Temp!H31</f>
        <v>-3.7923634777051005E-2</v>
      </c>
      <c r="I14" s="211">
        <f>HS_Temp!I31</f>
        <v>-8.3264300896364704E-2</v>
      </c>
      <c r="J14" s="211">
        <f>HS_Temp!J31</f>
        <v>-0.13225824980095402</v>
      </c>
      <c r="K14" s="211">
        <f>HS_Temp!K31</f>
        <v>-0.18662763253721601</v>
      </c>
      <c r="L14" s="211">
        <f>HS_Temp!L31</f>
        <v>-0.24928839340998302</v>
      </c>
      <c r="M14" s="211">
        <f>HS_Temp!C31</f>
        <v>-1.21842048023387E-2</v>
      </c>
      <c r="N14" s="211">
        <f>HS_Temp!D31</f>
        <v>-3.7448369052975702E-2</v>
      </c>
      <c r="O14" s="211">
        <f>HS_Temp!E31</f>
        <v>-6.7100649191919201E-2</v>
      </c>
      <c r="P14" s="211">
        <f>HS_Temp!F31</f>
        <v>-0.10159833480638601</v>
      </c>
      <c r="Q14" s="211">
        <f>HS_Temp!G31</f>
        <v>-0.13893521332843201</v>
      </c>
      <c r="S14" s="19">
        <v>80</v>
      </c>
      <c r="T14" s="15" t="s">
        <v>202</v>
      </c>
      <c r="U14" s="211">
        <f>HS_Temp!M101</f>
        <v>0</v>
      </c>
      <c r="V14" s="211">
        <f>HS_Temp!N101</f>
        <v>0</v>
      </c>
      <c r="W14" s="211">
        <f>HS_Temp!O101</f>
        <v>0</v>
      </c>
      <c r="X14" s="211">
        <f>HS_Temp!P101</f>
        <v>0</v>
      </c>
      <c r="Y14" s="211">
        <f>HS_Temp!Q101</f>
        <v>0</v>
      </c>
      <c r="Z14" s="211">
        <f>HS_Temp!H101</f>
        <v>0</v>
      </c>
      <c r="AA14" s="211">
        <f>HS_Temp!I101</f>
        <v>0</v>
      </c>
      <c r="AB14" s="211">
        <f>HS_Temp!J101</f>
        <v>0</v>
      </c>
      <c r="AC14" s="211">
        <f>HS_Temp!K101</f>
        <v>0</v>
      </c>
      <c r="AD14" s="211">
        <f>HS_Temp!L101</f>
        <v>0</v>
      </c>
      <c r="AE14" s="212">
        <f>HS_Temp!C101</f>
        <v>0</v>
      </c>
      <c r="AF14" s="212">
        <f>HS_Temp!D101</f>
        <v>0</v>
      </c>
      <c r="AG14" s="212">
        <f>HS_Temp!E101</f>
        <v>0</v>
      </c>
      <c r="AH14" s="212">
        <f>HS_Temp!F101</f>
        <v>0</v>
      </c>
      <c r="AI14" s="212">
        <f>HS_Temp!G101</f>
        <v>0</v>
      </c>
      <c r="AU14" s="213">
        <f t="shared" si="0"/>
        <v>-0.47160575091975826</v>
      </c>
      <c r="AV14" s="214">
        <f t="shared" si="1"/>
        <v>0</v>
      </c>
    </row>
    <row r="15" spans="1:48">
      <c r="A15" s="10">
        <v>11</v>
      </c>
      <c r="B15" s="15" t="s">
        <v>203</v>
      </c>
      <c r="C15" s="211">
        <f>HS_Temp!M32</f>
        <v>-0.10708175276011</v>
      </c>
      <c r="D15" s="211">
        <f>HS_Temp!N32</f>
        <v>-0.21696968076474801</v>
      </c>
      <c r="E15" s="211">
        <f>HS_Temp!O32</f>
        <v>-0.32978542144705503</v>
      </c>
      <c r="F15" s="211">
        <f>HS_Temp!P32</f>
        <v>-0.44565473069732603</v>
      </c>
      <c r="G15" s="211">
        <f>HS_Temp!Q32</f>
        <v>-0.56470757678964101</v>
      </c>
      <c r="H15" s="211">
        <f>HS_Temp!H32</f>
        <v>-5.7510891071594496E-2</v>
      </c>
      <c r="I15" s="211">
        <f>HS_Temp!I32</f>
        <v>-0.11824667125164701</v>
      </c>
      <c r="J15" s="211">
        <f>HS_Temp!J32</f>
        <v>-0.18060067274525202</v>
      </c>
      <c r="K15" s="211">
        <f>HS_Temp!K32</f>
        <v>-0.24464240165966</v>
      </c>
      <c r="L15" s="211">
        <f>HS_Temp!L32</f>
        <v>-0.310443692314328</v>
      </c>
      <c r="M15" s="211">
        <f>HS_Temp!C32</f>
        <v>-6.8884633349796101E-3</v>
      </c>
      <c r="N15" s="211">
        <f>HS_Temp!D32</f>
        <v>-3.6997136343200003E-2</v>
      </c>
      <c r="O15" s="211">
        <f>HS_Temp!E32</f>
        <v>-8.18504160815655E-2</v>
      </c>
      <c r="P15" s="211">
        <f>HS_Temp!F32</f>
        <v>-0.12820916156194601</v>
      </c>
      <c r="Q15" s="211">
        <f>HS_Temp!G32</f>
        <v>-0.17584162460517999</v>
      </c>
      <c r="S15" s="10">
        <v>81</v>
      </c>
      <c r="T15" s="15" t="s">
        <v>204</v>
      </c>
      <c r="U15" s="211">
        <f>HS_Temp!M102</f>
        <v>0</v>
      </c>
      <c r="V15" s="211">
        <f>HS_Temp!N102</f>
        <v>0</v>
      </c>
      <c r="W15" s="211">
        <f>HS_Temp!O102</f>
        <v>0</v>
      </c>
      <c r="X15" s="211">
        <f>HS_Temp!P102</f>
        <v>0</v>
      </c>
      <c r="Y15" s="211">
        <f>HS_Temp!Q102</f>
        <v>0</v>
      </c>
      <c r="Z15" s="211">
        <f>HS_Temp!H102</f>
        <v>0</v>
      </c>
      <c r="AA15" s="211">
        <f>HS_Temp!I102</f>
        <v>0</v>
      </c>
      <c r="AB15" s="211">
        <f>HS_Temp!J102</f>
        <v>0</v>
      </c>
      <c r="AC15" s="211">
        <f>HS_Temp!K102</f>
        <v>0</v>
      </c>
      <c r="AD15" s="211">
        <f>HS_Temp!L102</f>
        <v>0</v>
      </c>
      <c r="AE15" s="212">
        <f>HS_Temp!C102</f>
        <v>0</v>
      </c>
      <c r="AF15" s="212">
        <f>HS_Temp!D102</f>
        <v>0</v>
      </c>
      <c r="AG15" s="212">
        <f>HS_Temp!E102</f>
        <v>0</v>
      </c>
      <c r="AH15" s="212">
        <f>HS_Temp!F102</f>
        <v>0</v>
      </c>
      <c r="AI15" s="212">
        <f>HS_Temp!G102</f>
        <v>0</v>
      </c>
      <c r="AU15" s="213">
        <f t="shared" si="0"/>
        <v>-0.59223651027387247</v>
      </c>
      <c r="AV15" s="214">
        <f t="shared" si="1"/>
        <v>0</v>
      </c>
    </row>
    <row r="16" spans="1:48">
      <c r="A16" s="19">
        <v>12</v>
      </c>
      <c r="B16" s="15" t="s">
        <v>205</v>
      </c>
      <c r="C16" s="211">
        <f>HS_Temp!M33</f>
        <v>-8.0466262802235095E-2</v>
      </c>
      <c r="D16" s="211">
        <f>HS_Temp!N33</f>
        <v>-0.16951838730292801</v>
      </c>
      <c r="E16" s="211">
        <f>HS_Temp!O33</f>
        <v>-0.27224685192688503</v>
      </c>
      <c r="F16" s="211">
        <f>HS_Temp!P33</f>
        <v>-0.37761698534575205</v>
      </c>
      <c r="G16" s="211">
        <f>HS_Temp!Q33</f>
        <v>-0.47954810426101502</v>
      </c>
      <c r="H16" s="211">
        <f>HS_Temp!H33</f>
        <v>-3.7923634777051005E-2</v>
      </c>
      <c r="I16" s="211">
        <f>HS_Temp!I33</f>
        <v>-8.3264300896364704E-2</v>
      </c>
      <c r="J16" s="211">
        <f>HS_Temp!J33</f>
        <v>-0.13225824980095402</v>
      </c>
      <c r="K16" s="211">
        <f>HS_Temp!K33</f>
        <v>-0.18662763253721601</v>
      </c>
      <c r="L16" s="211">
        <f>HS_Temp!L33</f>
        <v>-0.24928839340998302</v>
      </c>
      <c r="M16" s="211">
        <f>HS_Temp!C33</f>
        <v>-1.21842048023387E-2</v>
      </c>
      <c r="N16" s="211">
        <f>HS_Temp!D33</f>
        <v>-3.7448369052975702E-2</v>
      </c>
      <c r="O16" s="211">
        <f>HS_Temp!E33</f>
        <v>-6.7100649191919201E-2</v>
      </c>
      <c r="P16" s="211">
        <f>HS_Temp!F33</f>
        <v>-0.10159833480638601</v>
      </c>
      <c r="Q16" s="211">
        <f>HS_Temp!G33</f>
        <v>-0.13893521332843201</v>
      </c>
      <c r="S16" s="10">
        <v>82</v>
      </c>
      <c r="T16" s="15" t="s">
        <v>206</v>
      </c>
      <c r="U16" s="211">
        <f>HS_Temp!M103</f>
        <v>0</v>
      </c>
      <c r="V16" s="211">
        <f>HS_Temp!N103</f>
        <v>0</v>
      </c>
      <c r="W16" s="211">
        <f>HS_Temp!O103</f>
        <v>-3.4248785173984802E-4</v>
      </c>
      <c r="X16" s="211">
        <f>HS_Temp!P103</f>
        <v>-1.1936694050488099E-2</v>
      </c>
      <c r="Y16" s="211">
        <f>HS_Temp!Q103</f>
        <v>-2.52026795559709E-2</v>
      </c>
      <c r="Z16" s="211">
        <f>HS_Temp!H103</f>
        <v>0</v>
      </c>
      <c r="AA16" s="211">
        <f>HS_Temp!I103</f>
        <v>0</v>
      </c>
      <c r="AB16" s="211">
        <f>HS_Temp!J103</f>
        <v>0</v>
      </c>
      <c r="AC16" s="211">
        <f>HS_Temp!K103</f>
        <v>0</v>
      </c>
      <c r="AD16" s="211">
        <f>HS_Temp!L103</f>
        <v>-3.4206378283441202E-4</v>
      </c>
      <c r="AE16" s="212">
        <f>HS_Temp!C103</f>
        <v>0</v>
      </c>
      <c r="AF16" s="212">
        <f>HS_Temp!D103</f>
        <v>0</v>
      </c>
      <c r="AG16" s="212">
        <f>HS_Temp!E103</f>
        <v>0</v>
      </c>
      <c r="AH16" s="212">
        <f>HS_Temp!F103</f>
        <v>0</v>
      </c>
      <c r="AI16" s="212">
        <f>HS_Temp!G103</f>
        <v>0</v>
      </c>
      <c r="AU16" s="213">
        <f t="shared" si="0"/>
        <v>-0.47160575091975826</v>
      </c>
      <c r="AV16" s="214">
        <f t="shared" si="1"/>
        <v>-3.4248785173984802E-4</v>
      </c>
    </row>
    <row r="17" spans="1:48">
      <c r="A17" s="10">
        <v>13</v>
      </c>
      <c r="B17" s="15" t="s">
        <v>207</v>
      </c>
      <c r="C17" s="211">
        <f>HS_Temp!M34</f>
        <v>-9.7809313243378299E-2</v>
      </c>
      <c r="D17" s="211">
        <f>HS_Temp!N34</f>
        <v>-0.19812798449834701</v>
      </c>
      <c r="E17" s="211">
        <f>HS_Temp!O34</f>
        <v>-0.30106520272015203</v>
      </c>
      <c r="F17" s="211">
        <f>HS_Temp!P34</f>
        <v>-0.40673387048622001</v>
      </c>
      <c r="G17" s="211">
        <f>HS_Temp!Q34</f>
        <v>-0.51525068922147299</v>
      </c>
      <c r="H17" s="211">
        <f>HS_Temp!H34</f>
        <v>-4.03015411612615E-2</v>
      </c>
      <c r="I17" s="211">
        <f>HS_Temp!I34</f>
        <v>-9.6003985364924493E-2</v>
      </c>
      <c r="J17" s="211">
        <f>HS_Temp!J34</f>
        <v>-0.15556994135947302</v>
      </c>
      <c r="K17" s="211">
        <f>HS_Temp!K34</f>
        <v>-0.21671648604842603</v>
      </c>
      <c r="L17" s="211">
        <f>HS_Temp!L34</f>
        <v>-0.27951115022445</v>
      </c>
      <c r="M17" s="211">
        <f>HS_Temp!C34</f>
        <v>0</v>
      </c>
      <c r="N17" s="211">
        <f>HS_Temp!D34</f>
        <v>-1.8190061332135198E-2</v>
      </c>
      <c r="O17" s="211">
        <f>HS_Temp!E34</f>
        <v>-5.1765811575977698E-2</v>
      </c>
      <c r="P17" s="211">
        <f>HS_Temp!F34</f>
        <v>-9.6415138469982009E-2</v>
      </c>
      <c r="Q17" s="211">
        <f>HS_Temp!G34</f>
        <v>-0.14279941878480501</v>
      </c>
      <c r="S17" s="10">
        <v>83</v>
      </c>
      <c r="T17" s="15" t="s">
        <v>208</v>
      </c>
      <c r="U17" s="211">
        <f>HS_Temp!M104</f>
        <v>0</v>
      </c>
      <c r="V17" s="211">
        <f>HS_Temp!N104</f>
        <v>0</v>
      </c>
      <c r="W17" s="211">
        <f>HS_Temp!O104</f>
        <v>0</v>
      </c>
      <c r="X17" s="211">
        <f>HS_Temp!P104</f>
        <v>0</v>
      </c>
      <c r="Y17" s="211">
        <f>HS_Temp!Q104</f>
        <v>0</v>
      </c>
      <c r="Z17" s="211">
        <f>HS_Temp!H104</f>
        <v>0</v>
      </c>
      <c r="AA17" s="211">
        <f>HS_Temp!I104</f>
        <v>0</v>
      </c>
      <c r="AB17" s="211">
        <f>HS_Temp!J104</f>
        <v>0</v>
      </c>
      <c r="AC17" s="211">
        <f>HS_Temp!K104</f>
        <v>0</v>
      </c>
      <c r="AD17" s="211">
        <f>HS_Temp!L104</f>
        <v>0</v>
      </c>
      <c r="AE17" s="212">
        <f>HS_Temp!C104</f>
        <v>0</v>
      </c>
      <c r="AF17" s="212">
        <f>HS_Temp!D104</f>
        <v>0</v>
      </c>
      <c r="AG17" s="212">
        <f>HS_Temp!E104</f>
        <v>0</v>
      </c>
      <c r="AH17" s="212">
        <f>HS_Temp!F104</f>
        <v>0</v>
      </c>
      <c r="AI17" s="212">
        <f>HS_Temp!G104</f>
        <v>0</v>
      </c>
      <c r="AU17" s="213">
        <f t="shared" si="0"/>
        <v>-0.50840095565560273</v>
      </c>
      <c r="AV17" s="214">
        <f t="shared" si="1"/>
        <v>0</v>
      </c>
    </row>
    <row r="18" spans="1:48">
      <c r="A18" s="10">
        <v>14</v>
      </c>
      <c r="B18" s="15" t="s">
        <v>209</v>
      </c>
      <c r="C18" s="211">
        <f>HS_Temp!M35</f>
        <v>-5.3428283825107496E-2</v>
      </c>
      <c r="D18" s="211">
        <f>HS_Temp!N35</f>
        <v>-0.11184731477353101</v>
      </c>
      <c r="E18" s="211">
        <f>HS_Temp!O35</f>
        <v>-0.17569311119774603</v>
      </c>
      <c r="F18" s="211">
        <f>HS_Temp!P35</f>
        <v>-0.24752363553381301</v>
      </c>
      <c r="G18" s="211">
        <f>HS_Temp!Q35</f>
        <v>-0.32711836057302601</v>
      </c>
      <c r="H18" s="211">
        <f>HS_Temp!H35</f>
        <v>-2.4832028941051004E-2</v>
      </c>
      <c r="I18" s="211">
        <f>HS_Temp!I35</f>
        <v>-5.5340826714375797E-2</v>
      </c>
      <c r="J18" s="211">
        <f>HS_Temp!J35</f>
        <v>-8.9963674565939594E-2</v>
      </c>
      <c r="K18" s="211">
        <f>HS_Temp!K35</f>
        <v>-0.12793327880571301</v>
      </c>
      <c r="L18" s="211">
        <f>HS_Temp!L35</f>
        <v>-0.169657240514307</v>
      </c>
      <c r="M18" s="211">
        <f>HS_Temp!C35</f>
        <v>-1.09162245370431E-3</v>
      </c>
      <c r="N18" s="211">
        <f>HS_Temp!D35</f>
        <v>-1.14707295735105E-2</v>
      </c>
      <c r="O18" s="211">
        <f>HS_Temp!E35</f>
        <v>-3.22496768039384E-2</v>
      </c>
      <c r="P18" s="211">
        <f>HS_Temp!F35</f>
        <v>-5.6906777633626698E-2</v>
      </c>
      <c r="Q18" s="211">
        <f>HS_Temp!G35</f>
        <v>-8.4011230623931302E-2</v>
      </c>
      <c r="S18" s="10">
        <v>84</v>
      </c>
      <c r="T18" s="15" t="s">
        <v>210</v>
      </c>
      <c r="U18" s="211">
        <f>HS_Temp!M105</f>
        <v>0</v>
      </c>
      <c r="V18" s="211">
        <f>HS_Temp!N105</f>
        <v>0</v>
      </c>
      <c r="W18" s="211">
        <f>HS_Temp!O105</f>
        <v>0</v>
      </c>
      <c r="X18" s="211">
        <f>HS_Temp!P105</f>
        <v>0</v>
      </c>
      <c r="Y18" s="211">
        <f>HS_Temp!Q105</f>
        <v>0</v>
      </c>
      <c r="Z18" s="211">
        <f>HS_Temp!H105</f>
        <v>0</v>
      </c>
      <c r="AA18" s="211">
        <f>HS_Temp!I105</f>
        <v>0</v>
      </c>
      <c r="AB18" s="211">
        <f>HS_Temp!J105</f>
        <v>0</v>
      </c>
      <c r="AC18" s="211">
        <f>HS_Temp!K105</f>
        <v>0</v>
      </c>
      <c r="AD18" s="211">
        <f>HS_Temp!L105</f>
        <v>0</v>
      </c>
      <c r="AE18" s="212">
        <f>HS_Temp!C105</f>
        <v>0</v>
      </c>
      <c r="AF18" s="212">
        <f>HS_Temp!D105</f>
        <v>0</v>
      </c>
      <c r="AG18" s="212">
        <f>HS_Temp!E105</f>
        <v>0</v>
      </c>
      <c r="AH18" s="212">
        <f>HS_Temp!F105</f>
        <v>0</v>
      </c>
      <c r="AI18" s="212">
        <f>HS_Temp!G105</f>
        <v>0</v>
      </c>
      <c r="AU18" s="213">
        <f t="shared" si="0"/>
        <v>-0.29790646256762399</v>
      </c>
      <c r="AV18" s="214">
        <f t="shared" si="1"/>
        <v>0</v>
      </c>
    </row>
    <row r="19" spans="1:48">
      <c r="A19" s="10">
        <v>15</v>
      </c>
      <c r="B19" s="15" t="s">
        <v>211</v>
      </c>
      <c r="C19" s="211">
        <f>HS_Temp!M36</f>
        <v>-0.10260262176069201</v>
      </c>
      <c r="D19" s="211">
        <f>HS_Temp!N36</f>
        <v>-0.20788511789802103</v>
      </c>
      <c r="E19" s="211">
        <f>HS_Temp!O36</f>
        <v>-0.31596408979722301</v>
      </c>
      <c r="F19" s="211">
        <f>HS_Temp!P36</f>
        <v>-0.42696010429796705</v>
      </c>
      <c r="G19" s="211">
        <f>HS_Temp!Q36</f>
        <v>-0.54099778469095605</v>
      </c>
      <c r="H19" s="211">
        <f>HS_Temp!H36</f>
        <v>-5.2974931441020896E-2</v>
      </c>
      <c r="I19" s="211">
        <f>HS_Temp!I36</f>
        <v>-0.112286626240335</v>
      </c>
      <c r="J19" s="211">
        <f>HS_Temp!J36</f>
        <v>-0.17317373692535801</v>
      </c>
      <c r="K19" s="211">
        <f>HS_Temp!K36</f>
        <v>-0.23570418574204502</v>
      </c>
      <c r="L19" s="211">
        <f>HS_Temp!L36</f>
        <v>-0.29994818016888702</v>
      </c>
      <c r="M19" s="211">
        <f>HS_Temp!C36</f>
        <v>-1.2134808287733701E-3</v>
      </c>
      <c r="N19" s="211">
        <f>HS_Temp!D36</f>
        <v>-2.2297069003230901E-2</v>
      </c>
      <c r="O19" s="211">
        <f>HS_Temp!E36</f>
        <v>-6.6308850941907194E-2</v>
      </c>
      <c r="P19" s="211">
        <f>HS_Temp!F36</f>
        <v>-0.112342379920306</v>
      </c>
      <c r="Q19" s="211">
        <f>HS_Temp!G36</f>
        <v>-0.15963738315634401</v>
      </c>
      <c r="S19" s="10">
        <v>85</v>
      </c>
      <c r="T19" s="15" t="s">
        <v>212</v>
      </c>
      <c r="U19" s="211">
        <f>HS_Temp!M106</f>
        <v>0</v>
      </c>
      <c r="V19" s="211">
        <f>HS_Temp!N106</f>
        <v>0</v>
      </c>
      <c r="W19" s="211">
        <f>HS_Temp!O106</f>
        <v>0</v>
      </c>
      <c r="X19" s="211">
        <f>HS_Temp!P106</f>
        <v>-8.7015714760150208E-3</v>
      </c>
      <c r="Y19" s="211">
        <f>HS_Temp!Q106</f>
        <v>-2.1857336427564898E-2</v>
      </c>
      <c r="Z19" s="211">
        <f>HS_Temp!H106</f>
        <v>0</v>
      </c>
      <c r="AA19" s="211">
        <f>HS_Temp!I106</f>
        <v>0</v>
      </c>
      <c r="AB19" s="211">
        <f>HS_Temp!J106</f>
        <v>0</v>
      </c>
      <c r="AC19" s="211">
        <f>HS_Temp!K106</f>
        <v>0</v>
      </c>
      <c r="AD19" s="211">
        <f>HS_Temp!L106</f>
        <v>0</v>
      </c>
      <c r="AE19" s="212">
        <f>HS_Temp!C106</f>
        <v>0</v>
      </c>
      <c r="AF19" s="212">
        <f>HS_Temp!D106</f>
        <v>0</v>
      </c>
      <c r="AG19" s="212">
        <f>HS_Temp!E106</f>
        <v>0</v>
      </c>
      <c r="AH19" s="212">
        <f>HS_Temp!F106</f>
        <v>0</v>
      </c>
      <c r="AI19" s="212">
        <f>HS_Temp!G106</f>
        <v>0</v>
      </c>
      <c r="AU19" s="213">
        <f t="shared" si="0"/>
        <v>-0.55544667766448819</v>
      </c>
      <c r="AV19" s="214">
        <f t="shared" si="1"/>
        <v>0</v>
      </c>
    </row>
    <row r="20" spans="1:48">
      <c r="A20" s="10">
        <v>16</v>
      </c>
      <c r="B20" s="15" t="s">
        <v>213</v>
      </c>
      <c r="C20" s="211">
        <f>HS_Temp!M37</f>
        <v>-0.100264214267217</v>
      </c>
      <c r="D20" s="211">
        <f>HS_Temp!N37</f>
        <v>-0.20310775382307703</v>
      </c>
      <c r="E20" s="211">
        <f>HS_Temp!O37</f>
        <v>-0.30864261455694902</v>
      </c>
      <c r="F20" s="211">
        <f>HS_Temp!P37</f>
        <v>-0.41698459217589401</v>
      </c>
      <c r="G20" s="211">
        <f>HS_Temp!Q37</f>
        <v>-0.52825336911965004</v>
      </c>
      <c r="H20" s="211">
        <f>HS_Temp!H37</f>
        <v>-4.2866446818487697E-2</v>
      </c>
      <c r="I20" s="211">
        <f>HS_Temp!I37</f>
        <v>-9.8077628358081301E-2</v>
      </c>
      <c r="J20" s="211">
        <f>HS_Temp!J37</f>
        <v>-0.158596884911858</v>
      </c>
      <c r="K20" s="211">
        <f>HS_Temp!K37</f>
        <v>-0.22072589037479001</v>
      </c>
      <c r="L20" s="211">
        <f>HS_Temp!L37</f>
        <v>-0.28453327697157704</v>
      </c>
      <c r="M20" s="211">
        <f>HS_Temp!C37</f>
        <v>-5.0214986970104104E-3</v>
      </c>
      <c r="N20" s="211">
        <f>HS_Temp!D37</f>
        <v>-2.7460894197219598E-2</v>
      </c>
      <c r="O20" s="211">
        <f>HS_Temp!E37</f>
        <v>-6.1800027028702006E-2</v>
      </c>
      <c r="P20" s="211">
        <f>HS_Temp!F37</f>
        <v>-0.10579344167550601</v>
      </c>
      <c r="Q20" s="211">
        <f>HS_Temp!G37</f>
        <v>-0.15240038327902602</v>
      </c>
      <c r="S20" s="10">
        <v>86</v>
      </c>
      <c r="T20" s="15" t="s">
        <v>214</v>
      </c>
      <c r="U20" s="211">
        <f>HS_Temp!M107</f>
        <v>0</v>
      </c>
      <c r="V20" s="211">
        <f>HS_Temp!N107</f>
        <v>0</v>
      </c>
      <c r="W20" s="211">
        <f>HS_Temp!O107</f>
        <v>0</v>
      </c>
      <c r="X20" s="211">
        <f>HS_Temp!P107</f>
        <v>0</v>
      </c>
      <c r="Y20" s="211">
        <f>HS_Temp!Q107</f>
        <v>0</v>
      </c>
      <c r="Z20" s="211">
        <f>HS_Temp!H107</f>
        <v>0</v>
      </c>
      <c r="AA20" s="211">
        <f>HS_Temp!I107</f>
        <v>0</v>
      </c>
      <c r="AB20" s="211">
        <f>HS_Temp!J107</f>
        <v>0</v>
      </c>
      <c r="AC20" s="211">
        <f>HS_Temp!K107</f>
        <v>0</v>
      </c>
      <c r="AD20" s="211">
        <f>HS_Temp!L107</f>
        <v>0</v>
      </c>
      <c r="AE20" s="212">
        <f>HS_Temp!C107</f>
        <v>0</v>
      </c>
      <c r="AF20" s="212">
        <f>HS_Temp!D107</f>
        <v>0</v>
      </c>
      <c r="AG20" s="212">
        <f>HS_Temp!E107</f>
        <v>0</v>
      </c>
      <c r="AH20" s="212">
        <f>HS_Temp!F107</f>
        <v>0</v>
      </c>
      <c r="AI20" s="212">
        <f>HS_Temp!G107</f>
        <v>0</v>
      </c>
      <c r="AU20" s="213">
        <f t="shared" si="0"/>
        <v>-0.52903952649750896</v>
      </c>
      <c r="AV20" s="214">
        <f t="shared" si="1"/>
        <v>0</v>
      </c>
    </row>
    <row r="21" spans="1:48">
      <c r="A21" s="10">
        <v>17</v>
      </c>
      <c r="B21" s="15" t="s">
        <v>215</v>
      </c>
      <c r="C21" s="211">
        <f>HS_Temp!M38</f>
        <v>-0.108733606693223</v>
      </c>
      <c r="D21" s="211">
        <f>HS_Temp!N38</f>
        <v>-0.220319624843197</v>
      </c>
      <c r="E21" s="211">
        <f>HS_Temp!O38</f>
        <v>-0.334881536286041</v>
      </c>
      <c r="F21" s="211">
        <f>HS_Temp!P38</f>
        <v>-0.45254699744176202</v>
      </c>
      <c r="G21" s="211">
        <f>HS_Temp!Q38</f>
        <v>-0.57344793432099106</v>
      </c>
      <c r="H21" s="211">
        <f>HS_Temp!H38</f>
        <v>-5.9645951905593006E-2</v>
      </c>
      <c r="I21" s="211">
        <f>HS_Temp!I38</f>
        <v>-0.12085659757734001</v>
      </c>
      <c r="J21" s="211">
        <f>HS_Temp!J38</f>
        <v>-0.18369967312629601</v>
      </c>
      <c r="K21" s="211">
        <f>HS_Temp!K38</f>
        <v>-0.24824520463657301</v>
      </c>
      <c r="L21" s="211">
        <f>HS_Temp!L38</f>
        <v>-0.31456556028140403</v>
      </c>
      <c r="M21" s="211">
        <f>HS_Temp!C38</f>
        <v>-6.0134200568063801E-3</v>
      </c>
      <c r="N21" s="211">
        <f>HS_Temp!D38</f>
        <v>-4.21007335378265E-2</v>
      </c>
      <c r="O21" s="211">
        <f>HS_Temp!E38</f>
        <v>-8.7341744626071804E-2</v>
      </c>
      <c r="P21" s="211">
        <f>HS_Temp!F38</f>
        <v>-0.13380836137334301</v>
      </c>
      <c r="Q21" s="211">
        <f>HS_Temp!G38</f>
        <v>-0.18155268195114102</v>
      </c>
      <c r="S21" s="10">
        <v>87</v>
      </c>
      <c r="T21" s="15" t="s">
        <v>216</v>
      </c>
      <c r="U21" s="211">
        <f>HS_Temp!M108</f>
        <v>0</v>
      </c>
      <c r="V21" s="211">
        <f>HS_Temp!N108</f>
        <v>0</v>
      </c>
      <c r="W21" s="211">
        <f>HS_Temp!O108</f>
        <v>0</v>
      </c>
      <c r="X21" s="211">
        <f>HS_Temp!P108</f>
        <v>0</v>
      </c>
      <c r="Y21" s="211">
        <f>HS_Temp!Q108</f>
        <v>0</v>
      </c>
      <c r="Z21" s="211">
        <f>HS_Temp!H108</f>
        <v>0</v>
      </c>
      <c r="AA21" s="211">
        <f>HS_Temp!I108</f>
        <v>0</v>
      </c>
      <c r="AB21" s="211">
        <f>HS_Temp!J108</f>
        <v>0</v>
      </c>
      <c r="AC21" s="211">
        <f>HS_Temp!K108</f>
        <v>0</v>
      </c>
      <c r="AD21" s="211">
        <f>HS_Temp!L108</f>
        <v>0</v>
      </c>
      <c r="AE21" s="212">
        <f>HS_Temp!C108</f>
        <v>0</v>
      </c>
      <c r="AF21" s="212">
        <f>HS_Temp!D108</f>
        <v>0</v>
      </c>
      <c r="AG21" s="212">
        <f>HS_Temp!E108</f>
        <v>0</v>
      </c>
      <c r="AH21" s="212">
        <f>HS_Temp!F108</f>
        <v>0</v>
      </c>
      <c r="AI21" s="212">
        <f>HS_Temp!G108</f>
        <v>0</v>
      </c>
      <c r="AU21" s="213">
        <f t="shared" si="0"/>
        <v>-0.60592295403840879</v>
      </c>
      <c r="AV21" s="214">
        <f t="shared" si="1"/>
        <v>0</v>
      </c>
    </row>
    <row r="22" spans="1:48">
      <c r="A22" s="10">
        <v>18</v>
      </c>
      <c r="B22" s="15" t="s">
        <v>217</v>
      </c>
      <c r="C22" s="211">
        <f>HS_Temp!M39</f>
        <v>-7.8369712436004393E-2</v>
      </c>
      <c r="D22" s="211">
        <f>HS_Temp!N39</f>
        <v>-0.16915368289491101</v>
      </c>
      <c r="E22" s="211">
        <f>HS_Temp!O39</f>
        <v>-0.27201355862486803</v>
      </c>
      <c r="F22" s="211">
        <f>HS_Temp!P39</f>
        <v>-0.37951451141262504</v>
      </c>
      <c r="G22" s="211">
        <f>HS_Temp!Q39</f>
        <v>-0.47971481832637103</v>
      </c>
      <c r="H22" s="211">
        <f>HS_Temp!H39</f>
        <v>-3.6893870969855698E-2</v>
      </c>
      <c r="I22" s="211">
        <f>HS_Temp!I39</f>
        <v>-8.2975087639158604E-2</v>
      </c>
      <c r="J22" s="211">
        <f>HS_Temp!J39</f>
        <v>-0.13065251591488802</v>
      </c>
      <c r="K22" s="211">
        <f>HS_Temp!K39</f>
        <v>-0.18625455022307202</v>
      </c>
      <c r="L22" s="211">
        <f>HS_Temp!L39</f>
        <v>-0.24897400903726802</v>
      </c>
      <c r="M22" s="211">
        <f>HS_Temp!C39</f>
        <v>-1.6712666825371598E-2</v>
      </c>
      <c r="N22" s="211">
        <f>HS_Temp!D39</f>
        <v>-4.25229258903655E-2</v>
      </c>
      <c r="O22" s="211">
        <f>HS_Temp!E39</f>
        <v>-7.1414069105296601E-2</v>
      </c>
      <c r="P22" s="211">
        <f>HS_Temp!F39</f>
        <v>-0.10612172408357301</v>
      </c>
      <c r="Q22" s="211">
        <f>HS_Temp!G39</f>
        <v>-0.142306829940886</v>
      </c>
      <c r="S22" s="10">
        <v>88</v>
      </c>
      <c r="T22" s="15" t="s">
        <v>218</v>
      </c>
      <c r="U22" s="211">
        <f>HS_Temp!M109</f>
        <v>0</v>
      </c>
      <c r="V22" s="211">
        <f>HS_Temp!N109</f>
        <v>0</v>
      </c>
      <c r="W22" s="211">
        <f>HS_Temp!O109</f>
        <v>0</v>
      </c>
      <c r="X22" s="211">
        <f>HS_Temp!P109</f>
        <v>0</v>
      </c>
      <c r="Y22" s="211">
        <f>HS_Temp!Q109</f>
        <v>-2.2550774367466903E-3</v>
      </c>
      <c r="Z22" s="211">
        <f>HS_Temp!H109</f>
        <v>0</v>
      </c>
      <c r="AA22" s="211">
        <f>HS_Temp!I109</f>
        <v>0</v>
      </c>
      <c r="AB22" s="211">
        <f>HS_Temp!J109</f>
        <v>0</v>
      </c>
      <c r="AC22" s="211">
        <f>HS_Temp!K109</f>
        <v>0</v>
      </c>
      <c r="AD22" s="211">
        <f>HS_Temp!L109</f>
        <v>0</v>
      </c>
      <c r="AE22" s="212">
        <f>HS_Temp!C109</f>
        <v>0</v>
      </c>
      <c r="AF22" s="212">
        <f>HS_Temp!D109</f>
        <v>0</v>
      </c>
      <c r="AG22" s="212">
        <f>HS_Temp!E109</f>
        <v>0</v>
      </c>
      <c r="AH22" s="212">
        <f>HS_Temp!F109</f>
        <v>0</v>
      </c>
      <c r="AI22" s="212">
        <f>HS_Temp!G109</f>
        <v>0</v>
      </c>
      <c r="AU22" s="213">
        <f t="shared" si="0"/>
        <v>-0.47408014364505269</v>
      </c>
      <c r="AV22" s="214">
        <f t="shared" si="1"/>
        <v>0</v>
      </c>
    </row>
    <row r="23" spans="1:48">
      <c r="A23" s="10">
        <v>19</v>
      </c>
      <c r="B23" s="15" t="s">
        <v>219</v>
      </c>
      <c r="C23" s="211">
        <f>HS_Temp!M40</f>
        <v>-5.4040500584353598E-2</v>
      </c>
      <c r="D23" s="211">
        <f>HS_Temp!N40</f>
        <v>-0.11731664723957801</v>
      </c>
      <c r="E23" s="211">
        <f>HS_Temp!O40</f>
        <v>-0.18416220383585402</v>
      </c>
      <c r="F23" s="211">
        <f>HS_Temp!P40</f>
        <v>-0.26154275487981998</v>
      </c>
      <c r="G23" s="211">
        <f>HS_Temp!Q40</f>
        <v>-0.34562212606735204</v>
      </c>
      <c r="H23" s="211">
        <f>HS_Temp!H40</f>
        <v>-2.4494077816354001E-2</v>
      </c>
      <c r="I23" s="211">
        <f>HS_Temp!I40</f>
        <v>-5.2347669061768499E-2</v>
      </c>
      <c r="J23" s="211">
        <f>HS_Temp!J40</f>
        <v>-8.8577753577669394E-2</v>
      </c>
      <c r="K23" s="211">
        <f>HS_Temp!K40</f>
        <v>-0.12962501827171</v>
      </c>
      <c r="L23" s="211">
        <f>HS_Temp!L40</f>
        <v>-0.17315982737732902</v>
      </c>
      <c r="M23" s="211">
        <f>HS_Temp!C40</f>
        <v>-4.5017174572755704E-3</v>
      </c>
      <c r="N23" s="211">
        <f>HS_Temp!D40</f>
        <v>-1.98294028519291E-2</v>
      </c>
      <c r="O23" s="211">
        <f>HS_Temp!E40</f>
        <v>-3.8814840725517004E-2</v>
      </c>
      <c r="P23" s="211">
        <f>HS_Temp!F40</f>
        <v>-6.1299728092003097E-2</v>
      </c>
      <c r="Q23" s="211">
        <f>HS_Temp!G40</f>
        <v>-9.0910557547598012E-2</v>
      </c>
      <c r="S23" s="10">
        <v>89</v>
      </c>
      <c r="T23" s="15" t="s">
        <v>220</v>
      </c>
      <c r="U23" s="211">
        <f>HS_Temp!M110</f>
        <v>0</v>
      </c>
      <c r="V23" s="211">
        <f>HS_Temp!N110</f>
        <v>0</v>
      </c>
      <c r="W23" s="211">
        <f>HS_Temp!O110</f>
        <v>0</v>
      </c>
      <c r="X23" s="211">
        <f>HS_Temp!P110</f>
        <v>0</v>
      </c>
      <c r="Y23" s="211">
        <f>HS_Temp!Q110</f>
        <v>-2.2550774367466903E-3</v>
      </c>
      <c r="Z23" s="211">
        <f>HS_Temp!H110</f>
        <v>0</v>
      </c>
      <c r="AA23" s="211">
        <f>HS_Temp!I110</f>
        <v>0</v>
      </c>
      <c r="AB23" s="211">
        <f>HS_Temp!J110</f>
        <v>0</v>
      </c>
      <c r="AC23" s="211">
        <f>HS_Temp!K110</f>
        <v>0</v>
      </c>
      <c r="AD23" s="211">
        <f>HS_Temp!L110</f>
        <v>0</v>
      </c>
      <c r="AE23" s="212">
        <f>HS_Temp!C110</f>
        <v>0</v>
      </c>
      <c r="AF23" s="212">
        <f>HS_Temp!D110</f>
        <v>0</v>
      </c>
      <c r="AG23" s="212">
        <f>HS_Temp!E110</f>
        <v>0</v>
      </c>
      <c r="AH23" s="212">
        <f>HS_Temp!F110</f>
        <v>0</v>
      </c>
      <c r="AI23" s="212">
        <f>HS_Temp!G110</f>
        <v>0</v>
      </c>
      <c r="AU23" s="213">
        <f t="shared" si="0"/>
        <v>-0.31155479813904041</v>
      </c>
      <c r="AV23" s="214">
        <f t="shared" si="1"/>
        <v>0</v>
      </c>
    </row>
    <row r="24" spans="1:48">
      <c r="A24" s="10">
        <v>20</v>
      </c>
      <c r="B24" s="15" t="s">
        <v>221</v>
      </c>
      <c r="C24" s="211">
        <f>HS_Temp!M41</f>
        <v>-8.0466262802235095E-2</v>
      </c>
      <c r="D24" s="211">
        <f>HS_Temp!N41</f>
        <v>-0.16951838730292801</v>
      </c>
      <c r="E24" s="211">
        <f>HS_Temp!O41</f>
        <v>-0.27224685192688503</v>
      </c>
      <c r="F24" s="211">
        <f>HS_Temp!P41</f>
        <v>-0.37761698534575205</v>
      </c>
      <c r="G24" s="211">
        <f>HS_Temp!Q41</f>
        <v>-0.47954810426101502</v>
      </c>
      <c r="H24" s="211">
        <f>HS_Temp!H41</f>
        <v>-3.7923634777051005E-2</v>
      </c>
      <c r="I24" s="211">
        <f>HS_Temp!I41</f>
        <v>-8.3264300896364704E-2</v>
      </c>
      <c r="J24" s="211">
        <f>HS_Temp!J41</f>
        <v>-0.13225824980095402</v>
      </c>
      <c r="K24" s="211">
        <f>HS_Temp!K41</f>
        <v>-0.18662763253721601</v>
      </c>
      <c r="L24" s="211">
        <f>HS_Temp!L41</f>
        <v>-0.24928839340998302</v>
      </c>
      <c r="M24" s="211">
        <f>HS_Temp!C41</f>
        <v>-1.21842048023387E-2</v>
      </c>
      <c r="N24" s="211">
        <f>HS_Temp!D41</f>
        <v>-3.7448369052975702E-2</v>
      </c>
      <c r="O24" s="211">
        <f>HS_Temp!E41</f>
        <v>-6.7100649191919201E-2</v>
      </c>
      <c r="P24" s="211">
        <f>HS_Temp!F41</f>
        <v>-0.10159833480638601</v>
      </c>
      <c r="Q24" s="211">
        <f>HS_Temp!G41</f>
        <v>-0.13893521332843201</v>
      </c>
      <c r="S24" s="10">
        <v>90</v>
      </c>
      <c r="T24" s="15" t="s">
        <v>222</v>
      </c>
      <c r="U24" s="211">
        <f>HS_Temp!M111</f>
        <v>0</v>
      </c>
      <c r="V24" s="211">
        <f>HS_Temp!N111</f>
        <v>0</v>
      </c>
      <c r="W24" s="211">
        <f>HS_Temp!O111</f>
        <v>0</v>
      </c>
      <c r="X24" s="211">
        <f>HS_Temp!P111</f>
        <v>0</v>
      </c>
      <c r="Y24" s="211">
        <f>HS_Temp!Q111</f>
        <v>0</v>
      </c>
      <c r="Z24" s="211">
        <f>HS_Temp!H111</f>
        <v>0</v>
      </c>
      <c r="AA24" s="211">
        <f>HS_Temp!I111</f>
        <v>0</v>
      </c>
      <c r="AB24" s="211">
        <f>HS_Temp!J111</f>
        <v>0</v>
      </c>
      <c r="AC24" s="211">
        <f>HS_Temp!K111</f>
        <v>0</v>
      </c>
      <c r="AD24" s="211">
        <f>HS_Temp!L111</f>
        <v>0</v>
      </c>
      <c r="AE24" s="212">
        <f>HS_Temp!C111</f>
        <v>0</v>
      </c>
      <c r="AF24" s="212">
        <f>HS_Temp!D111</f>
        <v>0</v>
      </c>
      <c r="AG24" s="212">
        <f>HS_Temp!E111</f>
        <v>0</v>
      </c>
      <c r="AH24" s="212">
        <f>HS_Temp!F111</f>
        <v>0</v>
      </c>
      <c r="AI24" s="212">
        <f>HS_Temp!G111</f>
        <v>0</v>
      </c>
      <c r="AU24" s="213">
        <f t="shared" si="0"/>
        <v>-0.47160575091975826</v>
      </c>
      <c r="AV24" s="214">
        <f t="shared" si="1"/>
        <v>0</v>
      </c>
    </row>
    <row r="25" spans="1:48">
      <c r="A25" s="10">
        <v>21</v>
      </c>
      <c r="B25" s="15" t="s">
        <v>223</v>
      </c>
      <c r="C25" s="211">
        <f>HS_Temp!M42</f>
        <v>-5.06588045920379E-2</v>
      </c>
      <c r="D25" s="211">
        <f>HS_Temp!N42</f>
        <v>-0.11117969271663601</v>
      </c>
      <c r="E25" s="211">
        <f>HS_Temp!O42</f>
        <v>-0.180615209381144</v>
      </c>
      <c r="F25" s="211">
        <f>HS_Temp!P42</f>
        <v>-0.25279990722816997</v>
      </c>
      <c r="G25" s="211">
        <f>HS_Temp!Q42</f>
        <v>-0.31727101767869403</v>
      </c>
      <c r="H25" s="211">
        <f>HS_Temp!H42</f>
        <v>-2.4543636202870801E-2</v>
      </c>
      <c r="I25" s="211">
        <f>HS_Temp!I42</f>
        <v>-5.3328735691372101E-2</v>
      </c>
      <c r="J25" s="211">
        <f>HS_Temp!J42</f>
        <v>-8.5944712903167297E-2</v>
      </c>
      <c r="K25" s="211">
        <f>HS_Temp!K42</f>
        <v>-0.12377495331831301</v>
      </c>
      <c r="L25" s="211">
        <f>HS_Temp!L42</f>
        <v>-0.16838188597197801</v>
      </c>
      <c r="M25" s="211">
        <f>HS_Temp!C42</f>
        <v>-1.00864656367549E-2</v>
      </c>
      <c r="N25" s="211">
        <f>HS_Temp!D42</f>
        <v>-2.59167815652636E-2</v>
      </c>
      <c r="O25" s="211">
        <f>HS_Temp!E42</f>
        <v>-4.47364188738106E-2</v>
      </c>
      <c r="P25" s="211">
        <f>HS_Temp!F42</f>
        <v>-6.6830293334339305E-2</v>
      </c>
      <c r="Q25" s="211">
        <f>HS_Temp!G42</f>
        <v>-9.2272662130913299E-2</v>
      </c>
      <c r="S25" s="10">
        <v>91</v>
      </c>
      <c r="T25" s="15" t="s">
        <v>224</v>
      </c>
      <c r="U25" s="211">
        <f>HS_Temp!M112</f>
        <v>0</v>
      </c>
      <c r="V25" s="211">
        <f>HS_Temp!N112</f>
        <v>0</v>
      </c>
      <c r="W25" s="211">
        <f>HS_Temp!O112</f>
        <v>0</v>
      </c>
      <c r="X25" s="211">
        <f>HS_Temp!P112</f>
        <v>-4.84603010279561E-3</v>
      </c>
      <c r="Y25" s="211">
        <f>HS_Temp!Q112</f>
        <v>-1.12406288995021E-2</v>
      </c>
      <c r="Z25" s="211">
        <f>HS_Temp!H112</f>
        <v>0</v>
      </c>
      <c r="AA25" s="211">
        <f>HS_Temp!I112</f>
        <v>0</v>
      </c>
      <c r="AB25" s="211">
        <f>HS_Temp!J112</f>
        <v>0</v>
      </c>
      <c r="AC25" s="211">
        <f>HS_Temp!K112</f>
        <v>0</v>
      </c>
      <c r="AD25" s="211">
        <f>HS_Temp!L112</f>
        <v>0</v>
      </c>
      <c r="AE25" s="212">
        <f>HS_Temp!C112</f>
        <v>0</v>
      </c>
      <c r="AF25" s="212">
        <f>HS_Temp!D112</f>
        <v>0</v>
      </c>
      <c r="AG25" s="212">
        <f>HS_Temp!E112</f>
        <v>0</v>
      </c>
      <c r="AH25" s="212">
        <f>HS_Temp!F112</f>
        <v>0</v>
      </c>
      <c r="AI25" s="212">
        <f>HS_Temp!G112</f>
        <v>0</v>
      </c>
      <c r="AU25" s="213">
        <f t="shared" si="0"/>
        <v>-0.31129634115812188</v>
      </c>
      <c r="AV25" s="214">
        <f t="shared" si="1"/>
        <v>0</v>
      </c>
    </row>
    <row r="26" spans="1:48">
      <c r="A26" s="10">
        <v>22</v>
      </c>
      <c r="B26" s="15" t="s">
        <v>225</v>
      </c>
      <c r="C26" s="211">
        <f>HS_Temp!M43</f>
        <v>-5.2065301573031596E-2</v>
      </c>
      <c r="D26" s="211">
        <f>HS_Temp!N43</f>
        <v>-0.10841818505384201</v>
      </c>
      <c r="E26" s="211">
        <f>HS_Temp!O43</f>
        <v>-0.16711388023715101</v>
      </c>
      <c r="F26" s="211">
        <f>HS_Temp!P43</f>
        <v>-0.23062277370769302</v>
      </c>
      <c r="G26" s="211">
        <f>HS_Temp!Q43</f>
        <v>-0.29077847685229402</v>
      </c>
      <c r="H26" s="211">
        <f>HS_Temp!H43</f>
        <v>-2.4682768194470798E-2</v>
      </c>
      <c r="I26" s="211">
        <f>HS_Temp!I43</f>
        <v>-5.4425115409464007E-2</v>
      </c>
      <c r="J26" s="211">
        <f>HS_Temp!J43</f>
        <v>-8.82500178366942E-2</v>
      </c>
      <c r="K26" s="211">
        <f>HS_Temp!K43</f>
        <v>-0.12438956645943</v>
      </c>
      <c r="L26" s="211">
        <f>HS_Temp!L43</f>
        <v>-0.16208868244171401</v>
      </c>
      <c r="M26" s="211">
        <f>HS_Temp!C43</f>
        <v>-7.3643123101166906E-3</v>
      </c>
      <c r="N26" s="211">
        <f>HS_Temp!D43</f>
        <v>-2.3586703245976001E-2</v>
      </c>
      <c r="O26" s="211">
        <f>HS_Temp!E43</f>
        <v>-4.2865963796949097E-2</v>
      </c>
      <c r="P26" s="211">
        <f>HS_Temp!F43</f>
        <v>-6.5788640196819403E-2</v>
      </c>
      <c r="Q26" s="211">
        <f>HS_Temp!G43</f>
        <v>-9.2470298026162703E-2</v>
      </c>
      <c r="S26" s="10">
        <v>92</v>
      </c>
      <c r="T26" s="15" t="s">
        <v>226</v>
      </c>
      <c r="U26" s="211">
        <f>HS_Temp!M113</f>
        <v>0</v>
      </c>
      <c r="V26" s="211">
        <f>HS_Temp!N113</f>
        <v>0</v>
      </c>
      <c r="W26" s="211">
        <f>HS_Temp!O113</f>
        <v>0</v>
      </c>
      <c r="X26" s="211">
        <f>HS_Temp!P113</f>
        <v>0</v>
      </c>
      <c r="Y26" s="211">
        <f>HS_Temp!Q113</f>
        <v>-3.1327851914868502E-3</v>
      </c>
      <c r="Z26" s="211">
        <f>HS_Temp!H113</f>
        <v>0</v>
      </c>
      <c r="AA26" s="211">
        <f>HS_Temp!I113</f>
        <v>0</v>
      </c>
      <c r="AB26" s="211">
        <f>HS_Temp!J113</f>
        <v>0</v>
      </c>
      <c r="AC26" s="211">
        <f>HS_Temp!K113</f>
        <v>0</v>
      </c>
      <c r="AD26" s="211">
        <f>HS_Temp!L113</f>
        <v>0</v>
      </c>
      <c r="AE26" s="212">
        <f>HS_Temp!C113</f>
        <v>0</v>
      </c>
      <c r="AF26" s="212">
        <f>HS_Temp!D113</f>
        <v>0</v>
      </c>
      <c r="AG26" s="212">
        <f>HS_Temp!E113</f>
        <v>0</v>
      </c>
      <c r="AH26" s="212">
        <f>HS_Temp!F113</f>
        <v>0</v>
      </c>
      <c r="AI26" s="212">
        <f>HS_Temp!G113</f>
        <v>0</v>
      </c>
      <c r="AU26" s="213">
        <f t="shared" si="0"/>
        <v>-0.29822986187079431</v>
      </c>
      <c r="AV26" s="214">
        <f t="shared" si="1"/>
        <v>0</v>
      </c>
    </row>
    <row r="27" spans="1:48">
      <c r="A27" s="10">
        <v>23</v>
      </c>
      <c r="B27" s="15" t="s">
        <v>227</v>
      </c>
      <c r="C27" s="211">
        <f>HS_Temp!M44</f>
        <v>-1.10389872578717E-2</v>
      </c>
      <c r="D27" s="211">
        <f>HS_Temp!N44</f>
        <v>-3.5303437898707601E-2</v>
      </c>
      <c r="E27" s="211">
        <f>HS_Temp!O44</f>
        <v>-6.9562164191401293E-2</v>
      </c>
      <c r="F27" s="211">
        <f>HS_Temp!P44</f>
        <v>-0.10480474061773101</v>
      </c>
      <c r="G27" s="211">
        <f>HS_Temp!Q44</f>
        <v>-0.14257745013324102</v>
      </c>
      <c r="H27" s="211">
        <f>HS_Temp!H44</f>
        <v>0</v>
      </c>
      <c r="I27" s="211">
        <f>HS_Temp!I44</f>
        <v>-3.5631769242328E-3</v>
      </c>
      <c r="J27" s="211">
        <f>HS_Temp!J44</f>
        <v>-1.28627467494602E-2</v>
      </c>
      <c r="K27" s="211">
        <f>HS_Temp!K44</f>
        <v>-3.05002629372833E-2</v>
      </c>
      <c r="L27" s="211">
        <f>HS_Temp!L44</f>
        <v>-5.4508073953882699E-2</v>
      </c>
      <c r="M27" s="211">
        <f>HS_Temp!C44</f>
        <v>0</v>
      </c>
      <c r="N27" s="211">
        <f>HS_Temp!D44</f>
        <v>0</v>
      </c>
      <c r="O27" s="211">
        <f>HS_Temp!E44</f>
        <v>-5.9053159854993702E-5</v>
      </c>
      <c r="P27" s="211">
        <f>HS_Temp!F44</f>
        <v>-3.7929519923732805E-3</v>
      </c>
      <c r="Q27" s="211">
        <f>HS_Temp!G44</f>
        <v>-1.29844470139575E-2</v>
      </c>
      <c r="S27" s="10">
        <v>93</v>
      </c>
      <c r="T27" s="15" t="s">
        <v>228</v>
      </c>
      <c r="U27" s="211">
        <f>HS_Temp!M114</f>
        <v>0</v>
      </c>
      <c r="V27" s="211">
        <f>HS_Temp!N114</f>
        <v>0</v>
      </c>
      <c r="W27" s="211">
        <f>HS_Temp!O114</f>
        <v>0</v>
      </c>
      <c r="X27" s="211">
        <f>HS_Temp!P114</f>
        <v>-4.84603010279561E-3</v>
      </c>
      <c r="Y27" s="211">
        <f>HS_Temp!Q114</f>
        <v>-1.12406288995021E-2</v>
      </c>
      <c r="Z27" s="211">
        <f>HS_Temp!H114</f>
        <v>0</v>
      </c>
      <c r="AA27" s="211">
        <f>HS_Temp!I114</f>
        <v>0</v>
      </c>
      <c r="AB27" s="211">
        <f>HS_Temp!J114</f>
        <v>0</v>
      </c>
      <c r="AC27" s="211">
        <f>HS_Temp!K114</f>
        <v>0</v>
      </c>
      <c r="AD27" s="211">
        <f>HS_Temp!L114</f>
        <v>0</v>
      </c>
      <c r="AE27" s="212">
        <f>HS_Temp!C114</f>
        <v>0</v>
      </c>
      <c r="AF27" s="212">
        <f>HS_Temp!D114</f>
        <v>0</v>
      </c>
      <c r="AG27" s="212">
        <f>HS_Temp!E114</f>
        <v>0</v>
      </c>
      <c r="AH27" s="212">
        <f>HS_Temp!F114</f>
        <v>0</v>
      </c>
      <c r="AI27" s="212">
        <f>HS_Temp!G114</f>
        <v>0</v>
      </c>
      <c r="AU27" s="213">
        <f t="shared" si="0"/>
        <v>-8.2483964100716484E-2</v>
      </c>
      <c r="AV27" s="214">
        <f t="shared" si="1"/>
        <v>0</v>
      </c>
    </row>
    <row r="28" spans="1:48">
      <c r="A28" s="10">
        <v>24</v>
      </c>
      <c r="B28" s="15" t="s">
        <v>229</v>
      </c>
      <c r="C28" s="211">
        <f>HS_Temp!M45</f>
        <v>-3.5977403551062798E-2</v>
      </c>
      <c r="D28" s="211">
        <f>HS_Temp!N45</f>
        <v>-7.2802102030789601E-2</v>
      </c>
      <c r="E28" s="211">
        <f>HS_Temp!O45</f>
        <v>-0.11051000922488501</v>
      </c>
      <c r="F28" s="211">
        <f>HS_Temp!P45</f>
        <v>-0.15598520513690001</v>
      </c>
      <c r="G28" s="211">
        <f>HS_Temp!Q45</f>
        <v>-0.20242180742422503</v>
      </c>
      <c r="H28" s="211">
        <f>HS_Temp!H45</f>
        <v>-1.40446260589759E-2</v>
      </c>
      <c r="I28" s="211">
        <f>HS_Temp!I45</f>
        <v>-3.4278674519042401E-2</v>
      </c>
      <c r="J28" s="211">
        <f>HS_Temp!J45</f>
        <v>-5.7899645416678004E-2</v>
      </c>
      <c r="K28" s="211">
        <f>HS_Temp!K45</f>
        <v>-8.20971146535283E-2</v>
      </c>
      <c r="L28" s="211">
        <f>HS_Temp!L45</f>
        <v>-0.106895079685125</v>
      </c>
      <c r="M28" s="211">
        <f>HS_Temp!C45</f>
        <v>-7.7985205907489304E-3</v>
      </c>
      <c r="N28" s="211">
        <f>HS_Temp!D45</f>
        <v>-1.8343198477618599E-2</v>
      </c>
      <c r="O28" s="211">
        <f>HS_Temp!E45</f>
        <v>-2.914943895361E-2</v>
      </c>
      <c r="P28" s="211">
        <f>HS_Temp!F45</f>
        <v>-4.5137804807213598E-2</v>
      </c>
      <c r="Q28" s="211">
        <f>HS_Temp!G45</f>
        <v>-6.3312866372044002E-2</v>
      </c>
      <c r="S28" s="10">
        <v>94</v>
      </c>
      <c r="T28" s="15" t="s">
        <v>230</v>
      </c>
      <c r="U28" s="211">
        <f>HS_Temp!M115</f>
        <v>0</v>
      </c>
      <c r="V28" s="211">
        <f>HS_Temp!N115</f>
        <v>0</v>
      </c>
      <c r="W28" s="211">
        <f>HS_Temp!O115</f>
        <v>0</v>
      </c>
      <c r="X28" s="211">
        <f>HS_Temp!P115</f>
        <v>0</v>
      </c>
      <c r="Y28" s="211">
        <f>HS_Temp!Q115</f>
        <v>0</v>
      </c>
      <c r="Z28" s="211">
        <f>HS_Temp!H115</f>
        <v>0</v>
      </c>
      <c r="AA28" s="211">
        <f>HS_Temp!I115</f>
        <v>0</v>
      </c>
      <c r="AB28" s="211">
        <f>HS_Temp!J115</f>
        <v>0</v>
      </c>
      <c r="AC28" s="211">
        <f>HS_Temp!K115</f>
        <v>0</v>
      </c>
      <c r="AD28" s="211">
        <f>HS_Temp!L115</f>
        <v>0</v>
      </c>
      <c r="AE28" s="212">
        <f>HS_Temp!C115</f>
        <v>0</v>
      </c>
      <c r="AF28" s="212">
        <f>HS_Temp!D115</f>
        <v>0</v>
      </c>
      <c r="AG28" s="212">
        <f>HS_Temp!E115</f>
        <v>0</v>
      </c>
      <c r="AH28" s="212">
        <f>HS_Temp!F115</f>
        <v>0</v>
      </c>
      <c r="AI28" s="212">
        <f>HS_Temp!G115</f>
        <v>0</v>
      </c>
      <c r="AU28" s="213">
        <f t="shared" si="0"/>
        <v>-0.19755909359517301</v>
      </c>
      <c r="AV28" s="214">
        <f t="shared" si="1"/>
        <v>0</v>
      </c>
    </row>
    <row r="29" spans="1:48">
      <c r="A29" s="10">
        <v>25</v>
      </c>
      <c r="B29" s="15" t="s">
        <v>231</v>
      </c>
      <c r="C29" s="211">
        <f>HS_Temp!M46</f>
        <v>-8.1430073312313403E-2</v>
      </c>
      <c r="D29" s="211">
        <f>HS_Temp!N46</f>
        <v>-0.17227821610066701</v>
      </c>
      <c r="E29" s="211">
        <f>HS_Temp!O46</f>
        <v>-0.26545236693376101</v>
      </c>
      <c r="F29" s="211">
        <f>HS_Temp!P46</f>
        <v>-0.36105354331828404</v>
      </c>
      <c r="G29" s="211">
        <f>HS_Temp!Q46</f>
        <v>-0.45918619095257501</v>
      </c>
      <c r="H29" s="211">
        <f>HS_Temp!H46</f>
        <v>-1.6951648424412401E-2</v>
      </c>
      <c r="I29" s="211">
        <f>HS_Temp!I46</f>
        <v>-5.85594555174885E-2</v>
      </c>
      <c r="J29" s="211">
        <f>HS_Temp!J46</f>
        <v>-0.11229478287293601</v>
      </c>
      <c r="K29" s="211">
        <f>HS_Temp!K46</f>
        <v>-0.17119008380260001</v>
      </c>
      <c r="L29" s="211">
        <f>HS_Temp!L46</f>
        <v>-0.23164490279143601</v>
      </c>
      <c r="M29" s="211">
        <f>HS_Temp!C46</f>
        <v>0</v>
      </c>
      <c r="N29" s="211">
        <f>HS_Temp!D46</f>
        <v>-5.0922505446091603E-3</v>
      </c>
      <c r="O29" s="211">
        <f>HS_Temp!E46</f>
        <v>-2.2303668293016398E-2</v>
      </c>
      <c r="P29" s="211">
        <f>HS_Temp!F46</f>
        <v>-5.75589443401507E-2</v>
      </c>
      <c r="Q29" s="211">
        <f>HS_Temp!G46</f>
        <v>-0.10118647409837001</v>
      </c>
      <c r="S29" s="10">
        <v>95</v>
      </c>
      <c r="T29" s="15" t="s">
        <v>232</v>
      </c>
      <c r="U29" s="211">
        <f>HS_Temp!M116</f>
        <v>0</v>
      </c>
      <c r="V29" s="211">
        <f>HS_Temp!N116</f>
        <v>-3.7427644001268904E-3</v>
      </c>
      <c r="W29" s="211">
        <f>HS_Temp!O116</f>
        <v>-1.52026429979939E-2</v>
      </c>
      <c r="X29" s="211">
        <f>HS_Temp!P116</f>
        <v>-2.90116021713622E-2</v>
      </c>
      <c r="Y29" s="211">
        <f>HS_Temp!Q116</f>
        <v>-4.8520979706062402E-2</v>
      </c>
      <c r="Z29" s="211">
        <f>HS_Temp!H116</f>
        <v>0</v>
      </c>
      <c r="AA29" s="211">
        <f>HS_Temp!I116</f>
        <v>0</v>
      </c>
      <c r="AB29" s="211">
        <f>HS_Temp!J116</f>
        <v>0</v>
      </c>
      <c r="AC29" s="211">
        <f>HS_Temp!K116</f>
        <v>-2.63165850769842E-3</v>
      </c>
      <c r="AD29" s="211">
        <f>HS_Temp!L116</f>
        <v>-1.0687308121480299E-2</v>
      </c>
      <c r="AE29" s="212">
        <f>HS_Temp!C116</f>
        <v>0</v>
      </c>
      <c r="AF29" s="212">
        <f>HS_Temp!D116</f>
        <v>0</v>
      </c>
      <c r="AG29" s="212">
        <f>HS_Temp!E116</f>
        <v>0</v>
      </c>
      <c r="AH29" s="212">
        <f>HS_Temp!F116</f>
        <v>0</v>
      </c>
      <c r="AI29" s="212">
        <f>HS_Temp!G116</f>
        <v>0</v>
      </c>
      <c r="AU29" s="213">
        <f t="shared" si="0"/>
        <v>-0.40005081809971343</v>
      </c>
      <c r="AV29" s="214">
        <f t="shared" si="1"/>
        <v>-1.52026429979939E-2</v>
      </c>
    </row>
    <row r="30" spans="1:48">
      <c r="A30" s="10">
        <v>26</v>
      </c>
      <c r="B30" s="15" t="s">
        <v>233</v>
      </c>
      <c r="C30" s="211">
        <f>HS_Temp!M47</f>
        <v>-5.2065301573031596E-2</v>
      </c>
      <c r="D30" s="211">
        <f>HS_Temp!N47</f>
        <v>-0.10841818505384201</v>
      </c>
      <c r="E30" s="211">
        <f>HS_Temp!O47</f>
        <v>-0.16711388023715101</v>
      </c>
      <c r="F30" s="211">
        <f>HS_Temp!P47</f>
        <v>-0.23062277370769302</v>
      </c>
      <c r="G30" s="211">
        <f>HS_Temp!Q47</f>
        <v>-0.29077847685229402</v>
      </c>
      <c r="H30" s="211">
        <f>HS_Temp!H47</f>
        <v>-2.4682768194470798E-2</v>
      </c>
      <c r="I30" s="211">
        <f>HS_Temp!I47</f>
        <v>-5.4425115409464007E-2</v>
      </c>
      <c r="J30" s="211">
        <f>HS_Temp!J47</f>
        <v>-8.82500178366942E-2</v>
      </c>
      <c r="K30" s="211">
        <f>HS_Temp!K47</f>
        <v>-0.12438956645943</v>
      </c>
      <c r="L30" s="211">
        <f>HS_Temp!L47</f>
        <v>-0.16208868244171401</v>
      </c>
      <c r="M30" s="211">
        <f>HS_Temp!C47</f>
        <v>-7.3643123101166906E-3</v>
      </c>
      <c r="N30" s="211">
        <f>HS_Temp!D47</f>
        <v>-2.3586703245976001E-2</v>
      </c>
      <c r="O30" s="211">
        <f>HS_Temp!E47</f>
        <v>-4.2865963796949097E-2</v>
      </c>
      <c r="P30" s="211">
        <f>HS_Temp!F47</f>
        <v>-6.5788640196819403E-2</v>
      </c>
      <c r="Q30" s="211">
        <f>HS_Temp!G47</f>
        <v>-9.2470298026162703E-2</v>
      </c>
      <c r="S30" s="10">
        <v>96</v>
      </c>
      <c r="T30" s="15" t="s">
        <v>234</v>
      </c>
      <c r="U30" s="211">
        <f>HS_Temp!M117</f>
        <v>0</v>
      </c>
      <c r="V30" s="211">
        <f>HS_Temp!N117</f>
        <v>0</v>
      </c>
      <c r="W30" s="211">
        <f>HS_Temp!O117</f>
        <v>-4.5289267797459206E-3</v>
      </c>
      <c r="X30" s="211">
        <f>HS_Temp!P117</f>
        <v>-1.7574526977694401E-2</v>
      </c>
      <c r="Y30" s="211">
        <f>HS_Temp!Q117</f>
        <v>-3.5622344461628597E-2</v>
      </c>
      <c r="Z30" s="211">
        <f>HS_Temp!H117</f>
        <v>0</v>
      </c>
      <c r="AA30" s="211">
        <f>HS_Temp!I117</f>
        <v>0</v>
      </c>
      <c r="AB30" s="211">
        <f>HS_Temp!J117</f>
        <v>0</v>
      </c>
      <c r="AC30" s="211">
        <f>HS_Temp!K117</f>
        <v>0</v>
      </c>
      <c r="AD30" s="211">
        <f>HS_Temp!L117</f>
        <v>-3.9552330434241599E-3</v>
      </c>
      <c r="AE30" s="212">
        <f>HS_Temp!C117</f>
        <v>0</v>
      </c>
      <c r="AF30" s="212">
        <f>HS_Temp!D117</f>
        <v>0</v>
      </c>
      <c r="AG30" s="212">
        <f>HS_Temp!E117</f>
        <v>0</v>
      </c>
      <c r="AH30" s="212">
        <f>HS_Temp!F117</f>
        <v>0</v>
      </c>
      <c r="AI30" s="212">
        <f>HS_Temp!G117</f>
        <v>0</v>
      </c>
      <c r="AU30" s="213">
        <f t="shared" si="0"/>
        <v>-0.29822986187079431</v>
      </c>
      <c r="AV30" s="214">
        <f t="shared" si="1"/>
        <v>-4.5289267797459206E-3</v>
      </c>
    </row>
    <row r="31" spans="1:48">
      <c r="A31" s="10">
        <v>27</v>
      </c>
      <c r="B31" s="15" t="s">
        <v>235</v>
      </c>
      <c r="C31" s="211">
        <f>HS_Temp!M48</f>
        <v>0</v>
      </c>
      <c r="D31" s="211">
        <f>HS_Temp!N48</f>
        <v>0</v>
      </c>
      <c r="E31" s="211">
        <f>HS_Temp!O48</f>
        <v>0</v>
      </c>
      <c r="F31" s="211">
        <f>HS_Temp!P48</f>
        <v>0</v>
      </c>
      <c r="G31" s="211">
        <f>HS_Temp!Q48</f>
        <v>0</v>
      </c>
      <c r="H31" s="211">
        <f>HS_Temp!H48</f>
        <v>0</v>
      </c>
      <c r="I31" s="211">
        <f>HS_Temp!I48</f>
        <v>0</v>
      </c>
      <c r="J31" s="211">
        <f>HS_Temp!J48</f>
        <v>0</v>
      </c>
      <c r="K31" s="211">
        <f>HS_Temp!K48</f>
        <v>0</v>
      </c>
      <c r="L31" s="211">
        <f>HS_Temp!L48</f>
        <v>0</v>
      </c>
      <c r="M31" s="211">
        <f>HS_Temp!C48</f>
        <v>0</v>
      </c>
      <c r="N31" s="211">
        <f>HS_Temp!D48</f>
        <v>0</v>
      </c>
      <c r="O31" s="211">
        <f>HS_Temp!E48</f>
        <v>0</v>
      </c>
      <c r="P31" s="211">
        <f>HS_Temp!F48</f>
        <v>0</v>
      </c>
      <c r="Q31" s="211">
        <f>HS_Temp!G48</f>
        <v>0</v>
      </c>
      <c r="S31" s="10">
        <v>97</v>
      </c>
      <c r="T31" s="15" t="s">
        <v>236</v>
      </c>
      <c r="U31" s="211">
        <f>HS_Temp!M118</f>
        <v>-4.2234722951800197E-2</v>
      </c>
      <c r="V31" s="211">
        <f>HS_Temp!N118</f>
        <v>-8.5375807241359097E-2</v>
      </c>
      <c r="W31" s="211">
        <f>HS_Temp!O118</f>
        <v>-0.13464102542268402</v>
      </c>
      <c r="X31" s="211">
        <f>HS_Temp!P118</f>
        <v>-0.19235608047653302</v>
      </c>
      <c r="Y31" s="211">
        <f>HS_Temp!Q118</f>
        <v>-0.25084970379851201</v>
      </c>
      <c r="Z31" s="211">
        <f>HS_Temp!H118</f>
        <v>-1.9473894403110498E-2</v>
      </c>
      <c r="AA31" s="211">
        <f>HS_Temp!I118</f>
        <v>-4.4231839534510299E-2</v>
      </c>
      <c r="AB31" s="211">
        <f>HS_Temp!J118</f>
        <v>-7.1127667846308099E-2</v>
      </c>
      <c r="AC31" s="211">
        <f>HS_Temp!K118</f>
        <v>-9.8623092978331592E-2</v>
      </c>
      <c r="AD31" s="211">
        <f>HS_Temp!L118</f>
        <v>-0.12981675785851501</v>
      </c>
      <c r="AE31" s="212">
        <f>HS_Temp!C118</f>
        <v>-9.8482275341503812E-3</v>
      </c>
      <c r="AF31" s="212">
        <f>HS_Temp!D118</f>
        <v>-2.27850075367192E-2</v>
      </c>
      <c r="AG31" s="212">
        <f>HS_Temp!E118</f>
        <v>-3.7498857567764901E-2</v>
      </c>
      <c r="AH31" s="212">
        <f>HS_Temp!F118</f>
        <v>-5.6265457342257096E-2</v>
      </c>
      <c r="AI31" s="212">
        <f>HS_Temp!G118</f>
        <v>-7.6692244723661096E-2</v>
      </c>
      <c r="AU31" s="213">
        <f t="shared" si="0"/>
        <v>0</v>
      </c>
      <c r="AV31" s="214">
        <f t="shared" si="1"/>
        <v>-0.24326755083675702</v>
      </c>
    </row>
    <row r="32" spans="1:48">
      <c r="A32" s="10">
        <v>28</v>
      </c>
      <c r="B32" s="15" t="s">
        <v>237</v>
      </c>
      <c r="C32" s="211">
        <f>HS_Temp!M49</f>
        <v>0</v>
      </c>
      <c r="D32" s="211">
        <f>HS_Temp!N49</f>
        <v>0</v>
      </c>
      <c r="E32" s="211">
        <f>HS_Temp!O49</f>
        <v>-5.9123619417976708E-3</v>
      </c>
      <c r="F32" s="211">
        <f>HS_Temp!P49</f>
        <v>-1.91133972030691E-2</v>
      </c>
      <c r="G32" s="211">
        <f>HS_Temp!Q49</f>
        <v>-3.6551243584705601E-2</v>
      </c>
      <c r="H32" s="211">
        <f>HS_Temp!H49</f>
        <v>0</v>
      </c>
      <c r="I32" s="211">
        <f>HS_Temp!I49</f>
        <v>0</v>
      </c>
      <c r="J32" s="211">
        <f>HS_Temp!J49</f>
        <v>0</v>
      </c>
      <c r="K32" s="211">
        <f>HS_Temp!K49</f>
        <v>0</v>
      </c>
      <c r="L32" s="211">
        <f>HS_Temp!L49</f>
        <v>-5.0904680392365202E-3</v>
      </c>
      <c r="M32" s="211">
        <f>HS_Temp!C49</f>
        <v>0</v>
      </c>
      <c r="N32" s="211">
        <f>HS_Temp!D49</f>
        <v>0</v>
      </c>
      <c r="O32" s="211">
        <f>HS_Temp!E49</f>
        <v>0</v>
      </c>
      <c r="P32" s="211">
        <f>HS_Temp!F49</f>
        <v>0</v>
      </c>
      <c r="Q32" s="211">
        <f>HS_Temp!G49</f>
        <v>0</v>
      </c>
      <c r="S32" s="10">
        <v>98</v>
      </c>
      <c r="T32" s="15" t="s">
        <v>238</v>
      </c>
      <c r="U32" s="211">
        <f>HS_Temp!M119</f>
        <v>-1.0570019876718099E-2</v>
      </c>
      <c r="V32" s="211">
        <f>HS_Temp!N119</f>
        <v>-2.4872925362454799E-2</v>
      </c>
      <c r="W32" s="211">
        <f>HS_Temp!O119</f>
        <v>-4.3532387847898896E-2</v>
      </c>
      <c r="X32" s="211">
        <f>HS_Temp!P119</f>
        <v>-6.6747721935111193E-2</v>
      </c>
      <c r="Y32" s="211">
        <f>HS_Temp!Q119</f>
        <v>-9.2498365460354393E-2</v>
      </c>
      <c r="Z32" s="211">
        <f>HS_Temp!H119</f>
        <v>0</v>
      </c>
      <c r="AA32" s="211">
        <f>HS_Temp!I119</f>
        <v>-2.21772360765948E-3</v>
      </c>
      <c r="AB32" s="211">
        <f>HS_Temp!J119</f>
        <v>-9.2926177542680399E-3</v>
      </c>
      <c r="AC32" s="211">
        <f>HS_Temp!K119</f>
        <v>-1.90189713797956E-2</v>
      </c>
      <c r="AD32" s="211">
        <f>HS_Temp!L119</f>
        <v>-3.1966853420983599E-2</v>
      </c>
      <c r="AE32" s="212">
        <f>HS_Temp!C119</f>
        <v>0</v>
      </c>
      <c r="AF32" s="212">
        <f>HS_Temp!D119</f>
        <v>0</v>
      </c>
      <c r="AG32" s="212">
        <f>HS_Temp!E119</f>
        <v>0</v>
      </c>
      <c r="AH32" s="212">
        <f>HS_Temp!F119</f>
        <v>-1.76357214118372E-3</v>
      </c>
      <c r="AI32" s="212">
        <f>HS_Temp!G119</f>
        <v>-7.3953425675513705E-3</v>
      </c>
      <c r="AU32" s="213">
        <f t="shared" si="0"/>
        <v>-5.9123619417976708E-3</v>
      </c>
      <c r="AV32" s="214">
        <f t="shared" si="1"/>
        <v>-5.2825005602166936E-2</v>
      </c>
    </row>
    <row r="33" spans="1:48">
      <c r="A33" s="10">
        <v>29</v>
      </c>
      <c r="B33" s="15" t="s">
        <v>239</v>
      </c>
      <c r="C33" s="211">
        <f>HS_Temp!M50</f>
        <v>-6.9221973776882901E-3</v>
      </c>
      <c r="D33" s="211">
        <f>HS_Temp!N50</f>
        <v>-3.1918661147236599E-2</v>
      </c>
      <c r="E33" s="211">
        <f>HS_Temp!O50</f>
        <v>-6.4191166894639801E-2</v>
      </c>
      <c r="F33" s="211">
        <f>HS_Temp!P50</f>
        <v>-0.10076957296260401</v>
      </c>
      <c r="G33" s="211">
        <f>HS_Temp!Q50</f>
        <v>-0.14612050276230901</v>
      </c>
      <c r="H33" s="211">
        <f>HS_Temp!H50</f>
        <v>0</v>
      </c>
      <c r="I33" s="211">
        <f>HS_Temp!I50</f>
        <v>0</v>
      </c>
      <c r="J33" s="211">
        <f>HS_Temp!J50</f>
        <v>-7.2516422559680809E-3</v>
      </c>
      <c r="K33" s="211">
        <f>HS_Temp!K50</f>
        <v>-2.5647572848837799E-2</v>
      </c>
      <c r="L33" s="211">
        <f>HS_Temp!L50</f>
        <v>-4.8594664423473599E-2</v>
      </c>
      <c r="M33" s="211">
        <f>HS_Temp!C50</f>
        <v>0</v>
      </c>
      <c r="N33" s="211">
        <f>HS_Temp!D50</f>
        <v>0</v>
      </c>
      <c r="O33" s="211">
        <f>HS_Temp!E50</f>
        <v>0</v>
      </c>
      <c r="P33" s="211">
        <f>HS_Temp!F50</f>
        <v>0</v>
      </c>
      <c r="Q33" s="211">
        <f>HS_Temp!G50</f>
        <v>-8.9326432929833811E-3</v>
      </c>
      <c r="S33" s="10">
        <v>99</v>
      </c>
      <c r="T33" s="15" t="s">
        <v>240</v>
      </c>
      <c r="U33" s="211">
        <f>HS_Temp!M120</f>
        <v>0</v>
      </c>
      <c r="V33" s="211">
        <f>HS_Temp!N120</f>
        <v>-9.5975347178716107E-3</v>
      </c>
      <c r="W33" s="211">
        <f>HS_Temp!O120</f>
        <v>-2.77173001369561E-2</v>
      </c>
      <c r="X33" s="211">
        <f>HS_Temp!P120</f>
        <v>-5.2324740548730896E-2</v>
      </c>
      <c r="Y33" s="211">
        <f>HS_Temp!Q120</f>
        <v>-8.1798108557471799E-2</v>
      </c>
      <c r="Z33" s="211">
        <f>HS_Temp!H120</f>
        <v>0</v>
      </c>
      <c r="AA33" s="211">
        <f>HS_Temp!I120</f>
        <v>0</v>
      </c>
      <c r="AB33" s="211">
        <f>HS_Temp!J120</f>
        <v>0</v>
      </c>
      <c r="AC33" s="211">
        <f>HS_Temp!K120</f>
        <v>-6.0799029044733607E-3</v>
      </c>
      <c r="AD33" s="211">
        <f>HS_Temp!L120</f>
        <v>-1.8311502760811501E-2</v>
      </c>
      <c r="AE33" s="212">
        <f>HS_Temp!C120</f>
        <v>0</v>
      </c>
      <c r="AF33" s="212">
        <f>HS_Temp!D120</f>
        <v>0</v>
      </c>
      <c r="AG33" s="212">
        <f>HS_Temp!E120</f>
        <v>0</v>
      </c>
      <c r="AH33" s="212">
        <f>HS_Temp!F120</f>
        <v>0</v>
      </c>
      <c r="AI33" s="212">
        <f>HS_Temp!G120</f>
        <v>0</v>
      </c>
      <c r="AU33" s="213">
        <f t="shared" si="0"/>
        <v>-7.1442809150607883E-2</v>
      </c>
      <c r="AV33" s="214">
        <f t="shared" si="1"/>
        <v>-2.77173001369561E-2</v>
      </c>
    </row>
    <row r="34" spans="1:48">
      <c r="A34" s="10">
        <v>30</v>
      </c>
      <c r="B34" s="15" t="s">
        <v>241</v>
      </c>
      <c r="C34" s="211">
        <f>HS_Temp!M51</f>
        <v>0</v>
      </c>
      <c r="D34" s="211">
        <f>HS_Temp!N51</f>
        <v>0</v>
      </c>
      <c r="E34" s="211">
        <f>HS_Temp!O51</f>
        <v>-5.9123619417976708E-3</v>
      </c>
      <c r="F34" s="211">
        <f>HS_Temp!P51</f>
        <v>-1.91133972030691E-2</v>
      </c>
      <c r="G34" s="211">
        <f>HS_Temp!Q51</f>
        <v>-3.6551243584705601E-2</v>
      </c>
      <c r="H34" s="211">
        <f>HS_Temp!H51</f>
        <v>0</v>
      </c>
      <c r="I34" s="211">
        <f>HS_Temp!I51</f>
        <v>0</v>
      </c>
      <c r="J34" s="211">
        <f>HS_Temp!J51</f>
        <v>0</v>
      </c>
      <c r="K34" s="211">
        <f>HS_Temp!K51</f>
        <v>0</v>
      </c>
      <c r="L34" s="211">
        <f>HS_Temp!L51</f>
        <v>-5.0904680392365202E-3</v>
      </c>
      <c r="M34" s="211">
        <f>HS_Temp!C51</f>
        <v>0</v>
      </c>
      <c r="N34" s="211">
        <f>HS_Temp!D51</f>
        <v>0</v>
      </c>
      <c r="O34" s="211">
        <f>HS_Temp!E51</f>
        <v>0</v>
      </c>
      <c r="P34" s="211">
        <f>HS_Temp!F51</f>
        <v>0</v>
      </c>
      <c r="Q34" s="211">
        <f>HS_Temp!G51</f>
        <v>0</v>
      </c>
      <c r="S34" s="10">
        <v>100</v>
      </c>
      <c r="T34" s="15" t="s">
        <v>242</v>
      </c>
      <c r="U34" s="211">
        <f>HS_Temp!M121</f>
        <v>-5.8115753607849204E-3</v>
      </c>
      <c r="V34" s="211">
        <f>HS_Temp!N121</f>
        <v>-1.7832911516868898E-2</v>
      </c>
      <c r="W34" s="211">
        <f>HS_Temp!O121</f>
        <v>-4.0673468207211197E-2</v>
      </c>
      <c r="X34" s="211">
        <f>HS_Temp!P121</f>
        <v>-6.5448987256900903E-2</v>
      </c>
      <c r="Y34" s="211">
        <f>HS_Temp!Q121</f>
        <v>-9.2675617173894193E-2</v>
      </c>
      <c r="Z34" s="211">
        <f>HS_Temp!H121</f>
        <v>0</v>
      </c>
      <c r="AA34" s="211">
        <f>HS_Temp!I121</f>
        <v>0</v>
      </c>
      <c r="AB34" s="211">
        <f>HS_Temp!J121</f>
        <v>-3.4054733733311902E-3</v>
      </c>
      <c r="AC34" s="211">
        <f>HS_Temp!K121</f>
        <v>-1.17655669306735E-2</v>
      </c>
      <c r="AD34" s="211">
        <f>HS_Temp!L121</f>
        <v>-2.7176828148425501E-2</v>
      </c>
      <c r="AE34" s="212">
        <f>HS_Temp!C121</f>
        <v>0</v>
      </c>
      <c r="AF34" s="212">
        <f>HS_Temp!D121</f>
        <v>0</v>
      </c>
      <c r="AG34" s="212">
        <f>HS_Temp!E121</f>
        <v>0</v>
      </c>
      <c r="AH34" s="212">
        <f>HS_Temp!F121</f>
        <v>0</v>
      </c>
      <c r="AI34" s="212">
        <f>HS_Temp!G121</f>
        <v>-2.7322876061937102E-3</v>
      </c>
      <c r="AU34" s="213">
        <f t="shared" si="0"/>
        <v>-5.9123619417976708E-3</v>
      </c>
      <c r="AV34" s="214">
        <f t="shared" si="1"/>
        <v>-4.4078941580542388E-2</v>
      </c>
    </row>
    <row r="35" spans="1:48">
      <c r="A35" s="10">
        <v>31</v>
      </c>
      <c r="B35" s="15" t="s">
        <v>243</v>
      </c>
      <c r="C35" s="211">
        <f>HS_Temp!M52</f>
        <v>-4.1489917414405702E-4</v>
      </c>
      <c r="D35" s="211">
        <f>HS_Temp!N52</f>
        <v>-8.0961210907982712E-3</v>
      </c>
      <c r="E35" s="211">
        <f>HS_Temp!O52</f>
        <v>-2.8126136443734198E-2</v>
      </c>
      <c r="F35" s="211">
        <f>HS_Temp!P52</f>
        <v>-5.1102622960770096E-2</v>
      </c>
      <c r="G35" s="211">
        <f>HS_Temp!Q52</f>
        <v>-8.4386044517843303E-2</v>
      </c>
      <c r="H35" s="211">
        <f>HS_Temp!H52</f>
        <v>0</v>
      </c>
      <c r="I35" s="211">
        <f>HS_Temp!I52</f>
        <v>0</v>
      </c>
      <c r="J35" s="211">
        <f>HS_Temp!J52</f>
        <v>-8.8628390912959308E-4</v>
      </c>
      <c r="K35" s="211">
        <f>HS_Temp!K52</f>
        <v>-7.4344155919093807E-3</v>
      </c>
      <c r="L35" s="211">
        <f>HS_Temp!L52</f>
        <v>-2.1462915521598201E-2</v>
      </c>
      <c r="M35" s="211">
        <f>HS_Temp!C52</f>
        <v>0</v>
      </c>
      <c r="N35" s="211">
        <f>HS_Temp!D52</f>
        <v>0</v>
      </c>
      <c r="O35" s="211">
        <f>HS_Temp!E52</f>
        <v>0</v>
      </c>
      <c r="P35" s="211">
        <f>HS_Temp!F52</f>
        <v>0</v>
      </c>
      <c r="Q35" s="211">
        <f>HS_Temp!G52</f>
        <v>-1.4624589422276302E-3</v>
      </c>
      <c r="S35" s="10">
        <v>101</v>
      </c>
      <c r="T35" s="15" t="s">
        <v>244</v>
      </c>
      <c r="U35" s="211">
        <f>HS_Temp!M122</f>
        <v>-4.1772027493676298E-2</v>
      </c>
      <c r="V35" s="211">
        <f>HS_Temp!N122</f>
        <v>-8.7844073900270492E-2</v>
      </c>
      <c r="W35" s="211">
        <f>HS_Temp!O122</f>
        <v>-0.13540297216302902</v>
      </c>
      <c r="X35" s="211">
        <f>HS_Temp!P122</f>
        <v>-0.17555600170141503</v>
      </c>
      <c r="Y35" s="211">
        <f>HS_Temp!Q122</f>
        <v>-0.20688830343980999</v>
      </c>
      <c r="Z35" s="211">
        <f>HS_Temp!H122</f>
        <v>-2.2800229237830299E-2</v>
      </c>
      <c r="AA35" s="211">
        <f>HS_Temp!I122</f>
        <v>-4.6098910359427897E-2</v>
      </c>
      <c r="AB35" s="211">
        <f>HS_Temp!J122</f>
        <v>-7.1876781523841596E-2</v>
      </c>
      <c r="AC35" s="211">
        <f>HS_Temp!K122</f>
        <v>-0.100706247407226</v>
      </c>
      <c r="AD35" s="211">
        <f>HS_Temp!L122</f>
        <v>-0.13129220155216001</v>
      </c>
      <c r="AE35" s="212">
        <f>HS_Temp!C122</f>
        <v>-1.3200903962484899E-2</v>
      </c>
      <c r="AF35" s="212">
        <f>HS_Temp!D122</f>
        <v>-2.7632626862917599E-2</v>
      </c>
      <c r="AG35" s="212">
        <f>HS_Temp!E122</f>
        <v>-4.4722573576238697E-2</v>
      </c>
      <c r="AH35" s="212">
        <f>HS_Temp!F122</f>
        <v>-6.2199701018339701E-2</v>
      </c>
      <c r="AI35" s="212">
        <f>HS_Temp!G122</f>
        <v>-8.1577321446305098E-2</v>
      </c>
      <c r="AU35" s="213">
        <f t="shared" si="0"/>
        <v>-2.9012420352863791E-2</v>
      </c>
      <c r="AV35" s="214">
        <f t="shared" si="1"/>
        <v>-0.25200232726310934</v>
      </c>
    </row>
    <row r="36" spans="1:48">
      <c r="A36" s="10">
        <v>32</v>
      </c>
      <c r="B36" s="15" t="s">
        <v>245</v>
      </c>
      <c r="C36" s="211">
        <f>HS_Temp!M53</f>
        <v>0</v>
      </c>
      <c r="D36" s="211">
        <f>HS_Temp!N53</f>
        <v>0</v>
      </c>
      <c r="E36" s="211">
        <f>HS_Temp!O53</f>
        <v>0</v>
      </c>
      <c r="F36" s="211">
        <f>HS_Temp!P53</f>
        <v>0</v>
      </c>
      <c r="G36" s="211">
        <f>HS_Temp!Q53</f>
        <v>-2.27071233790577E-3</v>
      </c>
      <c r="H36" s="211">
        <f>HS_Temp!H53</f>
        <v>0</v>
      </c>
      <c r="I36" s="211">
        <f>HS_Temp!I53</f>
        <v>0</v>
      </c>
      <c r="J36" s="211">
        <f>HS_Temp!J53</f>
        <v>0</v>
      </c>
      <c r="K36" s="211">
        <f>HS_Temp!K53</f>
        <v>0</v>
      </c>
      <c r="L36" s="211">
        <f>HS_Temp!L53</f>
        <v>0</v>
      </c>
      <c r="M36" s="211">
        <f>HS_Temp!C53</f>
        <v>0</v>
      </c>
      <c r="N36" s="211">
        <f>HS_Temp!D53</f>
        <v>0</v>
      </c>
      <c r="O36" s="211">
        <f>HS_Temp!E53</f>
        <v>0</v>
      </c>
      <c r="P36" s="211">
        <f>HS_Temp!F53</f>
        <v>0</v>
      </c>
      <c r="Q36" s="211">
        <f>HS_Temp!G53</f>
        <v>0</v>
      </c>
      <c r="S36" s="10">
        <v>102</v>
      </c>
      <c r="T36" s="15" t="s">
        <v>246</v>
      </c>
      <c r="U36" s="211">
        <f>HS_Temp!M123</f>
        <v>-4.7040110624860701E-2</v>
      </c>
      <c r="V36" s="211">
        <f>HS_Temp!N123</f>
        <v>-9.60165340618718E-2</v>
      </c>
      <c r="W36" s="211">
        <f>HS_Temp!O123</f>
        <v>-0.14607541303194602</v>
      </c>
      <c r="X36" s="211">
        <f>HS_Temp!P123</f>
        <v>-0.20922573966763602</v>
      </c>
      <c r="Y36" s="211">
        <f>HS_Temp!Q123</f>
        <v>-0.27530800740099504</v>
      </c>
      <c r="Z36" s="211">
        <f>HS_Temp!H123</f>
        <v>-1.9770782080071499E-2</v>
      </c>
      <c r="AA36" s="211">
        <f>HS_Temp!I123</f>
        <v>-4.25960355905457E-2</v>
      </c>
      <c r="AB36" s="211">
        <f>HS_Temp!J123</f>
        <v>-7.2582887009981292E-2</v>
      </c>
      <c r="AC36" s="211">
        <f>HS_Temp!K123</f>
        <v>-0.104159557281815</v>
      </c>
      <c r="AD36" s="211">
        <f>HS_Temp!L123</f>
        <v>-0.13646057559572999</v>
      </c>
      <c r="AE36" s="212">
        <f>HS_Temp!C123</f>
        <v>-5.4438381046924E-3</v>
      </c>
      <c r="AF36" s="212">
        <f>HS_Temp!D123</f>
        <v>-1.7138510340251399E-2</v>
      </c>
      <c r="AG36" s="212">
        <f>HS_Temp!E123</f>
        <v>-3.22823408873558E-2</v>
      </c>
      <c r="AH36" s="212">
        <f>HS_Temp!F123</f>
        <v>-4.9853833657821096E-2</v>
      </c>
      <c r="AI36" s="212">
        <f>HS_Temp!G123</f>
        <v>-7.2895509874489103E-2</v>
      </c>
      <c r="AU36" s="213">
        <f t="shared" si="0"/>
        <v>0</v>
      </c>
      <c r="AV36" s="214">
        <f t="shared" si="1"/>
        <v>-0.25094064092928314</v>
      </c>
    </row>
    <row r="37" spans="1:48">
      <c r="A37" s="10">
        <v>33</v>
      </c>
      <c r="B37" s="15" t="s">
        <v>247</v>
      </c>
      <c r="C37" s="211">
        <f>HS_Temp!M54</f>
        <v>-3.9941513261758099E-2</v>
      </c>
      <c r="D37" s="211">
        <f>HS_Temp!N54</f>
        <v>-9.2830155055097299E-2</v>
      </c>
      <c r="E37" s="211">
        <f>HS_Temp!O54</f>
        <v>-0.15647264606966702</v>
      </c>
      <c r="F37" s="211">
        <f>HS_Temp!P54</f>
        <v>-0.23785939158842001</v>
      </c>
      <c r="G37" s="211">
        <f>HS_Temp!Q54</f>
        <v>-0.32322640556734</v>
      </c>
      <c r="H37" s="211">
        <f>HS_Temp!H54</f>
        <v>-5.2391380005856203E-4</v>
      </c>
      <c r="I37" s="211">
        <f>HS_Temp!I54</f>
        <v>-1.59383496983742E-2</v>
      </c>
      <c r="J37" s="211">
        <f>HS_Temp!J54</f>
        <v>-4.3716456176355799E-2</v>
      </c>
      <c r="K37" s="211">
        <f>HS_Temp!K54</f>
        <v>-8.0586166457147099E-2</v>
      </c>
      <c r="L37" s="211">
        <f>HS_Temp!L54</f>
        <v>-0.12473761849136601</v>
      </c>
      <c r="M37" s="211">
        <f>HS_Temp!C54</f>
        <v>0</v>
      </c>
      <c r="N37" s="211">
        <f>HS_Temp!D54</f>
        <v>0</v>
      </c>
      <c r="O37" s="211">
        <f>HS_Temp!E54</f>
        <v>-1.9229941320888502E-3</v>
      </c>
      <c r="P37" s="211">
        <f>HS_Temp!F54</f>
        <v>-1.6518683673157501E-2</v>
      </c>
      <c r="Q37" s="211">
        <f>HS_Temp!G54</f>
        <v>-3.9306476131411097E-2</v>
      </c>
      <c r="S37" s="10">
        <v>103</v>
      </c>
      <c r="T37" s="15" t="s">
        <v>248</v>
      </c>
      <c r="U37" s="211">
        <f>HS_Temp!M124</f>
        <v>-4.4406800728706196E-2</v>
      </c>
      <c r="V37" s="211">
        <f>HS_Temp!N124</f>
        <v>-9.5346345448210301E-2</v>
      </c>
      <c r="W37" s="211">
        <f>HS_Temp!O124</f>
        <v>-0.14910947746169001</v>
      </c>
      <c r="X37" s="211">
        <f>HS_Temp!P124</f>
        <v>-0.21049443417142702</v>
      </c>
      <c r="Y37" s="211">
        <f>HS_Temp!Q124</f>
        <v>-0.25516341563699602</v>
      </c>
      <c r="Z37" s="211">
        <f>HS_Temp!H124</f>
        <v>-2.2549588315975002E-2</v>
      </c>
      <c r="AA37" s="211">
        <f>HS_Temp!I124</f>
        <v>-4.9710547192671199E-2</v>
      </c>
      <c r="AB37" s="211">
        <f>HS_Temp!J124</f>
        <v>-7.7470065298037696E-2</v>
      </c>
      <c r="AC37" s="211">
        <f>HS_Temp!K124</f>
        <v>-0.10908154726407701</v>
      </c>
      <c r="AD37" s="211">
        <f>HS_Temp!L124</f>
        <v>-0.14260793317585302</v>
      </c>
      <c r="AE37" s="212">
        <f>HS_Temp!C124</f>
        <v>-1.1777011372919002E-2</v>
      </c>
      <c r="AF37" s="212">
        <f>HS_Temp!D124</f>
        <v>-2.7849938381339399E-2</v>
      </c>
      <c r="AG37" s="212">
        <f>HS_Temp!E124</f>
        <v>-4.4749230212975201E-2</v>
      </c>
      <c r="AH37" s="212">
        <f>HS_Temp!F124</f>
        <v>-6.5167116025932004E-2</v>
      </c>
      <c r="AI37" s="212">
        <f>HS_Temp!G124</f>
        <v>-8.6051234076329003E-2</v>
      </c>
      <c r="AU37" s="213">
        <f t="shared" si="0"/>
        <v>-0.20211209637811167</v>
      </c>
      <c r="AV37" s="214">
        <f t="shared" si="1"/>
        <v>-0.27132877297270291</v>
      </c>
    </row>
    <row r="38" spans="1:48">
      <c r="A38" s="10">
        <v>34</v>
      </c>
      <c r="B38" s="15" t="s">
        <v>249</v>
      </c>
      <c r="C38" s="211">
        <f>HS_Temp!M55</f>
        <v>0</v>
      </c>
      <c r="D38" s="211">
        <f>HS_Temp!N55</f>
        <v>0</v>
      </c>
      <c r="E38" s="211">
        <f>HS_Temp!O55</f>
        <v>0</v>
      </c>
      <c r="F38" s="211">
        <f>HS_Temp!P55</f>
        <v>0</v>
      </c>
      <c r="G38" s="211">
        <f>HS_Temp!Q55</f>
        <v>0</v>
      </c>
      <c r="H38" s="211">
        <f>HS_Temp!H55</f>
        <v>0</v>
      </c>
      <c r="I38" s="211">
        <f>HS_Temp!I55</f>
        <v>0</v>
      </c>
      <c r="J38" s="211">
        <f>HS_Temp!J55</f>
        <v>0</v>
      </c>
      <c r="K38" s="211">
        <f>HS_Temp!K55</f>
        <v>0</v>
      </c>
      <c r="L38" s="211">
        <f>HS_Temp!L55</f>
        <v>0</v>
      </c>
      <c r="M38" s="211">
        <f>HS_Temp!C55</f>
        <v>0</v>
      </c>
      <c r="N38" s="211">
        <f>HS_Temp!D55</f>
        <v>0</v>
      </c>
      <c r="O38" s="211">
        <f>HS_Temp!E55</f>
        <v>0</v>
      </c>
      <c r="P38" s="211">
        <f>HS_Temp!F55</f>
        <v>0</v>
      </c>
      <c r="Q38" s="211">
        <f>HS_Temp!G55</f>
        <v>0</v>
      </c>
      <c r="S38" s="10">
        <v>104</v>
      </c>
      <c r="T38" s="15" t="s">
        <v>250</v>
      </c>
      <c r="U38" s="211">
        <f>HS_Temp!M125</f>
        <v>-3.6597424501332902E-2</v>
      </c>
      <c r="V38" s="211">
        <f>HS_Temp!N125</f>
        <v>-8.1965195039272701E-2</v>
      </c>
      <c r="W38" s="211">
        <f>HS_Temp!O125</f>
        <v>-0.132683798867304</v>
      </c>
      <c r="X38" s="211">
        <f>HS_Temp!P125</f>
        <v>-0.18453819668815302</v>
      </c>
      <c r="Y38" s="211">
        <f>HS_Temp!Q125</f>
        <v>-0.23716517812957102</v>
      </c>
      <c r="Z38" s="211">
        <f>HS_Temp!H125</f>
        <v>-2.1622016866721799E-2</v>
      </c>
      <c r="AA38" s="211">
        <f>HS_Temp!I125</f>
        <v>-4.3714153862421203E-2</v>
      </c>
      <c r="AB38" s="211">
        <f>HS_Temp!J125</f>
        <v>-6.68529652914234E-2</v>
      </c>
      <c r="AC38" s="211">
        <f>HS_Temp!K125</f>
        <v>-9.5842226936349098E-2</v>
      </c>
      <c r="AD38" s="211">
        <f>HS_Temp!L125</f>
        <v>-0.12833549127334601</v>
      </c>
      <c r="AE38" s="212">
        <f>HS_Temp!C125</f>
        <v>-8.5347434706546411E-3</v>
      </c>
      <c r="AF38" s="212">
        <f>HS_Temp!D125</f>
        <v>-2.05274811254278E-2</v>
      </c>
      <c r="AG38" s="212">
        <f>HS_Temp!E125</f>
        <v>-3.6988941791692299E-2</v>
      </c>
      <c r="AH38" s="212">
        <f>HS_Temp!F125</f>
        <v>-5.3821940711963896E-2</v>
      </c>
      <c r="AI38" s="212">
        <f>HS_Temp!G125</f>
        <v>-7.1537983979522698E-2</v>
      </c>
      <c r="AU38" s="213">
        <f t="shared" si="0"/>
        <v>0</v>
      </c>
      <c r="AV38" s="214">
        <f t="shared" si="1"/>
        <v>-0.23652570595041969</v>
      </c>
    </row>
    <row r="39" spans="1:48">
      <c r="A39" s="10">
        <v>35</v>
      </c>
      <c r="B39" s="15" t="s">
        <v>251</v>
      </c>
      <c r="C39" s="211">
        <f>HS_Temp!M56</f>
        <v>-5.19664388009273E-2</v>
      </c>
      <c r="D39" s="211">
        <f>HS_Temp!N56</f>
        <v>-0.12818261289551702</v>
      </c>
      <c r="E39" s="211">
        <f>HS_Temp!O56</f>
        <v>-0.21220702838390401</v>
      </c>
      <c r="F39" s="211">
        <f>HS_Temp!P56</f>
        <v>-0.29839820635018804</v>
      </c>
      <c r="G39" s="211">
        <f>HS_Temp!Q56</f>
        <v>-0.38685074634176103</v>
      </c>
      <c r="H39" s="211">
        <f>HS_Temp!H56</f>
        <v>0</v>
      </c>
      <c r="I39" s="211">
        <f>HS_Temp!I56</f>
        <v>-5.8340118052926408E-3</v>
      </c>
      <c r="J39" s="211">
        <f>HS_Temp!J56</f>
        <v>-4.5385534123668005E-2</v>
      </c>
      <c r="K39" s="211">
        <f>HS_Temp!K56</f>
        <v>-0.10028110219668</v>
      </c>
      <c r="L39" s="211">
        <f>HS_Temp!L56</f>
        <v>-0.15907939514027503</v>
      </c>
      <c r="M39" s="211">
        <f>HS_Temp!C56</f>
        <v>0</v>
      </c>
      <c r="N39" s="211">
        <f>HS_Temp!D56</f>
        <v>0</v>
      </c>
      <c r="O39" s="211">
        <f>HS_Temp!E56</f>
        <v>0</v>
      </c>
      <c r="P39" s="211">
        <f>HS_Temp!F56</f>
        <v>-1.1384514412772599E-2</v>
      </c>
      <c r="Q39" s="211">
        <f>HS_Temp!G56</f>
        <v>-4.5064803619952597E-2</v>
      </c>
      <c r="S39" s="10">
        <v>106</v>
      </c>
      <c r="T39" s="15" t="s">
        <v>252</v>
      </c>
      <c r="U39" s="211">
        <f>HS_Temp!M126</f>
        <v>0</v>
      </c>
      <c r="V39" s="211">
        <f>HS_Temp!N126</f>
        <v>0</v>
      </c>
      <c r="W39" s="211">
        <f>HS_Temp!O126</f>
        <v>0</v>
      </c>
      <c r="X39" s="211">
        <f>HS_Temp!P126</f>
        <v>-4.5128598068121502E-3</v>
      </c>
      <c r="Y39" s="211">
        <f>HS_Temp!Q126</f>
        <v>-1.6967112867839501E-2</v>
      </c>
      <c r="Z39" s="211">
        <f>HS_Temp!H126</f>
        <v>0</v>
      </c>
      <c r="AA39" s="211">
        <f>HS_Temp!I126</f>
        <v>0</v>
      </c>
      <c r="AB39" s="211">
        <f>HS_Temp!J126</f>
        <v>0</v>
      </c>
      <c r="AC39" s="211">
        <f>HS_Temp!K126</f>
        <v>0</v>
      </c>
      <c r="AD39" s="211">
        <f>HS_Temp!L126</f>
        <v>0</v>
      </c>
      <c r="AE39" s="212">
        <f>HS_Temp!C126</f>
        <v>0</v>
      </c>
      <c r="AF39" s="212">
        <f>HS_Temp!D126</f>
        <v>0</v>
      </c>
      <c r="AG39" s="212">
        <f>HS_Temp!E126</f>
        <v>0</v>
      </c>
      <c r="AH39" s="212">
        <f>HS_Temp!F126</f>
        <v>0</v>
      </c>
      <c r="AI39" s="212">
        <f>HS_Temp!G126</f>
        <v>0</v>
      </c>
      <c r="AU39" s="213">
        <f t="shared" si="0"/>
        <v>-0.25759256250757201</v>
      </c>
      <c r="AV39" s="214">
        <f t="shared" si="1"/>
        <v>0</v>
      </c>
    </row>
    <row r="40" spans="1:48">
      <c r="A40" s="10">
        <v>36</v>
      </c>
      <c r="B40" s="15" t="s">
        <v>253</v>
      </c>
      <c r="C40" s="211">
        <f>HS_Temp!M57</f>
        <v>0</v>
      </c>
      <c r="D40" s="211">
        <f>HS_Temp!N57</f>
        <v>0</v>
      </c>
      <c r="E40" s="211">
        <f>HS_Temp!O57</f>
        <v>0</v>
      </c>
      <c r="F40" s="211">
        <f>HS_Temp!P57</f>
        <v>-1.6560453145969701E-2</v>
      </c>
      <c r="G40" s="211">
        <f>HS_Temp!Q57</f>
        <v>-4.7916576225286597E-2</v>
      </c>
      <c r="H40" s="211">
        <f>HS_Temp!H57</f>
        <v>0</v>
      </c>
      <c r="I40" s="211">
        <f>HS_Temp!I57</f>
        <v>0</v>
      </c>
      <c r="J40" s="211">
        <f>HS_Temp!J57</f>
        <v>0</v>
      </c>
      <c r="K40" s="211">
        <f>HS_Temp!K57</f>
        <v>0</v>
      </c>
      <c r="L40" s="211">
        <f>HS_Temp!L57</f>
        <v>-4.4866470035731504E-4</v>
      </c>
      <c r="M40" s="211">
        <f>HS_Temp!C57</f>
        <v>0</v>
      </c>
      <c r="N40" s="211">
        <f>HS_Temp!D57</f>
        <v>0</v>
      </c>
      <c r="O40" s="211">
        <f>HS_Temp!E57</f>
        <v>0</v>
      </c>
      <c r="P40" s="211">
        <f>HS_Temp!F57</f>
        <v>0</v>
      </c>
      <c r="Q40" s="211">
        <f>HS_Temp!G57</f>
        <v>0</v>
      </c>
      <c r="S40" s="10">
        <v>105</v>
      </c>
      <c r="T40" s="15" t="s">
        <v>254</v>
      </c>
      <c r="U40" s="211">
        <f>HS_Temp!M127</f>
        <v>-4.3896636251537599E-2</v>
      </c>
      <c r="V40" s="211">
        <f>HS_Temp!N127</f>
        <v>-9.4892017170711301E-2</v>
      </c>
      <c r="W40" s="211">
        <f>HS_Temp!O127</f>
        <v>-0.14788313350120999</v>
      </c>
      <c r="X40" s="211">
        <f>HS_Temp!P127</f>
        <v>-0.20912910734372503</v>
      </c>
      <c r="Y40" s="211">
        <f>HS_Temp!Q127</f>
        <v>-0.260735308786961</v>
      </c>
      <c r="Z40" s="211">
        <f>HS_Temp!H127</f>
        <v>-2.2273741030509501E-2</v>
      </c>
      <c r="AA40" s="211">
        <f>HS_Temp!I127</f>
        <v>-4.7754067437637902E-2</v>
      </c>
      <c r="AB40" s="211">
        <f>HS_Temp!J127</f>
        <v>-7.5428609778018102E-2</v>
      </c>
      <c r="AC40" s="211">
        <f>HS_Temp!K127</f>
        <v>-0.10737788140623201</v>
      </c>
      <c r="AD40" s="211">
        <f>HS_Temp!L127</f>
        <v>-0.14082125784456401</v>
      </c>
      <c r="AE40" s="212">
        <f>HS_Temp!C127</f>
        <v>-1.1675961585904001E-2</v>
      </c>
      <c r="AF40" s="212">
        <f>HS_Temp!D127</f>
        <v>-2.6278047361942801E-2</v>
      </c>
      <c r="AG40" s="212">
        <f>HS_Temp!E127</f>
        <v>-4.30830641732836E-2</v>
      </c>
      <c r="AH40" s="212">
        <f>HS_Temp!F127</f>
        <v>-6.2344376911280495E-2</v>
      </c>
      <c r="AI40" s="212">
        <f>HS_Temp!G127</f>
        <v>-8.3252363009015104E-2</v>
      </c>
      <c r="AU40" s="213">
        <f t="shared" si="0"/>
        <v>0</v>
      </c>
      <c r="AV40" s="214">
        <f t="shared" si="1"/>
        <v>-0.26639480745251171</v>
      </c>
    </row>
    <row r="41" spans="1:48">
      <c r="A41" s="10">
        <v>37</v>
      </c>
      <c r="B41" s="15" t="s">
        <v>255</v>
      </c>
      <c r="C41" s="211">
        <f>HS_Temp!M58</f>
        <v>-3.6550217714962696E-2</v>
      </c>
      <c r="D41" s="211">
        <f>HS_Temp!N58</f>
        <v>-8.0134352245669005E-2</v>
      </c>
      <c r="E41" s="211">
        <f>HS_Temp!O58</f>
        <v>-0.13304269112929801</v>
      </c>
      <c r="F41" s="211">
        <f>HS_Temp!P58</f>
        <v>-0.18734325201129801</v>
      </c>
      <c r="G41" s="211">
        <f>HS_Temp!Q58</f>
        <v>-0.25329730410236301</v>
      </c>
      <c r="H41" s="211">
        <f>HS_Temp!H58</f>
        <v>-1.3680706984291E-2</v>
      </c>
      <c r="I41" s="211">
        <f>HS_Temp!I58</f>
        <v>-3.4858994657957297E-2</v>
      </c>
      <c r="J41" s="211">
        <f>HS_Temp!J58</f>
        <v>-5.9346346216873395E-2</v>
      </c>
      <c r="K41" s="211">
        <f>HS_Temp!K58</f>
        <v>-9.01811899494952E-2</v>
      </c>
      <c r="L41" s="211">
        <f>HS_Temp!L58</f>
        <v>-0.12563359620936401</v>
      </c>
      <c r="M41" s="211">
        <f>HS_Temp!C58</f>
        <v>0</v>
      </c>
      <c r="N41" s="211">
        <f>HS_Temp!D58</f>
        <v>-4.9685005859639907E-3</v>
      </c>
      <c r="O41" s="211">
        <f>HS_Temp!E58</f>
        <v>-1.6695456430196001E-2</v>
      </c>
      <c r="P41" s="211">
        <f>HS_Temp!F58</f>
        <v>-3.4514762727345702E-2</v>
      </c>
      <c r="Q41" s="211">
        <f>HS_Temp!G58</f>
        <v>-5.4773219018295502E-2</v>
      </c>
      <c r="S41" s="10">
        <v>107</v>
      </c>
      <c r="T41" s="15" t="s">
        <v>256</v>
      </c>
      <c r="U41" s="211">
        <f>HS_Temp!M128</f>
        <v>-5.8115753607849204E-3</v>
      </c>
      <c r="V41" s="211">
        <f>HS_Temp!N128</f>
        <v>-1.7832911516868898E-2</v>
      </c>
      <c r="W41" s="211">
        <f>HS_Temp!O128</f>
        <v>-4.0673468207211197E-2</v>
      </c>
      <c r="X41" s="211">
        <f>HS_Temp!P128</f>
        <v>-6.5448987256900903E-2</v>
      </c>
      <c r="Y41" s="211">
        <f>HS_Temp!Q128</f>
        <v>-9.2675617173894193E-2</v>
      </c>
      <c r="Z41" s="211">
        <f>HS_Temp!H128</f>
        <v>0</v>
      </c>
      <c r="AA41" s="211">
        <f>HS_Temp!I128</f>
        <v>0</v>
      </c>
      <c r="AB41" s="211">
        <f>HS_Temp!J128</f>
        <v>-3.4054733733311902E-3</v>
      </c>
      <c r="AC41" s="211">
        <f>HS_Temp!K128</f>
        <v>-1.17655669306735E-2</v>
      </c>
      <c r="AD41" s="211">
        <f>HS_Temp!L128</f>
        <v>-2.7176828148425501E-2</v>
      </c>
      <c r="AE41" s="212">
        <f>HS_Temp!C128</f>
        <v>0</v>
      </c>
      <c r="AF41" s="212">
        <f>HS_Temp!D128</f>
        <v>0</v>
      </c>
      <c r="AG41" s="212">
        <f>HS_Temp!E128</f>
        <v>0</v>
      </c>
      <c r="AH41" s="212">
        <f>HS_Temp!F128</f>
        <v>0</v>
      </c>
      <c r="AI41" s="212">
        <f>HS_Temp!G128</f>
        <v>-2.7322876061937102E-3</v>
      </c>
      <c r="AU41" s="213">
        <f t="shared" si="0"/>
        <v>-0.2090844937763674</v>
      </c>
      <c r="AV41" s="214">
        <f t="shared" si="1"/>
        <v>-4.4078941580542388E-2</v>
      </c>
    </row>
    <row r="42" spans="1:48">
      <c r="A42" s="10">
        <v>38</v>
      </c>
      <c r="B42" s="15" t="s">
        <v>257</v>
      </c>
      <c r="C42" s="211">
        <f>HS_Temp!M59</f>
        <v>0</v>
      </c>
      <c r="D42" s="211">
        <f>HS_Temp!N59</f>
        <v>0</v>
      </c>
      <c r="E42" s="211">
        <f>HS_Temp!O59</f>
        <v>0</v>
      </c>
      <c r="F42" s="211">
        <f>HS_Temp!P59</f>
        <v>0</v>
      </c>
      <c r="G42" s="211">
        <f>HS_Temp!Q59</f>
        <v>0</v>
      </c>
      <c r="H42" s="211">
        <f>HS_Temp!H59</f>
        <v>0</v>
      </c>
      <c r="I42" s="211">
        <f>HS_Temp!I59</f>
        <v>0</v>
      </c>
      <c r="J42" s="211">
        <f>HS_Temp!J59</f>
        <v>0</v>
      </c>
      <c r="K42" s="211">
        <f>HS_Temp!K59</f>
        <v>0</v>
      </c>
      <c r="L42" s="211">
        <f>HS_Temp!L59</f>
        <v>0</v>
      </c>
      <c r="M42" s="211">
        <f>HS_Temp!C59</f>
        <v>0</v>
      </c>
      <c r="N42" s="211">
        <f>HS_Temp!D59</f>
        <v>0</v>
      </c>
      <c r="O42" s="211">
        <f>HS_Temp!E59</f>
        <v>0</v>
      </c>
      <c r="P42" s="211">
        <f>HS_Temp!F59</f>
        <v>0</v>
      </c>
      <c r="Q42" s="211">
        <f>HS_Temp!G59</f>
        <v>0</v>
      </c>
      <c r="S42" s="10">
        <v>108</v>
      </c>
      <c r="T42" s="15" t="s">
        <v>258</v>
      </c>
      <c r="U42" s="211">
        <f>HS_Temp!M129</f>
        <v>-1.7457077254399399E-2</v>
      </c>
      <c r="V42" s="211">
        <f>HS_Temp!N129</f>
        <v>-4.1815827600923096E-2</v>
      </c>
      <c r="W42" s="211">
        <f>HS_Temp!O129</f>
        <v>-6.9913913125402197E-2</v>
      </c>
      <c r="X42" s="211">
        <f>HS_Temp!P129</f>
        <v>-0.10574994167319601</v>
      </c>
      <c r="Y42" s="211">
        <f>HS_Temp!Q129</f>
        <v>-0.14417649707170502</v>
      </c>
      <c r="Z42" s="211">
        <f>HS_Temp!H129</f>
        <v>0</v>
      </c>
      <c r="AA42" s="211">
        <f>HS_Temp!I129</f>
        <v>-4.0038790229850506E-3</v>
      </c>
      <c r="AB42" s="211">
        <f>HS_Temp!J129</f>
        <v>-1.5446006396477299E-2</v>
      </c>
      <c r="AC42" s="211">
        <f>HS_Temp!K129</f>
        <v>-3.2224189823626397E-2</v>
      </c>
      <c r="AD42" s="211">
        <f>HS_Temp!L129</f>
        <v>-5.1424262229742598E-2</v>
      </c>
      <c r="AE42" s="212">
        <f>HS_Temp!C129</f>
        <v>0</v>
      </c>
      <c r="AF42" s="212">
        <f>HS_Temp!D129</f>
        <v>0</v>
      </c>
      <c r="AG42" s="212">
        <f>HS_Temp!E129</f>
        <v>0</v>
      </c>
      <c r="AH42" s="212">
        <f>HS_Temp!F129</f>
        <v>-3.0941300788542804E-3</v>
      </c>
      <c r="AI42" s="212">
        <f>HS_Temp!G129</f>
        <v>-1.2066193202333599E-2</v>
      </c>
      <c r="AU42" s="213">
        <f t="shared" si="0"/>
        <v>0</v>
      </c>
      <c r="AV42" s="214">
        <f t="shared" si="1"/>
        <v>-8.535991952187949E-2</v>
      </c>
    </row>
    <row r="43" spans="1:48">
      <c r="A43" s="10">
        <v>39</v>
      </c>
      <c r="B43" s="15" t="s">
        <v>259</v>
      </c>
      <c r="C43" s="211">
        <f>HS_Temp!M60</f>
        <v>0</v>
      </c>
      <c r="D43" s="211">
        <f>HS_Temp!N60</f>
        <v>-1.24098310180121E-3</v>
      </c>
      <c r="E43" s="211">
        <f>HS_Temp!O60</f>
        <v>-1.2413646939277399E-2</v>
      </c>
      <c r="F43" s="211">
        <f>HS_Temp!P60</f>
        <v>-3.1770667632443302E-2</v>
      </c>
      <c r="G43" s="211">
        <f>HS_Temp!Q60</f>
        <v>-5.9045513317545498E-2</v>
      </c>
      <c r="H43" s="211">
        <f>HS_Temp!H60</f>
        <v>0</v>
      </c>
      <c r="I43" s="211">
        <f>HS_Temp!I60</f>
        <v>0</v>
      </c>
      <c r="J43" s="211">
        <f>HS_Temp!J60</f>
        <v>0</v>
      </c>
      <c r="K43" s="211">
        <f>HS_Temp!K60</f>
        <v>-1.4400286948061901E-3</v>
      </c>
      <c r="L43" s="211">
        <f>HS_Temp!L60</f>
        <v>-9.8336151749219801E-3</v>
      </c>
      <c r="M43" s="211">
        <f>HS_Temp!C60</f>
        <v>0</v>
      </c>
      <c r="N43" s="211">
        <f>HS_Temp!D60</f>
        <v>0</v>
      </c>
      <c r="O43" s="211">
        <f>HS_Temp!E60</f>
        <v>0</v>
      </c>
      <c r="P43" s="211">
        <f>HS_Temp!F60</f>
        <v>0</v>
      </c>
      <c r="Q43" s="211">
        <f>HS_Temp!G60</f>
        <v>0</v>
      </c>
      <c r="S43" s="10">
        <v>109</v>
      </c>
      <c r="T43" s="15" t="s">
        <v>260</v>
      </c>
      <c r="U43" s="211">
        <f>HS_Temp!M130</f>
        <v>0</v>
      </c>
      <c r="V43" s="211">
        <f>HS_Temp!N130</f>
        <v>0</v>
      </c>
      <c r="W43" s="211">
        <f>HS_Temp!O130</f>
        <v>-5.3042730945788204E-3</v>
      </c>
      <c r="X43" s="211">
        <f>HS_Temp!P130</f>
        <v>-1.74801030231082E-2</v>
      </c>
      <c r="Y43" s="211">
        <f>HS_Temp!Q130</f>
        <v>-3.5383077548063198E-2</v>
      </c>
      <c r="Z43" s="211">
        <f>HS_Temp!H130</f>
        <v>0</v>
      </c>
      <c r="AA43" s="211">
        <f>HS_Temp!I130</f>
        <v>0</v>
      </c>
      <c r="AB43" s="211">
        <f>HS_Temp!J130</f>
        <v>0</v>
      </c>
      <c r="AC43" s="211">
        <f>HS_Temp!K130</f>
        <v>0</v>
      </c>
      <c r="AD43" s="211">
        <f>HS_Temp!L130</f>
        <v>-3.2791433726686602E-3</v>
      </c>
      <c r="AE43" s="212">
        <f>HS_Temp!C130</f>
        <v>0</v>
      </c>
      <c r="AF43" s="212">
        <f>HS_Temp!D130</f>
        <v>0</v>
      </c>
      <c r="AG43" s="212">
        <f>HS_Temp!E130</f>
        <v>0</v>
      </c>
      <c r="AH43" s="212">
        <f>HS_Temp!F130</f>
        <v>0</v>
      </c>
      <c r="AI43" s="212">
        <f>HS_Temp!G130</f>
        <v>0</v>
      </c>
      <c r="AU43" s="213">
        <f t="shared" si="0"/>
        <v>-1.2413646939277399E-2</v>
      </c>
      <c r="AV43" s="214">
        <f t="shared" si="1"/>
        <v>-5.3042730945788204E-3</v>
      </c>
    </row>
    <row r="44" spans="1:48">
      <c r="A44" s="10">
        <v>40</v>
      </c>
      <c r="B44" s="15" t="s">
        <v>261</v>
      </c>
      <c r="C44" s="211">
        <f>HS_Temp!M61</f>
        <v>-4.9912619731197198E-2</v>
      </c>
      <c r="D44" s="211">
        <f>HS_Temp!N61</f>
        <v>-0.107922269498278</v>
      </c>
      <c r="E44" s="211">
        <f>HS_Temp!O61</f>
        <v>-0.182547936284292</v>
      </c>
      <c r="F44" s="211">
        <f>HS_Temp!P61</f>
        <v>-0.26670816757668603</v>
      </c>
      <c r="G44" s="211">
        <f>HS_Temp!Q61</f>
        <v>-0.35298600897184201</v>
      </c>
      <c r="H44" s="211">
        <f>HS_Temp!H61</f>
        <v>0</v>
      </c>
      <c r="I44" s="211">
        <f>HS_Temp!I61</f>
        <v>-1.4474325949309001E-2</v>
      </c>
      <c r="J44" s="211">
        <f>HS_Temp!J61</f>
        <v>-4.9762546264627901E-2</v>
      </c>
      <c r="K44" s="211">
        <f>HS_Temp!K61</f>
        <v>-9.0090543907225498E-2</v>
      </c>
      <c r="L44" s="211">
        <f>HS_Temp!L61</f>
        <v>-0.141680499590742</v>
      </c>
      <c r="M44" s="211">
        <f>HS_Temp!C61</f>
        <v>0</v>
      </c>
      <c r="N44" s="211">
        <f>HS_Temp!D61</f>
        <v>0</v>
      </c>
      <c r="O44" s="211">
        <f>HS_Temp!E61</f>
        <v>-2.1007430188935101E-4</v>
      </c>
      <c r="P44" s="211">
        <f>HS_Temp!F61</f>
        <v>-1.6465908862975699E-2</v>
      </c>
      <c r="Q44" s="211">
        <f>HS_Temp!G61</f>
        <v>-4.5568816875833598E-2</v>
      </c>
      <c r="S44" s="10">
        <v>110</v>
      </c>
      <c r="T44" s="15" t="s">
        <v>262</v>
      </c>
      <c r="U44" s="211">
        <f>HS_Temp!M131</f>
        <v>-5.2913356715355003E-3</v>
      </c>
      <c r="V44" s="211">
        <f>HS_Temp!N131</f>
        <v>-1.869831986688E-2</v>
      </c>
      <c r="W44" s="211">
        <f>HS_Temp!O131</f>
        <v>-3.7337778282292303E-2</v>
      </c>
      <c r="X44" s="211">
        <f>HS_Temp!P131</f>
        <v>-6.1730459064159006E-2</v>
      </c>
      <c r="Y44" s="211">
        <f>HS_Temp!Q131</f>
        <v>-8.7461698746162095E-2</v>
      </c>
      <c r="Z44" s="211">
        <f>HS_Temp!H131</f>
        <v>0</v>
      </c>
      <c r="AA44" s="211">
        <f>HS_Temp!I131</f>
        <v>0</v>
      </c>
      <c r="AB44" s="211">
        <f>HS_Temp!J131</f>
        <v>-3.1741113437216998E-3</v>
      </c>
      <c r="AC44" s="211">
        <f>HS_Temp!K131</f>
        <v>-1.25930547618038E-2</v>
      </c>
      <c r="AD44" s="211">
        <f>HS_Temp!L131</f>
        <v>-2.5580935840534301E-2</v>
      </c>
      <c r="AE44" s="212">
        <f>HS_Temp!C131</f>
        <v>0</v>
      </c>
      <c r="AF44" s="212">
        <f>HS_Temp!D131</f>
        <v>0</v>
      </c>
      <c r="AG44" s="212">
        <f>HS_Temp!E131</f>
        <v>0</v>
      </c>
      <c r="AH44" s="212">
        <f>HS_Temp!F131</f>
        <v>0</v>
      </c>
      <c r="AI44" s="212">
        <f>HS_Temp!G131</f>
        <v>-2.6555536542502999E-3</v>
      </c>
      <c r="AU44" s="213">
        <f t="shared" si="0"/>
        <v>-0.23252055685080925</v>
      </c>
      <c r="AV44" s="214">
        <f t="shared" si="1"/>
        <v>-4.0511889626014E-2</v>
      </c>
    </row>
    <row r="45" spans="1:48">
      <c r="A45" s="10">
        <v>41</v>
      </c>
      <c r="B45" s="15" t="s">
        <v>263</v>
      </c>
      <c r="C45" s="211">
        <f>HS_Temp!M62</f>
        <v>0</v>
      </c>
      <c r="D45" s="211">
        <f>HS_Temp!N62</f>
        <v>-1.24098310180121E-3</v>
      </c>
      <c r="E45" s="211">
        <f>HS_Temp!O62</f>
        <v>-1.2413646939277399E-2</v>
      </c>
      <c r="F45" s="211">
        <f>HS_Temp!P62</f>
        <v>-3.1770667632443302E-2</v>
      </c>
      <c r="G45" s="211">
        <f>HS_Temp!Q62</f>
        <v>-5.9045513317545498E-2</v>
      </c>
      <c r="H45" s="211">
        <f>HS_Temp!H62</f>
        <v>0</v>
      </c>
      <c r="I45" s="211">
        <f>HS_Temp!I62</f>
        <v>0</v>
      </c>
      <c r="J45" s="211">
        <f>HS_Temp!J62</f>
        <v>0</v>
      </c>
      <c r="K45" s="211">
        <f>HS_Temp!K62</f>
        <v>-1.4400286948061901E-3</v>
      </c>
      <c r="L45" s="211">
        <f>HS_Temp!L62</f>
        <v>-9.8336151749219801E-3</v>
      </c>
      <c r="M45" s="211">
        <f>HS_Temp!C62</f>
        <v>0</v>
      </c>
      <c r="N45" s="211">
        <f>HS_Temp!D62</f>
        <v>0</v>
      </c>
      <c r="O45" s="211">
        <f>HS_Temp!E62</f>
        <v>0</v>
      </c>
      <c r="P45" s="211">
        <f>HS_Temp!F62</f>
        <v>0</v>
      </c>
      <c r="Q45" s="211">
        <f>HS_Temp!G62</f>
        <v>0</v>
      </c>
      <c r="S45" s="10">
        <v>111</v>
      </c>
      <c r="T45" s="15" t="s">
        <v>264</v>
      </c>
      <c r="U45" s="211">
        <f>HS_Temp!M132</f>
        <v>-5.2913356715355003E-3</v>
      </c>
      <c r="V45" s="211">
        <f>HS_Temp!N132</f>
        <v>-1.869831986688E-2</v>
      </c>
      <c r="W45" s="211">
        <f>HS_Temp!O132</f>
        <v>-3.7337778282292303E-2</v>
      </c>
      <c r="X45" s="211">
        <f>HS_Temp!P132</f>
        <v>-6.1730459064159006E-2</v>
      </c>
      <c r="Y45" s="211">
        <f>HS_Temp!Q132</f>
        <v>-8.7461698746162095E-2</v>
      </c>
      <c r="Z45" s="211">
        <f>HS_Temp!H132</f>
        <v>0</v>
      </c>
      <c r="AA45" s="211">
        <f>HS_Temp!I132</f>
        <v>0</v>
      </c>
      <c r="AB45" s="211">
        <f>HS_Temp!J132</f>
        <v>-3.1741113437216998E-3</v>
      </c>
      <c r="AC45" s="211">
        <f>HS_Temp!K132</f>
        <v>-1.25930547618038E-2</v>
      </c>
      <c r="AD45" s="211">
        <f>HS_Temp!L132</f>
        <v>-2.5580935840534301E-2</v>
      </c>
      <c r="AE45" s="212">
        <f>HS_Temp!C132</f>
        <v>0</v>
      </c>
      <c r="AF45" s="212">
        <f>HS_Temp!D132</f>
        <v>0</v>
      </c>
      <c r="AG45" s="212">
        <f>HS_Temp!E132</f>
        <v>0</v>
      </c>
      <c r="AH45" s="212">
        <f>HS_Temp!F132</f>
        <v>0</v>
      </c>
      <c r="AI45" s="212">
        <f>HS_Temp!G132</f>
        <v>-2.6555536542502999E-3</v>
      </c>
      <c r="AU45" s="213">
        <f t="shared" si="0"/>
        <v>-1.2413646939277399E-2</v>
      </c>
      <c r="AV45" s="214">
        <f t="shared" si="1"/>
        <v>-4.0511889626014E-2</v>
      </c>
    </row>
    <row r="46" spans="1:48">
      <c r="A46" s="10">
        <v>42</v>
      </c>
      <c r="B46" s="15" t="s">
        <v>265</v>
      </c>
      <c r="C46" s="211">
        <f>HS_Temp!M63</f>
        <v>-6.2887102455568097E-2</v>
      </c>
      <c r="D46" s="211">
        <f>HS_Temp!N63</f>
        <v>-0.147058596471803</v>
      </c>
      <c r="E46" s="211">
        <f>HS_Temp!O63</f>
        <v>-0.23378066391257801</v>
      </c>
      <c r="F46" s="211">
        <f>HS_Temp!P63</f>
        <v>-0.32273091248257402</v>
      </c>
      <c r="G46" s="211">
        <f>HS_Temp!Q63</f>
        <v>-0.41400590829682704</v>
      </c>
      <c r="H46" s="211">
        <f>HS_Temp!H63</f>
        <v>-2.5648371969214704E-3</v>
      </c>
      <c r="I46" s="211">
        <f>HS_Temp!I63</f>
        <v>-2.6902446670087701E-2</v>
      </c>
      <c r="J46" s="211">
        <f>HS_Temp!J63</f>
        <v>-7.1700086172523797E-2</v>
      </c>
      <c r="K46" s="211">
        <f>HS_Temp!K63</f>
        <v>-0.12916065691929401</v>
      </c>
      <c r="L46" s="211">
        <f>HS_Temp!L63</f>
        <v>-0.18812298067569103</v>
      </c>
      <c r="M46" s="211">
        <f>HS_Temp!C63</f>
        <v>0</v>
      </c>
      <c r="N46" s="211">
        <f>HS_Temp!D63</f>
        <v>0</v>
      </c>
      <c r="O46" s="211">
        <f>HS_Temp!E63</f>
        <v>-4.73134187529078E-3</v>
      </c>
      <c r="P46" s="211">
        <f>HS_Temp!F63</f>
        <v>-2.7953807935321599E-2</v>
      </c>
      <c r="Q46" s="211">
        <f>HS_Temp!G63</f>
        <v>-6.6092235506768099E-2</v>
      </c>
      <c r="S46" s="10">
        <v>112</v>
      </c>
      <c r="T46" s="15" t="s">
        <v>266</v>
      </c>
      <c r="U46" s="211">
        <f>HS_Temp!M133</f>
        <v>-8.3494360630367193E-2</v>
      </c>
      <c r="V46" s="211">
        <f>HS_Temp!N133</f>
        <v>-0.17668901849531801</v>
      </c>
      <c r="W46" s="211">
        <f>HS_Temp!O133</f>
        <v>-0.272186130410286</v>
      </c>
      <c r="X46" s="211">
        <f>HS_Temp!P133</f>
        <v>-0.37008436937926803</v>
      </c>
      <c r="Y46" s="211">
        <f>HS_Temp!Q133</f>
        <v>-0.47048570542484502</v>
      </c>
      <c r="Z46" s="211">
        <f>HS_Temp!H133</f>
        <v>-2.72643238544257E-2</v>
      </c>
      <c r="AA46" s="211">
        <f>HS_Temp!I133</f>
        <v>-7.0455351428119095E-2</v>
      </c>
      <c r="AB46" s="211">
        <f>HS_Temp!J133</f>
        <v>-0.122366838936853</v>
      </c>
      <c r="AC46" s="211">
        <f>HS_Temp!K133</f>
        <v>-0.18086494404968601</v>
      </c>
      <c r="AD46" s="211">
        <f>HS_Temp!L133</f>
        <v>-0.24085874956976203</v>
      </c>
      <c r="AE46" s="212">
        <f>HS_Temp!C133</f>
        <v>-6.3837068804803998E-3</v>
      </c>
      <c r="AF46" s="212">
        <f>HS_Temp!D133</f>
        <v>-1.9399950026383003E-2</v>
      </c>
      <c r="AG46" s="212">
        <f>HS_Temp!E133</f>
        <v>-4.3216006927650201E-2</v>
      </c>
      <c r="AH46" s="212">
        <f>HS_Temp!F133</f>
        <v>-7.7451430432954396E-2</v>
      </c>
      <c r="AI46" s="212">
        <f>HS_Temp!G133</f>
        <v>-0.11773498803385701</v>
      </c>
      <c r="AU46" s="213">
        <f t="shared" si="0"/>
        <v>-0.31021209196039257</v>
      </c>
      <c r="AV46" s="214">
        <f t="shared" si="1"/>
        <v>-0.43776897627478917</v>
      </c>
    </row>
    <row r="47" spans="1:48">
      <c r="A47" s="10">
        <v>43</v>
      </c>
      <c r="B47" s="15" t="s">
        <v>267</v>
      </c>
      <c r="C47" s="211">
        <f>HS_Temp!M64</f>
        <v>0</v>
      </c>
      <c r="D47" s="211">
        <f>HS_Temp!N64</f>
        <v>-5.6524222803723302E-3</v>
      </c>
      <c r="E47" s="211">
        <f>HS_Temp!O64</f>
        <v>-3.9147475762296199E-2</v>
      </c>
      <c r="F47" s="211">
        <f>HS_Temp!P64</f>
        <v>-8.5870331449251699E-2</v>
      </c>
      <c r="G47" s="211">
        <f>HS_Temp!Q64</f>
        <v>-0.14281651224925701</v>
      </c>
      <c r="H47" s="211">
        <f>HS_Temp!H64</f>
        <v>0</v>
      </c>
      <c r="I47" s="211">
        <f>HS_Temp!I64</f>
        <v>0</v>
      </c>
      <c r="J47" s="211">
        <f>HS_Temp!J64</f>
        <v>0</v>
      </c>
      <c r="K47" s="211">
        <f>HS_Temp!K64</f>
        <v>-7.1587547949932802E-3</v>
      </c>
      <c r="L47" s="211">
        <f>HS_Temp!L64</f>
        <v>-3.2990233049178502E-2</v>
      </c>
      <c r="M47" s="211">
        <f>HS_Temp!C64</f>
        <v>0</v>
      </c>
      <c r="N47" s="211">
        <f>HS_Temp!D64</f>
        <v>0</v>
      </c>
      <c r="O47" s="211">
        <f>HS_Temp!E64</f>
        <v>0</v>
      </c>
      <c r="P47" s="211">
        <f>HS_Temp!F64</f>
        <v>0</v>
      </c>
      <c r="Q47" s="211">
        <f>HS_Temp!G64</f>
        <v>0</v>
      </c>
      <c r="S47" s="10">
        <v>113</v>
      </c>
      <c r="T47" s="15" t="s">
        <v>268</v>
      </c>
      <c r="U47" s="211">
        <f>HS_Temp!M134</f>
        <v>-8.24647832864224E-2</v>
      </c>
      <c r="V47" s="211">
        <f>HS_Temp!N134</f>
        <v>-0.166919980009679</v>
      </c>
      <c r="W47" s="211">
        <f>HS_Temp!O134</f>
        <v>-0.26252186589639404</v>
      </c>
      <c r="X47" s="211">
        <f>HS_Temp!P134</f>
        <v>-0.36162115407800999</v>
      </c>
      <c r="Y47" s="211">
        <f>HS_Temp!Q134</f>
        <v>-0.45004834475771804</v>
      </c>
      <c r="Z47" s="211">
        <f>HS_Temp!H134</f>
        <v>-3.9051084562932402E-2</v>
      </c>
      <c r="AA47" s="211">
        <f>HS_Temp!I134</f>
        <v>-7.9071940056239895E-2</v>
      </c>
      <c r="AB47" s="211">
        <f>HS_Temp!J134</f>
        <v>-0.12877150418604402</v>
      </c>
      <c r="AC47" s="211">
        <f>HS_Temp!K134</f>
        <v>-0.17981842478265803</v>
      </c>
      <c r="AD47" s="211">
        <f>HS_Temp!L134</f>
        <v>-0.23712316401576203</v>
      </c>
      <c r="AE47" s="212">
        <f>HS_Temp!C134</f>
        <v>-1.28846288743143E-2</v>
      </c>
      <c r="AF47" s="212">
        <f>HS_Temp!D134</f>
        <v>-3.8374793812966199E-2</v>
      </c>
      <c r="AG47" s="212">
        <f>HS_Temp!E134</f>
        <v>-6.7714934904842095E-2</v>
      </c>
      <c r="AH47" s="212">
        <f>HS_Temp!F134</f>
        <v>-9.7808292932029903E-2</v>
      </c>
      <c r="AI47" s="212">
        <f>HS_Temp!G134</f>
        <v>-0.135213729857901</v>
      </c>
      <c r="AU47" s="213">
        <f t="shared" si="0"/>
        <v>-3.9147475762296199E-2</v>
      </c>
      <c r="AV47" s="214">
        <f t="shared" si="1"/>
        <v>-0.45900830498728018</v>
      </c>
    </row>
    <row r="48" spans="1:48">
      <c r="A48" s="10">
        <v>44</v>
      </c>
      <c r="B48" s="15" t="s">
        <v>269</v>
      </c>
      <c r="C48" s="211">
        <f>HS_Temp!M65</f>
        <v>-7.2652115370753403E-2</v>
      </c>
      <c r="D48" s="211">
        <f>HS_Temp!N65</f>
        <v>-0.16384162007330999</v>
      </c>
      <c r="E48" s="211">
        <f>HS_Temp!O65</f>
        <v>-0.25789260489197602</v>
      </c>
      <c r="F48" s="211">
        <f>HS_Temp!P65</f>
        <v>-0.35439291104527804</v>
      </c>
      <c r="G48" s="211">
        <f>HS_Temp!Q65</f>
        <v>-0.45344793672537503</v>
      </c>
      <c r="H48" s="211">
        <f>HS_Temp!H65</f>
        <v>-2.61451867240894E-2</v>
      </c>
      <c r="I48" s="211">
        <f>HS_Temp!I65</f>
        <v>-6.16017207532581E-2</v>
      </c>
      <c r="J48" s="211">
        <f>HS_Temp!J65</f>
        <v>-0.1095690513546</v>
      </c>
      <c r="K48" s="211">
        <f>HS_Temp!K65</f>
        <v>-0.16861453157419201</v>
      </c>
      <c r="L48" s="211">
        <f>HS_Temp!L65</f>
        <v>-0.22922316373908802</v>
      </c>
      <c r="M48" s="211">
        <f>HS_Temp!C65</f>
        <v>0</v>
      </c>
      <c r="N48" s="211">
        <f>HS_Temp!D65</f>
        <v>-9.9170767638315799E-3</v>
      </c>
      <c r="O48" s="211">
        <f>HS_Temp!E65</f>
        <v>-3.1557921454221899E-2</v>
      </c>
      <c r="P48" s="211">
        <f>HS_Temp!F65</f>
        <v>-6.14563914084734E-2</v>
      </c>
      <c r="Q48" s="211">
        <f>HS_Temp!G65</f>
        <v>-0.100925661534201</v>
      </c>
      <c r="S48" s="10">
        <v>114</v>
      </c>
      <c r="T48" s="15" t="s">
        <v>270</v>
      </c>
      <c r="U48" s="211">
        <f>HS_Temp!M135</f>
        <v>-3.0918928093376003E-2</v>
      </c>
      <c r="V48" s="211">
        <f>HS_Temp!N135</f>
        <v>-9.0932443061250701E-2</v>
      </c>
      <c r="W48" s="211">
        <f>HS_Temp!O135</f>
        <v>-0.16209516645639202</v>
      </c>
      <c r="X48" s="211">
        <f>HS_Temp!P135</f>
        <v>-0.24629283349392803</v>
      </c>
      <c r="Y48" s="211">
        <f>HS_Temp!Q135</f>
        <v>-0.33365852992128403</v>
      </c>
      <c r="Z48" s="211">
        <f>HS_Temp!H135</f>
        <v>-1.5460506553758302E-3</v>
      </c>
      <c r="AA48" s="211">
        <f>HS_Temp!I135</f>
        <v>-1.4011036762913799E-2</v>
      </c>
      <c r="AB48" s="211">
        <f>HS_Temp!J135</f>
        <v>-3.7546704919562496E-2</v>
      </c>
      <c r="AC48" s="211">
        <f>HS_Temp!K135</f>
        <v>-8.1554836660042693E-2</v>
      </c>
      <c r="AD48" s="211">
        <f>HS_Temp!L135</f>
        <v>-0.130618735116347</v>
      </c>
      <c r="AE48" s="212">
        <f>HS_Temp!C135</f>
        <v>0</v>
      </c>
      <c r="AF48" s="212">
        <f>HS_Temp!D135</f>
        <v>0</v>
      </c>
      <c r="AG48" s="212">
        <f>HS_Temp!E135</f>
        <v>-2.5179067087200998E-3</v>
      </c>
      <c r="AH48" s="212">
        <f>HS_Temp!F135</f>
        <v>-1.49350991093388E-2</v>
      </c>
      <c r="AI48" s="212">
        <f>HS_Temp!G135</f>
        <v>-3.6575522351337902E-2</v>
      </c>
      <c r="AU48" s="213">
        <f t="shared" si="0"/>
        <v>-0.39901957770079793</v>
      </c>
      <c r="AV48" s="214">
        <f t="shared" si="1"/>
        <v>-0.20215977808467461</v>
      </c>
    </row>
    <row r="49" spans="1:48">
      <c r="A49" s="10">
        <v>45</v>
      </c>
      <c r="B49" s="15" t="s">
        <v>271</v>
      </c>
      <c r="C49" s="211">
        <f>HS_Temp!M66</f>
        <v>-9.0340658822305492E-2</v>
      </c>
      <c r="D49" s="211">
        <f>HS_Temp!N66</f>
        <v>-0.18293097736005701</v>
      </c>
      <c r="E49" s="211">
        <f>HS_Temp!O66</f>
        <v>-0.27786895726878902</v>
      </c>
      <c r="F49" s="211">
        <f>HS_Temp!P66</f>
        <v>-0.37525593798609502</v>
      </c>
      <c r="G49" s="211">
        <f>HS_Temp!Q66</f>
        <v>-0.47519667348548805</v>
      </c>
      <c r="H49" s="211">
        <f>HS_Temp!H66</f>
        <v>-2.3408750667284001E-2</v>
      </c>
      <c r="I49" s="211">
        <f>HS_Temp!I66</f>
        <v>-7.0851982953896692E-2</v>
      </c>
      <c r="J49" s="211">
        <f>HS_Temp!J66</f>
        <v>-0.12813375868930901</v>
      </c>
      <c r="K49" s="211">
        <f>HS_Temp!K66</f>
        <v>-0.18689316345398202</v>
      </c>
      <c r="L49" s="211">
        <f>HS_Temp!L66</f>
        <v>-0.24719340160115802</v>
      </c>
      <c r="M49" s="211">
        <f>HS_Temp!C66</f>
        <v>-1.8954708750239502E-3</v>
      </c>
      <c r="N49" s="211">
        <f>HS_Temp!D66</f>
        <v>-7.4632284318910704E-3</v>
      </c>
      <c r="O49" s="211">
        <f>HS_Temp!E66</f>
        <v>-3.0120103293802498E-2</v>
      </c>
      <c r="P49" s="211">
        <f>HS_Temp!F66</f>
        <v>-6.91238452299449E-2</v>
      </c>
      <c r="Q49" s="211">
        <f>HS_Temp!G66</f>
        <v>-0.11405579608590301</v>
      </c>
      <c r="S49" s="10">
        <v>115</v>
      </c>
      <c r="T49" s="15" t="s">
        <v>272</v>
      </c>
      <c r="U49" s="211">
        <f>HS_Temp!M136</f>
        <v>-7.6346008401115203E-2</v>
      </c>
      <c r="V49" s="211">
        <f>HS_Temp!N136</f>
        <v>-0.16712883744825902</v>
      </c>
      <c r="W49" s="211">
        <f>HS_Temp!O136</f>
        <v>-0.260782670142094</v>
      </c>
      <c r="X49" s="211">
        <f>HS_Temp!P136</f>
        <v>-0.35683016591913702</v>
      </c>
      <c r="Y49" s="211">
        <f>HS_Temp!Q136</f>
        <v>-0.45537376467867702</v>
      </c>
      <c r="Z49" s="211">
        <f>HS_Temp!H136</f>
        <v>-2.30044008732198E-2</v>
      </c>
      <c r="AA49" s="211">
        <f>HS_Temp!I136</f>
        <v>-6.3523468693172103E-2</v>
      </c>
      <c r="AB49" s="211">
        <f>HS_Temp!J136</f>
        <v>-0.11242406848230101</v>
      </c>
      <c r="AC49" s="211">
        <f>HS_Temp!K136</f>
        <v>-0.17037532529544203</v>
      </c>
      <c r="AD49" s="211">
        <f>HS_Temp!L136</f>
        <v>-0.23034821148859502</v>
      </c>
      <c r="AE49" s="212">
        <f>HS_Temp!C136</f>
        <v>-6.0768694023694003E-4</v>
      </c>
      <c r="AF49" s="212">
        <f>HS_Temp!D136</f>
        <v>-1.1710848414201599E-2</v>
      </c>
      <c r="AG49" s="212">
        <f>HS_Temp!E136</f>
        <v>-3.20199948514657E-2</v>
      </c>
      <c r="AH49" s="212">
        <f>HS_Temp!F136</f>
        <v>-6.5855150352623001E-2</v>
      </c>
      <c r="AI49" s="212">
        <f>HS_Temp!G136</f>
        <v>-0.10437830745387601</v>
      </c>
      <c r="AU49" s="213">
        <f t="shared" si="0"/>
        <v>-0.43612281925190055</v>
      </c>
      <c r="AV49" s="214">
        <f t="shared" si="1"/>
        <v>-0.40522673347586069</v>
      </c>
    </row>
    <row r="50" spans="1:48">
      <c r="A50" s="10">
        <v>46</v>
      </c>
      <c r="B50" s="15" t="s">
        <v>275</v>
      </c>
      <c r="C50" s="211">
        <f>HS_Temp!M67</f>
        <v>-8.2160209708104295E-2</v>
      </c>
      <c r="D50" s="211">
        <f>HS_Temp!N67</f>
        <v>-0.17455165572633902</v>
      </c>
      <c r="E50" s="211">
        <f>HS_Temp!O67</f>
        <v>-0.269288358562146</v>
      </c>
      <c r="F50" s="211">
        <f>HS_Temp!P67</f>
        <v>-0.36647171602453404</v>
      </c>
      <c r="G50" s="211">
        <f>HS_Temp!Q67</f>
        <v>-0.46620654875101503</v>
      </c>
      <c r="H50" s="211">
        <f>HS_Temp!H67</f>
        <v>-2.8748239824363898E-2</v>
      </c>
      <c r="I50" s="211">
        <f>HS_Temp!I67</f>
        <v>-7.1873938912510302E-2</v>
      </c>
      <c r="J50" s="211">
        <f>HS_Temp!J67</f>
        <v>-0.12402266792193201</v>
      </c>
      <c r="K50" s="211">
        <f>HS_Temp!K67</f>
        <v>-0.182640820698033</v>
      </c>
      <c r="L50" s="211">
        <f>HS_Temp!L67</f>
        <v>-0.24279794856966802</v>
      </c>
      <c r="M50" s="211">
        <f>HS_Temp!C67</f>
        <v>0</v>
      </c>
      <c r="N50" s="211">
        <f>HS_Temp!D67</f>
        <v>-7.7057463554142105E-3</v>
      </c>
      <c r="O50" s="211">
        <f>HS_Temp!E67</f>
        <v>-3.3741470770754602E-2</v>
      </c>
      <c r="P50" s="211">
        <f>HS_Temp!F67</f>
        <v>-6.7668877742290398E-2</v>
      </c>
      <c r="Q50" s="211">
        <f>HS_Temp!G67</f>
        <v>-0.10957782088768502</v>
      </c>
      <c r="S50" s="10">
        <v>116</v>
      </c>
      <c r="T50" s="15" t="s">
        <v>274</v>
      </c>
      <c r="U50" s="211">
        <f>HS_Temp!M137</f>
        <v>-8.48031903532208E-2</v>
      </c>
      <c r="V50" s="211">
        <f>HS_Temp!N137</f>
        <v>-0.17709126161734501</v>
      </c>
      <c r="W50" s="211">
        <f>HS_Temp!O137</f>
        <v>-0.27167780077002002</v>
      </c>
      <c r="X50" s="211">
        <f>HS_Temp!P137</f>
        <v>-0.36866161057618502</v>
      </c>
      <c r="Y50" s="211">
        <f>HS_Temp!Q137</f>
        <v>-0.46814480681810205</v>
      </c>
      <c r="Z50" s="211">
        <f>HS_Temp!H137</f>
        <v>-2.5759838340819002E-2</v>
      </c>
      <c r="AA50" s="211">
        <f>HS_Temp!I137</f>
        <v>-6.65373273831769E-2</v>
      </c>
      <c r="AB50" s="211">
        <f>HS_Temp!J137</f>
        <v>-0.12049056700708101</v>
      </c>
      <c r="AC50" s="211">
        <f>HS_Temp!K137</f>
        <v>-0.17897445426809103</v>
      </c>
      <c r="AD50" s="211">
        <f>HS_Temp!L137</f>
        <v>-0.23896553984212102</v>
      </c>
      <c r="AE50" s="212">
        <f>HS_Temp!C137</f>
        <v>-2.7492093765546502E-3</v>
      </c>
      <c r="AF50" s="212">
        <f>HS_Temp!D137</f>
        <v>-1.55248496853498E-2</v>
      </c>
      <c r="AG50" s="212">
        <f>HS_Temp!E137</f>
        <v>-3.7796696198263299E-2</v>
      </c>
      <c r="AH50" s="212">
        <f>HS_Temp!F137</f>
        <v>-7.0625026591696297E-2</v>
      </c>
      <c r="AI50" s="212">
        <f>HS_Temp!G137</f>
        <v>-0.11326962963779601</v>
      </c>
      <c r="AU50" s="213">
        <f t="shared" si="0"/>
        <v>-0.42705249725483263</v>
      </c>
      <c r="AV50" s="214">
        <f t="shared" si="1"/>
        <v>-0.42996506397536433</v>
      </c>
    </row>
    <row r="51" spans="1:48">
      <c r="A51" s="10">
        <v>47</v>
      </c>
      <c r="B51" s="15" t="s">
        <v>273</v>
      </c>
      <c r="C51" s="211">
        <f>HS_Temp!M68</f>
        <v>-2.30994522924425E-2</v>
      </c>
      <c r="D51" s="211">
        <f>HS_Temp!N68</f>
        <v>-6.9279443092387497E-2</v>
      </c>
      <c r="E51" s="211">
        <f>HS_Temp!O68</f>
        <v>-0.12000828997674</v>
      </c>
      <c r="F51" s="211">
        <f>HS_Temp!P68</f>
        <v>-0.18170018026022902</v>
      </c>
      <c r="G51" s="211">
        <f>HS_Temp!Q68</f>
        <v>-0.260061314003113</v>
      </c>
      <c r="H51" s="211">
        <f>HS_Temp!H68</f>
        <v>0</v>
      </c>
      <c r="I51" s="211">
        <f>HS_Temp!I68</f>
        <v>-2.9650134586779501E-3</v>
      </c>
      <c r="J51" s="211">
        <f>HS_Temp!J68</f>
        <v>-2.3237912990222199E-2</v>
      </c>
      <c r="K51" s="211">
        <f>HS_Temp!K68</f>
        <v>-5.5864236754033597E-2</v>
      </c>
      <c r="L51" s="211">
        <f>HS_Temp!L68</f>
        <v>-9.1265089064598501E-2</v>
      </c>
      <c r="M51" s="211">
        <f>HS_Temp!C68</f>
        <v>0</v>
      </c>
      <c r="N51" s="211">
        <f>HS_Temp!D68</f>
        <v>0</v>
      </c>
      <c r="O51" s="211">
        <f>HS_Temp!E68</f>
        <v>0</v>
      </c>
      <c r="P51" s="211">
        <f>HS_Temp!F68</f>
        <v>-5.1124411179576104E-3</v>
      </c>
      <c r="Q51" s="211">
        <f>HS_Temp!G68</f>
        <v>-2.4097797332631701E-2</v>
      </c>
      <c r="S51" s="10">
        <v>117</v>
      </c>
      <c r="T51" s="15" t="s">
        <v>276</v>
      </c>
      <c r="U51" s="211">
        <f>HS_Temp!M138</f>
        <v>-3.93845872635777E-2</v>
      </c>
      <c r="V51" s="211">
        <f>HS_Temp!N138</f>
        <v>-9.3465990554008893E-2</v>
      </c>
      <c r="W51" s="211">
        <f>HS_Temp!O138</f>
        <v>-0.15213201053900102</v>
      </c>
      <c r="X51" s="211">
        <f>HS_Temp!P138</f>
        <v>-0.22984231408493402</v>
      </c>
      <c r="Y51" s="211">
        <f>HS_Temp!Q138</f>
        <v>-0.30999245897328703</v>
      </c>
      <c r="Z51" s="211">
        <f>HS_Temp!H138</f>
        <v>-1.3658397075479599E-2</v>
      </c>
      <c r="AA51" s="211">
        <f>HS_Temp!I138</f>
        <v>-3.3417158249294497E-2</v>
      </c>
      <c r="AB51" s="211">
        <f>HS_Temp!J138</f>
        <v>-6.0368776956280595E-2</v>
      </c>
      <c r="AC51" s="211">
        <f>HS_Temp!K138</f>
        <v>-9.6285919405610695E-2</v>
      </c>
      <c r="AD51" s="211">
        <f>HS_Temp!L138</f>
        <v>-0.135286553741405</v>
      </c>
      <c r="AE51" s="212">
        <f>HS_Temp!C138</f>
        <v>-4.8814457613199902E-4</v>
      </c>
      <c r="AF51" s="212">
        <f>HS_Temp!D138</f>
        <v>-4.3797746081613003E-3</v>
      </c>
      <c r="AG51" s="212">
        <f>HS_Temp!E138</f>
        <v>-1.7144286507776798E-2</v>
      </c>
      <c r="AH51" s="212">
        <f>HS_Temp!F138</f>
        <v>-3.2878516837311002E-2</v>
      </c>
      <c r="AI51" s="212">
        <f>HS_Temp!G138</f>
        <v>-5.5146214526802899E-2</v>
      </c>
      <c r="AU51" s="213">
        <f t="shared" si="0"/>
        <v>-0.14324620296696219</v>
      </c>
      <c r="AV51" s="214">
        <f t="shared" si="1"/>
        <v>-0.22964507400305842</v>
      </c>
    </row>
    <row r="52" spans="1:48">
      <c r="A52" s="10">
        <v>48</v>
      </c>
      <c r="B52" s="15" t="s">
        <v>277</v>
      </c>
      <c r="C52" s="211">
        <f>HS_Temp!M69</f>
        <v>-9.0340658822305492E-2</v>
      </c>
      <c r="D52" s="211">
        <f>HS_Temp!N69</f>
        <v>-0.18293097736005701</v>
      </c>
      <c r="E52" s="211">
        <f>HS_Temp!O69</f>
        <v>-0.27786895726878902</v>
      </c>
      <c r="F52" s="211">
        <f>HS_Temp!P69</f>
        <v>-0.37525593798609502</v>
      </c>
      <c r="G52" s="211">
        <f>HS_Temp!Q69</f>
        <v>-0.47519667348548805</v>
      </c>
      <c r="H52" s="211">
        <f>HS_Temp!H69</f>
        <v>-2.3408750667284001E-2</v>
      </c>
      <c r="I52" s="211">
        <f>HS_Temp!I69</f>
        <v>-7.0851982953896692E-2</v>
      </c>
      <c r="J52" s="211">
        <f>HS_Temp!J69</f>
        <v>-0.12813375868930901</v>
      </c>
      <c r="K52" s="211">
        <f>HS_Temp!K69</f>
        <v>-0.18689316345398202</v>
      </c>
      <c r="L52" s="211">
        <f>HS_Temp!L69</f>
        <v>-0.24719340160115802</v>
      </c>
      <c r="M52" s="211">
        <f>HS_Temp!C69</f>
        <v>-1.8954708750239502E-3</v>
      </c>
      <c r="N52" s="211">
        <f>HS_Temp!D69</f>
        <v>-7.4632284318910704E-3</v>
      </c>
      <c r="O52" s="211">
        <f>HS_Temp!E69</f>
        <v>-3.0120103293802498E-2</v>
      </c>
      <c r="P52" s="211">
        <f>HS_Temp!F69</f>
        <v>-6.91238452299449E-2</v>
      </c>
      <c r="Q52" s="211">
        <f>HS_Temp!G69</f>
        <v>-0.11405579608590301</v>
      </c>
      <c r="S52" s="10">
        <v>118</v>
      </c>
      <c r="T52" s="15" t="s">
        <v>278</v>
      </c>
      <c r="U52" s="211">
        <f>HS_Temp!M139</f>
        <v>-7.3328390247848804E-2</v>
      </c>
      <c r="V52" s="211">
        <f>HS_Temp!N139</f>
        <v>-0.15367004699494802</v>
      </c>
      <c r="W52" s="211">
        <f>HS_Temp!O139</f>
        <v>-0.24588552001718</v>
      </c>
      <c r="X52" s="211">
        <f>HS_Temp!P139</f>
        <v>-0.34453189138692603</v>
      </c>
      <c r="Y52" s="211">
        <f>HS_Temp!Q139</f>
        <v>-0.44400122019765803</v>
      </c>
      <c r="Z52" s="211">
        <f>HS_Temp!H139</f>
        <v>-3.4529734544426101E-2</v>
      </c>
      <c r="AA52" s="211">
        <f>HS_Temp!I139</f>
        <v>-7.3810065928210503E-2</v>
      </c>
      <c r="AB52" s="211">
        <f>HS_Temp!J139</f>
        <v>-0.11937834709127101</v>
      </c>
      <c r="AC52" s="211">
        <f>HS_Temp!K139</f>
        <v>-0.169576618293027</v>
      </c>
      <c r="AD52" s="211">
        <f>HS_Temp!L139</f>
        <v>-0.22684503735416703</v>
      </c>
      <c r="AE52" s="212">
        <f>HS_Temp!C139</f>
        <v>-7.7658009368660706E-3</v>
      </c>
      <c r="AF52" s="212">
        <f>HS_Temp!D139</f>
        <v>-2.2264002928199599E-2</v>
      </c>
      <c r="AG52" s="212">
        <f>HS_Temp!E139</f>
        <v>-5.0847930154699697E-2</v>
      </c>
      <c r="AH52" s="212">
        <f>HS_Temp!F139</f>
        <v>-8.1156966787800905E-2</v>
      </c>
      <c r="AI52" s="212">
        <f>HS_Temp!G139</f>
        <v>-0.11670956965240901</v>
      </c>
      <c r="AU52" s="213">
        <f t="shared" si="0"/>
        <v>-0.43612281925190055</v>
      </c>
      <c r="AV52" s="214">
        <f t="shared" si="1"/>
        <v>-0.41611179726315073</v>
      </c>
    </row>
    <row r="53" spans="1:48">
      <c r="A53" s="10">
        <v>49</v>
      </c>
      <c r="B53" s="15" t="s">
        <v>279</v>
      </c>
      <c r="C53" s="211">
        <f>HS_Temp!M70</f>
        <v>-5.8720638159448599E-2</v>
      </c>
      <c r="D53" s="211">
        <f>HS_Temp!N70</f>
        <v>-0.13126527187449402</v>
      </c>
      <c r="E53" s="211">
        <f>HS_Temp!O70</f>
        <v>-0.22075143988693302</v>
      </c>
      <c r="F53" s="211">
        <f>HS_Temp!P70</f>
        <v>-0.31324759644525801</v>
      </c>
      <c r="G53" s="211">
        <f>HS_Temp!Q70</f>
        <v>-0.40814756870694902</v>
      </c>
      <c r="H53" s="211">
        <f>HS_Temp!H70</f>
        <v>-2.0938611039256899E-2</v>
      </c>
      <c r="I53" s="211">
        <f>HS_Temp!I70</f>
        <v>-5.2668626134220901E-2</v>
      </c>
      <c r="J53" s="211">
        <f>HS_Temp!J70</f>
        <v>-9.1926085260745694E-2</v>
      </c>
      <c r="K53" s="211">
        <f>HS_Temp!K70</f>
        <v>-0.140022972477024</v>
      </c>
      <c r="L53" s="211">
        <f>HS_Temp!L70</f>
        <v>-0.19892447574780903</v>
      </c>
      <c r="M53" s="211">
        <f>HS_Temp!C70</f>
        <v>0</v>
      </c>
      <c r="N53" s="211">
        <f>HS_Temp!D70</f>
        <v>-2.18277296918534E-3</v>
      </c>
      <c r="O53" s="211">
        <f>HS_Temp!E70</f>
        <v>-2.1857331989439999E-2</v>
      </c>
      <c r="P53" s="211">
        <f>HS_Temp!F70</f>
        <v>-4.8452735377595597E-2</v>
      </c>
      <c r="Q53" s="211">
        <f>HS_Temp!G70</f>
        <v>-8.0226812436336101E-2</v>
      </c>
      <c r="S53" s="10">
        <v>119</v>
      </c>
      <c r="T53" s="15" t="s">
        <v>280</v>
      </c>
      <c r="U53" s="211">
        <f>HS_Temp!M140</f>
        <v>-6.2504941608577197E-2</v>
      </c>
      <c r="V53" s="211">
        <f>HS_Temp!N140</f>
        <v>-0.13248698544328802</v>
      </c>
      <c r="W53" s="211">
        <f>HS_Temp!O140</f>
        <v>-0.21131842728886702</v>
      </c>
      <c r="X53" s="211">
        <f>HS_Temp!P140</f>
        <v>-0.30217541591775604</v>
      </c>
      <c r="Y53" s="211">
        <f>HS_Temp!Q140</f>
        <v>-0.389199624925536</v>
      </c>
      <c r="Z53" s="211">
        <f>HS_Temp!H140</f>
        <v>-2.6026848804222499E-2</v>
      </c>
      <c r="AA53" s="211">
        <f>HS_Temp!I140</f>
        <v>-5.7139034036413697E-2</v>
      </c>
      <c r="AB53" s="211">
        <f>HS_Temp!J140</f>
        <v>-9.6029199350143896E-2</v>
      </c>
      <c r="AC53" s="211">
        <f>HS_Temp!K140</f>
        <v>-0.140063378282134</v>
      </c>
      <c r="AD53" s="211">
        <f>HS_Temp!L140</f>
        <v>-0.18976001852250901</v>
      </c>
      <c r="AE53" s="212">
        <f>HS_Temp!C140</f>
        <v>-1.10251977433099E-2</v>
      </c>
      <c r="AF53" s="212">
        <f>HS_Temp!D140</f>
        <v>-2.7981771419898001E-2</v>
      </c>
      <c r="AG53" s="212">
        <f>HS_Temp!E140</f>
        <v>-4.7820355470055101E-2</v>
      </c>
      <c r="AH53" s="212">
        <f>HS_Temp!F140</f>
        <v>-7.1543175410005794E-2</v>
      </c>
      <c r="AI53" s="212">
        <f>HS_Temp!G140</f>
        <v>-0.10126010017019001</v>
      </c>
      <c r="AU53" s="213">
        <f t="shared" si="0"/>
        <v>-0.33453485713711872</v>
      </c>
      <c r="AV53" s="214">
        <f t="shared" si="1"/>
        <v>-0.35516798210906603</v>
      </c>
    </row>
    <row r="54" spans="1:48">
      <c r="A54" s="10">
        <v>50</v>
      </c>
      <c r="B54" s="15" t="s">
        <v>281</v>
      </c>
      <c r="C54" s="211">
        <f>HS_Temp!M71</f>
        <v>-6.3298078782479297E-2</v>
      </c>
      <c r="D54" s="211">
        <f>HS_Temp!N71</f>
        <v>-0.146401797539848</v>
      </c>
      <c r="E54" s="211">
        <f>HS_Temp!O71</f>
        <v>-0.23856519773423601</v>
      </c>
      <c r="F54" s="211">
        <f>HS_Temp!P71</f>
        <v>-0.33308128201542903</v>
      </c>
      <c r="G54" s="211">
        <f>HS_Temp!Q71</f>
        <v>-0.43005109224795302</v>
      </c>
      <c r="H54" s="211">
        <f>HS_Temp!H71</f>
        <v>-2.6179896178358399E-2</v>
      </c>
      <c r="I54" s="211">
        <f>HS_Temp!I71</f>
        <v>-5.9656486217399399E-2</v>
      </c>
      <c r="J54" s="211">
        <f>HS_Temp!J71</f>
        <v>-0.10126126416354601</v>
      </c>
      <c r="K54" s="211">
        <f>HS_Temp!K71</f>
        <v>-0.15563599920689603</v>
      </c>
      <c r="L54" s="211">
        <f>HS_Temp!L71</f>
        <v>-0.21502919643394403</v>
      </c>
      <c r="M54" s="211">
        <f>HS_Temp!C71</f>
        <v>0</v>
      </c>
      <c r="N54" s="211">
        <f>HS_Temp!D71</f>
        <v>-7.9136532223787991E-3</v>
      </c>
      <c r="O54" s="211">
        <f>HS_Temp!E71</f>
        <v>-3.07261252589285E-2</v>
      </c>
      <c r="P54" s="211">
        <f>HS_Temp!F71</f>
        <v>-5.7270990623441202E-2</v>
      </c>
      <c r="Q54" s="211">
        <f>HS_Temp!G71</f>
        <v>-9.13245513005016E-2</v>
      </c>
      <c r="S54" s="10">
        <v>120</v>
      </c>
      <c r="T54" s="15" t="s">
        <v>282</v>
      </c>
      <c r="U54" s="211">
        <f>HS_Temp!M141</f>
        <v>-7.8951286832640494E-2</v>
      </c>
      <c r="V54" s="211">
        <f>HS_Temp!N141</f>
        <v>-0.17027078925518102</v>
      </c>
      <c r="W54" s="211">
        <f>HS_Temp!O141</f>
        <v>-0.26386074441132201</v>
      </c>
      <c r="X54" s="211">
        <f>HS_Temp!P141</f>
        <v>-0.35981891980487002</v>
      </c>
      <c r="Y54" s="211">
        <f>HS_Temp!Q141</f>
        <v>-0.45824636813411102</v>
      </c>
      <c r="Z54" s="211">
        <f>HS_Temp!H141</f>
        <v>-2.30538939503535E-2</v>
      </c>
      <c r="AA54" s="211">
        <f>HS_Temp!I141</f>
        <v>-6.3228962160122595E-2</v>
      </c>
      <c r="AB54" s="211">
        <f>HS_Temp!J141</f>
        <v>-0.11322814664788901</v>
      </c>
      <c r="AC54" s="211">
        <f>HS_Temp!K141</f>
        <v>-0.17147831421443302</v>
      </c>
      <c r="AD54" s="211">
        <f>HS_Temp!L141</f>
        <v>-0.23122742193570503</v>
      </c>
      <c r="AE54" s="212">
        <f>HS_Temp!C141</f>
        <v>-2.9606591518888102E-3</v>
      </c>
      <c r="AF54" s="212">
        <f>HS_Temp!D141</f>
        <v>-1.40735116184607E-2</v>
      </c>
      <c r="AG54" s="212">
        <f>HS_Temp!E141</f>
        <v>-3.4933465131838801E-2</v>
      </c>
      <c r="AH54" s="212">
        <f>HS_Temp!F141</f>
        <v>-6.7866432204123098E-2</v>
      </c>
      <c r="AI54" s="212">
        <f>HS_Temp!G141</f>
        <v>-0.10703793038788301</v>
      </c>
      <c r="AU54" s="213">
        <f t="shared" si="0"/>
        <v>-0.37055258715671052</v>
      </c>
      <c r="AV54" s="214">
        <f t="shared" si="1"/>
        <v>-0.41202235619104982</v>
      </c>
    </row>
    <row r="55" spans="1:48">
      <c r="A55" s="10">
        <v>51</v>
      </c>
      <c r="B55" s="15" t="s">
        <v>283</v>
      </c>
      <c r="C55" s="211">
        <f>HS_Temp!M72</f>
        <v>-5.7980689642031596E-2</v>
      </c>
      <c r="D55" s="211">
        <f>HS_Temp!N72</f>
        <v>-0.12814755295931402</v>
      </c>
      <c r="E55" s="211">
        <f>HS_Temp!O72</f>
        <v>-0.21723839422850302</v>
      </c>
      <c r="F55" s="211">
        <f>HS_Temp!P72</f>
        <v>-0.31067255756956003</v>
      </c>
      <c r="G55" s="211">
        <f>HS_Temp!Q72</f>
        <v>-0.40656615831952203</v>
      </c>
      <c r="H55" s="211">
        <f>HS_Temp!H72</f>
        <v>-2.0536927629249298E-2</v>
      </c>
      <c r="I55" s="211">
        <f>HS_Temp!I72</f>
        <v>-5.3105624662313902E-2</v>
      </c>
      <c r="J55" s="211">
        <f>HS_Temp!J72</f>
        <v>-9.2140602126575696E-2</v>
      </c>
      <c r="K55" s="211">
        <f>HS_Temp!K72</f>
        <v>-0.13886398782905301</v>
      </c>
      <c r="L55" s="211">
        <f>HS_Temp!L72</f>
        <v>-0.19772287574535702</v>
      </c>
      <c r="M55" s="211">
        <f>HS_Temp!C72</f>
        <v>0</v>
      </c>
      <c r="N55" s="211">
        <f>HS_Temp!D72</f>
        <v>-2.9856483928574202E-3</v>
      </c>
      <c r="O55" s="211">
        <f>HS_Temp!E72</f>
        <v>-2.2592174498201899E-2</v>
      </c>
      <c r="P55" s="211">
        <f>HS_Temp!F72</f>
        <v>-4.9485852292284097E-2</v>
      </c>
      <c r="Q55" s="211">
        <f>HS_Temp!G72</f>
        <v>-8.1438020473155293E-2</v>
      </c>
      <c r="S55" s="10">
        <v>121</v>
      </c>
      <c r="T55" s="15" t="s">
        <v>284</v>
      </c>
      <c r="U55" s="211">
        <f>HS_Temp!M142</f>
        <v>-7.8951286832640494E-2</v>
      </c>
      <c r="V55" s="211">
        <f>HS_Temp!N142</f>
        <v>-0.17027078925518102</v>
      </c>
      <c r="W55" s="211">
        <f>HS_Temp!O142</f>
        <v>-0.26386074441132201</v>
      </c>
      <c r="X55" s="211">
        <f>HS_Temp!P142</f>
        <v>-0.35981891980487002</v>
      </c>
      <c r="Y55" s="211">
        <f>HS_Temp!Q142</f>
        <v>-0.45824636813411102</v>
      </c>
      <c r="Z55" s="211">
        <f>HS_Temp!H142</f>
        <v>-2.30538939503535E-2</v>
      </c>
      <c r="AA55" s="211">
        <f>HS_Temp!I142</f>
        <v>-6.3228962160122595E-2</v>
      </c>
      <c r="AB55" s="211">
        <f>HS_Temp!J142</f>
        <v>-0.11322814664788901</v>
      </c>
      <c r="AC55" s="211">
        <f>HS_Temp!K142</f>
        <v>-0.17147831421443302</v>
      </c>
      <c r="AD55" s="211">
        <f>HS_Temp!L142</f>
        <v>-0.23122742193570503</v>
      </c>
      <c r="AE55" s="212">
        <f>HS_Temp!C142</f>
        <v>-2.9606591518888102E-3</v>
      </c>
      <c r="AF55" s="212">
        <f>HS_Temp!D142</f>
        <v>-1.40735116184607E-2</v>
      </c>
      <c r="AG55" s="212">
        <f>HS_Temp!E142</f>
        <v>-3.4933465131838801E-2</v>
      </c>
      <c r="AH55" s="212">
        <f>HS_Temp!F142</f>
        <v>-6.7866432204123098E-2</v>
      </c>
      <c r="AI55" s="212">
        <f>HS_Temp!G142</f>
        <v>-0.10703793038788301</v>
      </c>
      <c r="AU55" s="213">
        <f t="shared" si="0"/>
        <v>-0.33197117085328065</v>
      </c>
      <c r="AV55" s="214">
        <f t="shared" si="1"/>
        <v>-0.41202235619104982</v>
      </c>
    </row>
    <row r="56" spans="1:48">
      <c r="A56" s="10">
        <v>52</v>
      </c>
      <c r="B56" s="15" t="s">
        <v>285</v>
      </c>
      <c r="C56" s="211">
        <f>HS_Temp!M73</f>
        <v>-8.9365917937405503E-2</v>
      </c>
      <c r="D56" s="211">
        <f>HS_Temp!N73</f>
        <v>-0.18606047164467401</v>
      </c>
      <c r="E56" s="211">
        <f>HS_Temp!O73</f>
        <v>-0.28522422567769801</v>
      </c>
      <c r="F56" s="211">
        <f>HS_Temp!P73</f>
        <v>-0.38696345761904705</v>
      </c>
      <c r="G56" s="211">
        <f>HS_Temp!Q73</f>
        <v>-0.49138801372678104</v>
      </c>
      <c r="H56" s="211">
        <f>HS_Temp!H73</f>
        <v>-3.5961448284274597E-2</v>
      </c>
      <c r="I56" s="211">
        <f>HS_Temp!I73</f>
        <v>-7.8658331522507896E-2</v>
      </c>
      <c r="J56" s="211">
        <f>HS_Temp!J73</f>
        <v>-0.13466248606117601</v>
      </c>
      <c r="K56" s="211">
        <f>HS_Temp!K73</f>
        <v>-0.194853870889583</v>
      </c>
      <c r="L56" s="211">
        <f>HS_Temp!L73</f>
        <v>-0.25663395829814101</v>
      </c>
      <c r="M56" s="211">
        <f>HS_Temp!C73</f>
        <v>-1.4160295483572902E-3</v>
      </c>
      <c r="N56" s="211">
        <f>HS_Temp!D73</f>
        <v>-2.2242964501571601E-2</v>
      </c>
      <c r="O56" s="211">
        <f>HS_Temp!E73</f>
        <v>-5.0959485645796401E-2</v>
      </c>
      <c r="P56" s="211">
        <f>HS_Temp!F73</f>
        <v>-8.4751295749758399E-2</v>
      </c>
      <c r="Q56" s="211">
        <f>HS_Temp!G73</f>
        <v>-0.12897424598729701</v>
      </c>
      <c r="S56" s="10">
        <v>122</v>
      </c>
      <c r="T56" s="15" t="s">
        <v>286</v>
      </c>
      <c r="U56" s="211">
        <f>HS_Temp!M143</f>
        <v>-3.3341960805615196E-2</v>
      </c>
      <c r="V56" s="211">
        <f>HS_Temp!N143</f>
        <v>-9.48263654016029E-2</v>
      </c>
      <c r="W56" s="211">
        <f>HS_Temp!O143</f>
        <v>-0.16523728655059303</v>
      </c>
      <c r="X56" s="211">
        <f>HS_Temp!P143</f>
        <v>-0.24757732777756603</v>
      </c>
      <c r="Y56" s="211">
        <f>HS_Temp!Q143</f>
        <v>-0.33398982105695801</v>
      </c>
      <c r="Z56" s="211">
        <f>HS_Temp!H143</f>
        <v>0</v>
      </c>
      <c r="AA56" s="211">
        <f>HS_Temp!I143</f>
        <v>-2.83834415947315E-3</v>
      </c>
      <c r="AB56" s="211">
        <f>HS_Temp!J143</f>
        <v>-3.1237562707139701E-2</v>
      </c>
      <c r="AC56" s="211">
        <f>HS_Temp!K143</f>
        <v>-7.4278102609192501E-2</v>
      </c>
      <c r="AD56" s="211">
        <f>HS_Temp!L143</f>
        <v>-0.12442452384543801</v>
      </c>
      <c r="AE56" s="212">
        <f>HS_Temp!C143</f>
        <v>0</v>
      </c>
      <c r="AF56" s="212">
        <f>HS_Temp!D143</f>
        <v>0</v>
      </c>
      <c r="AG56" s="212">
        <f>HS_Temp!E143</f>
        <v>0</v>
      </c>
      <c r="AH56" s="212">
        <f>HS_Temp!F143</f>
        <v>-4.72683765693316E-3</v>
      </c>
      <c r="AI56" s="212">
        <f>HS_Temp!G143</f>
        <v>-3.2587904172453303E-2</v>
      </c>
      <c r="AU56" s="213">
        <f t="shared" si="0"/>
        <v>-0.47084619738467043</v>
      </c>
      <c r="AV56" s="214">
        <f t="shared" si="1"/>
        <v>-0.19647484925773273</v>
      </c>
    </row>
    <row r="57" spans="1:48">
      <c r="A57" s="10">
        <v>53</v>
      </c>
      <c r="B57" s="15" t="s">
        <v>287</v>
      </c>
      <c r="C57" s="211">
        <f>HS_Temp!M74</f>
        <v>-6.3298078782479297E-2</v>
      </c>
      <c r="D57" s="211">
        <f>HS_Temp!N74</f>
        <v>-0.146401797539848</v>
      </c>
      <c r="E57" s="211">
        <f>HS_Temp!O74</f>
        <v>-0.23856519773423601</v>
      </c>
      <c r="F57" s="211">
        <f>HS_Temp!P74</f>
        <v>-0.33308128201542903</v>
      </c>
      <c r="G57" s="211">
        <f>HS_Temp!Q74</f>
        <v>-0.43005109224795302</v>
      </c>
      <c r="H57" s="211">
        <f>HS_Temp!H74</f>
        <v>-2.6179896178358399E-2</v>
      </c>
      <c r="I57" s="211">
        <f>HS_Temp!I74</f>
        <v>-5.9656486217399399E-2</v>
      </c>
      <c r="J57" s="211">
        <f>HS_Temp!J74</f>
        <v>-0.10126126416354601</v>
      </c>
      <c r="K57" s="211">
        <f>HS_Temp!K74</f>
        <v>-0.15563599920689603</v>
      </c>
      <c r="L57" s="211">
        <f>HS_Temp!L74</f>
        <v>-0.21502919643394403</v>
      </c>
      <c r="M57" s="211">
        <f>HS_Temp!C74</f>
        <v>0</v>
      </c>
      <c r="N57" s="211">
        <f>HS_Temp!D74</f>
        <v>-7.9136532223787991E-3</v>
      </c>
      <c r="O57" s="211">
        <f>HS_Temp!E74</f>
        <v>-3.07261252589285E-2</v>
      </c>
      <c r="P57" s="211">
        <f>HS_Temp!F74</f>
        <v>-5.7270990623441202E-2</v>
      </c>
      <c r="Q57" s="211">
        <f>HS_Temp!G74</f>
        <v>-9.13245513005016E-2</v>
      </c>
      <c r="S57" s="10">
        <v>123</v>
      </c>
      <c r="T57" s="15" t="s">
        <v>288</v>
      </c>
      <c r="U57" s="211">
        <f>HS_Temp!M144</f>
        <v>0</v>
      </c>
      <c r="V57" s="211">
        <f>HS_Temp!N144</f>
        <v>0</v>
      </c>
      <c r="W57" s="211">
        <f>HS_Temp!O144</f>
        <v>-9.3786533819205601E-3</v>
      </c>
      <c r="X57" s="211">
        <f>HS_Temp!P144</f>
        <v>-4.0270780085959697E-2</v>
      </c>
      <c r="Y57" s="211">
        <f>HS_Temp!Q144</f>
        <v>-9.3220298572640595E-2</v>
      </c>
      <c r="Z57" s="211">
        <f>HS_Temp!H144</f>
        <v>0</v>
      </c>
      <c r="AA57" s="211">
        <f>HS_Temp!I144</f>
        <v>0</v>
      </c>
      <c r="AB57" s="211">
        <f>HS_Temp!J144</f>
        <v>0</v>
      </c>
      <c r="AC57" s="211">
        <f>HS_Temp!K144</f>
        <v>-5.8902488467316204E-4</v>
      </c>
      <c r="AD57" s="211">
        <f>HS_Temp!L144</f>
        <v>-8.8556521667562099E-3</v>
      </c>
      <c r="AE57" s="212">
        <f>HS_Temp!C144</f>
        <v>0</v>
      </c>
      <c r="AF57" s="212">
        <f>HS_Temp!D144</f>
        <v>0</v>
      </c>
      <c r="AG57" s="212">
        <f>HS_Temp!E144</f>
        <v>0</v>
      </c>
      <c r="AH57" s="212">
        <f>HS_Temp!F144</f>
        <v>0</v>
      </c>
      <c r="AI57" s="212">
        <f>HS_Temp!G144</f>
        <v>0</v>
      </c>
      <c r="AU57" s="213">
        <f t="shared" si="0"/>
        <v>-0.37055258715671052</v>
      </c>
      <c r="AV57" s="214">
        <f t="shared" si="1"/>
        <v>-9.3786533819205601E-3</v>
      </c>
    </row>
    <row r="58" spans="1:48">
      <c r="A58" s="19">
        <v>54</v>
      </c>
      <c r="B58" s="15" t="s">
        <v>289</v>
      </c>
      <c r="C58" s="211">
        <f>HS_Temp!M75</f>
        <v>0</v>
      </c>
      <c r="D58" s="211">
        <f>HS_Temp!N75</f>
        <v>0</v>
      </c>
      <c r="E58" s="211">
        <f>HS_Temp!O75</f>
        <v>0</v>
      </c>
      <c r="F58" s="211">
        <f>HS_Temp!P75</f>
        <v>0</v>
      </c>
      <c r="G58" s="211">
        <f>HS_Temp!Q75</f>
        <v>0</v>
      </c>
      <c r="H58" s="211">
        <f>HS_Temp!H75</f>
        <v>0</v>
      </c>
      <c r="I58" s="211">
        <f>HS_Temp!I75</f>
        <v>0</v>
      </c>
      <c r="J58" s="211">
        <f>HS_Temp!J75</f>
        <v>0</v>
      </c>
      <c r="K58" s="211">
        <f>HS_Temp!K75</f>
        <v>0</v>
      </c>
      <c r="L58" s="211">
        <f>HS_Temp!L75</f>
        <v>0</v>
      </c>
      <c r="M58" s="211">
        <f>HS_Temp!C75</f>
        <v>0</v>
      </c>
      <c r="N58" s="211">
        <f>HS_Temp!D75</f>
        <v>0</v>
      </c>
      <c r="O58" s="211">
        <f>HS_Temp!E75</f>
        <v>0</v>
      </c>
      <c r="P58" s="211">
        <f>HS_Temp!F75</f>
        <v>0</v>
      </c>
      <c r="Q58" s="211">
        <f>HS_Temp!G75</f>
        <v>0</v>
      </c>
      <c r="S58" s="19">
        <v>124</v>
      </c>
      <c r="T58" s="15" t="s">
        <v>290</v>
      </c>
      <c r="U58" s="211">
        <f>HS_Temp!M145</f>
        <v>0</v>
      </c>
      <c r="V58" s="211">
        <f>HS_Temp!N145</f>
        <v>0</v>
      </c>
      <c r="W58" s="211">
        <f>HS_Temp!O145</f>
        <v>0</v>
      </c>
      <c r="X58" s="211">
        <f>HS_Temp!P145</f>
        <v>-3.4180826580241202E-3</v>
      </c>
      <c r="Y58" s="211">
        <f>HS_Temp!Q145</f>
        <v>-3.3018477747333005E-2</v>
      </c>
      <c r="Z58" s="211">
        <f>HS_Temp!H145</f>
        <v>0</v>
      </c>
      <c r="AA58" s="211">
        <f>HS_Temp!I145</f>
        <v>0</v>
      </c>
      <c r="AB58" s="211">
        <f>HS_Temp!J145</f>
        <v>0</v>
      </c>
      <c r="AC58" s="211">
        <f>HS_Temp!K145</f>
        <v>0</v>
      </c>
      <c r="AD58" s="211">
        <f>HS_Temp!L145</f>
        <v>0</v>
      </c>
      <c r="AE58" s="212">
        <f>HS_Temp!C145</f>
        <v>0</v>
      </c>
      <c r="AF58" s="212">
        <f>HS_Temp!D145</f>
        <v>0</v>
      </c>
      <c r="AG58" s="212">
        <f>HS_Temp!E145</f>
        <v>0</v>
      </c>
      <c r="AH58" s="212">
        <f>HS_Temp!F145</f>
        <v>0</v>
      </c>
      <c r="AI58" s="212">
        <f>HS_Temp!G145</f>
        <v>0</v>
      </c>
      <c r="AU58" s="213">
        <f t="shared" si="0"/>
        <v>0</v>
      </c>
      <c r="AV58" s="214">
        <f t="shared" si="1"/>
        <v>0</v>
      </c>
    </row>
    <row r="59" spans="1:48">
      <c r="A59" s="10">
        <v>55</v>
      </c>
      <c r="B59" s="15" t="s">
        <v>291</v>
      </c>
      <c r="C59" s="211">
        <f>HS_Temp!M76</f>
        <v>0</v>
      </c>
      <c r="D59" s="211">
        <f>HS_Temp!N76</f>
        <v>0</v>
      </c>
      <c r="E59" s="211">
        <f>HS_Temp!O76</f>
        <v>0</v>
      </c>
      <c r="F59" s="211">
        <f>HS_Temp!P76</f>
        <v>0</v>
      </c>
      <c r="G59" s="211">
        <f>HS_Temp!Q76</f>
        <v>0</v>
      </c>
      <c r="H59" s="211">
        <f>HS_Temp!H76</f>
        <v>0</v>
      </c>
      <c r="I59" s="211">
        <f>HS_Temp!I76</f>
        <v>0</v>
      </c>
      <c r="J59" s="211">
        <f>HS_Temp!J76</f>
        <v>0</v>
      </c>
      <c r="K59" s="211">
        <f>HS_Temp!K76</f>
        <v>0</v>
      </c>
      <c r="L59" s="211">
        <f>HS_Temp!L76</f>
        <v>0</v>
      </c>
      <c r="M59" s="211">
        <f>HS_Temp!C76</f>
        <v>0</v>
      </c>
      <c r="N59" s="211">
        <f>HS_Temp!D76</f>
        <v>0</v>
      </c>
      <c r="O59" s="211">
        <f>HS_Temp!E76</f>
        <v>0</v>
      </c>
      <c r="P59" s="211">
        <f>HS_Temp!F76</f>
        <v>0</v>
      </c>
      <c r="Q59" s="211">
        <f>HS_Temp!G76</f>
        <v>0</v>
      </c>
      <c r="S59" s="19">
        <v>125</v>
      </c>
      <c r="T59" s="15" t="s">
        <v>292</v>
      </c>
      <c r="U59" s="211">
        <f>HS_Temp!M146</f>
        <v>0</v>
      </c>
      <c r="V59" s="211">
        <f>HS_Temp!N146</f>
        <v>0</v>
      </c>
      <c r="W59" s="211">
        <f>HS_Temp!O146</f>
        <v>-9.3786533819205601E-3</v>
      </c>
      <c r="X59" s="211">
        <f>HS_Temp!P146</f>
        <v>-4.0270780085959697E-2</v>
      </c>
      <c r="Y59" s="211">
        <f>HS_Temp!Q146</f>
        <v>-9.3220298572640595E-2</v>
      </c>
      <c r="Z59" s="211">
        <f>HS_Temp!H146</f>
        <v>0</v>
      </c>
      <c r="AA59" s="211">
        <f>HS_Temp!I146</f>
        <v>0</v>
      </c>
      <c r="AB59" s="211">
        <f>HS_Temp!J146</f>
        <v>0</v>
      </c>
      <c r="AC59" s="211">
        <f>HS_Temp!K146</f>
        <v>-5.8902488467316204E-4</v>
      </c>
      <c r="AD59" s="211">
        <f>HS_Temp!L146</f>
        <v>-8.8556521667562099E-3</v>
      </c>
      <c r="AE59" s="212">
        <f>HS_Temp!C146</f>
        <v>0</v>
      </c>
      <c r="AF59" s="212">
        <f>HS_Temp!D146</f>
        <v>0</v>
      </c>
      <c r="AG59" s="212">
        <f>HS_Temp!E146</f>
        <v>0</v>
      </c>
      <c r="AH59" s="212">
        <f>HS_Temp!F146</f>
        <v>0</v>
      </c>
      <c r="AI59" s="212">
        <f>HS_Temp!G146</f>
        <v>0</v>
      </c>
      <c r="AU59" s="213">
        <f t="shared" si="0"/>
        <v>0</v>
      </c>
      <c r="AV59" s="214">
        <f t="shared" si="1"/>
        <v>-9.3786533819205601E-3</v>
      </c>
    </row>
    <row r="60" spans="1:48">
      <c r="A60" s="19">
        <v>56</v>
      </c>
      <c r="B60" s="15" t="s">
        <v>293</v>
      </c>
      <c r="C60" s="211">
        <f>HS_Temp!M77</f>
        <v>-2.5736995085420301E-3</v>
      </c>
      <c r="D60" s="211">
        <f>HS_Temp!N77</f>
        <v>-1.4586232977687099E-2</v>
      </c>
      <c r="E60" s="211">
        <f>HS_Temp!O77</f>
        <v>-3.0334437226638398E-2</v>
      </c>
      <c r="F60" s="211">
        <f>HS_Temp!P77</f>
        <v>-5.3775258376887902E-2</v>
      </c>
      <c r="G60" s="211">
        <f>HS_Temp!Q77</f>
        <v>-8.0216463322799011E-2</v>
      </c>
      <c r="H60" s="211">
        <f>HS_Temp!H77</f>
        <v>0</v>
      </c>
      <c r="I60" s="211">
        <f>HS_Temp!I77</f>
        <v>0</v>
      </c>
      <c r="J60" s="211">
        <f>HS_Temp!J77</f>
        <v>-1.2354101713196702E-3</v>
      </c>
      <c r="K60" s="211">
        <f>HS_Temp!K77</f>
        <v>-9.5901880774306204E-3</v>
      </c>
      <c r="L60" s="211">
        <f>HS_Temp!L77</f>
        <v>-2.0373650798237601E-2</v>
      </c>
      <c r="M60" s="211">
        <f>HS_Temp!C77</f>
        <v>0</v>
      </c>
      <c r="N60" s="211">
        <f>HS_Temp!D77</f>
        <v>0</v>
      </c>
      <c r="O60" s="211">
        <f>HS_Temp!E77</f>
        <v>0</v>
      </c>
      <c r="P60" s="211">
        <f>HS_Temp!F77</f>
        <v>0</v>
      </c>
      <c r="Q60" s="211">
        <f>HS_Temp!G77</f>
        <v>-1.0970180300701202E-3</v>
      </c>
      <c r="S60" s="19">
        <v>126</v>
      </c>
      <c r="T60" s="15" t="s">
        <v>294</v>
      </c>
      <c r="U60" s="211">
        <f>HS_Temp!M147</f>
        <v>-2.5764890837386201E-2</v>
      </c>
      <c r="V60" s="211">
        <f>HS_Temp!N147</f>
        <v>-6.1214814466488202E-2</v>
      </c>
      <c r="W60" s="211">
        <f>HS_Temp!O147</f>
        <v>-0.103440394573654</v>
      </c>
      <c r="X60" s="211">
        <f>HS_Temp!P147</f>
        <v>-0.15222227138804201</v>
      </c>
      <c r="Y60" s="211">
        <f>HS_Temp!Q147</f>
        <v>-0.20990831851900801</v>
      </c>
      <c r="Z60" s="211">
        <f>HS_Temp!H147</f>
        <v>0</v>
      </c>
      <c r="AA60" s="211">
        <f>HS_Temp!I147</f>
        <v>-3.2696692361792201E-3</v>
      </c>
      <c r="AB60" s="211">
        <f>HS_Temp!J147</f>
        <v>-2.2341196969930099E-2</v>
      </c>
      <c r="AC60" s="211">
        <f>HS_Temp!K147</f>
        <v>-4.8576849878871502E-2</v>
      </c>
      <c r="AD60" s="211">
        <f>HS_Temp!L147</f>
        <v>-7.81865743755457E-2</v>
      </c>
      <c r="AE60" s="212">
        <f>HS_Temp!C147</f>
        <v>0</v>
      </c>
      <c r="AF60" s="212">
        <f>HS_Temp!D147</f>
        <v>0</v>
      </c>
      <c r="AG60" s="212">
        <f>HS_Temp!E147</f>
        <v>0</v>
      </c>
      <c r="AH60" s="212">
        <f>HS_Temp!F147</f>
        <v>-6.4374343516755408E-3</v>
      </c>
      <c r="AI60" s="212">
        <f>HS_Temp!G147</f>
        <v>-2.16974812300431E-2</v>
      </c>
      <c r="AU60" s="213">
        <f t="shared" si="0"/>
        <v>-3.1569847397958067E-2</v>
      </c>
      <c r="AV60" s="214">
        <f t="shared" si="1"/>
        <v>-0.12578159154358409</v>
      </c>
    </row>
    <row r="61" spans="1:48">
      <c r="A61" s="10">
        <v>57</v>
      </c>
      <c r="B61" s="15" t="s">
        <v>295</v>
      </c>
      <c r="C61" s="211">
        <f>HS_Temp!M78</f>
        <v>0</v>
      </c>
      <c r="D61" s="211">
        <f>HS_Temp!N78</f>
        <v>0</v>
      </c>
      <c r="E61" s="211">
        <f>HS_Temp!O78</f>
        <v>0</v>
      </c>
      <c r="F61" s="211">
        <f>HS_Temp!P78</f>
        <v>0</v>
      </c>
      <c r="G61" s="211">
        <f>HS_Temp!Q78</f>
        <v>0</v>
      </c>
      <c r="H61" s="211">
        <f>HS_Temp!H78</f>
        <v>0</v>
      </c>
      <c r="I61" s="211">
        <f>HS_Temp!I78</f>
        <v>0</v>
      </c>
      <c r="J61" s="211">
        <f>HS_Temp!J78</f>
        <v>0</v>
      </c>
      <c r="K61" s="211">
        <f>HS_Temp!K78</f>
        <v>0</v>
      </c>
      <c r="L61" s="211">
        <f>HS_Temp!L78</f>
        <v>0</v>
      </c>
      <c r="M61" s="211">
        <f>HS_Temp!C78</f>
        <v>0</v>
      </c>
      <c r="N61" s="211">
        <f>HS_Temp!D78</f>
        <v>0</v>
      </c>
      <c r="O61" s="211">
        <f>HS_Temp!E78</f>
        <v>0</v>
      </c>
      <c r="P61" s="211">
        <f>HS_Temp!F78</f>
        <v>0</v>
      </c>
      <c r="Q61" s="211">
        <f>HS_Temp!G78</f>
        <v>0</v>
      </c>
      <c r="S61" s="19">
        <v>127</v>
      </c>
      <c r="T61" s="15" t="s">
        <v>296</v>
      </c>
      <c r="U61" s="211">
        <f>HS_Temp!M148</f>
        <v>-6.5715377772120904E-3</v>
      </c>
      <c r="V61" s="211">
        <f>HS_Temp!N148</f>
        <v>-3.9733268446597005E-2</v>
      </c>
      <c r="W61" s="211">
        <f>HS_Temp!O148</f>
        <v>-7.6716697818065005E-2</v>
      </c>
      <c r="X61" s="211">
        <f>HS_Temp!P148</f>
        <v>-0.12473609067980801</v>
      </c>
      <c r="Y61" s="211">
        <f>HS_Temp!Q148</f>
        <v>-0.17457729153891202</v>
      </c>
      <c r="Z61" s="211">
        <f>HS_Temp!H148</f>
        <v>0</v>
      </c>
      <c r="AA61" s="211">
        <f>HS_Temp!I148</f>
        <v>0</v>
      </c>
      <c r="AB61" s="211">
        <f>HS_Temp!J148</f>
        <v>-8.0713578694049399E-3</v>
      </c>
      <c r="AC61" s="211">
        <f>HS_Temp!K148</f>
        <v>-3.1923127975243999E-2</v>
      </c>
      <c r="AD61" s="211">
        <f>HS_Temp!L148</f>
        <v>-5.8051527692607699E-2</v>
      </c>
      <c r="AE61" s="212">
        <f>HS_Temp!C148</f>
        <v>0</v>
      </c>
      <c r="AF61" s="212">
        <f>HS_Temp!D148</f>
        <v>0</v>
      </c>
      <c r="AG61" s="212">
        <f>HS_Temp!E148</f>
        <v>0</v>
      </c>
      <c r="AH61" s="212">
        <f>HS_Temp!F148</f>
        <v>-3.9970093120889104E-4</v>
      </c>
      <c r="AI61" s="212">
        <f>HS_Temp!G148</f>
        <v>-1.10529827510431E-2</v>
      </c>
      <c r="AU61" s="213">
        <f t="shared" si="0"/>
        <v>0</v>
      </c>
      <c r="AV61" s="214">
        <f t="shared" si="1"/>
        <v>-8.4788055687469943E-2</v>
      </c>
    </row>
    <row r="62" spans="1:48">
      <c r="A62" s="19">
        <v>58</v>
      </c>
      <c r="B62" s="15" t="s">
        <v>297</v>
      </c>
      <c r="C62" s="211">
        <f>HS_Temp!M79</f>
        <v>0</v>
      </c>
      <c r="D62" s="211">
        <f>HS_Temp!N79</f>
        <v>0</v>
      </c>
      <c r="E62" s="211">
        <f>HS_Temp!O79</f>
        <v>0</v>
      </c>
      <c r="F62" s="211">
        <f>HS_Temp!P79</f>
        <v>0</v>
      </c>
      <c r="G62" s="211">
        <f>HS_Temp!Q79</f>
        <v>0</v>
      </c>
      <c r="H62" s="211">
        <f>HS_Temp!H79</f>
        <v>0</v>
      </c>
      <c r="I62" s="211">
        <f>HS_Temp!I79</f>
        <v>0</v>
      </c>
      <c r="J62" s="211">
        <f>HS_Temp!J79</f>
        <v>0</v>
      </c>
      <c r="K62" s="211">
        <f>HS_Temp!K79</f>
        <v>0</v>
      </c>
      <c r="L62" s="211">
        <f>HS_Temp!L79</f>
        <v>0</v>
      </c>
      <c r="M62" s="211">
        <f>HS_Temp!C79</f>
        <v>0</v>
      </c>
      <c r="N62" s="211">
        <f>HS_Temp!D79</f>
        <v>0</v>
      </c>
      <c r="O62" s="211">
        <f>HS_Temp!E79</f>
        <v>0</v>
      </c>
      <c r="P62" s="211">
        <f>HS_Temp!F79</f>
        <v>0</v>
      </c>
      <c r="Q62" s="211">
        <f>HS_Temp!G79</f>
        <v>0</v>
      </c>
      <c r="S62" s="19">
        <v>128</v>
      </c>
      <c r="T62" s="15" t="s">
        <v>298</v>
      </c>
      <c r="U62" s="211">
        <f>HS_Temp!M149</f>
        <v>-3.7368945959790699E-2</v>
      </c>
      <c r="V62" s="211">
        <f>HS_Temp!N149</f>
        <v>-8.6358172280263504E-2</v>
      </c>
      <c r="W62" s="211">
        <f>HS_Temp!O149</f>
        <v>-0.14260438730702601</v>
      </c>
      <c r="X62" s="211">
        <f>HS_Temp!P149</f>
        <v>-0.21772706978344902</v>
      </c>
      <c r="Y62" s="211">
        <f>HS_Temp!Q149</f>
        <v>-0.30862109583515901</v>
      </c>
      <c r="Z62" s="211">
        <f>HS_Temp!H149</f>
        <v>-1.43315275043804E-2</v>
      </c>
      <c r="AA62" s="211">
        <f>HS_Temp!I149</f>
        <v>-3.8386653278530102E-2</v>
      </c>
      <c r="AB62" s="211">
        <f>HS_Temp!J149</f>
        <v>-6.397384008147701E-2</v>
      </c>
      <c r="AC62" s="211">
        <f>HS_Temp!K149</f>
        <v>-9.7027717673316402E-2</v>
      </c>
      <c r="AD62" s="211">
        <f>HS_Temp!L149</f>
        <v>-0.13543732077044301</v>
      </c>
      <c r="AE62" s="212">
        <f>HS_Temp!C149</f>
        <v>0</v>
      </c>
      <c r="AF62" s="212">
        <f>HS_Temp!D149</f>
        <v>-3.9475718522045105E-3</v>
      </c>
      <c r="AG62" s="212">
        <f>HS_Temp!E149</f>
        <v>-1.7332717510369799E-2</v>
      </c>
      <c r="AH62" s="212">
        <f>HS_Temp!F149</f>
        <v>-3.6314710844554801E-2</v>
      </c>
      <c r="AI62" s="212">
        <f>HS_Temp!G149</f>
        <v>-5.7333617064418897E-2</v>
      </c>
      <c r="AU62" s="213">
        <f t="shared" si="0"/>
        <v>0</v>
      </c>
      <c r="AV62" s="214">
        <f t="shared" si="1"/>
        <v>-0.22391094489887281</v>
      </c>
    </row>
    <row r="63" spans="1:48">
      <c r="A63" s="10">
        <v>59</v>
      </c>
      <c r="B63" s="15" t="s">
        <v>299</v>
      </c>
      <c r="C63" s="211">
        <f>HS_Temp!M80</f>
        <v>0</v>
      </c>
      <c r="D63" s="211">
        <f>HS_Temp!N80</f>
        <v>0</v>
      </c>
      <c r="E63" s="211">
        <f>HS_Temp!O80</f>
        <v>0</v>
      </c>
      <c r="F63" s="211">
        <f>HS_Temp!P80</f>
        <v>0</v>
      </c>
      <c r="G63" s="211">
        <f>HS_Temp!Q80</f>
        <v>0</v>
      </c>
      <c r="H63" s="211">
        <f>HS_Temp!H80</f>
        <v>0</v>
      </c>
      <c r="I63" s="211">
        <f>HS_Temp!I80</f>
        <v>0</v>
      </c>
      <c r="J63" s="211">
        <f>HS_Temp!J80</f>
        <v>0</v>
      </c>
      <c r="K63" s="211">
        <f>HS_Temp!K80</f>
        <v>0</v>
      </c>
      <c r="L63" s="211">
        <f>HS_Temp!L80</f>
        <v>0</v>
      </c>
      <c r="M63" s="211">
        <f>HS_Temp!C80</f>
        <v>0</v>
      </c>
      <c r="N63" s="211">
        <f>HS_Temp!D80</f>
        <v>0</v>
      </c>
      <c r="O63" s="211">
        <f>HS_Temp!E80</f>
        <v>0</v>
      </c>
      <c r="P63" s="211">
        <f>HS_Temp!F80</f>
        <v>0</v>
      </c>
      <c r="Q63" s="211">
        <f>HS_Temp!G80</f>
        <v>0</v>
      </c>
      <c r="S63" s="19">
        <v>129</v>
      </c>
      <c r="T63" s="15" t="s">
        <v>300</v>
      </c>
      <c r="U63" s="211">
        <f>HS_Temp!M150</f>
        <v>-3.51401380762228E-2</v>
      </c>
      <c r="V63" s="211">
        <f>HS_Temp!N150</f>
        <v>-7.7285160255453192E-2</v>
      </c>
      <c r="W63" s="211">
        <f>HS_Temp!O150</f>
        <v>-0.128181666604817</v>
      </c>
      <c r="X63" s="211">
        <f>HS_Temp!P150</f>
        <v>-0.18205445954766403</v>
      </c>
      <c r="Y63" s="211">
        <f>HS_Temp!Q150</f>
        <v>-0.24871015787479803</v>
      </c>
      <c r="Z63" s="211">
        <f>HS_Temp!H150</f>
        <v>-1.2271830439962699E-2</v>
      </c>
      <c r="AA63" s="211">
        <f>HS_Temp!I150</f>
        <v>-3.1402362768492398E-2</v>
      </c>
      <c r="AB63" s="211">
        <f>HS_Temp!J150</f>
        <v>-5.5363729879100397E-2</v>
      </c>
      <c r="AC63" s="211">
        <f>HS_Temp!K150</f>
        <v>-8.4114879017246499E-2</v>
      </c>
      <c r="AD63" s="211">
        <f>HS_Temp!L150</f>
        <v>-0.11838826392566401</v>
      </c>
      <c r="AE63" s="212">
        <f>HS_Temp!C150</f>
        <v>0</v>
      </c>
      <c r="AF63" s="212">
        <f>HS_Temp!D150</f>
        <v>-1.0685448778029502E-3</v>
      </c>
      <c r="AG63" s="212">
        <f>HS_Temp!E150</f>
        <v>-1.32775034008132E-2</v>
      </c>
      <c r="AH63" s="212">
        <f>HS_Temp!F150</f>
        <v>-2.8824236751708598E-2</v>
      </c>
      <c r="AI63" s="212">
        <f>HS_Temp!G150</f>
        <v>-4.8086960024781002E-2</v>
      </c>
      <c r="AU63" s="213">
        <f t="shared" si="0"/>
        <v>0</v>
      </c>
      <c r="AV63" s="214">
        <f t="shared" si="1"/>
        <v>-0.19682289988473062</v>
      </c>
    </row>
    <row r="64" spans="1:48">
      <c r="A64" s="19">
        <v>60</v>
      </c>
      <c r="B64" s="15" t="s">
        <v>301</v>
      </c>
      <c r="C64" s="211">
        <f>HS_Temp!M81</f>
        <v>0</v>
      </c>
      <c r="D64" s="211">
        <f>HS_Temp!N81</f>
        <v>0</v>
      </c>
      <c r="E64" s="211">
        <f>HS_Temp!O81</f>
        <v>0</v>
      </c>
      <c r="F64" s="211">
        <f>HS_Temp!P81</f>
        <v>0</v>
      </c>
      <c r="G64" s="211">
        <f>HS_Temp!Q81</f>
        <v>0</v>
      </c>
      <c r="H64" s="211">
        <f>HS_Temp!H81</f>
        <v>0</v>
      </c>
      <c r="I64" s="211">
        <f>HS_Temp!I81</f>
        <v>0</v>
      </c>
      <c r="J64" s="211">
        <f>HS_Temp!J81</f>
        <v>0</v>
      </c>
      <c r="K64" s="211">
        <f>HS_Temp!K81</f>
        <v>0</v>
      </c>
      <c r="L64" s="211">
        <f>HS_Temp!L81</f>
        <v>0</v>
      </c>
      <c r="M64" s="211">
        <f>HS_Temp!C81</f>
        <v>0</v>
      </c>
      <c r="N64" s="211">
        <f>HS_Temp!D81</f>
        <v>0</v>
      </c>
      <c r="O64" s="211">
        <f>HS_Temp!E81</f>
        <v>0</v>
      </c>
      <c r="P64" s="211">
        <f>HS_Temp!F81</f>
        <v>0</v>
      </c>
      <c r="Q64" s="211">
        <f>HS_Temp!G81</f>
        <v>0</v>
      </c>
      <c r="S64" s="19">
        <v>130</v>
      </c>
      <c r="T64" s="15" t="s">
        <v>302</v>
      </c>
      <c r="U64" s="211">
        <f>HS_Temp!M151</f>
        <v>0</v>
      </c>
      <c r="V64" s="211">
        <f>HS_Temp!N151</f>
        <v>0</v>
      </c>
      <c r="W64" s="211">
        <f>HS_Temp!O151</f>
        <v>0</v>
      </c>
      <c r="X64" s="211">
        <f>HS_Temp!P151</f>
        <v>0</v>
      </c>
      <c r="Y64" s="211">
        <f>HS_Temp!Q151</f>
        <v>-6.2267930210252505E-3</v>
      </c>
      <c r="Z64" s="211">
        <f>HS_Temp!H151</f>
        <v>0</v>
      </c>
      <c r="AA64" s="211">
        <f>HS_Temp!I151</f>
        <v>0</v>
      </c>
      <c r="AB64" s="211">
        <f>HS_Temp!J151</f>
        <v>0</v>
      </c>
      <c r="AC64" s="211">
        <f>HS_Temp!K151</f>
        <v>0</v>
      </c>
      <c r="AD64" s="211">
        <f>HS_Temp!L151</f>
        <v>0</v>
      </c>
      <c r="AE64" s="212">
        <f>HS_Temp!C151</f>
        <v>0</v>
      </c>
      <c r="AF64" s="212">
        <f>HS_Temp!D151</f>
        <v>0</v>
      </c>
      <c r="AG64" s="212">
        <f>HS_Temp!E151</f>
        <v>0</v>
      </c>
      <c r="AH64" s="212">
        <f>HS_Temp!F151</f>
        <v>0</v>
      </c>
      <c r="AI64" s="212">
        <f>HS_Temp!G151</f>
        <v>0</v>
      </c>
      <c r="AU64" s="213">
        <f t="shared" si="0"/>
        <v>0</v>
      </c>
      <c r="AV64" s="214">
        <f t="shared" si="1"/>
        <v>0</v>
      </c>
    </row>
    <row r="65" spans="1:48">
      <c r="A65" s="10">
        <v>61</v>
      </c>
      <c r="B65" s="15" t="s">
        <v>303</v>
      </c>
      <c r="C65" s="211">
        <f>HS_Temp!M82</f>
        <v>0</v>
      </c>
      <c r="D65" s="211">
        <f>HS_Temp!N82</f>
        <v>0</v>
      </c>
      <c r="E65" s="211">
        <f>HS_Temp!O82</f>
        <v>0</v>
      </c>
      <c r="F65" s="211">
        <f>HS_Temp!P82</f>
        <v>0</v>
      </c>
      <c r="G65" s="211">
        <f>HS_Temp!Q82</f>
        <v>0</v>
      </c>
      <c r="H65" s="211">
        <f>HS_Temp!H82</f>
        <v>0</v>
      </c>
      <c r="I65" s="211">
        <f>HS_Temp!I82</f>
        <v>0</v>
      </c>
      <c r="J65" s="211">
        <f>HS_Temp!J82</f>
        <v>0</v>
      </c>
      <c r="K65" s="211">
        <f>HS_Temp!K82</f>
        <v>0</v>
      </c>
      <c r="L65" s="211">
        <f>HS_Temp!L82</f>
        <v>0</v>
      </c>
      <c r="M65" s="211">
        <f>HS_Temp!C82</f>
        <v>0</v>
      </c>
      <c r="N65" s="211">
        <f>HS_Temp!D82</f>
        <v>0</v>
      </c>
      <c r="O65" s="211">
        <f>HS_Temp!E82</f>
        <v>0</v>
      </c>
      <c r="P65" s="211">
        <f>HS_Temp!F82</f>
        <v>0</v>
      </c>
      <c r="Q65" s="211">
        <f>HS_Temp!G82</f>
        <v>0</v>
      </c>
      <c r="S65" s="19">
        <v>131</v>
      </c>
      <c r="T65" s="15" t="s">
        <v>304</v>
      </c>
      <c r="U65" s="211">
        <f>HS_Temp!M152</f>
        <v>-2.8462087914753503E-3</v>
      </c>
      <c r="V65" s="211">
        <f>HS_Temp!N152</f>
        <v>-3.9741341921189097E-2</v>
      </c>
      <c r="W65" s="211">
        <f>HS_Temp!O152</f>
        <v>-8.2823067354174704E-2</v>
      </c>
      <c r="X65" s="211">
        <f>HS_Temp!P152</f>
        <v>-0.13825423787581501</v>
      </c>
      <c r="Y65" s="211">
        <f>HS_Temp!Q152</f>
        <v>-0.19946620865429801</v>
      </c>
      <c r="Z65" s="211">
        <f>HS_Temp!H152</f>
        <v>0</v>
      </c>
      <c r="AA65" s="211">
        <f>HS_Temp!I152</f>
        <v>0</v>
      </c>
      <c r="AB65" s="211">
        <f>HS_Temp!J152</f>
        <v>-5.0113214000252508E-3</v>
      </c>
      <c r="AC65" s="211">
        <f>HS_Temp!K152</f>
        <v>-3.2369806508396402E-2</v>
      </c>
      <c r="AD65" s="211">
        <f>HS_Temp!L152</f>
        <v>-6.3401669123618595E-2</v>
      </c>
      <c r="AE65" s="212">
        <f>HS_Temp!C152</f>
        <v>0</v>
      </c>
      <c r="AF65" s="212">
        <f>HS_Temp!D152</f>
        <v>0</v>
      </c>
      <c r="AG65" s="212">
        <f>HS_Temp!E152</f>
        <v>0</v>
      </c>
      <c r="AH65" s="212">
        <f>HS_Temp!F152</f>
        <v>0</v>
      </c>
      <c r="AI65" s="212">
        <f>HS_Temp!G152</f>
        <v>-8.5487893106223102E-3</v>
      </c>
      <c r="AU65" s="213">
        <f t="shared" si="0"/>
        <v>0</v>
      </c>
      <c r="AV65" s="214">
        <f t="shared" si="1"/>
        <v>-8.7834388754199952E-2</v>
      </c>
    </row>
    <row r="66" spans="1:48">
      <c r="A66" s="19">
        <v>62</v>
      </c>
      <c r="B66" s="15" t="s">
        <v>305</v>
      </c>
      <c r="C66" s="211">
        <f>HS_Temp!M83</f>
        <v>0</v>
      </c>
      <c r="D66" s="211">
        <f>HS_Temp!N83</f>
        <v>0</v>
      </c>
      <c r="E66" s="211">
        <f>HS_Temp!O83</f>
        <v>0</v>
      </c>
      <c r="F66" s="211">
        <f>HS_Temp!P83</f>
        <v>0</v>
      </c>
      <c r="G66" s="211">
        <f>HS_Temp!Q83</f>
        <v>0</v>
      </c>
      <c r="H66" s="211">
        <f>HS_Temp!H83</f>
        <v>0</v>
      </c>
      <c r="I66" s="211">
        <f>HS_Temp!I83</f>
        <v>0</v>
      </c>
      <c r="J66" s="211">
        <f>HS_Temp!J83</f>
        <v>0</v>
      </c>
      <c r="K66" s="211">
        <f>HS_Temp!K83</f>
        <v>0</v>
      </c>
      <c r="L66" s="211">
        <f>HS_Temp!L83</f>
        <v>0</v>
      </c>
      <c r="M66" s="211">
        <f>HS_Temp!C83</f>
        <v>0</v>
      </c>
      <c r="N66" s="211">
        <f>HS_Temp!D83</f>
        <v>0</v>
      </c>
      <c r="O66" s="211">
        <f>HS_Temp!E83</f>
        <v>0</v>
      </c>
      <c r="P66" s="211">
        <f>HS_Temp!F83</f>
        <v>0</v>
      </c>
      <c r="Q66" s="211">
        <f>HS_Temp!G83</f>
        <v>0</v>
      </c>
      <c r="S66" s="19">
        <v>132</v>
      </c>
      <c r="T66" s="15" t="s">
        <v>306</v>
      </c>
      <c r="U66" s="211">
        <f>HS_Temp!M153</f>
        <v>0</v>
      </c>
      <c r="V66" s="211">
        <f>HS_Temp!N153</f>
        <v>-1.9933583141673601E-5</v>
      </c>
      <c r="W66" s="211">
        <f>HS_Temp!O153</f>
        <v>-1.9026342715495699E-2</v>
      </c>
      <c r="X66" s="211">
        <f>HS_Temp!P153</f>
        <v>-7.4895174527218805E-2</v>
      </c>
      <c r="Y66" s="211">
        <f>HS_Temp!Q153</f>
        <v>-0.155123991230044</v>
      </c>
      <c r="Z66" s="211">
        <f>HS_Temp!H153</f>
        <v>0</v>
      </c>
      <c r="AA66" s="211">
        <f>HS_Temp!I153</f>
        <v>0</v>
      </c>
      <c r="AB66" s="211">
        <f>HS_Temp!J153</f>
        <v>0</v>
      </c>
      <c r="AC66" s="211">
        <f>HS_Temp!K153</f>
        <v>-9.5384229112072106E-4</v>
      </c>
      <c r="AD66" s="211">
        <f>HS_Temp!L153</f>
        <v>-1.7613158457152601E-2</v>
      </c>
      <c r="AE66" s="212">
        <f>HS_Temp!C153</f>
        <v>0</v>
      </c>
      <c r="AF66" s="212">
        <f>HS_Temp!D153</f>
        <v>0</v>
      </c>
      <c r="AG66" s="212">
        <f>HS_Temp!E153</f>
        <v>0</v>
      </c>
      <c r="AH66" s="212">
        <f>HS_Temp!F153</f>
        <v>0</v>
      </c>
      <c r="AI66" s="212">
        <f>HS_Temp!G153</f>
        <v>0</v>
      </c>
      <c r="AU66" s="213">
        <f t="shared" si="0"/>
        <v>0</v>
      </c>
      <c r="AV66" s="214">
        <f t="shared" si="1"/>
        <v>-1.9026342715495699E-2</v>
      </c>
    </row>
    <row r="67" spans="1:48">
      <c r="A67" s="10">
        <v>63</v>
      </c>
      <c r="B67" s="15" t="s">
        <v>307</v>
      </c>
      <c r="C67" s="211">
        <f>HS_Temp!M84</f>
        <v>0</v>
      </c>
      <c r="D67" s="211">
        <f>HS_Temp!N84</f>
        <v>-8.4722935119035912E-3</v>
      </c>
      <c r="E67" s="211">
        <f>HS_Temp!O84</f>
        <v>-2.0767957167148399E-2</v>
      </c>
      <c r="F67" s="211">
        <f>HS_Temp!P84</f>
        <v>-4.0947126709237003E-2</v>
      </c>
      <c r="G67" s="211">
        <f>HS_Temp!Q84</f>
        <v>-6.6385617216664194E-2</v>
      </c>
      <c r="H67" s="211">
        <f>HS_Temp!H84</f>
        <v>0</v>
      </c>
      <c r="I67" s="211">
        <f>HS_Temp!I84</f>
        <v>0</v>
      </c>
      <c r="J67" s="211">
        <f>HS_Temp!J84</f>
        <v>0</v>
      </c>
      <c r="K67" s="211">
        <f>HS_Temp!K84</f>
        <v>-5.55483906602361E-3</v>
      </c>
      <c r="L67" s="211">
        <f>HS_Temp!L84</f>
        <v>-1.41178214449057E-2</v>
      </c>
      <c r="M67" s="211">
        <f>HS_Temp!C84</f>
        <v>0</v>
      </c>
      <c r="N67" s="211">
        <f>HS_Temp!D84</f>
        <v>0</v>
      </c>
      <c r="O67" s="211">
        <f>HS_Temp!E84</f>
        <v>0</v>
      </c>
      <c r="P67" s="211">
        <f>HS_Temp!F84</f>
        <v>0</v>
      </c>
      <c r="Q67" s="211">
        <f>HS_Temp!G84</f>
        <v>0</v>
      </c>
      <c r="S67" s="19">
        <v>133</v>
      </c>
      <c r="T67" s="15" t="s">
        <v>308</v>
      </c>
      <c r="U67" s="211">
        <f>HS_Temp!M154</f>
        <v>-6.7079262954061801E-4</v>
      </c>
      <c r="V67" s="211">
        <f>HS_Temp!N154</f>
        <v>-2.3700072296264401E-2</v>
      </c>
      <c r="W67" s="211">
        <f>HS_Temp!O154</f>
        <v>-6.3819617825505395E-2</v>
      </c>
      <c r="X67" s="211">
        <f>HS_Temp!P154</f>
        <v>-0.10567654249244901</v>
      </c>
      <c r="Y67" s="211">
        <f>HS_Temp!Q154</f>
        <v>-0.15686168195837702</v>
      </c>
      <c r="Z67" s="211">
        <f>HS_Temp!H154</f>
        <v>0</v>
      </c>
      <c r="AA67" s="211">
        <f>HS_Temp!I154</f>
        <v>0</v>
      </c>
      <c r="AB67" s="211">
        <f>HS_Temp!J154</f>
        <v>-1.3221763871574801E-3</v>
      </c>
      <c r="AC67" s="211">
        <f>HS_Temp!K154</f>
        <v>-2.0892846932986698E-2</v>
      </c>
      <c r="AD67" s="211">
        <f>HS_Temp!L154</f>
        <v>-4.9075229028482402E-2</v>
      </c>
      <c r="AE67" s="212">
        <f>HS_Temp!C154</f>
        <v>0</v>
      </c>
      <c r="AF67" s="212">
        <f>HS_Temp!D154</f>
        <v>0</v>
      </c>
      <c r="AG67" s="212">
        <f>HS_Temp!E154</f>
        <v>0</v>
      </c>
      <c r="AH67" s="212">
        <f>HS_Temp!F154</f>
        <v>0</v>
      </c>
      <c r="AI67" s="212">
        <f>HS_Temp!G154</f>
        <v>-3.4700458281971E-3</v>
      </c>
      <c r="AU67" s="213">
        <f t="shared" si="0"/>
        <v>-2.0767957167148399E-2</v>
      </c>
      <c r="AV67" s="214">
        <f t="shared" si="1"/>
        <v>-6.5141794212662876E-2</v>
      </c>
    </row>
    <row r="68" spans="1:48">
      <c r="A68" s="19">
        <v>64</v>
      </c>
      <c r="B68" s="15" t="s">
        <v>309</v>
      </c>
      <c r="C68" s="211">
        <f>HS_Temp!M85</f>
        <v>0</v>
      </c>
      <c r="D68" s="211">
        <f>HS_Temp!N85</f>
        <v>0</v>
      </c>
      <c r="E68" s="211">
        <f>HS_Temp!O85</f>
        <v>0</v>
      </c>
      <c r="F68" s="211">
        <f>HS_Temp!P85</f>
        <v>0</v>
      </c>
      <c r="G68" s="211">
        <f>HS_Temp!Q85</f>
        <v>-1.1897826995569401E-3</v>
      </c>
      <c r="H68" s="211">
        <f>HS_Temp!H85</f>
        <v>0</v>
      </c>
      <c r="I68" s="211">
        <f>HS_Temp!I85</f>
        <v>0</v>
      </c>
      <c r="J68" s="211">
        <f>HS_Temp!J85</f>
        <v>0</v>
      </c>
      <c r="K68" s="211">
        <f>HS_Temp!K85</f>
        <v>0</v>
      </c>
      <c r="L68" s="211">
        <f>HS_Temp!L85</f>
        <v>0</v>
      </c>
      <c r="M68" s="211">
        <f>HS_Temp!C85</f>
        <v>0</v>
      </c>
      <c r="N68" s="211">
        <f>HS_Temp!D85</f>
        <v>0</v>
      </c>
      <c r="O68" s="211">
        <f>HS_Temp!E85</f>
        <v>0</v>
      </c>
      <c r="P68" s="211">
        <f>HS_Temp!F85</f>
        <v>0</v>
      </c>
      <c r="Q68" s="211">
        <f>HS_Temp!G85</f>
        <v>0</v>
      </c>
      <c r="S68" s="19">
        <v>134</v>
      </c>
      <c r="T68" s="15" t="s">
        <v>310</v>
      </c>
      <c r="U68" s="211">
        <f>HS_Temp!M155</f>
        <v>0</v>
      </c>
      <c r="V68" s="211">
        <f>HS_Temp!N155</f>
        <v>-6.9454507839930004E-3</v>
      </c>
      <c r="W68" s="211">
        <f>HS_Temp!O155</f>
        <v>-3.3343788816640497E-2</v>
      </c>
      <c r="X68" s="211">
        <f>HS_Temp!P155</f>
        <v>-6.8313570279031594E-2</v>
      </c>
      <c r="Y68" s="211">
        <f>HS_Temp!Q155</f>
        <v>-0.10992704648553801</v>
      </c>
      <c r="Z68" s="211">
        <f>HS_Temp!H155</f>
        <v>0</v>
      </c>
      <c r="AA68" s="211">
        <f>HS_Temp!I155</f>
        <v>0</v>
      </c>
      <c r="AB68" s="211">
        <f>HS_Temp!J155</f>
        <v>0</v>
      </c>
      <c r="AC68" s="211">
        <f>HS_Temp!K155</f>
        <v>-7.4508976109798307E-3</v>
      </c>
      <c r="AD68" s="211">
        <f>HS_Temp!L155</f>
        <v>-2.64849611355874E-2</v>
      </c>
      <c r="AE68" s="212">
        <f>HS_Temp!C155</f>
        <v>0</v>
      </c>
      <c r="AF68" s="212">
        <f>HS_Temp!D155</f>
        <v>0</v>
      </c>
      <c r="AG68" s="212">
        <f>HS_Temp!E155</f>
        <v>0</v>
      </c>
      <c r="AH68" s="212">
        <f>HS_Temp!F155</f>
        <v>0</v>
      </c>
      <c r="AI68" s="212">
        <f>HS_Temp!G155</f>
        <v>0</v>
      </c>
      <c r="AU68" s="213">
        <f t="shared" si="0"/>
        <v>0</v>
      </c>
      <c r="AV68" s="214">
        <f t="shared" si="1"/>
        <v>-3.3343788816640497E-2</v>
      </c>
    </row>
    <row r="69" spans="1:48">
      <c r="A69" s="10">
        <v>65</v>
      </c>
      <c r="B69" s="15" t="s">
        <v>311</v>
      </c>
      <c r="C69" s="211">
        <f>HS_Temp!M86</f>
        <v>0</v>
      </c>
      <c r="D69" s="211">
        <f>HS_Temp!N86</f>
        <v>0</v>
      </c>
      <c r="E69" s="211">
        <f>HS_Temp!O86</f>
        <v>0</v>
      </c>
      <c r="F69" s="211">
        <f>HS_Temp!P86</f>
        <v>0</v>
      </c>
      <c r="G69" s="211">
        <f>HS_Temp!Q86</f>
        <v>0</v>
      </c>
      <c r="H69" s="211">
        <f>HS_Temp!H86</f>
        <v>0</v>
      </c>
      <c r="I69" s="211">
        <f>HS_Temp!I86</f>
        <v>0</v>
      </c>
      <c r="J69" s="211">
        <f>HS_Temp!J86</f>
        <v>0</v>
      </c>
      <c r="K69" s="211">
        <f>HS_Temp!K86</f>
        <v>0</v>
      </c>
      <c r="L69" s="211">
        <f>HS_Temp!L86</f>
        <v>0</v>
      </c>
      <c r="M69" s="211">
        <f>HS_Temp!C86</f>
        <v>0</v>
      </c>
      <c r="N69" s="211">
        <f>HS_Temp!D86</f>
        <v>0</v>
      </c>
      <c r="O69" s="211">
        <f>HS_Temp!E86</f>
        <v>0</v>
      </c>
      <c r="P69" s="211">
        <f>HS_Temp!F86</f>
        <v>0</v>
      </c>
      <c r="Q69" s="211">
        <f>HS_Temp!G86</f>
        <v>0</v>
      </c>
      <c r="S69" s="10">
        <v>135</v>
      </c>
      <c r="T69" s="15" t="s">
        <v>312</v>
      </c>
      <c r="U69" s="211">
        <f>HS_Temp!M156</f>
        <v>-3.51401380762228E-2</v>
      </c>
      <c r="V69" s="211">
        <f>HS_Temp!N156</f>
        <v>-7.7285160255453192E-2</v>
      </c>
      <c r="W69" s="211">
        <f>HS_Temp!O156</f>
        <v>-0.128181666604817</v>
      </c>
      <c r="X69" s="211">
        <f>HS_Temp!P156</f>
        <v>-0.18205445954766403</v>
      </c>
      <c r="Y69" s="211">
        <f>HS_Temp!Q156</f>
        <v>-0.24871015787479803</v>
      </c>
      <c r="Z69" s="211">
        <f>HS_Temp!H156</f>
        <v>-1.2271830439962699E-2</v>
      </c>
      <c r="AA69" s="211">
        <f>HS_Temp!I156</f>
        <v>-3.1402362768492398E-2</v>
      </c>
      <c r="AB69" s="211">
        <f>HS_Temp!J156</f>
        <v>-5.5363729879100397E-2</v>
      </c>
      <c r="AC69" s="211">
        <f>HS_Temp!K156</f>
        <v>-8.4114879017246499E-2</v>
      </c>
      <c r="AD69" s="211">
        <f>HS_Temp!L156</f>
        <v>-0.11838826392566401</v>
      </c>
      <c r="AE69" s="212">
        <f>HS_Temp!C156</f>
        <v>0</v>
      </c>
      <c r="AF69" s="212">
        <f>HS_Temp!D156</f>
        <v>-1.0685448778029502E-3</v>
      </c>
      <c r="AG69" s="212">
        <f>HS_Temp!E156</f>
        <v>-1.32775034008132E-2</v>
      </c>
      <c r="AH69" s="212">
        <f>HS_Temp!F156</f>
        <v>-2.8824236751708598E-2</v>
      </c>
      <c r="AI69" s="212">
        <f>HS_Temp!G156</f>
        <v>-4.8086960024781002E-2</v>
      </c>
      <c r="AU69" s="213">
        <f t="shared" si="0"/>
        <v>0</v>
      </c>
      <c r="AV69" s="214">
        <f t="shared" si="1"/>
        <v>-0.19682289988473062</v>
      </c>
    </row>
    <row r="70" spans="1:48">
      <c r="A70" s="19">
        <v>66</v>
      </c>
      <c r="B70" s="15" t="s">
        <v>313</v>
      </c>
      <c r="C70" s="211">
        <f>HS_Temp!M87</f>
        <v>0</v>
      </c>
      <c r="D70" s="211">
        <f>HS_Temp!N87</f>
        <v>0</v>
      </c>
      <c r="E70" s="211">
        <f>HS_Temp!O87</f>
        <v>0</v>
      </c>
      <c r="F70" s="211">
        <f>HS_Temp!P87</f>
        <v>-7.2044087470082303E-3</v>
      </c>
      <c r="G70" s="211">
        <f>HS_Temp!Q87</f>
        <v>-2.0079587436400398E-2</v>
      </c>
      <c r="H70" s="211">
        <f>HS_Temp!H87</f>
        <v>0</v>
      </c>
      <c r="I70" s="211">
        <f>HS_Temp!I87</f>
        <v>0</v>
      </c>
      <c r="J70" s="211">
        <f>HS_Temp!J87</f>
        <v>0</v>
      </c>
      <c r="K70" s="211">
        <f>HS_Temp!K87</f>
        <v>0</v>
      </c>
      <c r="L70" s="211">
        <f>HS_Temp!L87</f>
        <v>0</v>
      </c>
      <c r="M70" s="211">
        <f>HS_Temp!C87</f>
        <v>0</v>
      </c>
      <c r="N70" s="211">
        <f>HS_Temp!D87</f>
        <v>0</v>
      </c>
      <c r="O70" s="211">
        <f>HS_Temp!E87</f>
        <v>0</v>
      </c>
      <c r="P70" s="211">
        <f>HS_Temp!F87</f>
        <v>0</v>
      </c>
      <c r="Q70" s="211">
        <f>HS_Temp!G87</f>
        <v>0</v>
      </c>
      <c r="S70" s="10">
        <v>136</v>
      </c>
      <c r="T70" s="15" t="s">
        <v>314</v>
      </c>
      <c r="U70" s="211">
        <f>HS_Temp!M157</f>
        <v>-1.6826666987585399E-2</v>
      </c>
      <c r="V70" s="211">
        <f>HS_Temp!N157</f>
        <v>-4.4290668801877396E-2</v>
      </c>
      <c r="W70" s="211">
        <f>HS_Temp!O157</f>
        <v>-8.0220254016262899E-2</v>
      </c>
      <c r="X70" s="211">
        <f>HS_Temp!P157</f>
        <v>-0.12085503272407501</v>
      </c>
      <c r="Y70" s="211">
        <f>HS_Temp!Q157</f>
        <v>-0.16260621129907302</v>
      </c>
      <c r="Z70" s="211">
        <f>HS_Temp!H157</f>
        <v>0</v>
      </c>
      <c r="AA70" s="211">
        <f>HS_Temp!I157</f>
        <v>-2.9538435515046304E-3</v>
      </c>
      <c r="AB70" s="211">
        <f>HS_Temp!J157</f>
        <v>-1.5739544971611199E-2</v>
      </c>
      <c r="AC70" s="211">
        <f>HS_Temp!K157</f>
        <v>-3.5182669583714299E-2</v>
      </c>
      <c r="AD70" s="211">
        <f>HS_Temp!L157</f>
        <v>-6.0315002408322597E-2</v>
      </c>
      <c r="AE70" s="212">
        <f>HS_Temp!C157</f>
        <v>0</v>
      </c>
      <c r="AF70" s="212">
        <f>HS_Temp!D157</f>
        <v>0</v>
      </c>
      <c r="AG70" s="212">
        <f>HS_Temp!E157</f>
        <v>0</v>
      </c>
      <c r="AH70" s="212">
        <f>HS_Temp!F157</f>
        <v>-3.4642250759425704E-3</v>
      </c>
      <c r="AI70" s="212">
        <f>HS_Temp!G157</f>
        <v>-1.4768338951325699E-2</v>
      </c>
      <c r="AU70" s="213">
        <f t="shared" si="0"/>
        <v>0</v>
      </c>
      <c r="AV70" s="214">
        <f t="shared" si="1"/>
        <v>-9.5959798987874101E-2</v>
      </c>
    </row>
    <row r="71" spans="1:48">
      <c r="A71" s="10">
        <v>67</v>
      </c>
      <c r="B71" s="15" t="s">
        <v>315</v>
      </c>
      <c r="C71" s="211">
        <f>HS_Temp!M88</f>
        <v>0</v>
      </c>
      <c r="D71" s="211">
        <f>HS_Temp!N88</f>
        <v>0</v>
      </c>
      <c r="E71" s="211">
        <f>HS_Temp!O88</f>
        <v>0</v>
      </c>
      <c r="F71" s="211">
        <f>HS_Temp!P88</f>
        <v>0</v>
      </c>
      <c r="G71" s="211">
        <f>HS_Temp!Q88</f>
        <v>0</v>
      </c>
      <c r="H71" s="211">
        <f>HS_Temp!H88</f>
        <v>0</v>
      </c>
      <c r="I71" s="211">
        <f>HS_Temp!I88</f>
        <v>0</v>
      </c>
      <c r="J71" s="211">
        <f>HS_Temp!J88</f>
        <v>0</v>
      </c>
      <c r="K71" s="211">
        <f>HS_Temp!K88</f>
        <v>0</v>
      </c>
      <c r="L71" s="211">
        <f>HS_Temp!L88</f>
        <v>0</v>
      </c>
      <c r="M71" s="211">
        <f>HS_Temp!C88</f>
        <v>0</v>
      </c>
      <c r="N71" s="211">
        <f>HS_Temp!D88</f>
        <v>0</v>
      </c>
      <c r="O71" s="211">
        <f>HS_Temp!E88</f>
        <v>0</v>
      </c>
      <c r="P71" s="211">
        <f>HS_Temp!F88</f>
        <v>0</v>
      </c>
      <c r="Q71" s="211">
        <f>HS_Temp!G88</f>
        <v>0</v>
      </c>
      <c r="S71" s="10">
        <v>137</v>
      </c>
      <c r="T71" s="15" t="s">
        <v>316</v>
      </c>
      <c r="U71" s="211">
        <f>HS_Temp!M158</f>
        <v>0</v>
      </c>
      <c r="V71" s="211">
        <f>HS_Temp!N158</f>
        <v>-4.3425446717340107E-3</v>
      </c>
      <c r="W71" s="211">
        <f>HS_Temp!O158</f>
        <v>-2.1588297830358E-2</v>
      </c>
      <c r="X71" s="211">
        <f>HS_Temp!P158</f>
        <v>-5.2600877762543401E-2</v>
      </c>
      <c r="Y71" s="211">
        <f>HS_Temp!Q158</f>
        <v>-8.6533649503190202E-2</v>
      </c>
      <c r="Z71" s="211">
        <f>HS_Temp!H158</f>
        <v>0</v>
      </c>
      <c r="AA71" s="211">
        <f>HS_Temp!I158</f>
        <v>0</v>
      </c>
      <c r="AB71" s="211">
        <f>HS_Temp!J158</f>
        <v>0</v>
      </c>
      <c r="AC71" s="211">
        <f>HS_Temp!K158</f>
        <v>-3.8481511511616602E-3</v>
      </c>
      <c r="AD71" s="211">
        <f>HS_Temp!L158</f>
        <v>-1.63165848243839E-2</v>
      </c>
      <c r="AE71" s="212">
        <f>HS_Temp!C158</f>
        <v>0</v>
      </c>
      <c r="AF71" s="212">
        <f>HS_Temp!D158</f>
        <v>0</v>
      </c>
      <c r="AG71" s="212">
        <f>HS_Temp!E158</f>
        <v>0</v>
      </c>
      <c r="AH71" s="212">
        <f>HS_Temp!F158</f>
        <v>0</v>
      </c>
      <c r="AI71" s="212">
        <f>HS_Temp!G158</f>
        <v>0</v>
      </c>
      <c r="AU71" s="213">
        <f t="shared" si="0"/>
        <v>0</v>
      </c>
      <c r="AV71" s="214">
        <f t="shared" si="1"/>
        <v>-2.1588297830358E-2</v>
      </c>
    </row>
    <row r="72" spans="1:48">
      <c r="A72" s="19">
        <v>68</v>
      </c>
      <c r="B72" s="15" t="s">
        <v>317</v>
      </c>
      <c r="C72" s="211">
        <f>HS_Temp!M89</f>
        <v>0</v>
      </c>
      <c r="D72" s="211">
        <f>HS_Temp!N89</f>
        <v>0</v>
      </c>
      <c r="E72" s="211">
        <f>HS_Temp!O89</f>
        <v>0</v>
      </c>
      <c r="F72" s="211">
        <f>HS_Temp!P89</f>
        <v>0</v>
      </c>
      <c r="G72" s="211">
        <f>HS_Temp!Q89</f>
        <v>0</v>
      </c>
      <c r="H72" s="211">
        <f>HS_Temp!H89</f>
        <v>0</v>
      </c>
      <c r="I72" s="211">
        <f>HS_Temp!I89</f>
        <v>0</v>
      </c>
      <c r="J72" s="211">
        <f>HS_Temp!J89</f>
        <v>0</v>
      </c>
      <c r="K72" s="211">
        <f>HS_Temp!K89</f>
        <v>0</v>
      </c>
      <c r="L72" s="211">
        <f>HS_Temp!L89</f>
        <v>0</v>
      </c>
      <c r="M72" s="211">
        <f>HS_Temp!C89</f>
        <v>0</v>
      </c>
      <c r="N72" s="211">
        <f>HS_Temp!D89</f>
        <v>0</v>
      </c>
      <c r="O72" s="211">
        <f>HS_Temp!E89</f>
        <v>0</v>
      </c>
      <c r="P72" s="211">
        <f>HS_Temp!F89</f>
        <v>0</v>
      </c>
      <c r="Q72" s="211">
        <f>HS_Temp!G89</f>
        <v>0</v>
      </c>
      <c r="S72" s="10">
        <v>138</v>
      </c>
      <c r="T72" s="15" t="s">
        <v>318</v>
      </c>
      <c r="U72" s="211">
        <f>HS_Temp!M159</f>
        <v>0</v>
      </c>
      <c r="V72" s="211">
        <f>HS_Temp!N159</f>
        <v>0</v>
      </c>
      <c r="W72" s="211">
        <f>HS_Temp!O159</f>
        <v>-3.2177178551262602E-4</v>
      </c>
      <c r="X72" s="211">
        <f>HS_Temp!P159</f>
        <v>-1.1249792307588699E-2</v>
      </c>
      <c r="Y72" s="211">
        <f>HS_Temp!Q159</f>
        <v>-3.2868227180081103E-2</v>
      </c>
      <c r="Z72" s="211">
        <f>HS_Temp!H159</f>
        <v>0</v>
      </c>
      <c r="AA72" s="211">
        <f>HS_Temp!I159</f>
        <v>0</v>
      </c>
      <c r="AB72" s="211">
        <f>HS_Temp!J159</f>
        <v>0</v>
      </c>
      <c r="AC72" s="211">
        <f>HS_Temp!K159</f>
        <v>0</v>
      </c>
      <c r="AD72" s="211">
        <f>HS_Temp!L159</f>
        <v>-8.1640583253672606E-4</v>
      </c>
      <c r="AE72" s="212">
        <f>HS_Temp!C159</f>
        <v>0</v>
      </c>
      <c r="AF72" s="212">
        <f>HS_Temp!D159</f>
        <v>0</v>
      </c>
      <c r="AG72" s="212">
        <f>HS_Temp!E159</f>
        <v>0</v>
      </c>
      <c r="AH72" s="212">
        <f>HS_Temp!F159</f>
        <v>0</v>
      </c>
      <c r="AI72" s="212">
        <f>HS_Temp!G159</f>
        <v>0</v>
      </c>
      <c r="AU72" s="213">
        <f t="shared" si="0"/>
        <v>0</v>
      </c>
      <c r="AV72" s="214">
        <f t="shared" si="1"/>
        <v>-3.2177178551262602E-4</v>
      </c>
    </row>
    <row r="73" spans="1:48">
      <c r="A73" s="10">
        <v>69</v>
      </c>
      <c r="B73" s="15" t="s">
        <v>319</v>
      </c>
      <c r="C73" s="211">
        <f>HS_Temp!M90</f>
        <v>0</v>
      </c>
      <c r="D73" s="211">
        <f>HS_Temp!N90</f>
        <v>0</v>
      </c>
      <c r="E73" s="211">
        <f>HS_Temp!O90</f>
        <v>0</v>
      </c>
      <c r="F73" s="211">
        <f>HS_Temp!P90</f>
        <v>0</v>
      </c>
      <c r="G73" s="211">
        <f>HS_Temp!Q90</f>
        <v>0</v>
      </c>
      <c r="H73" s="211">
        <f>HS_Temp!H90</f>
        <v>0</v>
      </c>
      <c r="I73" s="211">
        <f>HS_Temp!I90</f>
        <v>0</v>
      </c>
      <c r="J73" s="211">
        <f>HS_Temp!J90</f>
        <v>0</v>
      </c>
      <c r="K73" s="211">
        <f>HS_Temp!K90</f>
        <v>0</v>
      </c>
      <c r="L73" s="211">
        <f>HS_Temp!L90</f>
        <v>0</v>
      </c>
      <c r="M73" s="211">
        <f>HS_Temp!C90</f>
        <v>0</v>
      </c>
      <c r="N73" s="211">
        <f>HS_Temp!D90</f>
        <v>0</v>
      </c>
      <c r="O73" s="211">
        <f>HS_Temp!E90</f>
        <v>0</v>
      </c>
      <c r="P73" s="211">
        <f>HS_Temp!F90</f>
        <v>0</v>
      </c>
      <c r="Q73" s="211">
        <f>HS_Temp!G90</f>
        <v>0</v>
      </c>
      <c r="S73" s="10">
        <v>139</v>
      </c>
      <c r="T73" s="15" t="s">
        <v>320</v>
      </c>
      <c r="U73" s="211">
        <f>HS_Temp!M160</f>
        <v>0</v>
      </c>
      <c r="V73" s="211">
        <f>HS_Temp!N160</f>
        <v>0</v>
      </c>
      <c r="W73" s="211">
        <f>HS_Temp!O160</f>
        <v>-3.2177178551262602E-4</v>
      </c>
      <c r="X73" s="211">
        <f>HS_Temp!P160</f>
        <v>-1.1249792307588699E-2</v>
      </c>
      <c r="Y73" s="211">
        <f>HS_Temp!Q160</f>
        <v>-3.2868227180081103E-2</v>
      </c>
      <c r="Z73" s="211">
        <f>HS_Temp!H160</f>
        <v>0</v>
      </c>
      <c r="AA73" s="211">
        <f>HS_Temp!I160</f>
        <v>0</v>
      </c>
      <c r="AB73" s="211">
        <f>HS_Temp!J160</f>
        <v>0</v>
      </c>
      <c r="AC73" s="211">
        <f>HS_Temp!K160</f>
        <v>0</v>
      </c>
      <c r="AD73" s="211">
        <f>HS_Temp!L160</f>
        <v>-8.1640583253672606E-4</v>
      </c>
      <c r="AE73" s="212">
        <f>HS_Temp!C160</f>
        <v>0</v>
      </c>
      <c r="AF73" s="212">
        <f>HS_Temp!D160</f>
        <v>0</v>
      </c>
      <c r="AG73" s="212">
        <f>HS_Temp!E160</f>
        <v>0</v>
      </c>
      <c r="AH73" s="212">
        <f>HS_Temp!F160</f>
        <v>0</v>
      </c>
      <c r="AI73" s="212">
        <f>HS_Temp!G160</f>
        <v>0</v>
      </c>
      <c r="AU73" s="213">
        <f t="shared" si="0"/>
        <v>0</v>
      </c>
      <c r="AV73" s="214">
        <f t="shared" si="1"/>
        <v>-3.2177178551262602E-4</v>
      </c>
    </row>
    <row r="74" spans="1:48">
      <c r="A74" s="20">
        <v>70</v>
      </c>
      <c r="B74" s="21" t="s">
        <v>321</v>
      </c>
      <c r="C74" s="211">
        <f>HS_Temp!M91</f>
        <v>-2.9383441009140903E-3</v>
      </c>
      <c r="D74" s="211">
        <f>HS_Temp!N91</f>
        <v>-1.3131975994803799E-2</v>
      </c>
      <c r="E74" s="211">
        <f>HS_Temp!O91</f>
        <v>-2.9884287844350498E-2</v>
      </c>
      <c r="F74" s="211">
        <f>HS_Temp!P91</f>
        <v>-5.0609210834037001E-2</v>
      </c>
      <c r="G74" s="211">
        <f>HS_Temp!Q91</f>
        <v>-8.1724689037494191E-2</v>
      </c>
      <c r="H74" s="211">
        <f>HS_Temp!H91</f>
        <v>0</v>
      </c>
      <c r="I74" s="211">
        <f>HS_Temp!I91</f>
        <v>0</v>
      </c>
      <c r="J74" s="211">
        <f>HS_Temp!J91</f>
        <v>-1.8061892999473601E-3</v>
      </c>
      <c r="K74" s="211">
        <f>HS_Temp!K91</f>
        <v>-8.6600876308636811E-3</v>
      </c>
      <c r="L74" s="211">
        <f>HS_Temp!L91</f>
        <v>-2.0451821457295002E-2</v>
      </c>
      <c r="M74" s="211">
        <f>HS_Temp!C91</f>
        <v>0</v>
      </c>
      <c r="N74" s="211">
        <f>HS_Temp!D91</f>
        <v>0</v>
      </c>
      <c r="O74" s="211">
        <f>HS_Temp!E91</f>
        <v>0</v>
      </c>
      <c r="P74" s="211">
        <f>HS_Temp!F91</f>
        <v>0</v>
      </c>
      <c r="Q74" s="211">
        <f>HS_Temp!G91</f>
        <v>-1.5120370067681602E-3</v>
      </c>
      <c r="S74" s="25">
        <v>140</v>
      </c>
      <c r="T74" s="21" t="s">
        <v>322</v>
      </c>
      <c r="U74" s="211">
        <f>HS_Temp!M161</f>
        <v>0</v>
      </c>
      <c r="V74" s="211">
        <f>HS_Temp!N161</f>
        <v>0</v>
      </c>
      <c r="W74" s="211">
        <f>HS_Temp!O161</f>
        <v>0</v>
      </c>
      <c r="X74" s="211">
        <f>HS_Temp!P161</f>
        <v>-2.5146405888779601E-3</v>
      </c>
      <c r="Y74" s="211">
        <f>HS_Temp!Q161</f>
        <v>-1.49421829684736E-2</v>
      </c>
      <c r="Z74" s="211">
        <f>HS_Temp!H161</f>
        <v>0</v>
      </c>
      <c r="AA74" s="211">
        <f>HS_Temp!I161</f>
        <v>0</v>
      </c>
      <c r="AB74" s="211">
        <f>HS_Temp!J161</f>
        <v>0</v>
      </c>
      <c r="AC74" s="211">
        <f>HS_Temp!K161</f>
        <v>0</v>
      </c>
      <c r="AD74" s="211">
        <f>HS_Temp!L161</f>
        <v>0</v>
      </c>
      <c r="AE74" s="212">
        <f>HS_Temp!C161</f>
        <v>0</v>
      </c>
      <c r="AF74" s="212">
        <f>HS_Temp!D161</f>
        <v>0</v>
      </c>
      <c r="AG74" s="212">
        <f>HS_Temp!E161</f>
        <v>0</v>
      </c>
      <c r="AH74" s="212">
        <f>HS_Temp!F161</f>
        <v>0</v>
      </c>
      <c r="AI74" s="212">
        <f>HS_Temp!G161</f>
        <v>0</v>
      </c>
      <c r="AU74" s="213">
        <f t="shared" si="0"/>
        <v>-3.169047714429786E-2</v>
      </c>
      <c r="AV74" s="214">
        <f t="shared" si="1"/>
        <v>0</v>
      </c>
    </row>
  </sheetData>
  <sheetProtection selectLockedCells="1" selectUnlockedCells="1"/>
  <mergeCells count="6">
    <mergeCell ref="AE3:AI3"/>
    <mergeCell ref="C3:G3"/>
    <mergeCell ref="H3:L3"/>
    <mergeCell ref="M3:Q3"/>
    <mergeCell ref="U3:Y3"/>
    <mergeCell ref="Z3:AD3"/>
  </mergeCells>
  <conditionalFormatting sqref="C5:AI74">
    <cfRule type="cellIs" dxfId="20" priority="1" stopIfTrue="1" operator="lessThanOrEqual">
      <formula>-0.1</formula>
    </cfRule>
  </conditionalFormatting>
  <conditionalFormatting sqref="Z5:AD74">
    <cfRule type="cellIs" dxfId="19" priority="2" stopIfTrue="1" operator="lessThanOrEqual">
      <formula>-0.1</formula>
    </cfRule>
  </conditionalFormatting>
  <pageMargins left="0.78749999999999998" right="0.78749999999999998" top="1.0249999999999999" bottom="1.0249999999999999" header="0.78749999999999998" footer="0.78749999999999998"/>
  <pageSetup orientation="portrait" horizontalDpi="300" verticalDpi="300"/>
  <headerFooter>
    <oddHeader>&amp;C&amp;A</oddHeader>
    <oddFooter>&amp;CPagina &amp;P</oddFooter>
  </headerFooter>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theme="9"/>
  </sheetPr>
  <dimension ref="A1:N31"/>
  <sheetViews>
    <sheetView zoomScale="125" zoomScaleNormal="125" zoomScalePageLayoutView="125" workbookViewId="0">
      <selection activeCell="H26" sqref="H26"/>
    </sheetView>
  </sheetViews>
  <sheetFormatPr baseColWidth="10" defaultColWidth="11.5" defaultRowHeight="14" x14ac:dyDescent="0"/>
  <cols>
    <col min="1" max="10" width="11.5" style="2"/>
    <col min="11" max="11" width="14" style="2" customWidth="1"/>
    <col min="12" max="16384" width="11.5" style="2"/>
  </cols>
  <sheetData>
    <row r="1" spans="1:8">
      <c r="A1" s="625"/>
      <c r="B1" s="625" t="s">
        <v>1283</v>
      </c>
      <c r="C1" s="625" t="s">
        <v>1284</v>
      </c>
      <c r="D1" s="625" t="s">
        <v>1285</v>
      </c>
      <c r="E1" s="625" t="s">
        <v>1286</v>
      </c>
      <c r="F1" s="625" t="s">
        <v>1287</v>
      </c>
      <c r="G1" s="625" t="s">
        <v>1288</v>
      </c>
      <c r="H1" s="625" t="s">
        <v>1289</v>
      </c>
    </row>
    <row r="2" spans="1:8">
      <c r="A2" s="625" t="s">
        <v>237</v>
      </c>
      <c r="B2" s="625">
        <v>0</v>
      </c>
      <c r="C2" s="625">
        <v>0</v>
      </c>
      <c r="D2" s="625">
        <v>0</v>
      </c>
      <c r="E2" s="625">
        <v>-167357</v>
      </c>
      <c r="F2" s="625">
        <v>22257</v>
      </c>
      <c r="G2" s="625">
        <v>83070</v>
      </c>
      <c r="H2" s="625">
        <f t="shared" ref="H2:H9" si="0">SUM(B2:G2)</f>
        <v>-62030</v>
      </c>
    </row>
    <row r="3" spans="1:8">
      <c r="A3" s="625" t="s">
        <v>1290</v>
      </c>
      <c r="B3" s="625">
        <v>0</v>
      </c>
      <c r="C3" s="625">
        <v>0</v>
      </c>
      <c r="D3" s="625">
        <v>0</v>
      </c>
      <c r="E3" s="625">
        <v>-171908</v>
      </c>
      <c r="F3" s="625">
        <v>20936</v>
      </c>
      <c r="G3" s="625">
        <v>25608</v>
      </c>
      <c r="H3" s="625">
        <f t="shared" si="0"/>
        <v>-125364</v>
      </c>
    </row>
    <row r="4" spans="1:8">
      <c r="A4" s="625" t="s">
        <v>1291</v>
      </c>
      <c r="B4" s="625">
        <v>0</v>
      </c>
      <c r="C4" s="625">
        <v>0</v>
      </c>
      <c r="D4" s="625">
        <v>0</v>
      </c>
      <c r="E4" s="625">
        <v>-259884</v>
      </c>
      <c r="F4" s="625">
        <v>46884</v>
      </c>
      <c r="G4" s="625">
        <v>57717</v>
      </c>
      <c r="H4" s="625">
        <f t="shared" si="0"/>
        <v>-155283</v>
      </c>
    </row>
    <row r="5" spans="1:8">
      <c r="A5" s="625" t="s">
        <v>193</v>
      </c>
      <c r="B5" s="625">
        <v>0</v>
      </c>
      <c r="C5" s="625">
        <v>0</v>
      </c>
      <c r="D5" s="625">
        <v>0</v>
      </c>
      <c r="E5" s="625">
        <v>-65353</v>
      </c>
      <c r="F5" s="625">
        <v>33161</v>
      </c>
      <c r="G5" s="625">
        <v>912</v>
      </c>
      <c r="H5" s="625">
        <f t="shared" si="0"/>
        <v>-31280</v>
      </c>
    </row>
    <row r="6" spans="1:8">
      <c r="A6" s="625" t="s">
        <v>1292</v>
      </c>
      <c r="B6" s="625">
        <v>0</v>
      </c>
      <c r="C6" s="625">
        <v>0</v>
      </c>
      <c r="D6" s="625">
        <v>0</v>
      </c>
      <c r="E6" s="625">
        <v>-45232</v>
      </c>
      <c r="F6" s="625">
        <v>11108</v>
      </c>
      <c r="G6" s="625">
        <v>1361</v>
      </c>
      <c r="H6" s="625">
        <f t="shared" si="0"/>
        <v>-32763</v>
      </c>
    </row>
    <row r="7" spans="1:8">
      <c r="A7" s="625" t="s">
        <v>1293</v>
      </c>
      <c r="B7" s="625">
        <v>7219</v>
      </c>
      <c r="C7" s="625">
        <v>-1088</v>
      </c>
      <c r="D7" s="625">
        <v>29</v>
      </c>
      <c r="E7" s="625">
        <v>-66363</v>
      </c>
      <c r="F7" s="625">
        <v>1706267</v>
      </c>
      <c r="G7" s="625">
        <v>112633</v>
      </c>
      <c r="H7" s="625">
        <f t="shared" si="0"/>
        <v>1758697</v>
      </c>
    </row>
    <row r="8" spans="1:8">
      <c r="A8" s="625" t="s">
        <v>1294</v>
      </c>
      <c r="B8" s="625">
        <v>632</v>
      </c>
      <c r="C8" s="625">
        <v>0</v>
      </c>
      <c r="D8" s="625">
        <v>0</v>
      </c>
      <c r="E8" s="625">
        <v>-1119902</v>
      </c>
      <c r="F8" s="625">
        <v>770340</v>
      </c>
      <c r="G8" s="625">
        <v>156271</v>
      </c>
      <c r="H8" s="625">
        <f t="shared" si="0"/>
        <v>-192659</v>
      </c>
    </row>
    <row r="9" spans="1:8">
      <c r="A9" s="625" t="s">
        <v>1295</v>
      </c>
      <c r="B9" s="625">
        <v>232737</v>
      </c>
      <c r="C9" s="625">
        <v>-154375</v>
      </c>
      <c r="D9" s="625">
        <v>203</v>
      </c>
      <c r="E9" s="625">
        <v>-194383</v>
      </c>
      <c r="F9" s="625">
        <v>3683042</v>
      </c>
      <c r="G9" s="625">
        <v>834294</v>
      </c>
      <c r="H9" s="625">
        <f t="shared" si="0"/>
        <v>4401518</v>
      </c>
    </row>
    <row r="11" spans="1:8">
      <c r="B11" s="2" t="s">
        <v>1283</v>
      </c>
      <c r="C11" s="2" t="s">
        <v>1284</v>
      </c>
      <c r="D11" s="2" t="s">
        <v>1285</v>
      </c>
      <c r="E11" s="2" t="s">
        <v>1296</v>
      </c>
      <c r="F11" s="2" t="s">
        <v>10</v>
      </c>
      <c r="G11" s="2" t="s">
        <v>1288</v>
      </c>
      <c r="H11" s="2" t="s">
        <v>1289</v>
      </c>
    </row>
    <row r="12" spans="1:8">
      <c r="A12" s="2" t="s">
        <v>237</v>
      </c>
      <c r="B12" s="2">
        <v>0</v>
      </c>
      <c r="C12" s="2">
        <v>0</v>
      </c>
      <c r="D12" s="2">
        <v>0</v>
      </c>
      <c r="E12" s="428">
        <f>E2*(-0.21)+F2</f>
        <v>57401.97</v>
      </c>
      <c r="F12" s="428">
        <f t="shared" ref="F12:F19" si="1">E2-E12+F2</f>
        <v>-202501.97</v>
      </c>
      <c r="G12" s="2">
        <v>83070</v>
      </c>
      <c r="H12" s="2">
        <f t="shared" ref="H12:H19" si="2">SUM(B12:G12)</f>
        <v>-62030</v>
      </c>
    </row>
    <row r="13" spans="1:8">
      <c r="A13" s="2" t="s">
        <v>1290</v>
      </c>
      <c r="B13" s="2">
        <v>0</v>
      </c>
      <c r="C13" s="2">
        <v>0</v>
      </c>
      <c r="D13" s="2">
        <v>0</v>
      </c>
      <c r="E13" s="428">
        <f>E3*(-0.13)+F3</f>
        <v>43284.04</v>
      </c>
      <c r="F13" s="428">
        <f t="shared" si="1"/>
        <v>-194256.04</v>
      </c>
      <c r="G13" s="2">
        <v>25608</v>
      </c>
      <c r="H13" s="2">
        <f t="shared" si="2"/>
        <v>-125364</v>
      </c>
    </row>
    <row r="14" spans="1:8">
      <c r="A14" s="2" t="s">
        <v>1291</v>
      </c>
      <c r="B14" s="2">
        <v>0</v>
      </c>
      <c r="C14" s="2">
        <v>0</v>
      </c>
      <c r="D14" s="2">
        <v>0</v>
      </c>
      <c r="E14" s="428">
        <f>E4*(-0.1393)+F4</f>
        <v>83085.841199999995</v>
      </c>
      <c r="F14" s="428">
        <f t="shared" si="1"/>
        <v>-296085.84120000002</v>
      </c>
      <c r="G14" s="2">
        <v>57717</v>
      </c>
      <c r="H14" s="2">
        <f t="shared" si="2"/>
        <v>-155283.00000000003</v>
      </c>
    </row>
    <row r="15" spans="1:8">
      <c r="A15" s="2" t="s">
        <v>193</v>
      </c>
      <c r="B15" s="2">
        <v>0</v>
      </c>
      <c r="C15" s="2">
        <v>0</v>
      </c>
      <c r="D15" s="2">
        <v>0</v>
      </c>
      <c r="E15" s="428">
        <f t="shared" ref="E15:E16" si="3">E5*(-0.3645)+F5</f>
        <v>56982.1685</v>
      </c>
      <c r="F15" s="428">
        <f t="shared" si="1"/>
        <v>-89174.1685</v>
      </c>
      <c r="G15" s="2">
        <v>912</v>
      </c>
      <c r="H15" s="2">
        <f t="shared" si="2"/>
        <v>-31280</v>
      </c>
    </row>
    <row r="16" spans="1:8">
      <c r="A16" s="2" t="s">
        <v>1292</v>
      </c>
      <c r="B16" s="2">
        <v>0</v>
      </c>
      <c r="C16" s="2">
        <v>0</v>
      </c>
      <c r="D16" s="2">
        <v>0</v>
      </c>
      <c r="E16" s="428">
        <f t="shared" si="3"/>
        <v>27595.063999999998</v>
      </c>
      <c r="F16" s="428">
        <f t="shared" si="1"/>
        <v>-61719.063999999998</v>
      </c>
      <c r="G16" s="2">
        <v>1361</v>
      </c>
      <c r="H16" s="2">
        <f t="shared" si="2"/>
        <v>-32763</v>
      </c>
    </row>
    <row r="17" spans="1:14">
      <c r="A17" s="2" t="s">
        <v>1293</v>
      </c>
      <c r="B17" s="2">
        <v>7219</v>
      </c>
      <c r="C17" s="2">
        <v>-1088</v>
      </c>
      <c r="D17" s="2">
        <v>29</v>
      </c>
      <c r="E17" s="428">
        <f>E7*(-0.39)+F7</f>
        <v>1732148.57</v>
      </c>
      <c r="F17" s="428">
        <f t="shared" si="1"/>
        <v>-92244.570000000065</v>
      </c>
      <c r="G17" s="2">
        <v>112633</v>
      </c>
      <c r="H17" s="2">
        <f t="shared" si="2"/>
        <v>1758697</v>
      </c>
    </row>
    <row r="18" spans="1:14">
      <c r="A18" s="2" t="s">
        <v>1294</v>
      </c>
      <c r="B18" s="2">
        <v>632</v>
      </c>
      <c r="C18" s="2">
        <v>0</v>
      </c>
      <c r="D18" s="2">
        <v>0</v>
      </c>
      <c r="E18" s="428">
        <f>E8*(-0.378)+F8</f>
        <v>1193662.956</v>
      </c>
      <c r="F18" s="428">
        <f t="shared" si="1"/>
        <v>-1543224.9560000002</v>
      </c>
      <c r="G18" s="2">
        <v>156271</v>
      </c>
      <c r="H18" s="2">
        <f t="shared" si="2"/>
        <v>-192659.00000000023</v>
      </c>
    </row>
    <row r="19" spans="1:14">
      <c r="A19" s="2" t="s">
        <v>1295</v>
      </c>
      <c r="B19" s="2">
        <v>232737</v>
      </c>
      <c r="C19" s="2">
        <v>-154375</v>
      </c>
      <c r="D19" s="2">
        <v>203</v>
      </c>
      <c r="E19" s="428">
        <f>E9*(-0.3132)+F9</f>
        <v>3743922.7555999998</v>
      </c>
      <c r="F19" s="428">
        <f t="shared" si="1"/>
        <v>-255263.7555999998</v>
      </c>
      <c r="G19" s="2">
        <v>834294</v>
      </c>
      <c r="H19" s="2">
        <f t="shared" si="2"/>
        <v>4401518</v>
      </c>
    </row>
    <row r="21" spans="1:14">
      <c r="B21" s="2" t="s">
        <v>1283</v>
      </c>
      <c r="C21" s="2" t="s">
        <v>1284</v>
      </c>
      <c r="D21" s="2" t="s">
        <v>1285</v>
      </c>
      <c r="E21" s="2" t="s">
        <v>1296</v>
      </c>
      <c r="F21" s="2" t="s">
        <v>10</v>
      </c>
      <c r="G21" s="2" t="s">
        <v>1288</v>
      </c>
      <c r="H21" s="2" t="s">
        <v>1289</v>
      </c>
      <c r="K21" s="431" t="s">
        <v>1371</v>
      </c>
      <c r="L21" s="2" t="s">
        <v>1372</v>
      </c>
      <c r="M21" s="2" t="s">
        <v>1373</v>
      </c>
    </row>
    <row r="22" spans="1:14">
      <c r="A22" s="2" t="s">
        <v>237</v>
      </c>
      <c r="B22" s="428">
        <v>0</v>
      </c>
      <c r="C22" s="428">
        <v>0</v>
      </c>
      <c r="D22" s="428">
        <v>0</v>
      </c>
      <c r="E22" s="428">
        <f t="shared" ref="E22:E29" si="4">E12</f>
        <v>57401.97</v>
      </c>
      <c r="F22" s="428">
        <v>0</v>
      </c>
      <c r="G22" s="428">
        <f t="shared" ref="G22:G29" si="5">G12</f>
        <v>83070</v>
      </c>
      <c r="H22" s="428">
        <f t="shared" ref="H22:H30" si="6">SUM(B22:G22)</f>
        <v>140471.97</v>
      </c>
      <c r="J22" s="2" t="s">
        <v>237</v>
      </c>
      <c r="K22" s="429">
        <v>-0.106</v>
      </c>
      <c r="L22" s="29">
        <f t="shared" ref="L22:L29" si="7">(H22/H12)-1</f>
        <v>-3.2645811704014185</v>
      </c>
      <c r="M22" s="29">
        <f>HH_corresp!P143</f>
        <v>-3.264916467780429</v>
      </c>
      <c r="N22" s="430">
        <f t="shared" ref="N22:N30" si="8">ABS(M22-L22)</f>
        <v>3.3529737901050183E-4</v>
      </c>
    </row>
    <row r="23" spans="1:14">
      <c r="A23" s="2" t="s">
        <v>1290</v>
      </c>
      <c r="B23" s="428">
        <v>0</v>
      </c>
      <c r="C23" s="428">
        <v>0</v>
      </c>
      <c r="D23" s="428">
        <v>0</v>
      </c>
      <c r="E23" s="428">
        <f t="shared" si="4"/>
        <v>43284.04</v>
      </c>
      <c r="F23" s="428">
        <v>0</v>
      </c>
      <c r="G23" s="428">
        <f t="shared" si="5"/>
        <v>25608</v>
      </c>
      <c r="H23" s="428">
        <f t="shared" si="6"/>
        <v>68892.040000000008</v>
      </c>
      <c r="J23" s="2" t="s">
        <v>1290</v>
      </c>
      <c r="K23" s="429">
        <v>-9.3270557718291597E-2</v>
      </c>
      <c r="L23" s="29">
        <f t="shared" si="7"/>
        <v>-1.5495360709613606</v>
      </c>
      <c r="M23" s="29">
        <f>HH_corresp!Q143</f>
        <v>-1.5496880436136173</v>
      </c>
      <c r="N23" s="430">
        <f t="shared" si="8"/>
        <v>1.5197265225674883E-4</v>
      </c>
    </row>
    <row r="24" spans="1:14">
      <c r="A24" s="2" t="s">
        <v>1291</v>
      </c>
      <c r="B24" s="428">
        <v>0</v>
      </c>
      <c r="C24" s="428">
        <v>0</v>
      </c>
      <c r="D24" s="428">
        <v>0</v>
      </c>
      <c r="E24" s="428">
        <f t="shared" si="4"/>
        <v>83085.841199999995</v>
      </c>
      <c r="F24" s="428">
        <v>0</v>
      </c>
      <c r="G24" s="428">
        <f t="shared" si="5"/>
        <v>57717</v>
      </c>
      <c r="H24" s="428">
        <f t="shared" si="6"/>
        <v>140802.8412</v>
      </c>
      <c r="J24" s="2" t="s">
        <v>1291</v>
      </c>
      <c r="K24" s="429">
        <v>-0.131549705081978</v>
      </c>
      <c r="L24" s="29">
        <f t="shared" si="7"/>
        <v>-1.9067498773207625</v>
      </c>
      <c r="M24" s="29">
        <f>HH_corresp!R143</f>
        <v>-1.9065174649562029</v>
      </c>
      <c r="N24" s="430">
        <f t="shared" si="8"/>
        <v>2.3241236455961989E-4</v>
      </c>
    </row>
    <row r="25" spans="1:14">
      <c r="A25" s="2" t="s">
        <v>193</v>
      </c>
      <c r="B25" s="428">
        <v>0</v>
      </c>
      <c r="C25" s="428">
        <v>0</v>
      </c>
      <c r="D25" s="428">
        <v>0</v>
      </c>
      <c r="E25" s="428">
        <f t="shared" si="4"/>
        <v>56982.1685</v>
      </c>
      <c r="F25" s="428">
        <v>0</v>
      </c>
      <c r="G25" s="428">
        <f t="shared" si="5"/>
        <v>912</v>
      </c>
      <c r="H25" s="428">
        <f t="shared" si="6"/>
        <v>57894.1685</v>
      </c>
      <c r="J25" s="2" t="s">
        <v>193</v>
      </c>
      <c r="K25" s="429">
        <v>-9.71987402446991E-2</v>
      </c>
      <c r="L25" s="29">
        <f t="shared" si="7"/>
        <v>-2.8508365888746803</v>
      </c>
      <c r="M25" s="29">
        <f>HH_corresp!S143</f>
        <v>-2.8504029397272466</v>
      </c>
      <c r="N25" s="430">
        <f t="shared" si="8"/>
        <v>4.336491474337123E-4</v>
      </c>
    </row>
    <row r="26" spans="1:14">
      <c r="A26" s="2" t="s">
        <v>1292</v>
      </c>
      <c r="B26" s="428">
        <v>0</v>
      </c>
      <c r="C26" s="428">
        <v>0</v>
      </c>
      <c r="D26" s="428">
        <v>0</v>
      </c>
      <c r="E26" s="428">
        <f t="shared" si="4"/>
        <v>27595.063999999998</v>
      </c>
      <c r="F26" s="428">
        <v>0</v>
      </c>
      <c r="G26" s="428">
        <f t="shared" si="5"/>
        <v>1361</v>
      </c>
      <c r="H26" s="428">
        <f t="shared" si="6"/>
        <v>28956.063999999998</v>
      </c>
      <c r="J26" s="2" t="s">
        <v>1292</v>
      </c>
      <c r="K26" s="429">
        <v>-0.11227597169230101</v>
      </c>
      <c r="L26" s="29">
        <f t="shared" si="7"/>
        <v>-1.8838038030705369</v>
      </c>
      <c r="M26" s="29">
        <f>HH_corresp!T143</f>
        <v>-1.8838250283943121</v>
      </c>
      <c r="N26" s="430">
        <f t="shared" si="8"/>
        <v>2.1225323775242444E-5</v>
      </c>
    </row>
    <row r="27" spans="1:14">
      <c r="A27" s="2" t="s">
        <v>1293</v>
      </c>
      <c r="B27" s="428">
        <v>0</v>
      </c>
      <c r="C27" s="428">
        <v>0</v>
      </c>
      <c r="D27" s="428">
        <v>0</v>
      </c>
      <c r="E27" s="428">
        <f t="shared" si="4"/>
        <v>1732148.57</v>
      </c>
      <c r="F27" s="428">
        <v>0</v>
      </c>
      <c r="G27" s="428">
        <f t="shared" si="5"/>
        <v>112633</v>
      </c>
      <c r="H27" s="428">
        <f t="shared" si="6"/>
        <v>1844781.57</v>
      </c>
      <c r="J27" s="2" t="s">
        <v>1293</v>
      </c>
      <c r="K27" s="429">
        <v>-2.01018502293627E-2</v>
      </c>
      <c r="L27" s="29">
        <f t="shared" si="7"/>
        <v>4.8947925651775082E-2</v>
      </c>
      <c r="M27" s="29">
        <f>HH_corresp!U143</f>
        <v>4.9234044851995673E-2</v>
      </c>
      <c r="N27" s="430">
        <f t="shared" si="8"/>
        <v>2.8611920022059145E-4</v>
      </c>
    </row>
    <row r="28" spans="1:14">
      <c r="A28" s="2" t="s">
        <v>1294</v>
      </c>
      <c r="B28" s="428">
        <f>B18*Master!E16</f>
        <v>842.66666666666663</v>
      </c>
      <c r="C28" s="428">
        <v>0</v>
      </c>
      <c r="D28" s="428">
        <v>0</v>
      </c>
      <c r="E28" s="428">
        <f t="shared" si="4"/>
        <v>1193662.956</v>
      </c>
      <c r="F28" s="428">
        <v>0</v>
      </c>
      <c r="G28" s="428">
        <f t="shared" si="5"/>
        <v>156271</v>
      </c>
      <c r="H28" s="428">
        <f t="shared" si="6"/>
        <v>1350776.6226666667</v>
      </c>
      <c r="J28" s="2" t="s">
        <v>1294</v>
      </c>
      <c r="K28" s="429">
        <v>-0.61447147251747902</v>
      </c>
      <c r="L28" s="29">
        <f t="shared" si="7"/>
        <v>-8.0112303223138568</v>
      </c>
      <c r="M28" s="29">
        <f>HH_corresp!V143</f>
        <v>-8.011362092796336</v>
      </c>
      <c r="N28" s="430">
        <f t="shared" si="8"/>
        <v>1.3177048247925427E-4</v>
      </c>
    </row>
    <row r="29" spans="1:14">
      <c r="A29" s="2" t="s">
        <v>1295</v>
      </c>
      <c r="B29" s="428">
        <v>0</v>
      </c>
      <c r="C29" s="428">
        <v>0</v>
      </c>
      <c r="D29" s="428">
        <v>0</v>
      </c>
      <c r="E29" s="428">
        <f t="shared" si="4"/>
        <v>3743922.7555999998</v>
      </c>
      <c r="F29" s="428">
        <v>0</v>
      </c>
      <c r="G29" s="428">
        <f t="shared" si="5"/>
        <v>834294</v>
      </c>
      <c r="H29" s="428">
        <f t="shared" si="6"/>
        <v>4578216.7555999998</v>
      </c>
      <c r="J29" s="2" t="s">
        <v>1295</v>
      </c>
      <c r="K29" s="429">
        <v>-6.3153127797416107E-3</v>
      </c>
      <c r="L29" s="29">
        <f t="shared" si="7"/>
        <v>4.0144958080371218E-2</v>
      </c>
      <c r="M29" s="29">
        <f>HH_corresp!W143</f>
        <v>3.9858034971292255E-2</v>
      </c>
      <c r="N29" s="430">
        <f t="shared" si="8"/>
        <v>2.8692310907896257E-4</v>
      </c>
    </row>
    <row r="30" spans="1:14">
      <c r="A30" s="2" t="s">
        <v>1297</v>
      </c>
      <c r="B30" s="428">
        <f>B19*Master!E16</f>
        <v>310316</v>
      </c>
      <c r="C30" s="428">
        <v>0</v>
      </c>
      <c r="D30" s="428">
        <f>D19*Master!F16</f>
        <v>20.3</v>
      </c>
      <c r="E30" s="428">
        <f>E19</f>
        <v>3743922.7555999998</v>
      </c>
      <c r="F30" s="428">
        <v>0</v>
      </c>
      <c r="G30" s="428">
        <f>G19</f>
        <v>834294</v>
      </c>
      <c r="H30" s="428">
        <f t="shared" si="6"/>
        <v>4888553.0555999996</v>
      </c>
      <c r="J30" s="2" t="s">
        <v>1297</v>
      </c>
      <c r="K30" s="429">
        <v>-5.8813599022609499E-2</v>
      </c>
      <c r="L30" s="29">
        <f>(H30/H19)-1</f>
        <v>0.11065161055799377</v>
      </c>
      <c r="M30" s="29">
        <f>HH_corresp!X143</f>
        <v>0.10979294048542121</v>
      </c>
      <c r="N30" s="430">
        <f t="shared" si="8"/>
        <v>8.5867007257256489E-4</v>
      </c>
    </row>
    <row r="31" spans="1:14">
      <c r="N31" s="430">
        <f>SUM(N22:N30)</f>
        <v>2.7380397313871985E-3</v>
      </c>
    </row>
  </sheetData>
  <sheetProtection selectLockedCells="1" selectUnlockedCells="1"/>
  <pageMargins left="0.78749999999999998" right="0.78749999999999998" top="1.0249999999999999" bottom="1.0249999999999999" header="0.78749999999999998" footer="0.78749999999999998"/>
  <pageSetup orientation="portrait" useFirstPageNumber="1" horizontalDpi="300" verticalDpi="300"/>
  <headerFooter>
    <oddHeader>&amp;C&amp;A</oddHeader>
    <oddFooter>&amp;CPagina &amp;P</oddFooter>
  </headerFooter>
  <legacyDrawing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AG181"/>
  <sheetViews>
    <sheetView topLeftCell="B1" workbookViewId="0">
      <pane ySplit="540" activePane="bottomLeft"/>
      <selection sqref="A1:XFD1048576"/>
      <selection pane="bottomLeft" activeCell="S157" sqref="S157"/>
    </sheetView>
  </sheetViews>
  <sheetFormatPr baseColWidth="10" defaultColWidth="11.5" defaultRowHeight="14" x14ac:dyDescent="0"/>
  <cols>
    <col min="1" max="1" width="5.1640625" style="2" customWidth="1"/>
    <col min="2" max="3" width="11.5" style="2"/>
    <col min="4" max="4" width="4.1640625" style="2" customWidth="1"/>
    <col min="5" max="6" width="11.5" style="2"/>
    <col min="7" max="15" width="8.6640625" style="2" customWidth="1"/>
    <col min="16" max="16384" width="11.5" style="2"/>
  </cols>
  <sheetData>
    <row r="1" spans="1:33">
      <c r="G1" s="2" t="s">
        <v>237</v>
      </c>
      <c r="H1" s="2" t="s">
        <v>1290</v>
      </c>
      <c r="I1" s="2" t="s">
        <v>1291</v>
      </c>
      <c r="J1" s="2" t="s">
        <v>193</v>
      </c>
      <c r="K1" s="2" t="s">
        <v>1292</v>
      </c>
      <c r="L1" s="2" t="s">
        <v>1293</v>
      </c>
      <c r="M1" s="2" t="s">
        <v>1294</v>
      </c>
      <c r="N1" s="2" t="s">
        <v>1295</v>
      </c>
      <c r="O1" s="2" t="s">
        <v>1297</v>
      </c>
      <c r="P1" s="2" t="s">
        <v>237</v>
      </c>
      <c r="Q1" s="2" t="s">
        <v>1290</v>
      </c>
      <c r="R1" s="2" t="s">
        <v>1291</v>
      </c>
      <c r="S1" s="2" t="s">
        <v>193</v>
      </c>
      <c r="T1" s="2" t="s">
        <v>1292</v>
      </c>
      <c r="U1" s="2" t="s">
        <v>1293</v>
      </c>
      <c r="V1" s="2" t="s">
        <v>1294</v>
      </c>
      <c r="W1" s="2" t="s">
        <v>1295</v>
      </c>
      <c r="X1" s="2" t="s">
        <v>1297</v>
      </c>
      <c r="Y1" s="2" t="s">
        <v>237</v>
      </c>
      <c r="Z1" s="2" t="s">
        <v>1290</v>
      </c>
      <c r="AA1" s="2" t="s">
        <v>1291</v>
      </c>
      <c r="AB1" s="2" t="s">
        <v>193</v>
      </c>
      <c r="AC1" s="2" t="s">
        <v>1292</v>
      </c>
      <c r="AD1" s="2" t="s">
        <v>1293</v>
      </c>
      <c r="AE1" s="2" t="s">
        <v>1294</v>
      </c>
      <c r="AF1" s="2" t="s">
        <v>1295</v>
      </c>
      <c r="AG1" s="2" t="s">
        <v>1297</v>
      </c>
    </row>
    <row r="2" spans="1:33">
      <c r="G2" s="432">
        <f>'HH_base data'!K22</f>
        <v>-0.106</v>
      </c>
      <c r="H2" s="432">
        <f>'HH_base data'!K23</f>
        <v>-9.3270557718291597E-2</v>
      </c>
      <c r="I2" s="432">
        <f>'HH_base data'!K24</f>
        <v>-0.131549705081978</v>
      </c>
      <c r="J2" s="432">
        <f>'HH_base data'!K25</f>
        <v>-9.71987402446991E-2</v>
      </c>
      <c r="K2" s="432">
        <f>'HH_base data'!K26</f>
        <v>-0.11227597169230101</v>
      </c>
      <c r="L2" s="432">
        <f>'HH_base data'!K27</f>
        <v>-2.01018502293627E-2</v>
      </c>
      <c r="M2" s="432">
        <f>'HH_base data'!K28</f>
        <v>-0.61447147251747902</v>
      </c>
      <c r="N2" s="432">
        <f>'HH_base data'!K29</f>
        <v>-6.3153127797416107E-3</v>
      </c>
      <c r="O2" s="432">
        <f>'HH_base data'!K30</f>
        <v>-5.8813599022609499E-2</v>
      </c>
    </row>
    <row r="3" spans="1:33">
      <c r="A3" s="2">
        <v>1</v>
      </c>
      <c r="B3" s="2" t="s">
        <v>36</v>
      </c>
      <c r="C3" s="30">
        <f t="shared" ref="C3:C28" si="0">F3+G$2*G3+H$2*H3+I$2*I3+J$2*J3+K$2*K3+L$2*L3+M$2*M3+N$2*N3+O$2*O3</f>
        <v>-0.14887597169230102</v>
      </c>
      <c r="D3" s="428">
        <f t="shared" ref="D3:D142" si="1">IF((F3&lt;0)*(F$2*F3+G$2*G3+H$2*H3+I$2*I3+J$2*J3+K$2*K3+L$2*L3+M$2*M3+N$2*N3&lt;0),-1,1)</f>
        <v>-1</v>
      </c>
      <c r="E3" s="2" t="s">
        <v>439</v>
      </c>
      <c r="F3" s="2">
        <v>-3.6600000000000001E-2</v>
      </c>
      <c r="K3" s="2">
        <v>1</v>
      </c>
      <c r="P3" s="429">
        <f t="shared" ref="P3:T28" si="2">$F3*G3</f>
        <v>0</v>
      </c>
      <c r="Q3" s="429">
        <f t="shared" si="2"/>
        <v>0</v>
      </c>
      <c r="R3" s="429">
        <f t="shared" si="2"/>
        <v>0</v>
      </c>
      <c r="S3" s="429">
        <f t="shared" si="2"/>
        <v>0</v>
      </c>
      <c r="T3" s="429">
        <v>0</v>
      </c>
      <c r="U3" s="429">
        <f t="shared" ref="U3:X67" si="3">$F3*L3</f>
        <v>0</v>
      </c>
      <c r="V3" s="429">
        <f t="shared" si="3"/>
        <v>0</v>
      </c>
      <c r="W3" s="429">
        <f t="shared" si="3"/>
        <v>0</v>
      </c>
      <c r="X3" s="429">
        <f t="shared" si="3"/>
        <v>0</v>
      </c>
      <c r="Y3" s="429">
        <f t="shared" ref="Y3:AC56" si="4">$C3*G3</f>
        <v>0</v>
      </c>
      <c r="Z3" s="429">
        <f t="shared" si="4"/>
        <v>0</v>
      </c>
      <c r="AA3" s="429">
        <f t="shared" si="4"/>
        <v>0</v>
      </c>
      <c r="AB3" s="429">
        <f t="shared" si="4"/>
        <v>0</v>
      </c>
      <c r="AC3" s="429">
        <v>0</v>
      </c>
      <c r="AD3" s="429">
        <f t="shared" ref="AD3:AG67" si="5">$C3*L3</f>
        <v>0</v>
      </c>
      <c r="AE3" s="429">
        <f t="shared" si="5"/>
        <v>0</v>
      </c>
      <c r="AF3" s="429">
        <f t="shared" si="5"/>
        <v>0</v>
      </c>
      <c r="AG3" s="429">
        <f t="shared" si="5"/>
        <v>0</v>
      </c>
    </row>
    <row r="4" spans="1:33">
      <c r="A4" s="2">
        <v>2</v>
      </c>
      <c r="B4" s="2" t="s">
        <v>37</v>
      </c>
      <c r="C4" s="30">
        <f t="shared" si="0"/>
        <v>-0.14887597169230102</v>
      </c>
      <c r="D4" s="428">
        <f t="shared" si="1"/>
        <v>-1</v>
      </c>
      <c r="E4" s="2" t="s">
        <v>1320</v>
      </c>
      <c r="F4" s="2">
        <v>-3.6600000000000001E-2</v>
      </c>
      <c r="K4" s="2">
        <v>1</v>
      </c>
      <c r="P4" s="429">
        <f t="shared" si="2"/>
        <v>0</v>
      </c>
      <c r="Q4" s="429">
        <f t="shared" si="2"/>
        <v>0</v>
      </c>
      <c r="R4" s="429">
        <f t="shared" si="2"/>
        <v>0</v>
      </c>
      <c r="S4" s="429">
        <f t="shared" si="2"/>
        <v>0</v>
      </c>
      <c r="T4" s="429">
        <v>0</v>
      </c>
      <c r="U4" s="429">
        <f t="shared" si="3"/>
        <v>0</v>
      </c>
      <c r="V4" s="429">
        <f t="shared" si="3"/>
        <v>0</v>
      </c>
      <c r="W4" s="429">
        <f t="shared" si="3"/>
        <v>0</v>
      </c>
      <c r="X4" s="429">
        <f t="shared" si="3"/>
        <v>0</v>
      </c>
      <c r="Y4" s="429">
        <f t="shared" si="4"/>
        <v>0</v>
      </c>
      <c r="Z4" s="429">
        <f t="shared" si="4"/>
        <v>0</v>
      </c>
      <c r="AA4" s="429">
        <f t="shared" si="4"/>
        <v>0</v>
      </c>
      <c r="AB4" s="429">
        <f t="shared" si="4"/>
        <v>0</v>
      </c>
      <c r="AC4" s="429">
        <v>0</v>
      </c>
      <c r="AD4" s="429">
        <f t="shared" si="5"/>
        <v>0</v>
      </c>
      <c r="AE4" s="429">
        <f t="shared" si="5"/>
        <v>0</v>
      </c>
      <c r="AF4" s="429">
        <f t="shared" si="5"/>
        <v>0</v>
      </c>
      <c r="AG4" s="429">
        <f t="shared" si="5"/>
        <v>0</v>
      </c>
    </row>
    <row r="5" spans="1:33">
      <c r="A5" s="2">
        <v>3</v>
      </c>
      <c r="B5" s="2" t="s">
        <v>38</v>
      </c>
      <c r="C5" s="30">
        <f t="shared" si="0"/>
        <v>-0.24231531277974164</v>
      </c>
      <c r="D5" s="428">
        <f t="shared" si="1"/>
        <v>-1</v>
      </c>
      <c r="E5" s="2" t="s">
        <v>1307</v>
      </c>
      <c r="F5" s="2">
        <v>-0.23600000000000002</v>
      </c>
      <c r="N5" s="2">
        <v>1</v>
      </c>
      <c r="P5" s="429">
        <f t="shared" si="2"/>
        <v>0</v>
      </c>
      <c r="Q5" s="429">
        <f t="shared" si="2"/>
        <v>0</v>
      </c>
      <c r="R5" s="429">
        <f t="shared" si="2"/>
        <v>0</v>
      </c>
      <c r="S5" s="429">
        <f t="shared" si="2"/>
        <v>0</v>
      </c>
      <c r="T5" s="429">
        <f t="shared" si="2"/>
        <v>0</v>
      </c>
      <c r="U5" s="429">
        <f t="shared" si="3"/>
        <v>0</v>
      </c>
      <c r="V5" s="429">
        <f t="shared" si="3"/>
        <v>0</v>
      </c>
      <c r="W5" s="429">
        <f t="shared" si="3"/>
        <v>-0.23600000000000002</v>
      </c>
      <c r="X5" s="429">
        <f t="shared" si="3"/>
        <v>0</v>
      </c>
      <c r="Y5" s="429">
        <f t="shared" si="4"/>
        <v>0</v>
      </c>
      <c r="Z5" s="429">
        <f t="shared" si="4"/>
        <v>0</v>
      </c>
      <c r="AA5" s="429">
        <f t="shared" si="4"/>
        <v>0</v>
      </c>
      <c r="AB5" s="429">
        <f t="shared" si="4"/>
        <v>0</v>
      </c>
      <c r="AC5" s="429">
        <f t="shared" si="4"/>
        <v>0</v>
      </c>
      <c r="AD5" s="429">
        <f t="shared" si="5"/>
        <v>0</v>
      </c>
      <c r="AE5" s="429">
        <f t="shared" si="5"/>
        <v>0</v>
      </c>
      <c r="AF5" s="429">
        <f t="shared" si="5"/>
        <v>-0.24231531277974164</v>
      </c>
      <c r="AG5" s="429">
        <f t="shared" si="5"/>
        <v>0</v>
      </c>
    </row>
    <row r="6" spans="1:33">
      <c r="A6" s="2">
        <v>4</v>
      </c>
      <c r="B6" s="2" t="s">
        <v>39</v>
      </c>
      <c r="C6" s="30">
        <f t="shared" si="0"/>
        <v>-0.53777147251747903</v>
      </c>
      <c r="D6" s="428">
        <f t="shared" si="1"/>
        <v>1</v>
      </c>
      <c r="E6" s="2" t="s">
        <v>499</v>
      </c>
      <c r="F6" s="2">
        <v>7.6700000000000004E-2</v>
      </c>
      <c r="M6" s="2">
        <v>1</v>
      </c>
      <c r="P6" s="429">
        <f t="shared" si="2"/>
        <v>0</v>
      </c>
      <c r="Q6" s="429">
        <f t="shared" si="2"/>
        <v>0</v>
      </c>
      <c r="R6" s="429">
        <f t="shared" si="2"/>
        <v>0</v>
      </c>
      <c r="S6" s="429">
        <f t="shared" si="2"/>
        <v>0</v>
      </c>
      <c r="T6" s="429">
        <f t="shared" si="2"/>
        <v>0</v>
      </c>
      <c r="U6" s="429">
        <f t="shared" si="3"/>
        <v>0</v>
      </c>
      <c r="V6" s="429">
        <f t="shared" si="3"/>
        <v>7.6700000000000004E-2</v>
      </c>
      <c r="W6" s="429">
        <f t="shared" si="3"/>
        <v>0</v>
      </c>
      <c r="X6" s="429">
        <f t="shared" si="3"/>
        <v>0</v>
      </c>
      <c r="Y6" s="429">
        <f t="shared" si="4"/>
        <v>0</v>
      </c>
      <c r="Z6" s="429">
        <f t="shared" si="4"/>
        <v>0</v>
      </c>
      <c r="AA6" s="429">
        <f t="shared" si="4"/>
        <v>0</v>
      </c>
      <c r="AB6" s="429">
        <f t="shared" si="4"/>
        <v>0</v>
      </c>
      <c r="AC6" s="429">
        <f t="shared" si="4"/>
        <v>0</v>
      </c>
      <c r="AD6" s="429">
        <f t="shared" si="5"/>
        <v>0</v>
      </c>
      <c r="AE6" s="429">
        <f t="shared" si="5"/>
        <v>-0.53777147251747903</v>
      </c>
      <c r="AF6" s="429">
        <f t="shared" si="5"/>
        <v>0</v>
      </c>
      <c r="AG6" s="429">
        <f t="shared" si="5"/>
        <v>0</v>
      </c>
    </row>
    <row r="7" spans="1:33">
      <c r="A7" s="2">
        <v>5</v>
      </c>
      <c r="B7" s="2" t="s">
        <v>40</v>
      </c>
      <c r="C7" s="30">
        <f t="shared" si="0"/>
        <v>-0.53777147251747903</v>
      </c>
      <c r="D7" s="428">
        <f t="shared" si="1"/>
        <v>1</v>
      </c>
      <c r="E7" s="2" t="s">
        <v>1312</v>
      </c>
      <c r="F7" s="2">
        <v>7.6700000000000004E-2</v>
      </c>
      <c r="M7" s="2">
        <v>1</v>
      </c>
      <c r="P7" s="429">
        <f t="shared" si="2"/>
        <v>0</v>
      </c>
      <c r="Q7" s="429">
        <f t="shared" si="2"/>
        <v>0</v>
      </c>
      <c r="R7" s="429">
        <f t="shared" si="2"/>
        <v>0</v>
      </c>
      <c r="S7" s="429">
        <f t="shared" si="2"/>
        <v>0</v>
      </c>
      <c r="T7" s="429">
        <f t="shared" si="2"/>
        <v>0</v>
      </c>
      <c r="U7" s="429">
        <f t="shared" si="3"/>
        <v>0</v>
      </c>
      <c r="V7" s="429">
        <f t="shared" si="3"/>
        <v>7.6700000000000004E-2</v>
      </c>
      <c r="W7" s="429">
        <f t="shared" si="3"/>
        <v>0</v>
      </c>
      <c r="X7" s="429">
        <f t="shared" si="3"/>
        <v>0</v>
      </c>
      <c r="Y7" s="429">
        <f t="shared" si="4"/>
        <v>0</v>
      </c>
      <c r="Z7" s="429">
        <f t="shared" si="4"/>
        <v>0</v>
      </c>
      <c r="AA7" s="429">
        <f t="shared" si="4"/>
        <v>0</v>
      </c>
      <c r="AB7" s="429">
        <f t="shared" si="4"/>
        <v>0</v>
      </c>
      <c r="AC7" s="429">
        <f t="shared" si="4"/>
        <v>0</v>
      </c>
      <c r="AD7" s="429">
        <f t="shared" si="5"/>
        <v>0</v>
      </c>
      <c r="AE7" s="429">
        <f t="shared" si="5"/>
        <v>-0.53777147251747903</v>
      </c>
      <c r="AF7" s="429">
        <f t="shared" si="5"/>
        <v>0</v>
      </c>
      <c r="AG7" s="429">
        <f t="shared" si="5"/>
        <v>0</v>
      </c>
    </row>
    <row r="8" spans="1:33">
      <c r="A8" s="2">
        <v>6</v>
      </c>
      <c r="B8" s="2" t="s">
        <v>41</v>
      </c>
      <c r="C8" s="30">
        <f t="shared" si="0"/>
        <v>-6.3098740244699109E-2</v>
      </c>
      <c r="D8" s="428">
        <f t="shared" si="1"/>
        <v>1</v>
      </c>
      <c r="E8" s="2" t="s">
        <v>504</v>
      </c>
      <c r="F8" s="2">
        <v>3.4099999999999998E-2</v>
      </c>
      <c r="J8" s="2">
        <v>1</v>
      </c>
      <c r="P8" s="429">
        <f t="shared" si="2"/>
        <v>0</v>
      </c>
      <c r="Q8" s="429">
        <f t="shared" si="2"/>
        <v>0</v>
      </c>
      <c r="R8" s="429">
        <f t="shared" si="2"/>
        <v>0</v>
      </c>
      <c r="S8" s="429">
        <f t="shared" si="2"/>
        <v>3.4099999999999998E-2</v>
      </c>
      <c r="T8" s="429">
        <f t="shared" si="2"/>
        <v>0</v>
      </c>
      <c r="U8" s="429">
        <f t="shared" si="3"/>
        <v>0</v>
      </c>
      <c r="V8" s="429">
        <f t="shared" si="3"/>
        <v>0</v>
      </c>
      <c r="W8" s="429">
        <f t="shared" si="3"/>
        <v>0</v>
      </c>
      <c r="X8" s="429">
        <f t="shared" si="3"/>
        <v>0</v>
      </c>
      <c r="Y8" s="429">
        <f t="shared" si="4"/>
        <v>0</v>
      </c>
      <c r="Z8" s="429">
        <f t="shared" si="4"/>
        <v>0</v>
      </c>
      <c r="AA8" s="429">
        <f t="shared" si="4"/>
        <v>0</v>
      </c>
      <c r="AB8" s="429">
        <f t="shared" si="4"/>
        <v>-6.3098740244699109E-2</v>
      </c>
      <c r="AC8" s="429">
        <f t="shared" si="4"/>
        <v>0</v>
      </c>
      <c r="AD8" s="429">
        <f t="shared" si="5"/>
        <v>0</v>
      </c>
      <c r="AE8" s="429">
        <f t="shared" si="5"/>
        <v>0</v>
      </c>
      <c r="AF8" s="429">
        <f t="shared" si="5"/>
        <v>0</v>
      </c>
      <c r="AG8" s="429">
        <f t="shared" si="5"/>
        <v>0</v>
      </c>
    </row>
    <row r="9" spans="1:33">
      <c r="A9" s="2">
        <v>7</v>
      </c>
      <c r="B9" s="2" t="s">
        <v>42</v>
      </c>
      <c r="C9" s="30">
        <f t="shared" si="0"/>
        <v>-6.3098740244699109E-2</v>
      </c>
      <c r="D9" s="428">
        <f t="shared" si="1"/>
        <v>1</v>
      </c>
      <c r="E9" s="2" t="s">
        <v>1315</v>
      </c>
      <c r="F9" s="2">
        <v>3.4099999999999998E-2</v>
      </c>
      <c r="J9" s="2">
        <v>1</v>
      </c>
      <c r="P9" s="429">
        <f t="shared" si="2"/>
        <v>0</v>
      </c>
      <c r="Q9" s="429">
        <f t="shared" si="2"/>
        <v>0</v>
      </c>
      <c r="R9" s="429">
        <f t="shared" si="2"/>
        <v>0</v>
      </c>
      <c r="S9" s="429">
        <f t="shared" si="2"/>
        <v>3.4099999999999998E-2</v>
      </c>
      <c r="T9" s="429">
        <f t="shared" si="2"/>
        <v>0</v>
      </c>
      <c r="U9" s="429">
        <f t="shared" si="3"/>
        <v>0</v>
      </c>
      <c r="V9" s="429">
        <f t="shared" si="3"/>
        <v>0</v>
      </c>
      <c r="W9" s="429">
        <f t="shared" si="3"/>
        <v>0</v>
      </c>
      <c r="X9" s="429">
        <f t="shared" si="3"/>
        <v>0</v>
      </c>
      <c r="Y9" s="429">
        <f t="shared" si="4"/>
        <v>0</v>
      </c>
      <c r="Z9" s="429">
        <f t="shared" si="4"/>
        <v>0</v>
      </c>
      <c r="AA9" s="429">
        <f t="shared" si="4"/>
        <v>0</v>
      </c>
      <c r="AB9" s="429">
        <f t="shared" si="4"/>
        <v>-6.3098740244699109E-2</v>
      </c>
      <c r="AC9" s="429">
        <f t="shared" si="4"/>
        <v>0</v>
      </c>
      <c r="AD9" s="429">
        <f t="shared" si="5"/>
        <v>0</v>
      </c>
      <c r="AE9" s="429">
        <f t="shared" si="5"/>
        <v>0</v>
      </c>
      <c r="AF9" s="429">
        <f t="shared" si="5"/>
        <v>0</v>
      </c>
      <c r="AG9" s="429">
        <f t="shared" si="5"/>
        <v>0</v>
      </c>
    </row>
    <row r="10" spans="1:33">
      <c r="A10" s="2">
        <v>8</v>
      </c>
      <c r="B10" s="2" t="s">
        <v>43</v>
      </c>
      <c r="C10" s="30">
        <f t="shared" si="0"/>
        <v>-0.53777147251747903</v>
      </c>
      <c r="D10" s="428">
        <f t="shared" si="1"/>
        <v>1</v>
      </c>
      <c r="E10" s="2" t="s">
        <v>499</v>
      </c>
      <c r="F10" s="2">
        <v>7.6700000000000004E-2</v>
      </c>
      <c r="M10" s="2">
        <v>1</v>
      </c>
      <c r="P10" s="429">
        <f t="shared" si="2"/>
        <v>0</v>
      </c>
      <c r="Q10" s="429">
        <f t="shared" si="2"/>
        <v>0</v>
      </c>
      <c r="R10" s="429">
        <f t="shared" si="2"/>
        <v>0</v>
      </c>
      <c r="S10" s="429">
        <f t="shared" si="2"/>
        <v>0</v>
      </c>
      <c r="T10" s="429">
        <f t="shared" si="2"/>
        <v>0</v>
      </c>
      <c r="U10" s="429">
        <f t="shared" si="3"/>
        <v>0</v>
      </c>
      <c r="V10" s="429">
        <f t="shared" si="3"/>
        <v>7.6700000000000004E-2</v>
      </c>
      <c r="W10" s="429">
        <f t="shared" si="3"/>
        <v>0</v>
      </c>
      <c r="X10" s="429">
        <f t="shared" si="3"/>
        <v>0</v>
      </c>
      <c r="Y10" s="429">
        <f t="shared" si="4"/>
        <v>0</v>
      </c>
      <c r="Z10" s="429">
        <f t="shared" si="4"/>
        <v>0</v>
      </c>
      <c r="AA10" s="429">
        <f t="shared" si="4"/>
        <v>0</v>
      </c>
      <c r="AB10" s="429">
        <f t="shared" si="4"/>
        <v>0</v>
      </c>
      <c r="AC10" s="429">
        <f t="shared" si="4"/>
        <v>0</v>
      </c>
      <c r="AD10" s="429">
        <f t="shared" si="5"/>
        <v>0</v>
      </c>
      <c r="AE10" s="429">
        <f t="shared" si="5"/>
        <v>-0.53777147251747903</v>
      </c>
      <c r="AF10" s="429">
        <f t="shared" si="5"/>
        <v>0</v>
      </c>
      <c r="AG10" s="429">
        <f t="shared" si="5"/>
        <v>0</v>
      </c>
    </row>
    <row r="11" spans="1:33">
      <c r="A11" s="2">
        <v>9</v>
      </c>
      <c r="B11" s="2" t="s">
        <v>44</v>
      </c>
      <c r="C11" s="30">
        <f t="shared" si="0"/>
        <v>-0.53777147251747903</v>
      </c>
      <c r="D11" s="428">
        <f t="shared" si="1"/>
        <v>1</v>
      </c>
      <c r="E11" s="2" t="s">
        <v>513</v>
      </c>
      <c r="F11" s="2">
        <v>7.6700000000000004E-2</v>
      </c>
      <c r="M11" s="2">
        <v>1</v>
      </c>
      <c r="P11" s="429">
        <f t="shared" si="2"/>
        <v>0</v>
      </c>
      <c r="Q11" s="429">
        <f t="shared" si="2"/>
        <v>0</v>
      </c>
      <c r="R11" s="429">
        <f t="shared" si="2"/>
        <v>0</v>
      </c>
      <c r="S11" s="429">
        <f t="shared" si="2"/>
        <v>0</v>
      </c>
      <c r="T11" s="429">
        <f t="shared" si="2"/>
        <v>0</v>
      </c>
      <c r="U11" s="429">
        <f t="shared" si="3"/>
        <v>0</v>
      </c>
      <c r="V11" s="429">
        <f t="shared" si="3"/>
        <v>7.6700000000000004E-2</v>
      </c>
      <c r="W11" s="429">
        <f t="shared" si="3"/>
        <v>0</v>
      </c>
      <c r="X11" s="429">
        <f t="shared" si="3"/>
        <v>0</v>
      </c>
      <c r="Y11" s="429">
        <f t="shared" si="4"/>
        <v>0</v>
      </c>
      <c r="Z11" s="429">
        <f t="shared" si="4"/>
        <v>0</v>
      </c>
      <c r="AA11" s="429">
        <f t="shared" si="4"/>
        <v>0</v>
      </c>
      <c r="AB11" s="429">
        <f t="shared" si="4"/>
        <v>0</v>
      </c>
      <c r="AC11" s="429">
        <f t="shared" si="4"/>
        <v>0</v>
      </c>
      <c r="AD11" s="429">
        <f t="shared" si="5"/>
        <v>0</v>
      </c>
      <c r="AE11" s="429">
        <f t="shared" si="5"/>
        <v>-0.53777147251747903</v>
      </c>
      <c r="AF11" s="429">
        <f t="shared" si="5"/>
        <v>0</v>
      </c>
      <c r="AG11" s="429">
        <f t="shared" si="5"/>
        <v>0</v>
      </c>
    </row>
    <row r="12" spans="1:33">
      <c r="A12" s="2">
        <v>10</v>
      </c>
      <c r="B12" s="2" t="s">
        <v>45</v>
      </c>
      <c r="C12" s="30">
        <f t="shared" si="0"/>
        <v>-0.13151531277974163</v>
      </c>
      <c r="D12" s="428">
        <f t="shared" si="1"/>
        <v>-1</v>
      </c>
      <c r="E12" s="2" t="s">
        <v>1317</v>
      </c>
      <c r="F12" s="2">
        <v>-0.12520000000000001</v>
      </c>
      <c r="N12" s="2">
        <v>1</v>
      </c>
      <c r="P12" s="429">
        <f t="shared" si="2"/>
        <v>0</v>
      </c>
      <c r="Q12" s="429">
        <f t="shared" si="2"/>
        <v>0</v>
      </c>
      <c r="R12" s="429">
        <f t="shared" si="2"/>
        <v>0</v>
      </c>
      <c r="S12" s="429">
        <f t="shared" si="2"/>
        <v>0</v>
      </c>
      <c r="T12" s="429">
        <f t="shared" si="2"/>
        <v>0</v>
      </c>
      <c r="U12" s="429">
        <f t="shared" si="3"/>
        <v>0</v>
      </c>
      <c r="V12" s="429">
        <f t="shared" si="3"/>
        <v>0</v>
      </c>
      <c r="W12" s="429">
        <f t="shared" si="3"/>
        <v>-0.12520000000000001</v>
      </c>
      <c r="X12" s="429">
        <f t="shared" si="3"/>
        <v>0</v>
      </c>
      <c r="Y12" s="429">
        <f t="shared" si="4"/>
        <v>0</v>
      </c>
      <c r="Z12" s="429">
        <f t="shared" si="4"/>
        <v>0</v>
      </c>
      <c r="AA12" s="429">
        <f t="shared" si="4"/>
        <v>0</v>
      </c>
      <c r="AB12" s="429">
        <f t="shared" si="4"/>
        <v>0</v>
      </c>
      <c r="AC12" s="429">
        <f t="shared" si="4"/>
        <v>0</v>
      </c>
      <c r="AD12" s="429">
        <f t="shared" si="5"/>
        <v>0</v>
      </c>
      <c r="AE12" s="429">
        <f t="shared" si="5"/>
        <v>0</v>
      </c>
      <c r="AF12" s="429">
        <f t="shared" si="5"/>
        <v>-0.13151531277974163</v>
      </c>
      <c r="AG12" s="429">
        <f t="shared" si="5"/>
        <v>0</v>
      </c>
    </row>
    <row r="13" spans="1:33">
      <c r="A13" s="2">
        <v>11</v>
      </c>
      <c r="B13" s="2" t="s">
        <v>46</v>
      </c>
      <c r="C13" s="30">
        <f t="shared" si="0"/>
        <v>-0.1840135990226095</v>
      </c>
      <c r="D13" s="428">
        <f t="shared" si="1"/>
        <v>1</v>
      </c>
      <c r="E13" s="2" t="s">
        <v>1317</v>
      </c>
      <c r="F13" s="2">
        <v>-0.12520000000000001</v>
      </c>
      <c r="O13" s="2">
        <v>1</v>
      </c>
      <c r="P13" s="429">
        <f t="shared" si="2"/>
        <v>0</v>
      </c>
      <c r="Q13" s="429">
        <f t="shared" si="2"/>
        <v>0</v>
      </c>
      <c r="R13" s="429">
        <f t="shared" si="2"/>
        <v>0</v>
      </c>
      <c r="S13" s="429">
        <f t="shared" si="2"/>
        <v>0</v>
      </c>
      <c r="T13" s="429">
        <f t="shared" si="2"/>
        <v>0</v>
      </c>
      <c r="U13" s="429">
        <f t="shared" si="3"/>
        <v>0</v>
      </c>
      <c r="V13" s="429">
        <f t="shared" si="3"/>
        <v>0</v>
      </c>
      <c r="W13" s="429">
        <f t="shared" si="3"/>
        <v>0</v>
      </c>
      <c r="X13" s="429">
        <f t="shared" si="3"/>
        <v>-0.12520000000000001</v>
      </c>
      <c r="Y13" s="429">
        <f t="shared" si="4"/>
        <v>0</v>
      </c>
      <c r="Z13" s="429">
        <f t="shared" si="4"/>
        <v>0</v>
      </c>
      <c r="AA13" s="429">
        <f t="shared" si="4"/>
        <v>0</v>
      </c>
      <c r="AB13" s="429">
        <f t="shared" si="4"/>
        <v>0</v>
      </c>
      <c r="AC13" s="429">
        <f t="shared" si="4"/>
        <v>0</v>
      </c>
      <c r="AD13" s="429">
        <f t="shared" si="5"/>
        <v>0</v>
      </c>
      <c r="AE13" s="429">
        <f t="shared" si="5"/>
        <v>0</v>
      </c>
      <c r="AF13" s="429">
        <f t="shared" si="5"/>
        <v>0</v>
      </c>
      <c r="AG13" s="429">
        <f t="shared" si="5"/>
        <v>-0.1840135990226095</v>
      </c>
    </row>
    <row r="14" spans="1:33">
      <c r="A14" s="2">
        <v>12</v>
      </c>
      <c r="B14" s="2" t="s">
        <v>47</v>
      </c>
      <c r="C14" s="30">
        <f t="shared" si="0"/>
        <v>-0.13151531277974163</v>
      </c>
      <c r="D14" s="428">
        <f t="shared" si="1"/>
        <v>-1</v>
      </c>
      <c r="E14" s="2" t="s">
        <v>522</v>
      </c>
      <c r="F14" s="2">
        <v>-0.12520000000000001</v>
      </c>
      <c r="N14" s="2">
        <v>1</v>
      </c>
      <c r="P14" s="429">
        <f t="shared" si="2"/>
        <v>0</v>
      </c>
      <c r="Q14" s="429">
        <f t="shared" si="2"/>
        <v>0</v>
      </c>
      <c r="R14" s="429">
        <f t="shared" si="2"/>
        <v>0</v>
      </c>
      <c r="S14" s="429">
        <f t="shared" si="2"/>
        <v>0</v>
      </c>
      <c r="T14" s="429">
        <f t="shared" si="2"/>
        <v>0</v>
      </c>
      <c r="U14" s="429">
        <f t="shared" si="3"/>
        <v>0</v>
      </c>
      <c r="V14" s="429">
        <f t="shared" si="3"/>
        <v>0</v>
      </c>
      <c r="W14" s="429">
        <f t="shared" si="3"/>
        <v>-0.12520000000000001</v>
      </c>
      <c r="X14" s="429">
        <f t="shared" si="3"/>
        <v>0</v>
      </c>
      <c r="Y14" s="429">
        <f t="shared" si="4"/>
        <v>0</v>
      </c>
      <c r="Z14" s="429">
        <f t="shared" si="4"/>
        <v>0</v>
      </c>
      <c r="AA14" s="429">
        <f t="shared" si="4"/>
        <v>0</v>
      </c>
      <c r="AB14" s="429">
        <f t="shared" si="4"/>
        <v>0</v>
      </c>
      <c r="AC14" s="429">
        <f t="shared" si="4"/>
        <v>0</v>
      </c>
      <c r="AD14" s="429">
        <f t="shared" si="5"/>
        <v>0</v>
      </c>
      <c r="AE14" s="429">
        <f t="shared" si="5"/>
        <v>0</v>
      </c>
      <c r="AF14" s="429">
        <f t="shared" si="5"/>
        <v>-0.13151531277974163</v>
      </c>
      <c r="AG14" s="429">
        <f t="shared" si="5"/>
        <v>0</v>
      </c>
    </row>
    <row r="15" spans="1:33">
      <c r="A15" s="2">
        <v>13</v>
      </c>
      <c r="B15" s="2" t="s">
        <v>48</v>
      </c>
      <c r="C15" s="30">
        <f t="shared" si="0"/>
        <v>-0.14530185022936271</v>
      </c>
      <c r="D15" s="428">
        <f t="shared" si="1"/>
        <v>-1</v>
      </c>
      <c r="E15" s="2" t="s">
        <v>524</v>
      </c>
      <c r="F15" s="2">
        <v>-0.12520000000000001</v>
      </c>
      <c r="L15" s="2">
        <v>1</v>
      </c>
      <c r="P15" s="429">
        <f t="shared" si="2"/>
        <v>0</v>
      </c>
      <c r="Q15" s="429">
        <f t="shared" si="2"/>
        <v>0</v>
      </c>
      <c r="R15" s="429">
        <f t="shared" si="2"/>
        <v>0</v>
      </c>
      <c r="S15" s="429">
        <f t="shared" si="2"/>
        <v>0</v>
      </c>
      <c r="T15" s="429">
        <f t="shared" si="2"/>
        <v>0</v>
      </c>
      <c r="U15" s="429">
        <f t="shared" si="3"/>
        <v>-0.12520000000000001</v>
      </c>
      <c r="V15" s="429">
        <f t="shared" si="3"/>
        <v>0</v>
      </c>
      <c r="W15" s="429">
        <f t="shared" si="3"/>
        <v>0</v>
      </c>
      <c r="X15" s="429">
        <f t="shared" si="3"/>
        <v>0</v>
      </c>
      <c r="Y15" s="429">
        <f t="shared" si="4"/>
        <v>0</v>
      </c>
      <c r="Z15" s="429">
        <f t="shared" si="4"/>
        <v>0</v>
      </c>
      <c r="AA15" s="429">
        <f t="shared" si="4"/>
        <v>0</v>
      </c>
      <c r="AB15" s="429">
        <f t="shared" si="4"/>
        <v>0</v>
      </c>
      <c r="AC15" s="429">
        <f t="shared" si="4"/>
        <v>0</v>
      </c>
      <c r="AD15" s="429">
        <f t="shared" si="5"/>
        <v>-0.14530185022936271</v>
      </c>
      <c r="AE15" s="429">
        <f t="shared" si="5"/>
        <v>0</v>
      </c>
      <c r="AF15" s="429">
        <f t="shared" si="5"/>
        <v>0</v>
      </c>
      <c r="AG15" s="429">
        <f t="shared" si="5"/>
        <v>0</v>
      </c>
    </row>
    <row r="16" spans="1:33">
      <c r="A16" s="2">
        <v>14</v>
      </c>
      <c r="B16" s="2" t="s">
        <v>49</v>
      </c>
      <c r="C16" s="30">
        <f t="shared" si="0"/>
        <v>-0.13151531277974163</v>
      </c>
      <c r="D16" s="428">
        <f t="shared" si="1"/>
        <v>-1</v>
      </c>
      <c r="E16" s="2" t="s">
        <v>1316</v>
      </c>
      <c r="F16" s="2">
        <v>-0.12520000000000001</v>
      </c>
      <c r="N16" s="2">
        <v>1</v>
      </c>
      <c r="P16" s="429">
        <f t="shared" si="2"/>
        <v>0</v>
      </c>
      <c r="Q16" s="429">
        <f t="shared" si="2"/>
        <v>0</v>
      </c>
      <c r="R16" s="429">
        <f t="shared" si="2"/>
        <v>0</v>
      </c>
      <c r="S16" s="429">
        <f t="shared" si="2"/>
        <v>0</v>
      </c>
      <c r="T16" s="429">
        <f t="shared" si="2"/>
        <v>0</v>
      </c>
      <c r="U16" s="429">
        <f t="shared" si="3"/>
        <v>0</v>
      </c>
      <c r="V16" s="429">
        <f t="shared" si="3"/>
        <v>0</v>
      </c>
      <c r="W16" s="429">
        <f t="shared" si="3"/>
        <v>-0.12520000000000001</v>
      </c>
      <c r="X16" s="429">
        <f t="shared" si="3"/>
        <v>0</v>
      </c>
      <c r="Y16" s="429">
        <f t="shared" si="4"/>
        <v>0</v>
      </c>
      <c r="Z16" s="429">
        <f t="shared" si="4"/>
        <v>0</v>
      </c>
      <c r="AA16" s="429">
        <f t="shared" si="4"/>
        <v>0</v>
      </c>
      <c r="AB16" s="429">
        <f t="shared" si="4"/>
        <v>0</v>
      </c>
      <c r="AC16" s="429">
        <f t="shared" si="4"/>
        <v>0</v>
      </c>
      <c r="AD16" s="429">
        <f t="shared" si="5"/>
        <v>0</v>
      </c>
      <c r="AE16" s="429">
        <f t="shared" si="5"/>
        <v>0</v>
      </c>
      <c r="AF16" s="429">
        <f t="shared" si="5"/>
        <v>-0.13151531277974163</v>
      </c>
      <c r="AG16" s="429">
        <f t="shared" si="5"/>
        <v>0</v>
      </c>
    </row>
    <row r="17" spans="1:33">
      <c r="A17" s="2">
        <v>15</v>
      </c>
      <c r="B17" s="2" t="s">
        <v>50</v>
      </c>
      <c r="C17" s="30">
        <f t="shared" si="0"/>
        <v>-0.14530185022936271</v>
      </c>
      <c r="D17" s="428">
        <f t="shared" si="1"/>
        <v>-1</v>
      </c>
      <c r="E17" s="2" t="s">
        <v>527</v>
      </c>
      <c r="F17" s="2">
        <v>-0.12520000000000001</v>
      </c>
      <c r="L17" s="2">
        <v>1</v>
      </c>
      <c r="P17" s="429">
        <f t="shared" si="2"/>
        <v>0</v>
      </c>
      <c r="Q17" s="429">
        <f t="shared" si="2"/>
        <v>0</v>
      </c>
      <c r="R17" s="429">
        <f t="shared" si="2"/>
        <v>0</v>
      </c>
      <c r="S17" s="429">
        <f t="shared" si="2"/>
        <v>0</v>
      </c>
      <c r="T17" s="429">
        <f t="shared" si="2"/>
        <v>0</v>
      </c>
      <c r="U17" s="429">
        <f t="shared" si="3"/>
        <v>-0.12520000000000001</v>
      </c>
      <c r="V17" s="429">
        <f t="shared" si="3"/>
        <v>0</v>
      </c>
      <c r="W17" s="429">
        <f t="shared" si="3"/>
        <v>0</v>
      </c>
      <c r="X17" s="429">
        <f t="shared" si="3"/>
        <v>0</v>
      </c>
      <c r="Y17" s="429">
        <f t="shared" si="4"/>
        <v>0</v>
      </c>
      <c r="Z17" s="429">
        <f t="shared" si="4"/>
        <v>0</v>
      </c>
      <c r="AA17" s="429">
        <f t="shared" si="4"/>
        <v>0</v>
      </c>
      <c r="AB17" s="429">
        <f t="shared" si="4"/>
        <v>0</v>
      </c>
      <c r="AC17" s="429">
        <f t="shared" si="4"/>
        <v>0</v>
      </c>
      <c r="AD17" s="429">
        <f t="shared" si="5"/>
        <v>-0.14530185022936271</v>
      </c>
      <c r="AE17" s="429">
        <f t="shared" si="5"/>
        <v>0</v>
      </c>
      <c r="AF17" s="429">
        <f t="shared" si="5"/>
        <v>0</v>
      </c>
      <c r="AG17" s="429">
        <f t="shared" si="5"/>
        <v>0</v>
      </c>
    </row>
    <row r="18" spans="1:33">
      <c r="A18" s="2">
        <v>16</v>
      </c>
      <c r="B18" s="2" t="s">
        <v>51</v>
      </c>
      <c r="C18" s="30">
        <f t="shared" si="0"/>
        <v>-0.13151531277974163</v>
      </c>
      <c r="D18" s="428">
        <f t="shared" si="1"/>
        <v>-1</v>
      </c>
      <c r="E18" s="2" t="s">
        <v>528</v>
      </c>
      <c r="F18" s="2">
        <v>-0.12520000000000001</v>
      </c>
      <c r="N18" s="2">
        <v>1</v>
      </c>
      <c r="P18" s="429">
        <f t="shared" si="2"/>
        <v>0</v>
      </c>
      <c r="Q18" s="429">
        <f t="shared" si="2"/>
        <v>0</v>
      </c>
      <c r="R18" s="429">
        <f t="shared" si="2"/>
        <v>0</v>
      </c>
      <c r="S18" s="429">
        <f t="shared" si="2"/>
        <v>0</v>
      </c>
      <c r="T18" s="429">
        <f t="shared" si="2"/>
        <v>0</v>
      </c>
      <c r="U18" s="429">
        <f t="shared" si="3"/>
        <v>0</v>
      </c>
      <c r="V18" s="429">
        <f t="shared" si="3"/>
        <v>0</v>
      </c>
      <c r="W18" s="429">
        <f t="shared" si="3"/>
        <v>-0.12520000000000001</v>
      </c>
      <c r="X18" s="429">
        <f t="shared" si="3"/>
        <v>0</v>
      </c>
      <c r="Y18" s="429">
        <f t="shared" si="4"/>
        <v>0</v>
      </c>
      <c r="Z18" s="429">
        <f t="shared" si="4"/>
        <v>0</v>
      </c>
      <c r="AA18" s="429">
        <f t="shared" si="4"/>
        <v>0</v>
      </c>
      <c r="AB18" s="429">
        <f t="shared" si="4"/>
        <v>0</v>
      </c>
      <c r="AC18" s="429">
        <f t="shared" si="4"/>
        <v>0</v>
      </c>
      <c r="AD18" s="429">
        <f t="shared" si="5"/>
        <v>0</v>
      </c>
      <c r="AE18" s="429">
        <f t="shared" si="5"/>
        <v>0</v>
      </c>
      <c r="AF18" s="429">
        <f t="shared" si="5"/>
        <v>-0.13151531277974163</v>
      </c>
      <c r="AG18" s="429">
        <f t="shared" si="5"/>
        <v>0</v>
      </c>
    </row>
    <row r="19" spans="1:33">
      <c r="A19" s="2">
        <v>17</v>
      </c>
      <c r="B19" s="2" t="s">
        <v>52</v>
      </c>
      <c r="C19" s="30">
        <f t="shared" si="0"/>
        <v>-0.237475971692301</v>
      </c>
      <c r="D19" s="428">
        <f t="shared" si="1"/>
        <v>-1</v>
      </c>
      <c r="E19" s="2" t="s">
        <v>530</v>
      </c>
      <c r="F19" s="2">
        <v>-0.12520000000000001</v>
      </c>
      <c r="K19" s="2">
        <v>1</v>
      </c>
      <c r="P19" s="429">
        <f t="shared" si="2"/>
        <v>0</v>
      </c>
      <c r="Q19" s="429">
        <f t="shared" si="2"/>
        <v>0</v>
      </c>
      <c r="R19" s="429">
        <f t="shared" si="2"/>
        <v>0</v>
      </c>
      <c r="S19" s="429">
        <f t="shared" si="2"/>
        <v>0</v>
      </c>
      <c r="T19" s="429">
        <v>0</v>
      </c>
      <c r="U19" s="429">
        <f t="shared" si="3"/>
        <v>0</v>
      </c>
      <c r="V19" s="429">
        <f t="shared" si="3"/>
        <v>0</v>
      </c>
      <c r="W19" s="429">
        <f t="shared" si="3"/>
        <v>0</v>
      </c>
      <c r="X19" s="429">
        <f t="shared" si="3"/>
        <v>0</v>
      </c>
      <c r="Y19" s="429">
        <f t="shared" si="4"/>
        <v>0</v>
      </c>
      <c r="Z19" s="429">
        <f t="shared" si="4"/>
        <v>0</v>
      </c>
      <c r="AA19" s="429">
        <f t="shared" si="4"/>
        <v>0</v>
      </c>
      <c r="AB19" s="429">
        <f t="shared" si="4"/>
        <v>0</v>
      </c>
      <c r="AC19" s="429">
        <v>0</v>
      </c>
      <c r="AD19" s="429">
        <f t="shared" si="5"/>
        <v>0</v>
      </c>
      <c r="AE19" s="429">
        <f t="shared" si="5"/>
        <v>0</v>
      </c>
      <c r="AF19" s="429">
        <f t="shared" si="5"/>
        <v>0</v>
      </c>
      <c r="AG19" s="429">
        <f t="shared" si="5"/>
        <v>0</v>
      </c>
    </row>
    <row r="20" spans="1:33">
      <c r="A20" s="2">
        <v>18</v>
      </c>
      <c r="B20" s="2" t="s">
        <v>53</v>
      </c>
      <c r="C20" s="30">
        <f t="shared" si="0"/>
        <v>-0.13861531277974162</v>
      </c>
      <c r="D20" s="428">
        <f t="shared" si="1"/>
        <v>-1</v>
      </c>
      <c r="E20" s="2" t="s">
        <v>531</v>
      </c>
      <c r="F20" s="2">
        <v>-0.1323</v>
      </c>
      <c r="N20" s="2">
        <v>1</v>
      </c>
      <c r="P20" s="429">
        <f t="shared" si="2"/>
        <v>0</v>
      </c>
      <c r="Q20" s="429">
        <f t="shared" si="2"/>
        <v>0</v>
      </c>
      <c r="R20" s="429">
        <f t="shared" si="2"/>
        <v>0</v>
      </c>
      <c r="S20" s="429">
        <f t="shared" si="2"/>
        <v>0</v>
      </c>
      <c r="T20" s="429">
        <f t="shared" si="2"/>
        <v>0</v>
      </c>
      <c r="U20" s="429">
        <f t="shared" si="3"/>
        <v>0</v>
      </c>
      <c r="V20" s="429">
        <f t="shared" si="3"/>
        <v>0</v>
      </c>
      <c r="W20" s="429">
        <f t="shared" si="3"/>
        <v>-0.1323</v>
      </c>
      <c r="X20" s="429">
        <f t="shared" si="3"/>
        <v>0</v>
      </c>
      <c r="Y20" s="429">
        <f t="shared" si="4"/>
        <v>0</v>
      </c>
      <c r="Z20" s="429">
        <f t="shared" si="4"/>
        <v>0</v>
      </c>
      <c r="AA20" s="429">
        <f t="shared" si="4"/>
        <v>0</v>
      </c>
      <c r="AB20" s="429">
        <f t="shared" si="4"/>
        <v>0</v>
      </c>
      <c r="AC20" s="429">
        <f t="shared" si="4"/>
        <v>0</v>
      </c>
      <c r="AD20" s="429">
        <f t="shared" si="5"/>
        <v>0</v>
      </c>
      <c r="AE20" s="429">
        <f t="shared" si="5"/>
        <v>0</v>
      </c>
      <c r="AF20" s="429">
        <f t="shared" si="5"/>
        <v>-0.13861531277974162</v>
      </c>
      <c r="AG20" s="429">
        <f t="shared" si="5"/>
        <v>0</v>
      </c>
    </row>
    <row r="21" spans="1:33">
      <c r="A21" s="2">
        <v>19</v>
      </c>
      <c r="B21" s="2" t="s">
        <v>54</v>
      </c>
      <c r="C21" s="30">
        <f t="shared" si="0"/>
        <v>-0.13151531277974163</v>
      </c>
      <c r="D21" s="428">
        <f t="shared" si="1"/>
        <v>-1</v>
      </c>
      <c r="E21" s="2" t="s">
        <v>533</v>
      </c>
      <c r="F21" s="2">
        <v>-0.12520000000000001</v>
      </c>
      <c r="N21" s="2">
        <v>1</v>
      </c>
      <c r="P21" s="429">
        <f t="shared" si="2"/>
        <v>0</v>
      </c>
      <c r="Q21" s="429">
        <f t="shared" si="2"/>
        <v>0</v>
      </c>
      <c r="R21" s="429">
        <f t="shared" si="2"/>
        <v>0</v>
      </c>
      <c r="S21" s="429">
        <f t="shared" si="2"/>
        <v>0</v>
      </c>
      <c r="T21" s="429">
        <f t="shared" si="2"/>
        <v>0</v>
      </c>
      <c r="U21" s="429">
        <f t="shared" si="3"/>
        <v>0</v>
      </c>
      <c r="V21" s="429">
        <f t="shared" si="3"/>
        <v>0</v>
      </c>
      <c r="W21" s="429">
        <f t="shared" si="3"/>
        <v>-0.12520000000000001</v>
      </c>
      <c r="X21" s="429">
        <f t="shared" si="3"/>
        <v>0</v>
      </c>
      <c r="Y21" s="429">
        <f t="shared" si="4"/>
        <v>0</v>
      </c>
      <c r="Z21" s="429">
        <f t="shared" si="4"/>
        <v>0</v>
      </c>
      <c r="AA21" s="429">
        <f t="shared" si="4"/>
        <v>0</v>
      </c>
      <c r="AB21" s="429">
        <f t="shared" si="4"/>
        <v>0</v>
      </c>
      <c r="AC21" s="429">
        <f t="shared" si="4"/>
        <v>0</v>
      </c>
      <c r="AD21" s="429">
        <f t="shared" si="5"/>
        <v>0</v>
      </c>
      <c r="AE21" s="429">
        <f t="shared" si="5"/>
        <v>0</v>
      </c>
      <c r="AF21" s="429">
        <f t="shared" si="5"/>
        <v>-0.13151531277974163</v>
      </c>
      <c r="AG21" s="429">
        <f t="shared" si="5"/>
        <v>0</v>
      </c>
    </row>
    <row r="22" spans="1:33">
      <c r="A22" s="2">
        <v>20</v>
      </c>
      <c r="B22" s="2" t="s">
        <v>55</v>
      </c>
      <c r="C22" s="30">
        <f t="shared" si="0"/>
        <v>-0.13151531277974163</v>
      </c>
      <c r="D22" s="428">
        <f t="shared" si="1"/>
        <v>-1</v>
      </c>
      <c r="E22" s="2" t="s">
        <v>1318</v>
      </c>
      <c r="F22" s="2">
        <v>-0.12520000000000001</v>
      </c>
      <c r="N22" s="2">
        <v>1</v>
      </c>
      <c r="P22" s="429">
        <f t="shared" si="2"/>
        <v>0</v>
      </c>
      <c r="Q22" s="429">
        <f t="shared" si="2"/>
        <v>0</v>
      </c>
      <c r="R22" s="429">
        <f t="shared" si="2"/>
        <v>0</v>
      </c>
      <c r="S22" s="429">
        <f t="shared" si="2"/>
        <v>0</v>
      </c>
      <c r="T22" s="429">
        <f t="shared" si="2"/>
        <v>0</v>
      </c>
      <c r="U22" s="429">
        <f t="shared" si="3"/>
        <v>0</v>
      </c>
      <c r="V22" s="429">
        <f t="shared" si="3"/>
        <v>0</v>
      </c>
      <c r="W22" s="429">
        <f t="shared" si="3"/>
        <v>-0.12520000000000001</v>
      </c>
      <c r="X22" s="429">
        <f t="shared" si="3"/>
        <v>0</v>
      </c>
      <c r="Y22" s="429">
        <f t="shared" si="4"/>
        <v>0</v>
      </c>
      <c r="Z22" s="429">
        <f t="shared" si="4"/>
        <v>0</v>
      </c>
      <c r="AA22" s="429">
        <f t="shared" si="4"/>
        <v>0</v>
      </c>
      <c r="AB22" s="429">
        <f t="shared" si="4"/>
        <v>0</v>
      </c>
      <c r="AC22" s="429">
        <f t="shared" si="4"/>
        <v>0</v>
      </c>
      <c r="AD22" s="429">
        <f t="shared" si="5"/>
        <v>0</v>
      </c>
      <c r="AE22" s="429">
        <f t="shared" si="5"/>
        <v>0</v>
      </c>
      <c r="AF22" s="429">
        <f t="shared" si="5"/>
        <v>-0.13151531277974163</v>
      </c>
      <c r="AG22" s="429">
        <f t="shared" si="5"/>
        <v>0</v>
      </c>
    </row>
    <row r="23" spans="1:33">
      <c r="A23" s="2">
        <v>21</v>
      </c>
      <c r="B23" s="2" t="s">
        <v>56</v>
      </c>
      <c r="C23" s="30">
        <f t="shared" si="0"/>
        <v>-0.13861531277974162</v>
      </c>
      <c r="D23" s="428">
        <f t="shared" si="1"/>
        <v>-1</v>
      </c>
      <c r="E23" s="2" t="s">
        <v>539</v>
      </c>
      <c r="F23" s="2">
        <v>-0.1323</v>
      </c>
      <c r="N23" s="2">
        <v>1</v>
      </c>
      <c r="P23" s="429">
        <f t="shared" si="2"/>
        <v>0</v>
      </c>
      <c r="Q23" s="429">
        <f t="shared" si="2"/>
        <v>0</v>
      </c>
      <c r="R23" s="429">
        <f t="shared" si="2"/>
        <v>0</v>
      </c>
      <c r="S23" s="429">
        <f t="shared" si="2"/>
        <v>0</v>
      </c>
      <c r="T23" s="429">
        <f t="shared" si="2"/>
        <v>0</v>
      </c>
      <c r="U23" s="429">
        <f t="shared" si="3"/>
        <v>0</v>
      </c>
      <c r="V23" s="429">
        <f t="shared" si="3"/>
        <v>0</v>
      </c>
      <c r="W23" s="429">
        <f t="shared" si="3"/>
        <v>-0.1323</v>
      </c>
      <c r="X23" s="429">
        <f t="shared" si="3"/>
        <v>0</v>
      </c>
      <c r="Y23" s="429">
        <f t="shared" si="4"/>
        <v>0</v>
      </c>
      <c r="Z23" s="429">
        <f t="shared" si="4"/>
        <v>0</v>
      </c>
      <c r="AA23" s="429">
        <f t="shared" si="4"/>
        <v>0</v>
      </c>
      <c r="AB23" s="429">
        <f t="shared" si="4"/>
        <v>0</v>
      </c>
      <c r="AC23" s="429">
        <f t="shared" si="4"/>
        <v>0</v>
      </c>
      <c r="AD23" s="429">
        <f t="shared" si="5"/>
        <v>0</v>
      </c>
      <c r="AE23" s="429">
        <f t="shared" si="5"/>
        <v>0</v>
      </c>
      <c r="AF23" s="429">
        <f t="shared" si="5"/>
        <v>-0.13861531277974162</v>
      </c>
      <c r="AG23" s="429">
        <f t="shared" si="5"/>
        <v>0</v>
      </c>
    </row>
    <row r="24" spans="1:33">
      <c r="A24" s="2">
        <v>22</v>
      </c>
      <c r="B24" s="2" t="s">
        <v>57</v>
      </c>
      <c r="C24" s="30">
        <f t="shared" si="0"/>
        <v>-0.746771472517479</v>
      </c>
      <c r="D24" s="428">
        <f t="shared" si="1"/>
        <v>-1</v>
      </c>
      <c r="E24" s="2" t="s">
        <v>540</v>
      </c>
      <c r="F24" s="2">
        <v>-0.1323</v>
      </c>
      <c r="M24" s="2">
        <v>1</v>
      </c>
      <c r="P24" s="429">
        <f t="shared" si="2"/>
        <v>0</v>
      </c>
      <c r="Q24" s="429">
        <f t="shared" si="2"/>
        <v>0</v>
      </c>
      <c r="R24" s="429">
        <f t="shared" si="2"/>
        <v>0</v>
      </c>
      <c r="S24" s="429">
        <f t="shared" si="2"/>
        <v>0</v>
      </c>
      <c r="T24" s="429">
        <f t="shared" si="2"/>
        <v>0</v>
      </c>
      <c r="U24" s="429">
        <f t="shared" si="3"/>
        <v>0</v>
      </c>
      <c r="V24" s="429">
        <v>0</v>
      </c>
      <c r="W24" s="429">
        <f t="shared" si="3"/>
        <v>0</v>
      </c>
      <c r="X24" s="429">
        <f t="shared" si="3"/>
        <v>0</v>
      </c>
      <c r="Y24" s="429">
        <f t="shared" si="4"/>
        <v>0</v>
      </c>
      <c r="Z24" s="429">
        <f t="shared" si="4"/>
        <v>0</v>
      </c>
      <c r="AA24" s="429">
        <f t="shared" si="4"/>
        <v>0</v>
      </c>
      <c r="AB24" s="429">
        <f t="shared" si="4"/>
        <v>0</v>
      </c>
      <c r="AC24" s="429">
        <f t="shared" si="4"/>
        <v>0</v>
      </c>
      <c r="AD24" s="429">
        <f t="shared" si="5"/>
        <v>0</v>
      </c>
      <c r="AE24" s="429">
        <v>0</v>
      </c>
      <c r="AF24" s="429">
        <f t="shared" si="5"/>
        <v>0</v>
      </c>
      <c r="AG24" s="429">
        <f t="shared" si="5"/>
        <v>0</v>
      </c>
    </row>
    <row r="25" spans="1:33">
      <c r="A25" s="2">
        <v>23</v>
      </c>
      <c r="B25" s="2" t="s">
        <v>58</v>
      </c>
      <c r="C25" s="30">
        <f t="shared" si="0"/>
        <v>-0.746771472517479</v>
      </c>
      <c r="D25" s="428">
        <f t="shared" si="1"/>
        <v>-1</v>
      </c>
      <c r="E25" s="2" t="s">
        <v>1205</v>
      </c>
      <c r="F25" s="2">
        <v>-0.1323</v>
      </c>
      <c r="M25" s="2">
        <v>1</v>
      </c>
      <c r="P25" s="429">
        <f t="shared" si="2"/>
        <v>0</v>
      </c>
      <c r="Q25" s="429">
        <f t="shared" si="2"/>
        <v>0</v>
      </c>
      <c r="R25" s="429">
        <f t="shared" si="2"/>
        <v>0</v>
      </c>
      <c r="S25" s="429">
        <f t="shared" si="2"/>
        <v>0</v>
      </c>
      <c r="T25" s="429">
        <f t="shared" si="2"/>
        <v>0</v>
      </c>
      <c r="U25" s="429">
        <f t="shared" si="3"/>
        <v>0</v>
      </c>
      <c r="V25" s="429">
        <v>0</v>
      </c>
      <c r="W25" s="429">
        <f t="shared" si="3"/>
        <v>0</v>
      </c>
      <c r="X25" s="429">
        <f t="shared" si="3"/>
        <v>0</v>
      </c>
      <c r="Y25" s="429">
        <f t="shared" si="4"/>
        <v>0</v>
      </c>
      <c r="Z25" s="429">
        <f t="shared" si="4"/>
        <v>0</v>
      </c>
      <c r="AA25" s="429">
        <f t="shared" si="4"/>
        <v>0</v>
      </c>
      <c r="AB25" s="429">
        <f t="shared" si="4"/>
        <v>0</v>
      </c>
      <c r="AC25" s="429">
        <f t="shared" si="4"/>
        <v>0</v>
      </c>
      <c r="AD25" s="429">
        <f t="shared" si="5"/>
        <v>0</v>
      </c>
      <c r="AE25" s="429">
        <v>0</v>
      </c>
      <c r="AF25" s="429">
        <f t="shared" si="5"/>
        <v>0</v>
      </c>
      <c r="AG25" s="429">
        <f t="shared" si="5"/>
        <v>0</v>
      </c>
    </row>
    <row r="26" spans="1:33">
      <c r="A26" s="2">
        <v>24</v>
      </c>
      <c r="B26" s="2" t="s">
        <v>59</v>
      </c>
      <c r="C26" s="30">
        <f t="shared" si="0"/>
        <v>-0.13861531277974162</v>
      </c>
      <c r="D26" s="428">
        <f t="shared" si="1"/>
        <v>-1</v>
      </c>
      <c r="E26" s="2" t="s">
        <v>543</v>
      </c>
      <c r="F26" s="2">
        <v>-0.1323</v>
      </c>
      <c r="N26" s="2">
        <v>1</v>
      </c>
      <c r="P26" s="429">
        <f t="shared" si="2"/>
        <v>0</v>
      </c>
      <c r="Q26" s="429">
        <f t="shared" si="2"/>
        <v>0</v>
      </c>
      <c r="R26" s="429">
        <f t="shared" si="2"/>
        <v>0</v>
      </c>
      <c r="S26" s="429">
        <f t="shared" si="2"/>
        <v>0</v>
      </c>
      <c r="T26" s="429">
        <f t="shared" si="2"/>
        <v>0</v>
      </c>
      <c r="U26" s="429">
        <f t="shared" si="3"/>
        <v>0</v>
      </c>
      <c r="V26" s="429">
        <f>$F26*M26</f>
        <v>0</v>
      </c>
      <c r="W26" s="429">
        <f t="shared" si="3"/>
        <v>-0.1323</v>
      </c>
      <c r="X26" s="429">
        <f t="shared" si="3"/>
        <v>0</v>
      </c>
      <c r="Y26" s="429">
        <f t="shared" si="4"/>
        <v>0</v>
      </c>
      <c r="Z26" s="429">
        <f t="shared" si="4"/>
        <v>0</v>
      </c>
      <c r="AA26" s="429">
        <f t="shared" si="4"/>
        <v>0</v>
      </c>
      <c r="AB26" s="429">
        <f t="shared" si="4"/>
        <v>0</v>
      </c>
      <c r="AC26" s="429">
        <f t="shared" si="4"/>
        <v>0</v>
      </c>
      <c r="AD26" s="429">
        <f t="shared" si="5"/>
        <v>0</v>
      </c>
      <c r="AE26" s="429">
        <f>$C26*M26</f>
        <v>0</v>
      </c>
      <c r="AF26" s="429">
        <f t="shared" si="5"/>
        <v>-0.13861531277974162</v>
      </c>
      <c r="AG26" s="429">
        <f t="shared" si="5"/>
        <v>0</v>
      </c>
    </row>
    <row r="27" spans="1:33">
      <c r="A27" s="2">
        <v>25</v>
      </c>
      <c r="B27" s="2" t="s">
        <v>60</v>
      </c>
      <c r="C27" s="30">
        <f t="shared" si="0"/>
        <v>-0.746771472517479</v>
      </c>
      <c r="D27" s="428">
        <f t="shared" si="1"/>
        <v>-1</v>
      </c>
      <c r="E27" s="2" t="s">
        <v>1311</v>
      </c>
      <c r="F27" s="2">
        <v>-0.1323</v>
      </c>
      <c r="M27" s="2">
        <v>1</v>
      </c>
      <c r="P27" s="429">
        <f t="shared" si="2"/>
        <v>0</v>
      </c>
      <c r="Q27" s="429">
        <f t="shared" si="2"/>
        <v>0</v>
      </c>
      <c r="R27" s="429">
        <f t="shared" si="2"/>
        <v>0</v>
      </c>
      <c r="S27" s="429">
        <f t="shared" si="2"/>
        <v>0</v>
      </c>
      <c r="T27" s="429">
        <f t="shared" si="2"/>
        <v>0</v>
      </c>
      <c r="U27" s="429">
        <f t="shared" si="3"/>
        <v>0</v>
      </c>
      <c r="V27" s="429">
        <v>0</v>
      </c>
      <c r="W27" s="429">
        <f t="shared" si="3"/>
        <v>0</v>
      </c>
      <c r="X27" s="429">
        <f t="shared" si="3"/>
        <v>0</v>
      </c>
      <c r="Y27" s="429">
        <f t="shared" si="4"/>
        <v>0</v>
      </c>
      <c r="Z27" s="429">
        <f t="shared" si="4"/>
        <v>0</v>
      </c>
      <c r="AA27" s="429">
        <f t="shared" si="4"/>
        <v>0</v>
      </c>
      <c r="AB27" s="429">
        <f t="shared" si="4"/>
        <v>0</v>
      </c>
      <c r="AC27" s="429">
        <f t="shared" si="4"/>
        <v>0</v>
      </c>
      <c r="AD27" s="429">
        <f t="shared" si="5"/>
        <v>0</v>
      </c>
      <c r="AE27" s="429">
        <v>0</v>
      </c>
      <c r="AF27" s="429">
        <f t="shared" si="5"/>
        <v>0</v>
      </c>
      <c r="AG27" s="429">
        <f t="shared" si="5"/>
        <v>0</v>
      </c>
    </row>
    <row r="28" spans="1:33">
      <c r="A28" s="2">
        <v>26</v>
      </c>
      <c r="B28" s="2" t="s">
        <v>61</v>
      </c>
      <c r="C28" s="30">
        <f t="shared" si="0"/>
        <v>-0.13861531277974162</v>
      </c>
      <c r="D28" s="428">
        <f t="shared" si="1"/>
        <v>-1</v>
      </c>
      <c r="E28" s="2" t="s">
        <v>1310</v>
      </c>
      <c r="F28" s="2">
        <v>-0.1323</v>
      </c>
      <c r="N28" s="2">
        <v>1</v>
      </c>
      <c r="P28" s="429">
        <f t="shared" si="2"/>
        <v>0</v>
      </c>
      <c r="Q28" s="429">
        <f t="shared" si="2"/>
        <v>0</v>
      </c>
      <c r="R28" s="429">
        <f t="shared" si="2"/>
        <v>0</v>
      </c>
      <c r="S28" s="429">
        <f t="shared" si="2"/>
        <v>0</v>
      </c>
      <c r="T28" s="429">
        <f t="shared" si="2"/>
        <v>0</v>
      </c>
      <c r="U28" s="429">
        <f t="shared" si="3"/>
        <v>0</v>
      </c>
      <c r="V28" s="429">
        <f t="shared" si="3"/>
        <v>0</v>
      </c>
      <c r="W28" s="429">
        <f t="shared" si="3"/>
        <v>-0.1323</v>
      </c>
      <c r="X28" s="429">
        <f t="shared" si="3"/>
        <v>0</v>
      </c>
      <c r="Y28" s="429">
        <f t="shared" si="4"/>
        <v>0</v>
      </c>
      <c r="Z28" s="429">
        <f t="shared" si="4"/>
        <v>0</v>
      </c>
      <c r="AA28" s="429">
        <f t="shared" si="4"/>
        <v>0</v>
      </c>
      <c r="AB28" s="429">
        <f t="shared" si="4"/>
        <v>0</v>
      </c>
      <c r="AC28" s="429">
        <f t="shared" si="4"/>
        <v>0</v>
      </c>
      <c r="AD28" s="429">
        <f t="shared" si="5"/>
        <v>0</v>
      </c>
      <c r="AE28" s="429">
        <f t="shared" si="5"/>
        <v>0</v>
      </c>
      <c r="AF28" s="429">
        <f t="shared" si="5"/>
        <v>-0.13861531277974162</v>
      </c>
      <c r="AG28" s="429">
        <f t="shared" si="5"/>
        <v>0</v>
      </c>
    </row>
    <row r="29" spans="1:33">
      <c r="A29" s="2">
        <v>27</v>
      </c>
      <c r="B29" s="2" t="s">
        <v>62</v>
      </c>
      <c r="C29" s="30">
        <f>0</f>
        <v>0</v>
      </c>
      <c r="D29" s="428">
        <f t="shared" si="1"/>
        <v>1</v>
      </c>
      <c r="E29" s="2" t="s">
        <v>405</v>
      </c>
      <c r="F29" s="2">
        <v>0.1681</v>
      </c>
      <c r="G29" s="2">
        <v>1</v>
      </c>
      <c r="P29" s="429">
        <v>0</v>
      </c>
      <c r="Q29" s="429">
        <f t="shared" ref="Q29:W83" si="6">$F29*H29</f>
        <v>0</v>
      </c>
      <c r="R29" s="429">
        <f t="shared" si="6"/>
        <v>0</v>
      </c>
      <c r="S29" s="429">
        <f t="shared" si="6"/>
        <v>0</v>
      </c>
      <c r="T29" s="429">
        <f t="shared" si="6"/>
        <v>0</v>
      </c>
      <c r="U29" s="429">
        <f t="shared" si="3"/>
        <v>0</v>
      </c>
      <c r="V29" s="429">
        <f t="shared" si="3"/>
        <v>0</v>
      </c>
      <c r="W29" s="429">
        <f t="shared" si="3"/>
        <v>0</v>
      </c>
      <c r="X29" s="429">
        <f t="shared" si="3"/>
        <v>0</v>
      </c>
      <c r="Y29" s="429">
        <f t="shared" si="4"/>
        <v>0</v>
      </c>
      <c r="Z29" s="429">
        <f t="shared" si="4"/>
        <v>0</v>
      </c>
      <c r="AA29" s="429">
        <f t="shared" si="4"/>
        <v>0</v>
      </c>
      <c r="AB29" s="429">
        <f t="shared" si="4"/>
        <v>0</v>
      </c>
      <c r="AC29" s="429">
        <f t="shared" si="4"/>
        <v>0</v>
      </c>
      <c r="AD29" s="429">
        <f t="shared" si="5"/>
        <v>0</v>
      </c>
      <c r="AE29" s="429">
        <f t="shared" si="5"/>
        <v>0</v>
      </c>
      <c r="AF29" s="429">
        <f t="shared" si="5"/>
        <v>0</v>
      </c>
      <c r="AG29" s="429">
        <f t="shared" si="5"/>
        <v>0</v>
      </c>
    </row>
    <row r="30" spans="1:33">
      <c r="A30" s="2">
        <v>28</v>
      </c>
      <c r="B30" s="2" t="s">
        <v>63</v>
      </c>
      <c r="C30" s="30">
        <f t="shared" ref="C30:C142" si="7">F30+G$2*G30+H$2*H30+I$2*I30+J$2*J30+K$2*K30+L$2*L30+M$2*M30+N$2*N30+O$2*O30</f>
        <v>-0.1447</v>
      </c>
      <c r="D30" s="428">
        <f t="shared" si="1"/>
        <v>-1</v>
      </c>
      <c r="E30" s="2" t="s">
        <v>237</v>
      </c>
      <c r="F30" s="2">
        <v>-3.8700000000000005E-2</v>
      </c>
      <c r="G30" s="2">
        <v>1</v>
      </c>
      <c r="P30" s="429">
        <f t="shared" ref="P30:U142" si="8">$F30*G30</f>
        <v>-3.8700000000000005E-2</v>
      </c>
      <c r="Q30" s="429">
        <f t="shared" si="6"/>
        <v>0</v>
      </c>
      <c r="R30" s="429">
        <f t="shared" si="6"/>
        <v>0</v>
      </c>
      <c r="S30" s="429">
        <f t="shared" si="6"/>
        <v>0</v>
      </c>
      <c r="T30" s="429">
        <f t="shared" si="6"/>
        <v>0</v>
      </c>
      <c r="U30" s="429">
        <f t="shared" si="3"/>
        <v>0</v>
      </c>
      <c r="V30" s="429">
        <f t="shared" si="3"/>
        <v>0</v>
      </c>
      <c r="W30" s="429">
        <f t="shared" si="3"/>
        <v>0</v>
      </c>
      <c r="X30" s="429">
        <f t="shared" si="3"/>
        <v>0</v>
      </c>
      <c r="Y30" s="429">
        <f t="shared" si="4"/>
        <v>-0.1447</v>
      </c>
      <c r="Z30" s="429">
        <f t="shared" si="4"/>
        <v>0</v>
      </c>
      <c r="AA30" s="429">
        <f t="shared" si="4"/>
        <v>0</v>
      </c>
      <c r="AB30" s="429">
        <f t="shared" si="4"/>
        <v>0</v>
      </c>
      <c r="AC30" s="429">
        <f t="shared" si="4"/>
        <v>0</v>
      </c>
      <c r="AD30" s="429">
        <f t="shared" si="5"/>
        <v>0</v>
      </c>
      <c r="AE30" s="429">
        <f t="shared" si="5"/>
        <v>0</v>
      </c>
      <c r="AF30" s="429">
        <f t="shared" si="5"/>
        <v>0</v>
      </c>
      <c r="AG30" s="429">
        <f t="shared" si="5"/>
        <v>0</v>
      </c>
    </row>
    <row r="31" spans="1:33">
      <c r="A31" s="2">
        <v>29</v>
      </c>
      <c r="B31" s="2" t="s">
        <v>64</v>
      </c>
      <c r="C31" s="30">
        <f t="shared" si="7"/>
        <v>-0.24117597169230104</v>
      </c>
      <c r="D31" s="428">
        <f t="shared" si="1"/>
        <v>-1</v>
      </c>
      <c r="E31" s="2" t="s">
        <v>554</v>
      </c>
      <c r="F31" s="2">
        <v>-0.12890000000000001</v>
      </c>
      <c r="K31" s="2">
        <v>1</v>
      </c>
      <c r="P31" s="429">
        <f t="shared" si="8"/>
        <v>0</v>
      </c>
      <c r="Q31" s="429">
        <f t="shared" si="6"/>
        <v>0</v>
      </c>
      <c r="R31" s="429">
        <f t="shared" si="6"/>
        <v>0</v>
      </c>
      <c r="S31" s="429">
        <f t="shared" si="6"/>
        <v>0</v>
      </c>
      <c r="T31" s="429">
        <v>0</v>
      </c>
      <c r="U31" s="429">
        <f t="shared" si="3"/>
        <v>0</v>
      </c>
      <c r="V31" s="429">
        <f t="shared" si="3"/>
        <v>0</v>
      </c>
      <c r="W31" s="429">
        <f t="shared" si="3"/>
        <v>0</v>
      </c>
      <c r="X31" s="429">
        <f t="shared" si="3"/>
        <v>0</v>
      </c>
      <c r="Y31" s="429">
        <f t="shared" si="4"/>
        <v>0</v>
      </c>
      <c r="Z31" s="429">
        <f t="shared" si="4"/>
        <v>0</v>
      </c>
      <c r="AA31" s="429">
        <f t="shared" si="4"/>
        <v>0</v>
      </c>
      <c r="AB31" s="429">
        <f t="shared" si="4"/>
        <v>0</v>
      </c>
      <c r="AC31" s="429">
        <v>0</v>
      </c>
      <c r="AD31" s="429">
        <f t="shared" si="5"/>
        <v>0</v>
      </c>
      <c r="AE31" s="429">
        <f t="shared" si="5"/>
        <v>0</v>
      </c>
      <c r="AF31" s="429">
        <f t="shared" si="5"/>
        <v>0</v>
      </c>
      <c r="AG31" s="429">
        <f t="shared" si="5"/>
        <v>0</v>
      </c>
    </row>
    <row r="32" spans="1:33">
      <c r="A32" s="2">
        <v>30</v>
      </c>
      <c r="B32" s="2" t="s">
        <v>65</v>
      </c>
      <c r="C32" s="30">
        <f t="shared" si="7"/>
        <v>-0.2349</v>
      </c>
      <c r="D32" s="428">
        <f t="shared" si="1"/>
        <v>-1</v>
      </c>
      <c r="E32" s="2" t="s">
        <v>1314</v>
      </c>
      <c r="F32" s="2">
        <v>-0.12890000000000001</v>
      </c>
      <c r="G32" s="2">
        <v>1</v>
      </c>
      <c r="P32" s="429">
        <f t="shared" si="8"/>
        <v>-0.12890000000000001</v>
      </c>
      <c r="Q32" s="429">
        <f t="shared" si="6"/>
        <v>0</v>
      </c>
      <c r="R32" s="429">
        <f t="shared" si="6"/>
        <v>0</v>
      </c>
      <c r="S32" s="429">
        <f t="shared" si="6"/>
        <v>0</v>
      </c>
      <c r="T32" s="429">
        <f>$F32*K32</f>
        <v>0</v>
      </c>
      <c r="U32" s="429">
        <f t="shared" si="3"/>
        <v>0</v>
      </c>
      <c r="V32" s="429">
        <f t="shared" si="3"/>
        <v>0</v>
      </c>
      <c r="W32" s="429">
        <f t="shared" si="3"/>
        <v>0</v>
      </c>
      <c r="X32" s="429">
        <f t="shared" si="3"/>
        <v>0</v>
      </c>
      <c r="Y32" s="429">
        <f t="shared" si="4"/>
        <v>-0.2349</v>
      </c>
      <c r="Z32" s="429">
        <f t="shared" si="4"/>
        <v>0</v>
      </c>
      <c r="AA32" s="429">
        <f t="shared" si="4"/>
        <v>0</v>
      </c>
      <c r="AB32" s="429">
        <f t="shared" si="4"/>
        <v>0</v>
      </c>
      <c r="AC32" s="429">
        <f>$C32*K32</f>
        <v>0</v>
      </c>
      <c r="AD32" s="429">
        <f t="shared" si="5"/>
        <v>0</v>
      </c>
      <c r="AE32" s="429">
        <f t="shared" si="5"/>
        <v>0</v>
      </c>
      <c r="AF32" s="429">
        <f t="shared" si="5"/>
        <v>0</v>
      </c>
      <c r="AG32" s="429">
        <f t="shared" si="5"/>
        <v>0</v>
      </c>
    </row>
    <row r="33" spans="1:33">
      <c r="A33" s="2">
        <v>31</v>
      </c>
      <c r="B33" s="2" t="s">
        <v>66</v>
      </c>
      <c r="C33" s="30">
        <f t="shared" si="7"/>
        <v>-0.21907597169230103</v>
      </c>
      <c r="D33" s="428">
        <f t="shared" si="1"/>
        <v>-1</v>
      </c>
      <c r="E33" s="2" t="s">
        <v>562</v>
      </c>
      <c r="F33" s="2">
        <v>-0.10680000000000001</v>
      </c>
      <c r="K33" s="2">
        <v>1</v>
      </c>
      <c r="P33" s="429">
        <f t="shared" si="8"/>
        <v>0</v>
      </c>
      <c r="Q33" s="429">
        <f t="shared" si="6"/>
        <v>0</v>
      </c>
      <c r="R33" s="429">
        <f t="shared" si="6"/>
        <v>0</v>
      </c>
      <c r="S33" s="429">
        <f t="shared" si="6"/>
        <v>0</v>
      </c>
      <c r="T33" s="429">
        <v>0</v>
      </c>
      <c r="U33" s="429">
        <f t="shared" si="3"/>
        <v>0</v>
      </c>
      <c r="V33" s="429">
        <f t="shared" si="3"/>
        <v>0</v>
      </c>
      <c r="W33" s="429">
        <f t="shared" si="3"/>
        <v>0</v>
      </c>
      <c r="X33" s="429">
        <f t="shared" si="3"/>
        <v>0</v>
      </c>
      <c r="Y33" s="429">
        <f t="shared" si="4"/>
        <v>0</v>
      </c>
      <c r="Z33" s="429">
        <f t="shared" si="4"/>
        <v>0</v>
      </c>
      <c r="AA33" s="429">
        <f t="shared" si="4"/>
        <v>0</v>
      </c>
      <c r="AB33" s="429">
        <f t="shared" si="4"/>
        <v>0</v>
      </c>
      <c r="AC33" s="429">
        <v>0</v>
      </c>
      <c r="AD33" s="429">
        <f t="shared" si="5"/>
        <v>0</v>
      </c>
      <c r="AE33" s="429">
        <f t="shared" si="5"/>
        <v>0</v>
      </c>
      <c r="AF33" s="429">
        <f t="shared" si="5"/>
        <v>0</v>
      </c>
      <c r="AG33" s="429">
        <f t="shared" si="5"/>
        <v>0</v>
      </c>
    </row>
    <row r="34" spans="1:33">
      <c r="A34" s="2">
        <v>32</v>
      </c>
      <c r="B34" s="2" t="s">
        <v>67</v>
      </c>
      <c r="C34" s="30">
        <f t="shared" si="7"/>
        <v>-0.11311531277974161</v>
      </c>
      <c r="D34" s="428">
        <f t="shared" si="1"/>
        <v>-1</v>
      </c>
      <c r="E34" s="2" t="s">
        <v>563</v>
      </c>
      <c r="F34" s="2">
        <v>-0.10680000000000001</v>
      </c>
      <c r="N34" s="2">
        <v>1</v>
      </c>
      <c r="P34" s="429">
        <f t="shared" si="8"/>
        <v>0</v>
      </c>
      <c r="Q34" s="429">
        <f t="shared" si="6"/>
        <v>0</v>
      </c>
      <c r="R34" s="429">
        <f t="shared" si="6"/>
        <v>0</v>
      </c>
      <c r="S34" s="429">
        <f t="shared" si="6"/>
        <v>0</v>
      </c>
      <c r="T34" s="429">
        <f>$F34*K34</f>
        <v>0</v>
      </c>
      <c r="U34" s="429">
        <f t="shared" si="3"/>
        <v>0</v>
      </c>
      <c r="V34" s="429">
        <f t="shared" si="3"/>
        <v>0</v>
      </c>
      <c r="W34" s="429">
        <f t="shared" si="3"/>
        <v>-0.10680000000000001</v>
      </c>
      <c r="X34" s="429">
        <f t="shared" si="3"/>
        <v>0</v>
      </c>
      <c r="Y34" s="429">
        <f t="shared" si="4"/>
        <v>0</v>
      </c>
      <c r="Z34" s="429">
        <f t="shared" si="4"/>
        <v>0</v>
      </c>
      <c r="AA34" s="429">
        <f t="shared" si="4"/>
        <v>0</v>
      </c>
      <c r="AB34" s="429">
        <f t="shared" si="4"/>
        <v>0</v>
      </c>
      <c r="AC34" s="429">
        <f>$C34*K34</f>
        <v>0</v>
      </c>
      <c r="AD34" s="429">
        <f t="shared" si="5"/>
        <v>0</v>
      </c>
      <c r="AE34" s="429">
        <f t="shared" si="5"/>
        <v>0</v>
      </c>
      <c r="AF34" s="429">
        <f t="shared" si="5"/>
        <v>-0.11311531277974161</v>
      </c>
      <c r="AG34" s="429">
        <f t="shared" si="5"/>
        <v>0</v>
      </c>
    </row>
    <row r="35" spans="1:33">
      <c r="A35" s="2">
        <v>33</v>
      </c>
      <c r="B35" s="2" t="s">
        <v>68</v>
      </c>
      <c r="C35" s="30">
        <f t="shared" si="7"/>
        <v>-0.21907597169230103</v>
      </c>
      <c r="D35" s="428">
        <f t="shared" si="1"/>
        <v>-1</v>
      </c>
      <c r="E35" s="2" t="s">
        <v>407</v>
      </c>
      <c r="F35" s="2">
        <v>-0.10680000000000001</v>
      </c>
      <c r="K35" s="2">
        <v>1</v>
      </c>
      <c r="P35" s="429">
        <f t="shared" si="8"/>
        <v>0</v>
      </c>
      <c r="Q35" s="429">
        <f t="shared" si="6"/>
        <v>0</v>
      </c>
      <c r="R35" s="429">
        <f t="shared" si="6"/>
        <v>0</v>
      </c>
      <c r="S35" s="429">
        <f t="shared" si="6"/>
        <v>0</v>
      </c>
      <c r="T35" s="429">
        <v>0</v>
      </c>
      <c r="U35" s="429">
        <f t="shared" si="3"/>
        <v>0</v>
      </c>
      <c r="V35" s="429">
        <f t="shared" si="3"/>
        <v>0</v>
      </c>
      <c r="W35" s="429">
        <f t="shared" si="3"/>
        <v>0</v>
      </c>
      <c r="X35" s="429">
        <f t="shared" si="3"/>
        <v>0</v>
      </c>
      <c r="Y35" s="429">
        <f t="shared" si="4"/>
        <v>0</v>
      </c>
      <c r="Z35" s="429">
        <f t="shared" si="4"/>
        <v>0</v>
      </c>
      <c r="AA35" s="429">
        <f t="shared" si="4"/>
        <v>0</v>
      </c>
      <c r="AB35" s="429">
        <f t="shared" si="4"/>
        <v>0</v>
      </c>
      <c r="AC35" s="429">
        <v>0</v>
      </c>
      <c r="AD35" s="429">
        <f t="shared" si="5"/>
        <v>0</v>
      </c>
      <c r="AE35" s="429">
        <f t="shared" si="5"/>
        <v>0</v>
      </c>
      <c r="AF35" s="429">
        <f t="shared" si="5"/>
        <v>0</v>
      </c>
      <c r="AG35" s="429">
        <f t="shared" si="5"/>
        <v>0</v>
      </c>
    </row>
    <row r="36" spans="1:33">
      <c r="A36" s="2">
        <v>34</v>
      </c>
      <c r="B36" s="2" t="s">
        <v>69</v>
      </c>
      <c r="C36" s="30">
        <f t="shared" si="7"/>
        <v>-0.21907597169230103</v>
      </c>
      <c r="D36" s="428">
        <f t="shared" si="1"/>
        <v>-1</v>
      </c>
      <c r="E36" s="2" t="s">
        <v>565</v>
      </c>
      <c r="F36" s="2">
        <v>-0.10680000000000001</v>
      </c>
      <c r="K36" s="2">
        <v>1</v>
      </c>
      <c r="P36" s="429">
        <f t="shared" si="8"/>
        <v>0</v>
      </c>
      <c r="Q36" s="429">
        <f t="shared" si="6"/>
        <v>0</v>
      </c>
      <c r="R36" s="429">
        <f t="shared" si="6"/>
        <v>0</v>
      </c>
      <c r="S36" s="429">
        <f t="shared" si="6"/>
        <v>0</v>
      </c>
      <c r="T36" s="429">
        <v>0</v>
      </c>
      <c r="U36" s="429">
        <f t="shared" si="3"/>
        <v>0</v>
      </c>
      <c r="V36" s="429">
        <f t="shared" si="3"/>
        <v>0</v>
      </c>
      <c r="W36" s="429">
        <f t="shared" si="3"/>
        <v>0</v>
      </c>
      <c r="X36" s="429">
        <f t="shared" si="3"/>
        <v>0</v>
      </c>
      <c r="Y36" s="429">
        <f t="shared" si="4"/>
        <v>0</v>
      </c>
      <c r="Z36" s="429">
        <f t="shared" si="4"/>
        <v>0</v>
      </c>
      <c r="AA36" s="429">
        <f t="shared" si="4"/>
        <v>0</v>
      </c>
      <c r="AB36" s="429">
        <f t="shared" si="4"/>
        <v>0</v>
      </c>
      <c r="AC36" s="429">
        <v>0</v>
      </c>
      <c r="AD36" s="429">
        <f t="shared" si="5"/>
        <v>0</v>
      </c>
      <c r="AE36" s="429">
        <f t="shared" si="5"/>
        <v>0</v>
      </c>
      <c r="AF36" s="429">
        <f t="shared" si="5"/>
        <v>0</v>
      </c>
      <c r="AG36" s="429">
        <f t="shared" si="5"/>
        <v>0</v>
      </c>
    </row>
    <row r="37" spans="1:33">
      <c r="A37" s="2">
        <v>35</v>
      </c>
      <c r="B37" s="2" t="s">
        <v>70</v>
      </c>
      <c r="C37" s="30">
        <f t="shared" si="7"/>
        <v>-0.11311531277974161</v>
      </c>
      <c r="D37" s="428">
        <f t="shared" si="1"/>
        <v>-1</v>
      </c>
      <c r="E37" s="2" t="s">
        <v>1305</v>
      </c>
      <c r="F37" s="2">
        <v>-0.10680000000000001</v>
      </c>
      <c r="N37" s="2">
        <v>1</v>
      </c>
      <c r="P37" s="429">
        <f t="shared" si="8"/>
        <v>0</v>
      </c>
      <c r="Q37" s="429">
        <f t="shared" si="6"/>
        <v>0</v>
      </c>
      <c r="R37" s="429">
        <f t="shared" si="6"/>
        <v>0</v>
      </c>
      <c r="S37" s="429">
        <f t="shared" si="6"/>
        <v>0</v>
      </c>
      <c r="T37" s="429">
        <f t="shared" si="6"/>
        <v>0</v>
      </c>
      <c r="U37" s="429">
        <f t="shared" si="3"/>
        <v>0</v>
      </c>
      <c r="V37" s="429">
        <f t="shared" si="3"/>
        <v>0</v>
      </c>
      <c r="W37" s="429">
        <f t="shared" si="3"/>
        <v>-0.10680000000000001</v>
      </c>
      <c r="X37" s="429">
        <f t="shared" si="3"/>
        <v>0</v>
      </c>
      <c r="Y37" s="429">
        <f t="shared" si="4"/>
        <v>0</v>
      </c>
      <c r="Z37" s="429">
        <f t="shared" si="4"/>
        <v>0</v>
      </c>
      <c r="AA37" s="429">
        <f t="shared" si="4"/>
        <v>0</v>
      </c>
      <c r="AB37" s="429">
        <f t="shared" si="4"/>
        <v>0</v>
      </c>
      <c r="AC37" s="429">
        <f t="shared" si="4"/>
        <v>0</v>
      </c>
      <c r="AD37" s="429">
        <f t="shared" si="5"/>
        <v>0</v>
      </c>
      <c r="AE37" s="429">
        <f t="shared" si="5"/>
        <v>0</v>
      </c>
      <c r="AF37" s="429">
        <f t="shared" si="5"/>
        <v>-0.11311531277974161</v>
      </c>
      <c r="AG37" s="429">
        <f t="shared" si="5"/>
        <v>0</v>
      </c>
    </row>
    <row r="38" spans="1:33">
      <c r="A38" s="2">
        <v>36</v>
      </c>
      <c r="B38" s="2" t="s">
        <v>71</v>
      </c>
      <c r="C38" s="30">
        <f t="shared" si="7"/>
        <v>-0.11311531277974161</v>
      </c>
      <c r="D38" s="428">
        <f t="shared" si="1"/>
        <v>-1</v>
      </c>
      <c r="E38" s="2" t="s">
        <v>568</v>
      </c>
      <c r="F38" s="2">
        <v>-0.10680000000000001</v>
      </c>
      <c r="N38" s="2">
        <v>1</v>
      </c>
      <c r="P38" s="429">
        <f t="shared" si="8"/>
        <v>0</v>
      </c>
      <c r="Q38" s="429">
        <f t="shared" si="6"/>
        <v>0</v>
      </c>
      <c r="R38" s="429">
        <f t="shared" si="6"/>
        <v>0</v>
      </c>
      <c r="S38" s="429">
        <f t="shared" si="6"/>
        <v>0</v>
      </c>
      <c r="T38" s="429">
        <f t="shared" si="6"/>
        <v>0</v>
      </c>
      <c r="U38" s="429">
        <f t="shared" si="3"/>
        <v>0</v>
      </c>
      <c r="V38" s="429">
        <f t="shared" si="3"/>
        <v>0</v>
      </c>
      <c r="W38" s="429">
        <f t="shared" si="3"/>
        <v>-0.10680000000000001</v>
      </c>
      <c r="X38" s="429">
        <f t="shared" si="3"/>
        <v>0</v>
      </c>
      <c r="Y38" s="429">
        <f t="shared" si="4"/>
        <v>0</v>
      </c>
      <c r="Z38" s="429">
        <f t="shared" si="4"/>
        <v>0</v>
      </c>
      <c r="AA38" s="429">
        <f t="shared" si="4"/>
        <v>0</v>
      </c>
      <c r="AB38" s="429">
        <f t="shared" si="4"/>
        <v>0</v>
      </c>
      <c r="AC38" s="429">
        <f t="shared" si="4"/>
        <v>0</v>
      </c>
      <c r="AD38" s="429">
        <f t="shared" si="5"/>
        <v>0</v>
      </c>
      <c r="AE38" s="429">
        <f t="shared" si="5"/>
        <v>0</v>
      </c>
      <c r="AF38" s="429">
        <f t="shared" si="5"/>
        <v>-0.11311531277974161</v>
      </c>
      <c r="AG38" s="429">
        <f t="shared" si="5"/>
        <v>0</v>
      </c>
    </row>
    <row r="39" spans="1:33">
      <c r="A39" s="2">
        <v>37</v>
      </c>
      <c r="B39" s="2" t="s">
        <v>72</v>
      </c>
      <c r="C39" s="30">
        <f t="shared" si="7"/>
        <v>-0.11311531277974161</v>
      </c>
      <c r="D39" s="428">
        <f t="shared" si="1"/>
        <v>-1</v>
      </c>
      <c r="E39" s="2" t="s">
        <v>570</v>
      </c>
      <c r="F39" s="2">
        <v>-0.10680000000000001</v>
      </c>
      <c r="N39" s="2">
        <v>1</v>
      </c>
      <c r="P39" s="429">
        <f t="shared" si="8"/>
        <v>0</v>
      </c>
      <c r="Q39" s="429">
        <f t="shared" si="6"/>
        <v>0</v>
      </c>
      <c r="R39" s="429">
        <f t="shared" si="6"/>
        <v>0</v>
      </c>
      <c r="S39" s="429">
        <f t="shared" si="6"/>
        <v>0</v>
      </c>
      <c r="T39" s="429">
        <f t="shared" si="6"/>
        <v>0</v>
      </c>
      <c r="U39" s="429">
        <f t="shared" si="3"/>
        <v>0</v>
      </c>
      <c r="V39" s="429">
        <f t="shared" si="3"/>
        <v>0</v>
      </c>
      <c r="W39" s="429">
        <f t="shared" si="3"/>
        <v>-0.10680000000000001</v>
      </c>
      <c r="X39" s="429">
        <f t="shared" si="3"/>
        <v>0</v>
      </c>
      <c r="Y39" s="429">
        <f t="shared" si="4"/>
        <v>0</v>
      </c>
      <c r="Z39" s="429">
        <f t="shared" si="4"/>
        <v>0</v>
      </c>
      <c r="AA39" s="429">
        <f t="shared" si="4"/>
        <v>0</v>
      </c>
      <c r="AB39" s="429">
        <f t="shared" si="4"/>
        <v>0</v>
      </c>
      <c r="AC39" s="429">
        <f t="shared" si="4"/>
        <v>0</v>
      </c>
      <c r="AD39" s="429">
        <f t="shared" si="5"/>
        <v>0</v>
      </c>
      <c r="AE39" s="429">
        <f t="shared" si="5"/>
        <v>0</v>
      </c>
      <c r="AF39" s="429">
        <f t="shared" si="5"/>
        <v>-0.11311531277974161</v>
      </c>
      <c r="AG39" s="429">
        <f t="shared" si="5"/>
        <v>0</v>
      </c>
    </row>
    <row r="40" spans="1:33">
      <c r="A40" s="2">
        <v>38</v>
      </c>
      <c r="B40" s="2" t="s">
        <v>73</v>
      </c>
      <c r="C40" s="30">
        <f t="shared" si="7"/>
        <v>-0.11311531277974161</v>
      </c>
      <c r="D40" s="428">
        <f t="shared" si="1"/>
        <v>-1</v>
      </c>
      <c r="E40" s="2" t="s">
        <v>571</v>
      </c>
      <c r="F40" s="2">
        <v>-0.10680000000000001</v>
      </c>
      <c r="N40" s="2">
        <v>1</v>
      </c>
      <c r="P40" s="429">
        <f t="shared" si="8"/>
        <v>0</v>
      </c>
      <c r="Q40" s="429">
        <f t="shared" si="6"/>
        <v>0</v>
      </c>
      <c r="R40" s="429">
        <f t="shared" si="6"/>
        <v>0</v>
      </c>
      <c r="S40" s="429">
        <f t="shared" si="6"/>
        <v>0</v>
      </c>
      <c r="T40" s="429">
        <f t="shared" si="6"/>
        <v>0</v>
      </c>
      <c r="U40" s="429">
        <f t="shared" si="3"/>
        <v>0</v>
      </c>
      <c r="V40" s="429">
        <f t="shared" si="3"/>
        <v>0</v>
      </c>
      <c r="W40" s="429">
        <f t="shared" si="3"/>
        <v>-0.10680000000000001</v>
      </c>
      <c r="X40" s="429">
        <f t="shared" si="3"/>
        <v>0</v>
      </c>
      <c r="Y40" s="429">
        <f t="shared" si="4"/>
        <v>0</v>
      </c>
      <c r="Z40" s="429">
        <f t="shared" si="4"/>
        <v>0</v>
      </c>
      <c r="AA40" s="429">
        <f t="shared" si="4"/>
        <v>0</v>
      </c>
      <c r="AB40" s="429">
        <f t="shared" si="4"/>
        <v>0</v>
      </c>
      <c r="AC40" s="429">
        <f t="shared" si="4"/>
        <v>0</v>
      </c>
      <c r="AD40" s="429">
        <f t="shared" si="5"/>
        <v>0</v>
      </c>
      <c r="AE40" s="429">
        <f t="shared" si="5"/>
        <v>0</v>
      </c>
      <c r="AF40" s="429">
        <f t="shared" si="5"/>
        <v>-0.11311531277974161</v>
      </c>
      <c r="AG40" s="429">
        <f t="shared" si="5"/>
        <v>0</v>
      </c>
    </row>
    <row r="41" spans="1:33">
      <c r="A41" s="2">
        <v>39</v>
      </c>
      <c r="B41" s="2" t="s">
        <v>74</v>
      </c>
      <c r="C41" s="30">
        <f t="shared" si="7"/>
        <v>-0.21907597169230103</v>
      </c>
      <c r="D41" s="428">
        <f t="shared" si="1"/>
        <v>-1</v>
      </c>
      <c r="E41" s="2" t="s">
        <v>573</v>
      </c>
      <c r="F41" s="2">
        <v>-0.10680000000000001</v>
      </c>
      <c r="K41" s="2">
        <v>1</v>
      </c>
      <c r="P41" s="429">
        <f t="shared" si="8"/>
        <v>0</v>
      </c>
      <c r="Q41" s="429">
        <f t="shared" si="6"/>
        <v>0</v>
      </c>
      <c r="R41" s="429">
        <f t="shared" si="6"/>
        <v>0</v>
      </c>
      <c r="S41" s="429">
        <f t="shared" si="6"/>
        <v>0</v>
      </c>
      <c r="T41" s="429">
        <v>0</v>
      </c>
      <c r="U41" s="429">
        <f t="shared" si="3"/>
        <v>0</v>
      </c>
      <c r="V41" s="429">
        <f t="shared" si="3"/>
        <v>0</v>
      </c>
      <c r="W41" s="429">
        <f t="shared" si="3"/>
        <v>0</v>
      </c>
      <c r="X41" s="429">
        <f t="shared" si="3"/>
        <v>0</v>
      </c>
      <c r="Y41" s="429">
        <f t="shared" si="4"/>
        <v>0</v>
      </c>
      <c r="Z41" s="429">
        <f t="shared" si="4"/>
        <v>0</v>
      </c>
      <c r="AA41" s="429">
        <f t="shared" si="4"/>
        <v>0</v>
      </c>
      <c r="AB41" s="429">
        <f t="shared" si="4"/>
        <v>0</v>
      </c>
      <c r="AC41" s="429">
        <v>0</v>
      </c>
      <c r="AD41" s="429">
        <f t="shared" si="5"/>
        <v>0</v>
      </c>
      <c r="AE41" s="429">
        <f t="shared" si="5"/>
        <v>0</v>
      </c>
      <c r="AF41" s="429">
        <f t="shared" si="5"/>
        <v>0</v>
      </c>
      <c r="AG41" s="429">
        <f t="shared" si="5"/>
        <v>0</v>
      </c>
    </row>
    <row r="42" spans="1:33">
      <c r="A42" s="2">
        <v>40</v>
      </c>
      <c r="B42" s="2" t="s">
        <v>75</v>
      </c>
      <c r="C42" s="30">
        <f t="shared" si="7"/>
        <v>-0.12690185022936271</v>
      </c>
      <c r="D42" s="428">
        <f t="shared" si="1"/>
        <v>-1</v>
      </c>
      <c r="E42" s="2" t="s">
        <v>574</v>
      </c>
      <c r="F42" s="2">
        <v>-0.10680000000000001</v>
      </c>
      <c r="L42" s="2">
        <v>1</v>
      </c>
      <c r="P42" s="429">
        <f t="shared" si="8"/>
        <v>0</v>
      </c>
      <c r="Q42" s="429">
        <f t="shared" si="6"/>
        <v>0</v>
      </c>
      <c r="R42" s="429">
        <f t="shared" si="6"/>
        <v>0</v>
      </c>
      <c r="S42" s="429">
        <f t="shared" si="6"/>
        <v>0</v>
      </c>
      <c r="T42" s="429">
        <f t="shared" si="6"/>
        <v>0</v>
      </c>
      <c r="U42" s="429">
        <f t="shared" si="3"/>
        <v>-0.10680000000000001</v>
      </c>
      <c r="V42" s="429">
        <f t="shared" si="3"/>
        <v>0</v>
      </c>
      <c r="W42" s="429">
        <f t="shared" si="3"/>
        <v>0</v>
      </c>
      <c r="X42" s="429">
        <f t="shared" si="3"/>
        <v>0</v>
      </c>
      <c r="Y42" s="429">
        <f t="shared" si="4"/>
        <v>0</v>
      </c>
      <c r="Z42" s="429">
        <f t="shared" si="4"/>
        <v>0</v>
      </c>
      <c r="AA42" s="429">
        <f t="shared" si="4"/>
        <v>0</v>
      </c>
      <c r="AB42" s="429">
        <f t="shared" si="4"/>
        <v>0</v>
      </c>
      <c r="AC42" s="429">
        <f t="shared" si="4"/>
        <v>0</v>
      </c>
      <c r="AD42" s="429">
        <f t="shared" si="5"/>
        <v>-0.12690185022936271</v>
      </c>
      <c r="AE42" s="429">
        <f t="shared" si="5"/>
        <v>0</v>
      </c>
      <c r="AF42" s="429">
        <f t="shared" si="5"/>
        <v>0</v>
      </c>
      <c r="AG42" s="429">
        <f t="shared" si="5"/>
        <v>0</v>
      </c>
    </row>
    <row r="43" spans="1:33">
      <c r="A43" s="2">
        <v>41</v>
      </c>
      <c r="B43" s="2" t="s">
        <v>76</v>
      </c>
      <c r="C43" s="30">
        <f t="shared" si="7"/>
        <v>-0.11311531277974161</v>
      </c>
      <c r="D43" s="428">
        <f t="shared" si="1"/>
        <v>-1</v>
      </c>
      <c r="E43" s="2" t="s">
        <v>1319</v>
      </c>
      <c r="F43" s="2">
        <v>-0.10680000000000001</v>
      </c>
      <c r="N43" s="2">
        <v>1</v>
      </c>
      <c r="P43" s="429">
        <f t="shared" si="8"/>
        <v>0</v>
      </c>
      <c r="Q43" s="429">
        <f t="shared" si="6"/>
        <v>0</v>
      </c>
      <c r="R43" s="429">
        <f t="shared" si="6"/>
        <v>0</v>
      </c>
      <c r="S43" s="429">
        <f t="shared" si="6"/>
        <v>0</v>
      </c>
      <c r="T43" s="429">
        <f t="shared" si="6"/>
        <v>0</v>
      </c>
      <c r="U43" s="429">
        <f t="shared" si="3"/>
        <v>0</v>
      </c>
      <c r="V43" s="429">
        <f t="shared" si="3"/>
        <v>0</v>
      </c>
      <c r="W43" s="429">
        <f t="shared" si="3"/>
        <v>-0.10680000000000001</v>
      </c>
      <c r="X43" s="429">
        <f t="shared" si="3"/>
        <v>0</v>
      </c>
      <c r="Y43" s="429">
        <f t="shared" si="4"/>
        <v>0</v>
      </c>
      <c r="Z43" s="429">
        <f t="shared" si="4"/>
        <v>0</v>
      </c>
      <c r="AA43" s="429">
        <f t="shared" si="4"/>
        <v>0</v>
      </c>
      <c r="AB43" s="429">
        <f t="shared" si="4"/>
        <v>0</v>
      </c>
      <c r="AC43" s="429">
        <f t="shared" si="4"/>
        <v>0</v>
      </c>
      <c r="AD43" s="429">
        <f t="shared" si="5"/>
        <v>0</v>
      </c>
      <c r="AE43" s="429">
        <f t="shared" si="5"/>
        <v>0</v>
      </c>
      <c r="AF43" s="429">
        <f t="shared" si="5"/>
        <v>-0.11311531277974161</v>
      </c>
      <c r="AG43" s="429">
        <f t="shared" si="5"/>
        <v>0</v>
      </c>
    </row>
    <row r="44" spans="1:33">
      <c r="A44" s="2">
        <v>42</v>
      </c>
      <c r="B44" s="2" t="s">
        <v>77</v>
      </c>
      <c r="C44" s="30">
        <f t="shared" si="7"/>
        <v>-0.24117597169230104</v>
      </c>
      <c r="D44" s="428">
        <f t="shared" si="1"/>
        <v>-1</v>
      </c>
      <c r="E44" s="2" t="s">
        <v>583</v>
      </c>
      <c r="F44" s="2">
        <v>-0.12890000000000001</v>
      </c>
      <c r="K44" s="2">
        <v>1</v>
      </c>
      <c r="P44" s="429">
        <f t="shared" si="8"/>
        <v>0</v>
      </c>
      <c r="Q44" s="429">
        <f t="shared" si="6"/>
        <v>0</v>
      </c>
      <c r="R44" s="429">
        <f t="shared" si="6"/>
        <v>0</v>
      </c>
      <c r="S44" s="429">
        <f t="shared" si="6"/>
        <v>0</v>
      </c>
      <c r="T44" s="429">
        <v>0</v>
      </c>
      <c r="U44" s="429">
        <f t="shared" si="3"/>
        <v>0</v>
      </c>
      <c r="V44" s="429">
        <f t="shared" si="3"/>
        <v>0</v>
      </c>
      <c r="W44" s="429">
        <f t="shared" si="3"/>
        <v>0</v>
      </c>
      <c r="X44" s="429">
        <f t="shared" si="3"/>
        <v>0</v>
      </c>
      <c r="Y44" s="429">
        <f t="shared" si="4"/>
        <v>0</v>
      </c>
      <c r="Z44" s="429">
        <f t="shared" si="4"/>
        <v>0</v>
      </c>
      <c r="AA44" s="429">
        <f t="shared" si="4"/>
        <v>0</v>
      </c>
      <c r="AB44" s="429">
        <f t="shared" si="4"/>
        <v>0</v>
      </c>
      <c r="AC44" s="429">
        <v>0</v>
      </c>
      <c r="AD44" s="429">
        <f t="shared" si="5"/>
        <v>0</v>
      </c>
      <c r="AE44" s="429">
        <f t="shared" si="5"/>
        <v>0</v>
      </c>
      <c r="AF44" s="429">
        <f t="shared" si="5"/>
        <v>0</v>
      </c>
      <c r="AG44" s="429">
        <f t="shared" si="5"/>
        <v>0</v>
      </c>
    </row>
    <row r="45" spans="1:33">
      <c r="A45" s="2">
        <v>43</v>
      </c>
      <c r="B45" s="2" t="s">
        <v>78</v>
      </c>
      <c r="C45" s="30">
        <f t="shared" si="7"/>
        <v>-0.13521531277974164</v>
      </c>
      <c r="D45" s="428">
        <f t="shared" si="1"/>
        <v>-1</v>
      </c>
      <c r="E45" s="2" t="s">
        <v>585</v>
      </c>
      <c r="F45" s="2">
        <v>-0.12890000000000001</v>
      </c>
      <c r="N45" s="2">
        <v>1</v>
      </c>
      <c r="P45" s="429">
        <f t="shared" si="8"/>
        <v>0</v>
      </c>
      <c r="Q45" s="429">
        <f t="shared" si="6"/>
        <v>0</v>
      </c>
      <c r="R45" s="429">
        <f t="shared" si="6"/>
        <v>0</v>
      </c>
      <c r="S45" s="429">
        <f t="shared" si="6"/>
        <v>0</v>
      </c>
      <c r="T45" s="429">
        <f t="shared" si="6"/>
        <v>0</v>
      </c>
      <c r="U45" s="429">
        <f t="shared" si="3"/>
        <v>0</v>
      </c>
      <c r="V45" s="429">
        <f t="shared" si="3"/>
        <v>0</v>
      </c>
      <c r="W45" s="429">
        <f t="shared" si="3"/>
        <v>-0.12890000000000001</v>
      </c>
      <c r="X45" s="429">
        <f t="shared" si="3"/>
        <v>0</v>
      </c>
      <c r="Y45" s="429">
        <f t="shared" si="4"/>
        <v>0</v>
      </c>
      <c r="Z45" s="429">
        <f t="shared" si="4"/>
        <v>0</v>
      </c>
      <c r="AA45" s="429">
        <f t="shared" si="4"/>
        <v>0</v>
      </c>
      <c r="AB45" s="429">
        <f t="shared" si="4"/>
        <v>0</v>
      </c>
      <c r="AC45" s="429">
        <f t="shared" si="4"/>
        <v>0</v>
      </c>
      <c r="AD45" s="429">
        <f t="shared" si="5"/>
        <v>0</v>
      </c>
      <c r="AE45" s="429">
        <f t="shared" si="5"/>
        <v>0</v>
      </c>
      <c r="AF45" s="429">
        <f t="shared" si="5"/>
        <v>-0.13521531277974164</v>
      </c>
      <c r="AG45" s="429">
        <f t="shared" si="5"/>
        <v>0</v>
      </c>
    </row>
    <row r="46" spans="1:33">
      <c r="A46" s="2">
        <v>44</v>
      </c>
      <c r="B46" s="2" t="s">
        <v>79</v>
      </c>
      <c r="C46" s="30">
        <f t="shared" si="7"/>
        <v>-0.13521531277974164</v>
      </c>
      <c r="D46" s="428">
        <f t="shared" si="1"/>
        <v>-1</v>
      </c>
      <c r="E46" s="2" t="s">
        <v>1304</v>
      </c>
      <c r="F46" s="2">
        <v>-0.12890000000000001</v>
      </c>
      <c r="N46" s="2">
        <v>1</v>
      </c>
      <c r="P46" s="429">
        <f t="shared" si="8"/>
        <v>0</v>
      </c>
      <c r="Q46" s="429">
        <f t="shared" si="6"/>
        <v>0</v>
      </c>
      <c r="R46" s="429">
        <f t="shared" si="6"/>
        <v>0</v>
      </c>
      <c r="S46" s="429">
        <f t="shared" si="6"/>
        <v>0</v>
      </c>
      <c r="T46" s="429">
        <f t="shared" si="6"/>
        <v>0</v>
      </c>
      <c r="U46" s="429">
        <f t="shared" si="3"/>
        <v>0</v>
      </c>
      <c r="V46" s="429">
        <f t="shared" si="3"/>
        <v>0</v>
      </c>
      <c r="W46" s="429">
        <f t="shared" si="3"/>
        <v>-0.12890000000000001</v>
      </c>
      <c r="X46" s="429">
        <f t="shared" si="3"/>
        <v>0</v>
      </c>
      <c r="Y46" s="429">
        <f t="shared" si="4"/>
        <v>0</v>
      </c>
      <c r="Z46" s="429">
        <f t="shared" si="4"/>
        <v>0</v>
      </c>
      <c r="AA46" s="429">
        <f t="shared" si="4"/>
        <v>0</v>
      </c>
      <c r="AB46" s="429">
        <f t="shared" si="4"/>
        <v>0</v>
      </c>
      <c r="AC46" s="429">
        <f t="shared" si="4"/>
        <v>0</v>
      </c>
      <c r="AD46" s="429">
        <f t="shared" si="5"/>
        <v>0</v>
      </c>
      <c r="AE46" s="429">
        <f t="shared" si="5"/>
        <v>0</v>
      </c>
      <c r="AF46" s="429">
        <f t="shared" si="5"/>
        <v>-0.13521531277974164</v>
      </c>
      <c r="AG46" s="429">
        <f t="shared" si="5"/>
        <v>0</v>
      </c>
    </row>
    <row r="47" spans="1:33">
      <c r="A47" s="2">
        <v>45</v>
      </c>
      <c r="B47" s="2" t="s">
        <v>80</v>
      </c>
      <c r="C47" s="30">
        <f t="shared" si="7"/>
        <v>-0.13521531277974164</v>
      </c>
      <c r="D47" s="428">
        <f t="shared" si="1"/>
        <v>-1</v>
      </c>
      <c r="E47" s="2" t="s">
        <v>588</v>
      </c>
      <c r="F47" s="2">
        <v>-0.12890000000000001</v>
      </c>
      <c r="N47" s="2">
        <v>1</v>
      </c>
      <c r="P47" s="429">
        <f t="shared" si="8"/>
        <v>0</v>
      </c>
      <c r="Q47" s="429">
        <f t="shared" si="6"/>
        <v>0</v>
      </c>
      <c r="R47" s="429">
        <f t="shared" si="6"/>
        <v>0</v>
      </c>
      <c r="S47" s="429">
        <f t="shared" si="6"/>
        <v>0</v>
      </c>
      <c r="T47" s="429">
        <f t="shared" si="6"/>
        <v>0</v>
      </c>
      <c r="U47" s="429">
        <f t="shared" si="3"/>
        <v>0</v>
      </c>
      <c r="V47" s="429">
        <f t="shared" si="3"/>
        <v>0</v>
      </c>
      <c r="W47" s="429">
        <f t="shared" si="3"/>
        <v>-0.12890000000000001</v>
      </c>
      <c r="X47" s="429">
        <f t="shared" si="3"/>
        <v>0</v>
      </c>
      <c r="Y47" s="429">
        <f t="shared" si="4"/>
        <v>0</v>
      </c>
      <c r="Z47" s="429">
        <f t="shared" si="4"/>
        <v>0</v>
      </c>
      <c r="AA47" s="429">
        <f t="shared" si="4"/>
        <v>0</v>
      </c>
      <c r="AB47" s="429">
        <f t="shared" si="4"/>
        <v>0</v>
      </c>
      <c r="AC47" s="429">
        <f t="shared" si="4"/>
        <v>0</v>
      </c>
      <c r="AD47" s="429">
        <f t="shared" si="5"/>
        <v>0</v>
      </c>
      <c r="AE47" s="429">
        <f t="shared" si="5"/>
        <v>0</v>
      </c>
      <c r="AF47" s="429">
        <f t="shared" si="5"/>
        <v>-0.13521531277974164</v>
      </c>
      <c r="AG47" s="429">
        <f t="shared" si="5"/>
        <v>0</v>
      </c>
    </row>
    <row r="48" spans="1:33">
      <c r="A48" s="2">
        <v>46</v>
      </c>
      <c r="B48" s="2" t="s">
        <v>81</v>
      </c>
      <c r="C48" s="30">
        <f t="shared" si="7"/>
        <v>-0.13521531277974164</v>
      </c>
      <c r="D48" s="428">
        <f t="shared" si="1"/>
        <v>-1</v>
      </c>
      <c r="E48" s="2" t="s">
        <v>591</v>
      </c>
      <c r="F48" s="2">
        <v>-0.12890000000000001</v>
      </c>
      <c r="N48" s="2">
        <v>1</v>
      </c>
      <c r="P48" s="429">
        <f t="shared" si="8"/>
        <v>0</v>
      </c>
      <c r="Q48" s="429">
        <f t="shared" si="6"/>
        <v>0</v>
      </c>
      <c r="R48" s="429">
        <f t="shared" si="6"/>
        <v>0</v>
      </c>
      <c r="S48" s="429">
        <f t="shared" si="6"/>
        <v>0</v>
      </c>
      <c r="T48" s="429">
        <f t="shared" si="6"/>
        <v>0</v>
      </c>
      <c r="U48" s="429">
        <f t="shared" si="3"/>
        <v>0</v>
      </c>
      <c r="V48" s="429">
        <f t="shared" si="3"/>
        <v>0</v>
      </c>
      <c r="W48" s="429">
        <f t="shared" si="3"/>
        <v>-0.12890000000000001</v>
      </c>
      <c r="X48" s="429">
        <f t="shared" si="3"/>
        <v>0</v>
      </c>
      <c r="Y48" s="429">
        <f t="shared" si="4"/>
        <v>0</v>
      </c>
      <c r="Z48" s="429">
        <f t="shared" si="4"/>
        <v>0</v>
      </c>
      <c r="AA48" s="429">
        <f t="shared" si="4"/>
        <v>0</v>
      </c>
      <c r="AB48" s="429">
        <f t="shared" si="4"/>
        <v>0</v>
      </c>
      <c r="AC48" s="429">
        <f t="shared" si="4"/>
        <v>0</v>
      </c>
      <c r="AD48" s="429">
        <f t="shared" si="5"/>
        <v>0</v>
      </c>
      <c r="AE48" s="429">
        <f t="shared" si="5"/>
        <v>0</v>
      </c>
      <c r="AF48" s="429">
        <f t="shared" si="5"/>
        <v>-0.13521531277974164</v>
      </c>
      <c r="AG48" s="429">
        <f t="shared" si="5"/>
        <v>0</v>
      </c>
    </row>
    <row r="49" spans="1:33">
      <c r="A49" s="2">
        <v>47</v>
      </c>
      <c r="B49" s="2" t="s">
        <v>82</v>
      </c>
      <c r="C49" s="30">
        <f t="shared" si="7"/>
        <v>-0.13521531277974164</v>
      </c>
      <c r="D49" s="428">
        <f t="shared" si="1"/>
        <v>-1</v>
      </c>
      <c r="E49" s="2" t="s">
        <v>1304</v>
      </c>
      <c r="F49" s="2">
        <v>-0.12890000000000001</v>
      </c>
      <c r="N49" s="2">
        <v>1</v>
      </c>
      <c r="P49" s="429">
        <f t="shared" si="8"/>
        <v>0</v>
      </c>
      <c r="Q49" s="429">
        <f t="shared" si="6"/>
        <v>0</v>
      </c>
      <c r="R49" s="429">
        <f t="shared" si="6"/>
        <v>0</v>
      </c>
      <c r="S49" s="429">
        <f t="shared" si="6"/>
        <v>0</v>
      </c>
      <c r="T49" s="429">
        <f t="shared" si="6"/>
        <v>0</v>
      </c>
      <c r="U49" s="429">
        <f t="shared" si="3"/>
        <v>0</v>
      </c>
      <c r="V49" s="429">
        <f t="shared" si="3"/>
        <v>0</v>
      </c>
      <c r="W49" s="429">
        <f t="shared" si="3"/>
        <v>-0.12890000000000001</v>
      </c>
      <c r="X49" s="429">
        <f t="shared" si="3"/>
        <v>0</v>
      </c>
      <c r="Y49" s="429">
        <f t="shared" si="4"/>
        <v>0</v>
      </c>
      <c r="Z49" s="429">
        <f t="shared" si="4"/>
        <v>0</v>
      </c>
      <c r="AA49" s="429">
        <f t="shared" si="4"/>
        <v>0</v>
      </c>
      <c r="AB49" s="429">
        <f t="shared" si="4"/>
        <v>0</v>
      </c>
      <c r="AC49" s="429">
        <f t="shared" si="4"/>
        <v>0</v>
      </c>
      <c r="AD49" s="429">
        <f t="shared" si="5"/>
        <v>0</v>
      </c>
      <c r="AE49" s="429">
        <f t="shared" si="5"/>
        <v>0</v>
      </c>
      <c r="AF49" s="429">
        <f t="shared" si="5"/>
        <v>-0.13521531277974164</v>
      </c>
      <c r="AG49" s="429">
        <f t="shared" si="5"/>
        <v>0</v>
      </c>
    </row>
    <row r="50" spans="1:33">
      <c r="A50" s="2">
        <v>48</v>
      </c>
      <c r="B50" s="2" t="s">
        <v>83</v>
      </c>
      <c r="C50" s="30">
        <f t="shared" si="7"/>
        <v>-0.13521531277974164</v>
      </c>
      <c r="D50" s="428">
        <f t="shared" si="1"/>
        <v>-1</v>
      </c>
      <c r="E50" s="2" t="s">
        <v>1313</v>
      </c>
      <c r="F50" s="2">
        <v>-0.12890000000000001</v>
      </c>
      <c r="N50" s="2">
        <v>1</v>
      </c>
      <c r="P50" s="429">
        <f t="shared" si="8"/>
        <v>0</v>
      </c>
      <c r="Q50" s="429">
        <f t="shared" si="6"/>
        <v>0</v>
      </c>
      <c r="R50" s="429">
        <f t="shared" si="6"/>
        <v>0</v>
      </c>
      <c r="S50" s="429">
        <f t="shared" si="6"/>
        <v>0</v>
      </c>
      <c r="T50" s="429">
        <f t="shared" si="6"/>
        <v>0</v>
      </c>
      <c r="U50" s="429">
        <f t="shared" si="3"/>
        <v>0</v>
      </c>
      <c r="V50" s="429">
        <f t="shared" si="3"/>
        <v>0</v>
      </c>
      <c r="W50" s="429">
        <f t="shared" si="3"/>
        <v>-0.12890000000000001</v>
      </c>
      <c r="X50" s="429">
        <f t="shared" si="3"/>
        <v>0</v>
      </c>
      <c r="Y50" s="429">
        <f t="shared" si="4"/>
        <v>0</v>
      </c>
      <c r="Z50" s="429">
        <f t="shared" si="4"/>
        <v>0</v>
      </c>
      <c r="AA50" s="429">
        <f t="shared" si="4"/>
        <v>0</v>
      </c>
      <c r="AB50" s="429">
        <f t="shared" si="4"/>
        <v>0</v>
      </c>
      <c r="AC50" s="429">
        <f t="shared" si="4"/>
        <v>0</v>
      </c>
      <c r="AD50" s="429">
        <f t="shared" si="5"/>
        <v>0</v>
      </c>
      <c r="AE50" s="429">
        <f t="shared" si="5"/>
        <v>0</v>
      </c>
      <c r="AF50" s="429">
        <f t="shared" si="5"/>
        <v>-0.13521531277974164</v>
      </c>
      <c r="AG50" s="429">
        <f t="shared" si="5"/>
        <v>0</v>
      </c>
    </row>
    <row r="51" spans="1:33">
      <c r="A51" s="2">
        <v>49</v>
      </c>
      <c r="B51" s="2" t="s">
        <v>84</v>
      </c>
      <c r="C51" s="30">
        <f t="shared" si="7"/>
        <v>-0.13521531277974164</v>
      </c>
      <c r="D51" s="428">
        <f t="shared" si="1"/>
        <v>-1</v>
      </c>
      <c r="E51" s="2" t="s">
        <v>1304</v>
      </c>
      <c r="F51" s="2">
        <v>-0.12890000000000001</v>
      </c>
      <c r="N51" s="2">
        <v>1</v>
      </c>
      <c r="P51" s="429">
        <f t="shared" si="8"/>
        <v>0</v>
      </c>
      <c r="Q51" s="429">
        <f t="shared" si="6"/>
        <v>0</v>
      </c>
      <c r="R51" s="429">
        <f t="shared" si="6"/>
        <v>0</v>
      </c>
      <c r="S51" s="429">
        <f t="shared" si="6"/>
        <v>0</v>
      </c>
      <c r="T51" s="429">
        <f t="shared" si="6"/>
        <v>0</v>
      </c>
      <c r="U51" s="429">
        <f t="shared" si="3"/>
        <v>0</v>
      </c>
      <c r="V51" s="429">
        <f t="shared" si="3"/>
        <v>0</v>
      </c>
      <c r="W51" s="429">
        <f t="shared" si="3"/>
        <v>-0.12890000000000001</v>
      </c>
      <c r="X51" s="429">
        <f t="shared" si="3"/>
        <v>0</v>
      </c>
      <c r="Y51" s="429">
        <f t="shared" si="4"/>
        <v>0</v>
      </c>
      <c r="Z51" s="429">
        <f t="shared" si="4"/>
        <v>0</v>
      </c>
      <c r="AA51" s="429">
        <f t="shared" si="4"/>
        <v>0</v>
      </c>
      <c r="AB51" s="429">
        <f t="shared" si="4"/>
        <v>0</v>
      </c>
      <c r="AC51" s="429">
        <f t="shared" si="4"/>
        <v>0</v>
      </c>
      <c r="AD51" s="429">
        <f t="shared" si="5"/>
        <v>0</v>
      </c>
      <c r="AE51" s="429">
        <f t="shared" si="5"/>
        <v>0</v>
      </c>
      <c r="AF51" s="429">
        <f t="shared" si="5"/>
        <v>-0.13521531277974164</v>
      </c>
      <c r="AG51" s="429">
        <f t="shared" si="5"/>
        <v>0</v>
      </c>
    </row>
    <row r="52" spans="1:33">
      <c r="A52" s="2">
        <v>50</v>
      </c>
      <c r="B52" s="2" t="s">
        <v>85</v>
      </c>
      <c r="C52" s="30">
        <f t="shared" si="7"/>
        <v>-0.13521531277974164</v>
      </c>
      <c r="D52" s="428">
        <f t="shared" si="1"/>
        <v>-1</v>
      </c>
      <c r="E52" s="2" t="s">
        <v>1304</v>
      </c>
      <c r="F52" s="2">
        <v>-0.12890000000000001</v>
      </c>
      <c r="N52" s="2">
        <v>1</v>
      </c>
      <c r="P52" s="429">
        <f t="shared" si="8"/>
        <v>0</v>
      </c>
      <c r="Q52" s="429">
        <f t="shared" si="6"/>
        <v>0</v>
      </c>
      <c r="R52" s="429">
        <f t="shared" si="6"/>
        <v>0</v>
      </c>
      <c r="S52" s="429">
        <f t="shared" si="6"/>
        <v>0</v>
      </c>
      <c r="T52" s="429">
        <f t="shared" si="6"/>
        <v>0</v>
      </c>
      <c r="U52" s="429">
        <f t="shared" si="3"/>
        <v>0</v>
      </c>
      <c r="V52" s="429">
        <f t="shared" si="3"/>
        <v>0</v>
      </c>
      <c r="W52" s="429">
        <f t="shared" si="3"/>
        <v>-0.12890000000000001</v>
      </c>
      <c r="X52" s="429">
        <f t="shared" si="3"/>
        <v>0</v>
      </c>
      <c r="Y52" s="429">
        <f t="shared" si="4"/>
        <v>0</v>
      </c>
      <c r="Z52" s="429">
        <f t="shared" si="4"/>
        <v>0</v>
      </c>
      <c r="AA52" s="429">
        <f t="shared" si="4"/>
        <v>0</v>
      </c>
      <c r="AB52" s="429">
        <f t="shared" si="4"/>
        <v>0</v>
      </c>
      <c r="AC52" s="429">
        <f t="shared" si="4"/>
        <v>0</v>
      </c>
      <c r="AD52" s="429">
        <f t="shared" si="5"/>
        <v>0</v>
      </c>
      <c r="AE52" s="429">
        <f t="shared" si="5"/>
        <v>0</v>
      </c>
      <c r="AF52" s="429">
        <f t="shared" si="5"/>
        <v>-0.13521531277974164</v>
      </c>
      <c r="AG52" s="429">
        <f t="shared" si="5"/>
        <v>0</v>
      </c>
    </row>
    <row r="53" spans="1:33">
      <c r="A53" s="2">
        <v>51</v>
      </c>
      <c r="B53" s="2" t="s">
        <v>86</v>
      </c>
      <c r="C53" s="30">
        <f t="shared" si="7"/>
        <v>-0.13521531277974164</v>
      </c>
      <c r="D53" s="428">
        <f t="shared" si="1"/>
        <v>-1</v>
      </c>
      <c r="E53" s="2" t="s">
        <v>1304</v>
      </c>
      <c r="F53" s="2">
        <v>-0.12890000000000001</v>
      </c>
      <c r="N53" s="2">
        <v>1</v>
      </c>
      <c r="P53" s="429">
        <f t="shared" si="8"/>
        <v>0</v>
      </c>
      <c r="Q53" s="429">
        <f t="shared" si="6"/>
        <v>0</v>
      </c>
      <c r="R53" s="429">
        <f t="shared" si="6"/>
        <v>0</v>
      </c>
      <c r="S53" s="429">
        <f t="shared" si="6"/>
        <v>0</v>
      </c>
      <c r="T53" s="429">
        <f t="shared" si="6"/>
        <v>0</v>
      </c>
      <c r="U53" s="429">
        <f t="shared" si="3"/>
        <v>0</v>
      </c>
      <c r="V53" s="429">
        <f t="shared" si="3"/>
        <v>0</v>
      </c>
      <c r="W53" s="429">
        <f t="shared" si="3"/>
        <v>-0.12890000000000001</v>
      </c>
      <c r="X53" s="429">
        <f t="shared" si="3"/>
        <v>0</v>
      </c>
      <c r="Y53" s="429">
        <f t="shared" si="4"/>
        <v>0</v>
      </c>
      <c r="Z53" s="429">
        <f t="shared" si="4"/>
        <v>0</v>
      </c>
      <c r="AA53" s="429">
        <f t="shared" si="4"/>
        <v>0</v>
      </c>
      <c r="AB53" s="429">
        <f t="shared" si="4"/>
        <v>0</v>
      </c>
      <c r="AC53" s="429">
        <f t="shared" si="4"/>
        <v>0</v>
      </c>
      <c r="AD53" s="429">
        <f t="shared" si="5"/>
        <v>0</v>
      </c>
      <c r="AE53" s="429">
        <f t="shared" si="5"/>
        <v>0</v>
      </c>
      <c r="AF53" s="429">
        <f t="shared" si="5"/>
        <v>-0.13521531277974164</v>
      </c>
      <c r="AG53" s="429">
        <f t="shared" si="5"/>
        <v>0</v>
      </c>
    </row>
    <row r="54" spans="1:33">
      <c r="A54" s="2">
        <v>52</v>
      </c>
      <c r="B54" s="2" t="s">
        <v>87</v>
      </c>
      <c r="C54" s="30">
        <f t="shared" si="7"/>
        <v>-0.13521531277974164</v>
      </c>
      <c r="D54" s="428">
        <f t="shared" si="1"/>
        <v>-1</v>
      </c>
      <c r="E54" s="2" t="s">
        <v>1304</v>
      </c>
      <c r="F54" s="2">
        <v>-0.12890000000000001</v>
      </c>
      <c r="N54" s="2">
        <v>1</v>
      </c>
      <c r="P54" s="429">
        <f t="shared" si="8"/>
        <v>0</v>
      </c>
      <c r="Q54" s="429">
        <f t="shared" si="6"/>
        <v>0</v>
      </c>
      <c r="R54" s="429">
        <f t="shared" si="6"/>
        <v>0</v>
      </c>
      <c r="S54" s="429">
        <f t="shared" si="6"/>
        <v>0</v>
      </c>
      <c r="T54" s="429">
        <f t="shared" si="6"/>
        <v>0</v>
      </c>
      <c r="U54" s="429">
        <f t="shared" si="3"/>
        <v>0</v>
      </c>
      <c r="V54" s="429">
        <f t="shared" si="3"/>
        <v>0</v>
      </c>
      <c r="W54" s="429">
        <f t="shared" si="3"/>
        <v>-0.12890000000000001</v>
      </c>
      <c r="X54" s="429">
        <f t="shared" si="3"/>
        <v>0</v>
      </c>
      <c r="Y54" s="429">
        <f t="shared" si="4"/>
        <v>0</v>
      </c>
      <c r="Z54" s="429">
        <f t="shared" si="4"/>
        <v>0</v>
      </c>
      <c r="AA54" s="429">
        <f t="shared" si="4"/>
        <v>0</v>
      </c>
      <c r="AB54" s="429">
        <f t="shared" si="4"/>
        <v>0</v>
      </c>
      <c r="AC54" s="429">
        <f t="shared" si="4"/>
        <v>0</v>
      </c>
      <c r="AD54" s="429">
        <f t="shared" si="5"/>
        <v>0</v>
      </c>
      <c r="AE54" s="429">
        <f t="shared" si="5"/>
        <v>0</v>
      </c>
      <c r="AF54" s="429">
        <f t="shared" si="5"/>
        <v>-0.13521531277974164</v>
      </c>
      <c r="AG54" s="429">
        <f t="shared" si="5"/>
        <v>0</v>
      </c>
    </row>
    <row r="55" spans="1:33">
      <c r="A55" s="2">
        <v>53</v>
      </c>
      <c r="B55" s="2" t="s">
        <v>88</v>
      </c>
      <c r="C55" s="30">
        <f t="shared" si="7"/>
        <v>-0.13521531277974164</v>
      </c>
      <c r="D55" s="428">
        <f t="shared" si="1"/>
        <v>-1</v>
      </c>
      <c r="E55" s="2" t="s">
        <v>1304</v>
      </c>
      <c r="F55" s="2">
        <v>-0.12890000000000001</v>
      </c>
      <c r="N55" s="2">
        <v>1</v>
      </c>
      <c r="P55" s="429">
        <f t="shared" si="8"/>
        <v>0</v>
      </c>
      <c r="Q55" s="429">
        <f t="shared" si="6"/>
        <v>0</v>
      </c>
      <c r="R55" s="429">
        <f t="shared" si="6"/>
        <v>0</v>
      </c>
      <c r="S55" s="429">
        <f t="shared" si="6"/>
        <v>0</v>
      </c>
      <c r="T55" s="429">
        <f t="shared" si="6"/>
        <v>0</v>
      </c>
      <c r="U55" s="429">
        <f t="shared" si="3"/>
        <v>0</v>
      </c>
      <c r="V55" s="429">
        <f t="shared" si="3"/>
        <v>0</v>
      </c>
      <c r="W55" s="429">
        <f t="shared" si="3"/>
        <v>-0.12890000000000001</v>
      </c>
      <c r="X55" s="429">
        <f t="shared" si="3"/>
        <v>0</v>
      </c>
      <c r="Y55" s="429">
        <f t="shared" si="4"/>
        <v>0</v>
      </c>
      <c r="Z55" s="429">
        <f t="shared" si="4"/>
        <v>0</v>
      </c>
      <c r="AA55" s="429">
        <f t="shared" si="4"/>
        <v>0</v>
      </c>
      <c r="AB55" s="429">
        <f t="shared" si="4"/>
        <v>0</v>
      </c>
      <c r="AC55" s="429">
        <f t="shared" si="4"/>
        <v>0</v>
      </c>
      <c r="AD55" s="429">
        <f t="shared" si="5"/>
        <v>0</v>
      </c>
      <c r="AE55" s="429">
        <f t="shared" si="5"/>
        <v>0</v>
      </c>
      <c r="AF55" s="429">
        <f t="shared" si="5"/>
        <v>-0.13521531277974164</v>
      </c>
      <c r="AG55" s="429">
        <f t="shared" si="5"/>
        <v>0</v>
      </c>
    </row>
    <row r="56" spans="1:33">
      <c r="A56" s="2">
        <v>54</v>
      </c>
      <c r="B56" s="2" t="s">
        <v>89</v>
      </c>
      <c r="C56" s="30">
        <f t="shared" si="7"/>
        <v>-3.3670557718291597E-2</v>
      </c>
      <c r="D56" s="428">
        <f t="shared" si="1"/>
        <v>1</v>
      </c>
      <c r="E56" s="2" t="s">
        <v>633</v>
      </c>
      <c r="F56" s="2">
        <v>5.96E-2</v>
      </c>
      <c r="H56" s="2">
        <v>1</v>
      </c>
      <c r="P56" s="429">
        <f t="shared" si="8"/>
        <v>0</v>
      </c>
      <c r="Q56" s="429">
        <f t="shared" si="6"/>
        <v>5.96E-2</v>
      </c>
      <c r="R56" s="429">
        <f t="shared" si="6"/>
        <v>0</v>
      </c>
      <c r="S56" s="429">
        <f t="shared" si="6"/>
        <v>0</v>
      </c>
      <c r="T56" s="429">
        <f t="shared" si="6"/>
        <v>0</v>
      </c>
      <c r="U56" s="429">
        <f t="shared" si="3"/>
        <v>0</v>
      </c>
      <c r="V56" s="429">
        <f t="shared" si="3"/>
        <v>0</v>
      </c>
      <c r="W56" s="429">
        <f t="shared" si="3"/>
        <v>0</v>
      </c>
      <c r="X56" s="429">
        <f t="shared" si="3"/>
        <v>0</v>
      </c>
      <c r="Y56" s="429">
        <f t="shared" si="4"/>
        <v>0</v>
      </c>
      <c r="Z56" s="429">
        <f t="shared" ref="Z56:AF97" si="9">$C56*H56</f>
        <v>-3.3670557718291597E-2</v>
      </c>
      <c r="AA56" s="429">
        <f t="shared" si="9"/>
        <v>0</v>
      </c>
      <c r="AB56" s="429">
        <f t="shared" si="9"/>
        <v>0</v>
      </c>
      <c r="AC56" s="429">
        <f t="shared" si="9"/>
        <v>0</v>
      </c>
      <c r="AD56" s="429">
        <f t="shared" si="5"/>
        <v>0</v>
      </c>
      <c r="AE56" s="429">
        <f t="shared" si="5"/>
        <v>0</v>
      </c>
      <c r="AF56" s="429">
        <f t="shared" si="5"/>
        <v>0</v>
      </c>
      <c r="AG56" s="429">
        <f t="shared" si="5"/>
        <v>0</v>
      </c>
    </row>
    <row r="57" spans="1:33">
      <c r="A57" s="2">
        <v>55</v>
      </c>
      <c r="B57" s="2" t="s">
        <v>90</v>
      </c>
      <c r="C57" s="30">
        <f t="shared" si="7"/>
        <v>-3.3670557718291597E-2</v>
      </c>
      <c r="D57" s="428">
        <f t="shared" si="1"/>
        <v>1</v>
      </c>
      <c r="E57" s="2" t="s">
        <v>465</v>
      </c>
      <c r="F57" s="2">
        <v>5.96E-2</v>
      </c>
      <c r="H57" s="2">
        <v>1</v>
      </c>
      <c r="P57" s="429">
        <f t="shared" si="8"/>
        <v>0</v>
      </c>
      <c r="Q57" s="429">
        <f t="shared" si="6"/>
        <v>5.96E-2</v>
      </c>
      <c r="R57" s="429">
        <f t="shared" si="6"/>
        <v>0</v>
      </c>
      <c r="S57" s="429">
        <f t="shared" si="6"/>
        <v>0</v>
      </c>
      <c r="T57" s="429">
        <f t="shared" si="6"/>
        <v>0</v>
      </c>
      <c r="U57" s="429">
        <f t="shared" si="3"/>
        <v>0</v>
      </c>
      <c r="V57" s="429">
        <f t="shared" si="3"/>
        <v>0</v>
      </c>
      <c r="W57" s="429">
        <f t="shared" si="3"/>
        <v>0</v>
      </c>
      <c r="X57" s="429">
        <f t="shared" si="3"/>
        <v>0</v>
      </c>
      <c r="Y57" s="429">
        <f t="shared" ref="Y57:AC141" si="10">$C57*G57</f>
        <v>0</v>
      </c>
      <c r="Z57" s="429">
        <f t="shared" si="9"/>
        <v>-3.3670557718291597E-2</v>
      </c>
      <c r="AA57" s="429">
        <f t="shared" si="9"/>
        <v>0</v>
      </c>
      <c r="AB57" s="429">
        <f t="shared" si="9"/>
        <v>0</v>
      </c>
      <c r="AC57" s="429">
        <f t="shared" si="9"/>
        <v>0</v>
      </c>
      <c r="AD57" s="429">
        <f t="shared" si="5"/>
        <v>0</v>
      </c>
      <c r="AE57" s="429">
        <f t="shared" si="5"/>
        <v>0</v>
      </c>
      <c r="AF57" s="429">
        <f t="shared" si="5"/>
        <v>0</v>
      </c>
      <c r="AG57" s="429">
        <f t="shared" si="5"/>
        <v>0</v>
      </c>
    </row>
    <row r="58" spans="1:33">
      <c r="A58" s="2">
        <v>56</v>
      </c>
      <c r="B58" s="2" t="s">
        <v>91</v>
      </c>
      <c r="C58" s="30">
        <f t="shared" si="7"/>
        <v>-3.3670557718291597E-2</v>
      </c>
      <c r="D58" s="428">
        <f t="shared" si="1"/>
        <v>1</v>
      </c>
      <c r="E58" s="2" t="s">
        <v>468</v>
      </c>
      <c r="F58" s="2">
        <v>5.96E-2</v>
      </c>
      <c r="H58" s="2">
        <v>1</v>
      </c>
      <c r="P58" s="429">
        <f t="shared" si="8"/>
        <v>0</v>
      </c>
      <c r="Q58" s="429">
        <f t="shared" si="6"/>
        <v>5.96E-2</v>
      </c>
      <c r="R58" s="429">
        <f t="shared" si="6"/>
        <v>0</v>
      </c>
      <c r="S58" s="429">
        <f t="shared" si="6"/>
        <v>0</v>
      </c>
      <c r="T58" s="429">
        <f t="shared" si="6"/>
        <v>0</v>
      </c>
      <c r="U58" s="429">
        <f t="shared" si="3"/>
        <v>0</v>
      </c>
      <c r="V58" s="429">
        <f t="shared" si="3"/>
        <v>0</v>
      </c>
      <c r="W58" s="429">
        <f t="shared" si="3"/>
        <v>0</v>
      </c>
      <c r="X58" s="429">
        <f t="shared" si="3"/>
        <v>0</v>
      </c>
      <c r="Y58" s="429">
        <f t="shared" si="10"/>
        <v>0</v>
      </c>
      <c r="Z58" s="429">
        <f t="shared" si="9"/>
        <v>-3.3670557718291597E-2</v>
      </c>
      <c r="AA58" s="429">
        <f t="shared" si="9"/>
        <v>0</v>
      </c>
      <c r="AB58" s="429">
        <f t="shared" si="9"/>
        <v>0</v>
      </c>
      <c r="AC58" s="429">
        <f t="shared" si="9"/>
        <v>0</v>
      </c>
      <c r="AD58" s="429">
        <f t="shared" si="5"/>
        <v>0</v>
      </c>
      <c r="AE58" s="429">
        <f t="shared" si="5"/>
        <v>0</v>
      </c>
      <c r="AF58" s="429">
        <f t="shared" si="5"/>
        <v>0</v>
      </c>
      <c r="AG58" s="429">
        <f t="shared" si="5"/>
        <v>0</v>
      </c>
    </row>
    <row r="59" spans="1:33">
      <c r="A59" s="2">
        <v>57</v>
      </c>
      <c r="B59" s="2" t="s">
        <v>92</v>
      </c>
      <c r="C59" s="30">
        <f t="shared" si="7"/>
        <v>-3.1470557718291596E-2</v>
      </c>
      <c r="D59" s="428">
        <f t="shared" si="1"/>
        <v>1</v>
      </c>
      <c r="E59" s="2" t="s">
        <v>635</v>
      </c>
      <c r="F59" s="2">
        <v>6.1800000000000001E-2</v>
      </c>
      <c r="H59" s="2">
        <v>1</v>
      </c>
      <c r="P59" s="429">
        <f t="shared" si="8"/>
        <v>0</v>
      </c>
      <c r="Q59" s="429">
        <f t="shared" si="6"/>
        <v>6.1800000000000001E-2</v>
      </c>
      <c r="R59" s="429">
        <f t="shared" si="6"/>
        <v>0</v>
      </c>
      <c r="S59" s="429">
        <f t="shared" si="6"/>
        <v>0</v>
      </c>
      <c r="T59" s="429">
        <f t="shared" si="6"/>
        <v>0</v>
      </c>
      <c r="U59" s="429">
        <f t="shared" si="3"/>
        <v>0</v>
      </c>
      <c r="V59" s="429">
        <f t="shared" si="3"/>
        <v>0</v>
      </c>
      <c r="W59" s="429">
        <f t="shared" si="3"/>
        <v>0</v>
      </c>
      <c r="X59" s="429">
        <f t="shared" si="3"/>
        <v>0</v>
      </c>
      <c r="Y59" s="429">
        <f t="shared" si="10"/>
        <v>0</v>
      </c>
      <c r="Z59" s="429">
        <f t="shared" si="9"/>
        <v>-3.1470557718291596E-2</v>
      </c>
      <c r="AA59" s="429">
        <f t="shared" si="9"/>
        <v>0</v>
      </c>
      <c r="AB59" s="429">
        <f t="shared" si="9"/>
        <v>0</v>
      </c>
      <c r="AC59" s="429">
        <f t="shared" si="9"/>
        <v>0</v>
      </c>
      <c r="AD59" s="429">
        <f t="shared" si="5"/>
        <v>0</v>
      </c>
      <c r="AE59" s="429">
        <f t="shared" si="5"/>
        <v>0</v>
      </c>
      <c r="AF59" s="429">
        <f t="shared" si="5"/>
        <v>0</v>
      </c>
      <c r="AG59" s="429">
        <f t="shared" si="5"/>
        <v>0</v>
      </c>
    </row>
    <row r="60" spans="1:33">
      <c r="A60" s="2">
        <v>58</v>
      </c>
      <c r="B60" s="2" t="s">
        <v>93</v>
      </c>
      <c r="C60" s="30">
        <f t="shared" si="7"/>
        <v>-3.3670557718291597E-2</v>
      </c>
      <c r="D60" s="428">
        <f t="shared" si="1"/>
        <v>1</v>
      </c>
      <c r="E60" s="2" t="s">
        <v>470</v>
      </c>
      <c r="F60" s="2">
        <v>5.96E-2</v>
      </c>
      <c r="H60" s="2">
        <v>1</v>
      </c>
      <c r="P60" s="429">
        <f t="shared" si="8"/>
        <v>0</v>
      </c>
      <c r="Q60" s="429">
        <f t="shared" si="6"/>
        <v>5.96E-2</v>
      </c>
      <c r="R60" s="429">
        <f t="shared" si="6"/>
        <v>0</v>
      </c>
      <c r="S60" s="429">
        <f t="shared" si="6"/>
        <v>0</v>
      </c>
      <c r="T60" s="429">
        <f t="shared" si="6"/>
        <v>0</v>
      </c>
      <c r="U60" s="429">
        <f t="shared" si="3"/>
        <v>0</v>
      </c>
      <c r="V60" s="429">
        <f t="shared" si="3"/>
        <v>0</v>
      </c>
      <c r="W60" s="429">
        <f t="shared" si="3"/>
        <v>0</v>
      </c>
      <c r="X60" s="429">
        <f t="shared" si="3"/>
        <v>0</v>
      </c>
      <c r="Y60" s="429">
        <f t="shared" si="10"/>
        <v>0</v>
      </c>
      <c r="Z60" s="429">
        <f t="shared" si="9"/>
        <v>-3.3670557718291597E-2</v>
      </c>
      <c r="AA60" s="429">
        <f t="shared" si="9"/>
        <v>0</v>
      </c>
      <c r="AB60" s="429">
        <f t="shared" si="9"/>
        <v>0</v>
      </c>
      <c r="AC60" s="429">
        <f t="shared" si="9"/>
        <v>0</v>
      </c>
      <c r="AD60" s="429">
        <f t="shared" si="5"/>
        <v>0</v>
      </c>
      <c r="AE60" s="429">
        <f t="shared" si="5"/>
        <v>0</v>
      </c>
      <c r="AF60" s="429">
        <f t="shared" si="5"/>
        <v>0</v>
      </c>
      <c r="AG60" s="429">
        <f t="shared" si="5"/>
        <v>0</v>
      </c>
    </row>
    <row r="61" spans="1:33">
      <c r="A61" s="2">
        <v>59</v>
      </c>
      <c r="B61" s="2" t="s">
        <v>94</v>
      </c>
      <c r="C61" s="30">
        <f t="shared" si="7"/>
        <v>-3.1470557718291596E-2</v>
      </c>
      <c r="D61" s="428">
        <f t="shared" si="1"/>
        <v>1</v>
      </c>
      <c r="E61" s="2" t="s">
        <v>473</v>
      </c>
      <c r="F61" s="2">
        <v>6.1800000000000001E-2</v>
      </c>
      <c r="H61" s="2">
        <v>1</v>
      </c>
      <c r="P61" s="429">
        <f t="shared" si="8"/>
        <v>0</v>
      </c>
      <c r="Q61" s="429">
        <f t="shared" si="6"/>
        <v>6.1800000000000001E-2</v>
      </c>
      <c r="R61" s="429">
        <f t="shared" si="6"/>
        <v>0</v>
      </c>
      <c r="S61" s="429">
        <f t="shared" si="6"/>
        <v>0</v>
      </c>
      <c r="T61" s="429">
        <f t="shared" si="6"/>
        <v>0</v>
      </c>
      <c r="U61" s="429">
        <f t="shared" si="3"/>
        <v>0</v>
      </c>
      <c r="V61" s="429">
        <f t="shared" si="3"/>
        <v>0</v>
      </c>
      <c r="W61" s="429">
        <f t="shared" si="3"/>
        <v>0</v>
      </c>
      <c r="X61" s="429">
        <f t="shared" si="3"/>
        <v>0</v>
      </c>
      <c r="Y61" s="429">
        <f t="shared" si="10"/>
        <v>0</v>
      </c>
      <c r="Z61" s="429">
        <f t="shared" si="9"/>
        <v>-3.1470557718291596E-2</v>
      </c>
      <c r="AA61" s="429">
        <f t="shared" si="9"/>
        <v>0</v>
      </c>
      <c r="AB61" s="429">
        <f t="shared" si="9"/>
        <v>0</v>
      </c>
      <c r="AC61" s="429">
        <f t="shared" si="9"/>
        <v>0</v>
      </c>
      <c r="AD61" s="429">
        <f t="shared" si="5"/>
        <v>0</v>
      </c>
      <c r="AE61" s="429">
        <f t="shared" si="5"/>
        <v>0</v>
      </c>
      <c r="AF61" s="429">
        <f t="shared" si="5"/>
        <v>0</v>
      </c>
      <c r="AG61" s="429">
        <f t="shared" si="5"/>
        <v>0</v>
      </c>
    </row>
    <row r="62" spans="1:33">
      <c r="A62" s="2">
        <v>60</v>
      </c>
      <c r="B62" s="2" t="s">
        <v>95</v>
      </c>
      <c r="C62" s="30">
        <f t="shared" si="7"/>
        <v>-3.3670557718291597E-2</v>
      </c>
      <c r="D62" s="428">
        <f t="shared" si="1"/>
        <v>1</v>
      </c>
      <c r="E62" s="2" t="s">
        <v>475</v>
      </c>
      <c r="F62" s="2">
        <v>5.96E-2</v>
      </c>
      <c r="H62" s="2">
        <v>1</v>
      </c>
      <c r="P62" s="429">
        <f t="shared" si="8"/>
        <v>0</v>
      </c>
      <c r="Q62" s="429">
        <f t="shared" si="6"/>
        <v>5.96E-2</v>
      </c>
      <c r="R62" s="429">
        <f t="shared" si="6"/>
        <v>0</v>
      </c>
      <c r="S62" s="429">
        <f t="shared" si="6"/>
        <v>0</v>
      </c>
      <c r="T62" s="429">
        <f t="shared" si="6"/>
        <v>0</v>
      </c>
      <c r="U62" s="429">
        <f t="shared" si="3"/>
        <v>0</v>
      </c>
      <c r="V62" s="429">
        <f t="shared" si="3"/>
        <v>0</v>
      </c>
      <c r="W62" s="429">
        <f t="shared" si="3"/>
        <v>0</v>
      </c>
      <c r="X62" s="429">
        <f t="shared" si="3"/>
        <v>0</v>
      </c>
      <c r="Y62" s="429">
        <f t="shared" si="10"/>
        <v>0</v>
      </c>
      <c r="Z62" s="429">
        <f t="shared" si="9"/>
        <v>-3.3670557718291597E-2</v>
      </c>
      <c r="AA62" s="429">
        <f t="shared" si="9"/>
        <v>0</v>
      </c>
      <c r="AB62" s="429">
        <f t="shared" si="9"/>
        <v>0</v>
      </c>
      <c r="AC62" s="429">
        <f t="shared" si="9"/>
        <v>0</v>
      </c>
      <c r="AD62" s="429">
        <f t="shared" si="5"/>
        <v>0</v>
      </c>
      <c r="AE62" s="429">
        <f t="shared" si="5"/>
        <v>0</v>
      </c>
      <c r="AF62" s="429">
        <f t="shared" si="5"/>
        <v>0</v>
      </c>
      <c r="AG62" s="429">
        <f t="shared" si="5"/>
        <v>0</v>
      </c>
    </row>
    <row r="63" spans="1:33">
      <c r="A63" s="2">
        <v>61</v>
      </c>
      <c r="B63" s="2" t="s">
        <v>96</v>
      </c>
      <c r="C63" s="30">
        <f t="shared" si="7"/>
        <v>-3.3670557718291597E-2</v>
      </c>
      <c r="D63" s="428">
        <f t="shared" si="1"/>
        <v>1</v>
      </c>
      <c r="E63" s="2" t="s">
        <v>478</v>
      </c>
      <c r="F63" s="2">
        <v>5.96E-2</v>
      </c>
      <c r="H63" s="2">
        <v>1</v>
      </c>
      <c r="P63" s="429">
        <f t="shared" si="8"/>
        <v>0</v>
      </c>
      <c r="Q63" s="429">
        <f t="shared" si="6"/>
        <v>5.96E-2</v>
      </c>
      <c r="R63" s="429">
        <f t="shared" si="6"/>
        <v>0</v>
      </c>
      <c r="S63" s="429">
        <f t="shared" si="6"/>
        <v>0</v>
      </c>
      <c r="T63" s="429">
        <f t="shared" si="6"/>
        <v>0</v>
      </c>
      <c r="U63" s="429">
        <f t="shared" si="3"/>
        <v>0</v>
      </c>
      <c r="V63" s="429">
        <f t="shared" si="3"/>
        <v>0</v>
      </c>
      <c r="W63" s="429">
        <f t="shared" si="3"/>
        <v>0</v>
      </c>
      <c r="X63" s="429">
        <f t="shared" si="3"/>
        <v>0</v>
      </c>
      <c r="Y63" s="429">
        <f t="shared" si="10"/>
        <v>0</v>
      </c>
      <c r="Z63" s="429">
        <f t="shared" si="9"/>
        <v>-3.3670557718291597E-2</v>
      </c>
      <c r="AA63" s="429">
        <f t="shared" si="9"/>
        <v>0</v>
      </c>
      <c r="AB63" s="429">
        <f t="shared" si="9"/>
        <v>0</v>
      </c>
      <c r="AC63" s="429">
        <f t="shared" si="9"/>
        <v>0</v>
      </c>
      <c r="AD63" s="429">
        <f t="shared" si="5"/>
        <v>0</v>
      </c>
      <c r="AE63" s="429">
        <f t="shared" si="5"/>
        <v>0</v>
      </c>
      <c r="AF63" s="429">
        <f t="shared" si="5"/>
        <v>0</v>
      </c>
      <c r="AG63" s="429">
        <f t="shared" si="5"/>
        <v>0</v>
      </c>
    </row>
    <row r="64" spans="1:33">
      <c r="A64" s="2">
        <v>62</v>
      </c>
      <c r="B64" s="2" t="s">
        <v>97</v>
      </c>
      <c r="C64" s="30">
        <f t="shared" si="7"/>
        <v>-3.3670557718291597E-2</v>
      </c>
      <c r="D64" s="428">
        <f t="shared" si="1"/>
        <v>1</v>
      </c>
      <c r="E64" s="2" t="s">
        <v>480</v>
      </c>
      <c r="F64" s="2">
        <v>5.96E-2</v>
      </c>
      <c r="H64" s="2">
        <v>1</v>
      </c>
      <c r="P64" s="429">
        <f t="shared" si="8"/>
        <v>0</v>
      </c>
      <c r="Q64" s="429">
        <f t="shared" si="6"/>
        <v>5.96E-2</v>
      </c>
      <c r="R64" s="429">
        <f t="shared" si="6"/>
        <v>0</v>
      </c>
      <c r="S64" s="429">
        <f t="shared" si="6"/>
        <v>0</v>
      </c>
      <c r="T64" s="429">
        <f t="shared" si="6"/>
        <v>0</v>
      </c>
      <c r="U64" s="429">
        <f t="shared" si="3"/>
        <v>0</v>
      </c>
      <c r="V64" s="429">
        <f t="shared" si="3"/>
        <v>0</v>
      </c>
      <c r="W64" s="429">
        <f t="shared" si="3"/>
        <v>0</v>
      </c>
      <c r="X64" s="429">
        <f t="shared" si="3"/>
        <v>0</v>
      </c>
      <c r="Y64" s="429">
        <f t="shared" si="10"/>
        <v>0</v>
      </c>
      <c r="Z64" s="429">
        <f t="shared" si="9"/>
        <v>-3.3670557718291597E-2</v>
      </c>
      <c r="AA64" s="429">
        <f t="shared" si="9"/>
        <v>0</v>
      </c>
      <c r="AB64" s="429">
        <f t="shared" si="9"/>
        <v>0</v>
      </c>
      <c r="AC64" s="429">
        <f t="shared" si="9"/>
        <v>0</v>
      </c>
      <c r="AD64" s="429">
        <f t="shared" si="5"/>
        <v>0</v>
      </c>
      <c r="AE64" s="429">
        <f t="shared" si="5"/>
        <v>0</v>
      </c>
      <c r="AF64" s="429">
        <f t="shared" si="5"/>
        <v>0</v>
      </c>
      <c r="AG64" s="429">
        <f t="shared" si="5"/>
        <v>0</v>
      </c>
    </row>
    <row r="65" spans="1:33">
      <c r="A65" s="2">
        <v>63</v>
      </c>
      <c r="B65" s="2" t="s">
        <v>98</v>
      </c>
      <c r="C65" s="30">
        <f t="shared" si="7"/>
        <v>-3.3670557718291597E-2</v>
      </c>
      <c r="D65" s="428">
        <f t="shared" si="1"/>
        <v>1</v>
      </c>
      <c r="E65" s="2" t="s">
        <v>483</v>
      </c>
      <c r="F65" s="2">
        <v>5.96E-2</v>
      </c>
      <c r="H65" s="2">
        <v>1</v>
      </c>
      <c r="P65" s="429">
        <f t="shared" si="8"/>
        <v>0</v>
      </c>
      <c r="Q65" s="429">
        <f t="shared" si="6"/>
        <v>5.96E-2</v>
      </c>
      <c r="R65" s="429">
        <f t="shared" si="6"/>
        <v>0</v>
      </c>
      <c r="S65" s="429">
        <f t="shared" si="6"/>
        <v>0</v>
      </c>
      <c r="T65" s="429">
        <f t="shared" si="6"/>
        <v>0</v>
      </c>
      <c r="U65" s="429">
        <f t="shared" si="3"/>
        <v>0</v>
      </c>
      <c r="V65" s="429">
        <f t="shared" si="3"/>
        <v>0</v>
      </c>
      <c r="W65" s="429">
        <f t="shared" si="3"/>
        <v>0</v>
      </c>
      <c r="X65" s="429">
        <f t="shared" si="3"/>
        <v>0</v>
      </c>
      <c r="Y65" s="429">
        <f t="shared" si="10"/>
        <v>0</v>
      </c>
      <c r="Z65" s="429">
        <f t="shared" si="9"/>
        <v>-3.3670557718291597E-2</v>
      </c>
      <c r="AA65" s="429">
        <f t="shared" si="9"/>
        <v>0</v>
      </c>
      <c r="AB65" s="429">
        <f t="shared" si="9"/>
        <v>0</v>
      </c>
      <c r="AC65" s="429">
        <f t="shared" si="9"/>
        <v>0</v>
      </c>
      <c r="AD65" s="429">
        <f t="shared" si="5"/>
        <v>0</v>
      </c>
      <c r="AE65" s="429">
        <f t="shared" si="5"/>
        <v>0</v>
      </c>
      <c r="AF65" s="429">
        <f t="shared" si="5"/>
        <v>0</v>
      </c>
      <c r="AG65" s="429">
        <f t="shared" si="5"/>
        <v>0</v>
      </c>
    </row>
    <row r="66" spans="1:33">
      <c r="A66" s="2">
        <v>64</v>
      </c>
      <c r="B66" s="2" t="s">
        <v>99</v>
      </c>
      <c r="C66" s="30">
        <f t="shared" si="7"/>
        <v>-3.1470557718291596E-2</v>
      </c>
      <c r="D66" s="428">
        <f t="shared" si="1"/>
        <v>1</v>
      </c>
      <c r="E66" s="2" t="s">
        <v>640</v>
      </c>
      <c r="F66" s="2">
        <v>6.1800000000000001E-2</v>
      </c>
      <c r="H66" s="2">
        <v>1</v>
      </c>
      <c r="P66" s="429">
        <f t="shared" si="8"/>
        <v>0</v>
      </c>
      <c r="Q66" s="429">
        <f t="shared" si="6"/>
        <v>6.1800000000000001E-2</v>
      </c>
      <c r="R66" s="429">
        <f t="shared" si="6"/>
        <v>0</v>
      </c>
      <c r="S66" s="429">
        <f t="shared" si="6"/>
        <v>0</v>
      </c>
      <c r="T66" s="429">
        <f t="shared" si="6"/>
        <v>0</v>
      </c>
      <c r="U66" s="429">
        <f t="shared" si="3"/>
        <v>0</v>
      </c>
      <c r="V66" s="429">
        <f t="shared" si="3"/>
        <v>0</v>
      </c>
      <c r="W66" s="429">
        <f t="shared" si="3"/>
        <v>0</v>
      </c>
      <c r="X66" s="429">
        <f t="shared" si="3"/>
        <v>0</v>
      </c>
      <c r="Y66" s="429">
        <f t="shared" si="10"/>
        <v>0</v>
      </c>
      <c r="Z66" s="429">
        <f t="shared" si="9"/>
        <v>-3.1470557718291596E-2</v>
      </c>
      <c r="AA66" s="429">
        <f t="shared" si="9"/>
        <v>0</v>
      </c>
      <c r="AB66" s="429">
        <f t="shared" si="9"/>
        <v>0</v>
      </c>
      <c r="AC66" s="429">
        <f t="shared" si="9"/>
        <v>0</v>
      </c>
      <c r="AD66" s="429">
        <f t="shared" si="5"/>
        <v>0</v>
      </c>
      <c r="AE66" s="429">
        <f t="shared" si="5"/>
        <v>0</v>
      </c>
      <c r="AF66" s="429">
        <f t="shared" si="5"/>
        <v>0</v>
      </c>
      <c r="AG66" s="429">
        <f t="shared" si="5"/>
        <v>0</v>
      </c>
    </row>
    <row r="67" spans="1:33">
      <c r="A67" s="2">
        <v>65</v>
      </c>
      <c r="B67" s="2" t="s">
        <v>100</v>
      </c>
      <c r="C67" s="30">
        <f t="shared" si="7"/>
        <v>-3.3670557718291597E-2</v>
      </c>
      <c r="D67" s="428">
        <f t="shared" si="1"/>
        <v>1</v>
      </c>
      <c r="E67" s="2" t="s">
        <v>485</v>
      </c>
      <c r="F67" s="2">
        <v>5.96E-2</v>
      </c>
      <c r="H67" s="2">
        <v>1</v>
      </c>
      <c r="P67" s="429">
        <f t="shared" si="8"/>
        <v>0</v>
      </c>
      <c r="Q67" s="429">
        <f t="shared" si="6"/>
        <v>5.96E-2</v>
      </c>
      <c r="R67" s="429">
        <f t="shared" si="6"/>
        <v>0</v>
      </c>
      <c r="S67" s="429">
        <f t="shared" si="6"/>
        <v>0</v>
      </c>
      <c r="T67" s="429">
        <f t="shared" si="6"/>
        <v>0</v>
      </c>
      <c r="U67" s="429">
        <f t="shared" si="3"/>
        <v>0</v>
      </c>
      <c r="V67" s="429">
        <f t="shared" si="3"/>
        <v>0</v>
      </c>
      <c r="W67" s="429">
        <f t="shared" si="3"/>
        <v>0</v>
      </c>
      <c r="X67" s="429">
        <f t="shared" ref="X67:X142" si="11">$F67*O67</f>
        <v>0</v>
      </c>
      <c r="Y67" s="429">
        <f t="shared" si="10"/>
        <v>0</v>
      </c>
      <c r="Z67" s="429">
        <f t="shared" si="9"/>
        <v>-3.3670557718291597E-2</v>
      </c>
      <c r="AA67" s="429">
        <f t="shared" si="9"/>
        <v>0</v>
      </c>
      <c r="AB67" s="429">
        <f t="shared" si="9"/>
        <v>0</v>
      </c>
      <c r="AC67" s="429">
        <f t="shared" si="9"/>
        <v>0</v>
      </c>
      <c r="AD67" s="429">
        <f t="shared" si="5"/>
        <v>0</v>
      </c>
      <c r="AE67" s="429">
        <f t="shared" si="5"/>
        <v>0</v>
      </c>
      <c r="AF67" s="429">
        <f t="shared" si="5"/>
        <v>0</v>
      </c>
      <c r="AG67" s="429">
        <f t="shared" ref="AG67:AG142" si="12">$C67*O67</f>
        <v>0</v>
      </c>
    </row>
    <row r="68" spans="1:33">
      <c r="A68" s="2">
        <v>66</v>
      </c>
      <c r="B68" s="2" t="s">
        <v>101</v>
      </c>
      <c r="C68" s="30">
        <f t="shared" si="7"/>
        <v>-3.3670557718291597E-2</v>
      </c>
      <c r="D68" s="428">
        <f t="shared" si="1"/>
        <v>1</v>
      </c>
      <c r="E68" s="2" t="s">
        <v>488</v>
      </c>
      <c r="F68" s="2">
        <v>5.96E-2</v>
      </c>
      <c r="H68" s="2">
        <v>1</v>
      </c>
      <c r="P68" s="429">
        <f t="shared" si="8"/>
        <v>0</v>
      </c>
      <c r="Q68" s="429">
        <f t="shared" si="6"/>
        <v>5.96E-2</v>
      </c>
      <c r="R68" s="429">
        <f t="shared" si="6"/>
        <v>0</v>
      </c>
      <c r="S68" s="429">
        <f t="shared" si="6"/>
        <v>0</v>
      </c>
      <c r="T68" s="429">
        <f t="shared" si="6"/>
        <v>0</v>
      </c>
      <c r="U68" s="429">
        <f t="shared" si="6"/>
        <v>0</v>
      </c>
      <c r="V68" s="429">
        <f t="shared" si="6"/>
        <v>0</v>
      </c>
      <c r="W68" s="429">
        <f t="shared" si="6"/>
        <v>0</v>
      </c>
      <c r="X68" s="429">
        <f t="shared" si="11"/>
        <v>0</v>
      </c>
      <c r="Y68" s="429">
        <f t="shared" si="10"/>
        <v>0</v>
      </c>
      <c r="Z68" s="429">
        <f t="shared" si="9"/>
        <v>-3.3670557718291597E-2</v>
      </c>
      <c r="AA68" s="429">
        <f t="shared" si="9"/>
        <v>0</v>
      </c>
      <c r="AB68" s="429">
        <f t="shared" si="9"/>
        <v>0</v>
      </c>
      <c r="AC68" s="429">
        <f t="shared" si="9"/>
        <v>0</v>
      </c>
      <c r="AD68" s="429">
        <f t="shared" si="9"/>
        <v>0</v>
      </c>
      <c r="AE68" s="429">
        <f t="shared" si="9"/>
        <v>0</v>
      </c>
      <c r="AF68" s="429">
        <f t="shared" si="9"/>
        <v>0</v>
      </c>
      <c r="AG68" s="429">
        <f t="shared" si="12"/>
        <v>0</v>
      </c>
    </row>
    <row r="69" spans="1:33">
      <c r="A69" s="2">
        <v>67</v>
      </c>
      <c r="B69" s="2" t="s">
        <v>102</v>
      </c>
      <c r="C69" s="30">
        <f t="shared" si="7"/>
        <v>-3.1470557718291596E-2</v>
      </c>
      <c r="D69" s="428">
        <f t="shared" si="1"/>
        <v>1</v>
      </c>
      <c r="E69" s="2" t="s">
        <v>490</v>
      </c>
      <c r="F69" s="2">
        <v>6.1800000000000001E-2</v>
      </c>
      <c r="H69" s="2">
        <v>1</v>
      </c>
      <c r="P69" s="429">
        <f t="shared" si="8"/>
        <v>0</v>
      </c>
      <c r="Q69" s="429">
        <f t="shared" si="6"/>
        <v>6.1800000000000001E-2</v>
      </c>
      <c r="R69" s="429">
        <f t="shared" si="6"/>
        <v>0</v>
      </c>
      <c r="S69" s="429">
        <f t="shared" si="6"/>
        <v>0</v>
      </c>
      <c r="T69" s="429">
        <f t="shared" si="6"/>
        <v>0</v>
      </c>
      <c r="U69" s="429">
        <f t="shared" si="6"/>
        <v>0</v>
      </c>
      <c r="V69" s="429">
        <f t="shared" si="6"/>
        <v>0</v>
      </c>
      <c r="W69" s="429">
        <f t="shared" si="6"/>
        <v>0</v>
      </c>
      <c r="X69" s="429">
        <f t="shared" si="11"/>
        <v>0</v>
      </c>
      <c r="Y69" s="429">
        <f t="shared" si="10"/>
        <v>0</v>
      </c>
      <c r="Z69" s="429">
        <f t="shared" si="9"/>
        <v>-3.1470557718291596E-2</v>
      </c>
      <c r="AA69" s="429">
        <f t="shared" si="9"/>
        <v>0</v>
      </c>
      <c r="AB69" s="429">
        <f t="shared" si="9"/>
        <v>0</v>
      </c>
      <c r="AC69" s="429">
        <f t="shared" si="9"/>
        <v>0</v>
      </c>
      <c r="AD69" s="429">
        <f t="shared" si="9"/>
        <v>0</v>
      </c>
      <c r="AE69" s="429">
        <f t="shared" si="9"/>
        <v>0</v>
      </c>
      <c r="AF69" s="429">
        <f t="shared" si="9"/>
        <v>0</v>
      </c>
      <c r="AG69" s="429">
        <f t="shared" si="12"/>
        <v>0</v>
      </c>
    </row>
    <row r="70" spans="1:33">
      <c r="A70" s="2">
        <v>68</v>
      </c>
      <c r="B70" s="2" t="s">
        <v>103</v>
      </c>
      <c r="C70" s="30">
        <f t="shared" si="7"/>
        <v>-3.1470557718291596E-2</v>
      </c>
      <c r="D70" s="428">
        <f t="shared" si="1"/>
        <v>1</v>
      </c>
      <c r="E70" s="2" t="s">
        <v>493</v>
      </c>
      <c r="F70" s="2">
        <v>6.1800000000000001E-2</v>
      </c>
      <c r="H70" s="2">
        <v>1</v>
      </c>
      <c r="P70" s="429">
        <f t="shared" si="8"/>
        <v>0</v>
      </c>
      <c r="Q70" s="429">
        <f t="shared" si="6"/>
        <v>6.1800000000000001E-2</v>
      </c>
      <c r="R70" s="429">
        <f t="shared" si="6"/>
        <v>0</v>
      </c>
      <c r="S70" s="429">
        <f t="shared" si="6"/>
        <v>0</v>
      </c>
      <c r="T70" s="429">
        <f t="shared" si="6"/>
        <v>0</v>
      </c>
      <c r="U70" s="429">
        <f t="shared" si="6"/>
        <v>0</v>
      </c>
      <c r="V70" s="429">
        <f t="shared" si="6"/>
        <v>0</v>
      </c>
      <c r="W70" s="429">
        <f t="shared" si="6"/>
        <v>0</v>
      </c>
      <c r="X70" s="429">
        <f t="shared" si="11"/>
        <v>0</v>
      </c>
      <c r="Y70" s="429">
        <f t="shared" si="10"/>
        <v>0</v>
      </c>
      <c r="Z70" s="429">
        <f t="shared" si="9"/>
        <v>-3.1470557718291596E-2</v>
      </c>
      <c r="AA70" s="429">
        <f t="shared" si="9"/>
        <v>0</v>
      </c>
      <c r="AB70" s="429">
        <f t="shared" si="9"/>
        <v>0</v>
      </c>
      <c r="AC70" s="429">
        <f t="shared" si="9"/>
        <v>0</v>
      </c>
      <c r="AD70" s="429">
        <f t="shared" si="9"/>
        <v>0</v>
      </c>
      <c r="AE70" s="429">
        <f t="shared" si="9"/>
        <v>0</v>
      </c>
      <c r="AF70" s="429">
        <f t="shared" si="9"/>
        <v>0</v>
      </c>
      <c r="AG70" s="429">
        <f t="shared" si="12"/>
        <v>0</v>
      </c>
    </row>
    <row r="71" spans="1:33">
      <c r="A71" s="2">
        <v>69</v>
      </c>
      <c r="B71" s="2" t="s">
        <v>104</v>
      </c>
      <c r="C71" s="30">
        <f t="shared" si="7"/>
        <v>-3.3670557718291597E-2</v>
      </c>
      <c r="D71" s="428">
        <f t="shared" si="1"/>
        <v>1</v>
      </c>
      <c r="E71" s="2" t="s">
        <v>643</v>
      </c>
      <c r="F71" s="2">
        <v>5.96E-2</v>
      </c>
      <c r="H71" s="2">
        <v>1</v>
      </c>
      <c r="P71" s="429">
        <f t="shared" si="8"/>
        <v>0</v>
      </c>
      <c r="Q71" s="429">
        <f t="shared" si="6"/>
        <v>5.96E-2</v>
      </c>
      <c r="R71" s="429">
        <f t="shared" si="6"/>
        <v>0</v>
      </c>
      <c r="S71" s="429">
        <f t="shared" si="6"/>
        <v>0</v>
      </c>
      <c r="T71" s="429">
        <f t="shared" si="6"/>
        <v>0</v>
      </c>
      <c r="U71" s="429">
        <f t="shared" si="6"/>
        <v>0</v>
      </c>
      <c r="V71" s="429">
        <f t="shared" si="6"/>
        <v>0</v>
      </c>
      <c r="W71" s="429">
        <f t="shared" si="6"/>
        <v>0</v>
      </c>
      <c r="X71" s="429">
        <f t="shared" si="11"/>
        <v>0</v>
      </c>
      <c r="Y71" s="429">
        <f t="shared" si="10"/>
        <v>0</v>
      </c>
      <c r="Z71" s="429">
        <f t="shared" si="9"/>
        <v>-3.3670557718291597E-2</v>
      </c>
      <c r="AA71" s="429">
        <f t="shared" si="9"/>
        <v>0</v>
      </c>
      <c r="AB71" s="429">
        <f t="shared" si="9"/>
        <v>0</v>
      </c>
      <c r="AC71" s="429">
        <f t="shared" si="9"/>
        <v>0</v>
      </c>
      <c r="AD71" s="429">
        <f t="shared" si="9"/>
        <v>0</v>
      </c>
      <c r="AE71" s="429">
        <f t="shared" si="9"/>
        <v>0</v>
      </c>
      <c r="AF71" s="429">
        <f t="shared" si="9"/>
        <v>0</v>
      </c>
      <c r="AG71" s="429">
        <f t="shared" si="12"/>
        <v>0</v>
      </c>
    </row>
    <row r="72" spans="1:33">
      <c r="A72" s="2">
        <v>70</v>
      </c>
      <c r="B72" s="2" t="s">
        <v>105</v>
      </c>
      <c r="C72" s="30">
        <f t="shared" si="7"/>
        <v>-3.3670557718291597E-2</v>
      </c>
      <c r="D72" s="428">
        <f t="shared" si="1"/>
        <v>1</v>
      </c>
      <c r="E72" s="2" t="s">
        <v>495</v>
      </c>
      <c r="F72" s="2">
        <v>5.96E-2</v>
      </c>
      <c r="H72" s="2">
        <v>1</v>
      </c>
      <c r="P72" s="429">
        <f t="shared" si="8"/>
        <v>0</v>
      </c>
      <c r="Q72" s="429">
        <f t="shared" si="6"/>
        <v>5.96E-2</v>
      </c>
      <c r="R72" s="429">
        <f t="shared" si="6"/>
        <v>0</v>
      </c>
      <c r="S72" s="429">
        <f t="shared" si="6"/>
        <v>0</v>
      </c>
      <c r="T72" s="429">
        <f t="shared" si="6"/>
        <v>0</v>
      </c>
      <c r="U72" s="429">
        <f t="shared" si="6"/>
        <v>0</v>
      </c>
      <c r="V72" s="429">
        <f t="shared" si="6"/>
        <v>0</v>
      </c>
      <c r="W72" s="429">
        <f t="shared" si="6"/>
        <v>0</v>
      </c>
      <c r="X72" s="429">
        <f t="shared" si="11"/>
        <v>0</v>
      </c>
      <c r="Y72" s="429">
        <f t="shared" si="10"/>
        <v>0</v>
      </c>
      <c r="Z72" s="429">
        <f t="shared" si="9"/>
        <v>-3.3670557718291597E-2</v>
      </c>
      <c r="AA72" s="429">
        <f t="shared" si="9"/>
        <v>0</v>
      </c>
      <c r="AB72" s="429">
        <f t="shared" si="9"/>
        <v>0</v>
      </c>
      <c r="AC72" s="429">
        <f t="shared" si="9"/>
        <v>0</v>
      </c>
      <c r="AD72" s="429">
        <f t="shared" si="9"/>
        <v>0</v>
      </c>
      <c r="AE72" s="429">
        <f t="shared" si="9"/>
        <v>0</v>
      </c>
      <c r="AF72" s="429">
        <f t="shared" si="9"/>
        <v>0</v>
      </c>
      <c r="AG72" s="429">
        <f t="shared" si="12"/>
        <v>0</v>
      </c>
    </row>
    <row r="73" spans="1:33">
      <c r="A73" s="2">
        <v>71</v>
      </c>
      <c r="B73" s="2" t="s">
        <v>106</v>
      </c>
      <c r="C73" s="30">
        <f t="shared" si="7"/>
        <v>-3.3670557718291597E-2</v>
      </c>
      <c r="D73" s="428">
        <f t="shared" si="1"/>
        <v>1</v>
      </c>
      <c r="E73" s="2" t="s">
        <v>645</v>
      </c>
      <c r="F73" s="2">
        <v>5.96E-2</v>
      </c>
      <c r="H73" s="2">
        <v>1</v>
      </c>
      <c r="P73" s="429">
        <f t="shared" si="8"/>
        <v>0</v>
      </c>
      <c r="Q73" s="429">
        <f t="shared" si="6"/>
        <v>5.96E-2</v>
      </c>
      <c r="R73" s="429">
        <f t="shared" si="6"/>
        <v>0</v>
      </c>
      <c r="S73" s="429">
        <f t="shared" si="6"/>
        <v>0</v>
      </c>
      <c r="T73" s="429">
        <f t="shared" si="6"/>
        <v>0</v>
      </c>
      <c r="U73" s="429">
        <f t="shared" si="6"/>
        <v>0</v>
      </c>
      <c r="V73" s="429">
        <f t="shared" si="6"/>
        <v>0</v>
      </c>
      <c r="W73" s="429">
        <f t="shared" si="6"/>
        <v>0</v>
      </c>
      <c r="X73" s="429">
        <f t="shared" si="11"/>
        <v>0</v>
      </c>
      <c r="Y73" s="429">
        <f t="shared" si="10"/>
        <v>0</v>
      </c>
      <c r="Z73" s="429">
        <f t="shared" si="9"/>
        <v>-3.3670557718291597E-2</v>
      </c>
      <c r="AA73" s="429">
        <f t="shared" si="9"/>
        <v>0</v>
      </c>
      <c r="AB73" s="429">
        <f t="shared" si="9"/>
        <v>0</v>
      </c>
      <c r="AC73" s="429">
        <f t="shared" si="9"/>
        <v>0</v>
      </c>
      <c r="AD73" s="429">
        <f t="shared" si="9"/>
        <v>0</v>
      </c>
      <c r="AE73" s="429">
        <f t="shared" si="9"/>
        <v>0</v>
      </c>
      <c r="AF73" s="429">
        <f t="shared" si="9"/>
        <v>0</v>
      </c>
      <c r="AG73" s="429">
        <f t="shared" si="12"/>
        <v>0</v>
      </c>
    </row>
    <row r="74" spans="1:33">
      <c r="A74" s="2">
        <v>72</v>
      </c>
      <c r="B74" s="2" t="s">
        <v>107</v>
      </c>
      <c r="C74" s="30">
        <f t="shared" si="7"/>
        <v>-3.1470557718291596E-2</v>
      </c>
      <c r="D74" s="428">
        <f t="shared" si="1"/>
        <v>1</v>
      </c>
      <c r="E74" s="2" t="s">
        <v>498</v>
      </c>
      <c r="F74" s="2">
        <v>6.1800000000000001E-2</v>
      </c>
      <c r="H74" s="2">
        <v>1</v>
      </c>
      <c r="P74" s="429">
        <f t="shared" si="8"/>
        <v>0</v>
      </c>
      <c r="Q74" s="429">
        <f t="shared" si="6"/>
        <v>6.1800000000000001E-2</v>
      </c>
      <c r="R74" s="429">
        <f t="shared" si="6"/>
        <v>0</v>
      </c>
      <c r="S74" s="429">
        <f t="shared" si="6"/>
        <v>0</v>
      </c>
      <c r="T74" s="429">
        <f t="shared" si="6"/>
        <v>0</v>
      </c>
      <c r="U74" s="429">
        <f t="shared" si="6"/>
        <v>0</v>
      </c>
      <c r="V74" s="429">
        <f t="shared" si="6"/>
        <v>0</v>
      </c>
      <c r="W74" s="429">
        <f t="shared" si="6"/>
        <v>0</v>
      </c>
      <c r="X74" s="429">
        <f t="shared" si="11"/>
        <v>0</v>
      </c>
      <c r="Y74" s="429">
        <f t="shared" si="10"/>
        <v>0</v>
      </c>
      <c r="Z74" s="429">
        <f t="shared" si="9"/>
        <v>-3.1470557718291596E-2</v>
      </c>
      <c r="AA74" s="429">
        <f t="shared" si="9"/>
        <v>0</v>
      </c>
      <c r="AB74" s="429">
        <f t="shared" si="9"/>
        <v>0</v>
      </c>
      <c r="AC74" s="429">
        <f t="shared" si="9"/>
        <v>0</v>
      </c>
      <c r="AD74" s="429">
        <f t="shared" si="9"/>
        <v>0</v>
      </c>
      <c r="AE74" s="429">
        <f t="shared" si="9"/>
        <v>0</v>
      </c>
      <c r="AF74" s="429">
        <f t="shared" si="9"/>
        <v>0</v>
      </c>
      <c r="AG74" s="429">
        <f t="shared" si="12"/>
        <v>0</v>
      </c>
    </row>
    <row r="75" spans="1:33">
      <c r="A75" s="2">
        <v>73</v>
      </c>
      <c r="B75" s="2" t="s">
        <v>108</v>
      </c>
      <c r="C75" s="30">
        <f t="shared" si="7"/>
        <v>-3.3670557718291597E-2</v>
      </c>
      <c r="D75" s="428">
        <f t="shared" si="1"/>
        <v>1</v>
      </c>
      <c r="E75" s="2" t="s">
        <v>500</v>
      </c>
      <c r="F75" s="2">
        <v>5.96E-2</v>
      </c>
      <c r="H75" s="2">
        <v>1</v>
      </c>
      <c r="P75" s="429">
        <f t="shared" si="8"/>
        <v>0</v>
      </c>
      <c r="Q75" s="429">
        <f t="shared" si="6"/>
        <v>5.96E-2</v>
      </c>
      <c r="R75" s="429">
        <f t="shared" si="6"/>
        <v>0</v>
      </c>
      <c r="S75" s="429">
        <f t="shared" si="6"/>
        <v>0</v>
      </c>
      <c r="T75" s="429">
        <f t="shared" si="6"/>
        <v>0</v>
      </c>
      <c r="U75" s="429">
        <f t="shared" si="6"/>
        <v>0</v>
      </c>
      <c r="V75" s="429">
        <f t="shared" si="6"/>
        <v>0</v>
      </c>
      <c r="W75" s="429">
        <f t="shared" si="6"/>
        <v>0</v>
      </c>
      <c r="X75" s="429">
        <f t="shared" si="11"/>
        <v>0</v>
      </c>
      <c r="Y75" s="429">
        <f t="shared" si="10"/>
        <v>0</v>
      </c>
      <c r="Z75" s="429">
        <f t="shared" si="9"/>
        <v>-3.3670557718291597E-2</v>
      </c>
      <c r="AA75" s="429">
        <f t="shared" si="9"/>
        <v>0</v>
      </c>
      <c r="AB75" s="429">
        <f t="shared" si="9"/>
        <v>0</v>
      </c>
      <c r="AC75" s="429">
        <f t="shared" si="9"/>
        <v>0</v>
      </c>
      <c r="AD75" s="429">
        <f t="shared" si="9"/>
        <v>0</v>
      </c>
      <c r="AE75" s="429">
        <f t="shared" si="9"/>
        <v>0</v>
      </c>
      <c r="AF75" s="429">
        <f t="shared" si="9"/>
        <v>0</v>
      </c>
      <c r="AG75" s="429">
        <f t="shared" si="12"/>
        <v>0</v>
      </c>
    </row>
    <row r="76" spans="1:33">
      <c r="A76" s="2">
        <v>74</v>
      </c>
      <c r="B76" s="2" t="s">
        <v>109</v>
      </c>
      <c r="C76" s="30">
        <f t="shared" si="7"/>
        <v>-3.3670557718291597E-2</v>
      </c>
      <c r="D76" s="428">
        <f t="shared" si="1"/>
        <v>1</v>
      </c>
      <c r="E76" s="2" t="s">
        <v>648</v>
      </c>
      <c r="F76" s="2">
        <v>5.96E-2</v>
      </c>
      <c r="H76" s="2">
        <v>1</v>
      </c>
      <c r="P76" s="429">
        <f t="shared" si="8"/>
        <v>0</v>
      </c>
      <c r="Q76" s="429">
        <f t="shared" si="6"/>
        <v>5.96E-2</v>
      </c>
      <c r="R76" s="429">
        <f t="shared" si="6"/>
        <v>0</v>
      </c>
      <c r="S76" s="429">
        <f t="shared" si="6"/>
        <v>0</v>
      </c>
      <c r="T76" s="429">
        <f t="shared" si="6"/>
        <v>0</v>
      </c>
      <c r="U76" s="429">
        <f t="shared" si="6"/>
        <v>0</v>
      </c>
      <c r="V76" s="429">
        <f t="shared" si="6"/>
        <v>0</v>
      </c>
      <c r="W76" s="429">
        <f t="shared" si="6"/>
        <v>0</v>
      </c>
      <c r="X76" s="429">
        <f t="shared" si="11"/>
        <v>0</v>
      </c>
      <c r="Y76" s="429">
        <f t="shared" si="10"/>
        <v>0</v>
      </c>
      <c r="Z76" s="429">
        <f t="shared" si="9"/>
        <v>-3.3670557718291597E-2</v>
      </c>
      <c r="AA76" s="429">
        <f t="shared" si="9"/>
        <v>0</v>
      </c>
      <c r="AB76" s="429">
        <f t="shared" si="9"/>
        <v>0</v>
      </c>
      <c r="AC76" s="429">
        <f t="shared" si="9"/>
        <v>0</v>
      </c>
      <c r="AD76" s="429">
        <f t="shared" si="9"/>
        <v>0</v>
      </c>
      <c r="AE76" s="429">
        <f t="shared" si="9"/>
        <v>0</v>
      </c>
      <c r="AF76" s="429">
        <f t="shared" si="9"/>
        <v>0</v>
      </c>
      <c r="AG76" s="429">
        <f t="shared" si="12"/>
        <v>0</v>
      </c>
    </row>
    <row r="77" spans="1:33">
      <c r="A77" s="2">
        <v>75</v>
      </c>
      <c r="B77" s="2" t="s">
        <v>110</v>
      </c>
      <c r="C77" s="30">
        <f t="shared" si="7"/>
        <v>-3.3670557718291597E-2</v>
      </c>
      <c r="D77" s="428">
        <f t="shared" si="1"/>
        <v>1</v>
      </c>
      <c r="E77" s="2" t="s">
        <v>503</v>
      </c>
      <c r="F77" s="2">
        <v>5.96E-2</v>
      </c>
      <c r="H77" s="2">
        <v>1</v>
      </c>
      <c r="P77" s="429">
        <f t="shared" si="8"/>
        <v>0</v>
      </c>
      <c r="Q77" s="429">
        <f t="shared" si="6"/>
        <v>5.96E-2</v>
      </c>
      <c r="R77" s="429">
        <f t="shared" si="6"/>
        <v>0</v>
      </c>
      <c r="S77" s="429">
        <f t="shared" si="6"/>
        <v>0</v>
      </c>
      <c r="T77" s="429">
        <f t="shared" si="6"/>
        <v>0</v>
      </c>
      <c r="U77" s="429">
        <f t="shared" si="6"/>
        <v>0</v>
      </c>
      <c r="V77" s="429">
        <f t="shared" si="6"/>
        <v>0</v>
      </c>
      <c r="W77" s="429">
        <f t="shared" si="6"/>
        <v>0</v>
      </c>
      <c r="X77" s="429">
        <f t="shared" si="11"/>
        <v>0</v>
      </c>
      <c r="Y77" s="429">
        <f t="shared" si="10"/>
        <v>0</v>
      </c>
      <c r="Z77" s="429">
        <f t="shared" si="9"/>
        <v>-3.3670557718291597E-2</v>
      </c>
      <c r="AA77" s="429">
        <f t="shared" si="9"/>
        <v>0</v>
      </c>
      <c r="AB77" s="429">
        <f t="shared" si="9"/>
        <v>0</v>
      </c>
      <c r="AC77" s="429">
        <f t="shared" si="9"/>
        <v>0</v>
      </c>
      <c r="AD77" s="429">
        <f t="shared" si="9"/>
        <v>0</v>
      </c>
      <c r="AE77" s="429">
        <f t="shared" si="9"/>
        <v>0</v>
      </c>
      <c r="AF77" s="429">
        <f t="shared" si="9"/>
        <v>0</v>
      </c>
      <c r="AG77" s="429">
        <f t="shared" si="12"/>
        <v>0</v>
      </c>
    </row>
    <row r="78" spans="1:33">
      <c r="A78" s="2">
        <v>76</v>
      </c>
      <c r="B78" s="2" t="s">
        <v>111</v>
      </c>
      <c r="C78" s="30">
        <f t="shared" si="7"/>
        <v>-3.3670557718291597E-2</v>
      </c>
      <c r="D78" s="428">
        <f t="shared" si="1"/>
        <v>1</v>
      </c>
      <c r="E78" s="2" t="s">
        <v>505</v>
      </c>
      <c r="F78" s="2">
        <v>5.96E-2</v>
      </c>
      <c r="H78" s="2">
        <v>1</v>
      </c>
      <c r="P78" s="429">
        <f t="shared" si="8"/>
        <v>0</v>
      </c>
      <c r="Q78" s="429">
        <f t="shared" si="6"/>
        <v>5.96E-2</v>
      </c>
      <c r="R78" s="429">
        <f t="shared" si="6"/>
        <v>0</v>
      </c>
      <c r="S78" s="429">
        <f t="shared" si="6"/>
        <v>0</v>
      </c>
      <c r="T78" s="429">
        <f t="shared" si="6"/>
        <v>0</v>
      </c>
      <c r="U78" s="429">
        <f t="shared" si="6"/>
        <v>0</v>
      </c>
      <c r="V78" s="429">
        <f t="shared" si="6"/>
        <v>0</v>
      </c>
      <c r="W78" s="429">
        <f t="shared" si="6"/>
        <v>0</v>
      </c>
      <c r="X78" s="429">
        <f t="shared" si="11"/>
        <v>0</v>
      </c>
      <c r="Y78" s="429">
        <f t="shared" si="10"/>
        <v>0</v>
      </c>
      <c r="Z78" s="429">
        <f t="shared" si="9"/>
        <v>-3.3670557718291597E-2</v>
      </c>
      <c r="AA78" s="429">
        <f t="shared" si="9"/>
        <v>0</v>
      </c>
      <c r="AB78" s="429">
        <f t="shared" si="9"/>
        <v>0</v>
      </c>
      <c r="AC78" s="429">
        <f t="shared" si="9"/>
        <v>0</v>
      </c>
      <c r="AD78" s="429">
        <f t="shared" si="9"/>
        <v>0</v>
      </c>
      <c r="AE78" s="429">
        <f t="shared" si="9"/>
        <v>0</v>
      </c>
      <c r="AF78" s="429">
        <f t="shared" si="9"/>
        <v>0</v>
      </c>
      <c r="AG78" s="429">
        <f t="shared" si="12"/>
        <v>0</v>
      </c>
    </row>
    <row r="79" spans="1:33">
      <c r="A79" s="2">
        <v>77</v>
      </c>
      <c r="B79" s="2" t="s">
        <v>112</v>
      </c>
      <c r="C79" s="30">
        <f t="shared" si="7"/>
        <v>-3.3670557718291597E-2</v>
      </c>
      <c r="D79" s="428">
        <f t="shared" si="1"/>
        <v>1</v>
      </c>
      <c r="E79" s="2" t="s">
        <v>508</v>
      </c>
      <c r="F79" s="2">
        <v>5.96E-2</v>
      </c>
      <c r="H79" s="2">
        <v>1</v>
      </c>
      <c r="P79" s="429">
        <f t="shared" si="8"/>
        <v>0</v>
      </c>
      <c r="Q79" s="429">
        <f t="shared" si="6"/>
        <v>5.96E-2</v>
      </c>
      <c r="R79" s="429">
        <f t="shared" si="6"/>
        <v>0</v>
      </c>
      <c r="S79" s="429">
        <f t="shared" si="6"/>
        <v>0</v>
      </c>
      <c r="T79" s="429">
        <f t="shared" si="6"/>
        <v>0</v>
      </c>
      <c r="U79" s="429">
        <f t="shared" si="6"/>
        <v>0</v>
      </c>
      <c r="V79" s="429">
        <f t="shared" si="6"/>
        <v>0</v>
      </c>
      <c r="W79" s="429">
        <f t="shared" si="6"/>
        <v>0</v>
      </c>
      <c r="X79" s="429">
        <f t="shared" si="11"/>
        <v>0</v>
      </c>
      <c r="Y79" s="429">
        <f t="shared" si="10"/>
        <v>0</v>
      </c>
      <c r="Z79" s="429">
        <f t="shared" si="9"/>
        <v>-3.3670557718291597E-2</v>
      </c>
      <c r="AA79" s="429">
        <f t="shared" si="9"/>
        <v>0</v>
      </c>
      <c r="AB79" s="429">
        <f t="shared" si="9"/>
        <v>0</v>
      </c>
      <c r="AC79" s="429">
        <f t="shared" si="9"/>
        <v>0</v>
      </c>
      <c r="AD79" s="429">
        <f t="shared" si="9"/>
        <v>0</v>
      </c>
      <c r="AE79" s="429">
        <f t="shared" si="9"/>
        <v>0</v>
      </c>
      <c r="AF79" s="429">
        <f t="shared" si="9"/>
        <v>0</v>
      </c>
      <c r="AG79" s="429">
        <f t="shared" si="12"/>
        <v>0</v>
      </c>
    </row>
    <row r="80" spans="1:33">
      <c r="A80" s="2">
        <v>78</v>
      </c>
      <c r="B80" s="2" t="s">
        <v>113</v>
      </c>
      <c r="C80" s="30">
        <f t="shared" si="7"/>
        <v>-3.3670557718291597E-2</v>
      </c>
      <c r="D80" s="428">
        <f t="shared" si="1"/>
        <v>1</v>
      </c>
      <c r="E80" s="2" t="s">
        <v>514</v>
      </c>
      <c r="F80" s="2">
        <v>5.96E-2</v>
      </c>
      <c r="H80" s="2">
        <v>1</v>
      </c>
      <c r="P80" s="429">
        <f t="shared" si="8"/>
        <v>0</v>
      </c>
      <c r="Q80" s="429">
        <f t="shared" si="6"/>
        <v>5.96E-2</v>
      </c>
      <c r="R80" s="429">
        <f t="shared" si="6"/>
        <v>0</v>
      </c>
      <c r="S80" s="429">
        <f t="shared" si="6"/>
        <v>0</v>
      </c>
      <c r="T80" s="429">
        <f t="shared" si="6"/>
        <v>0</v>
      </c>
      <c r="U80" s="429">
        <f t="shared" si="6"/>
        <v>0</v>
      </c>
      <c r="V80" s="429">
        <f t="shared" si="6"/>
        <v>0</v>
      </c>
      <c r="W80" s="429">
        <f t="shared" si="6"/>
        <v>0</v>
      </c>
      <c r="X80" s="429">
        <f t="shared" si="11"/>
        <v>0</v>
      </c>
      <c r="Y80" s="429">
        <f t="shared" si="10"/>
        <v>0</v>
      </c>
      <c r="Z80" s="429">
        <f t="shared" si="9"/>
        <v>-3.3670557718291597E-2</v>
      </c>
      <c r="AA80" s="429">
        <f t="shared" si="9"/>
        <v>0</v>
      </c>
      <c r="AB80" s="429">
        <f t="shared" si="9"/>
        <v>0</v>
      </c>
      <c r="AC80" s="429">
        <f t="shared" si="9"/>
        <v>0</v>
      </c>
      <c r="AD80" s="429">
        <f t="shared" si="9"/>
        <v>0</v>
      </c>
      <c r="AE80" s="429">
        <f t="shared" si="9"/>
        <v>0</v>
      </c>
      <c r="AF80" s="429">
        <f t="shared" si="9"/>
        <v>0</v>
      </c>
      <c r="AG80" s="429">
        <f t="shared" si="12"/>
        <v>0</v>
      </c>
    </row>
    <row r="81" spans="1:33">
      <c r="A81" s="2">
        <v>79</v>
      </c>
      <c r="B81" s="2" t="s">
        <v>114</v>
      </c>
      <c r="C81" s="30">
        <f t="shared" si="7"/>
        <v>-3.3670557718291597E-2</v>
      </c>
      <c r="D81" s="428">
        <f t="shared" si="1"/>
        <v>1</v>
      </c>
      <c r="E81" s="2" t="s">
        <v>652</v>
      </c>
      <c r="F81" s="2">
        <v>5.96E-2</v>
      </c>
      <c r="H81" s="2">
        <v>1</v>
      </c>
      <c r="P81" s="429">
        <f t="shared" si="8"/>
        <v>0</v>
      </c>
      <c r="Q81" s="429">
        <f t="shared" si="6"/>
        <v>5.96E-2</v>
      </c>
      <c r="R81" s="429">
        <f t="shared" si="6"/>
        <v>0</v>
      </c>
      <c r="S81" s="429">
        <f t="shared" si="6"/>
        <v>0</v>
      </c>
      <c r="T81" s="429">
        <f t="shared" si="6"/>
        <v>0</v>
      </c>
      <c r="U81" s="429">
        <f t="shared" si="6"/>
        <v>0</v>
      </c>
      <c r="V81" s="429">
        <f t="shared" si="6"/>
        <v>0</v>
      </c>
      <c r="W81" s="429">
        <f t="shared" si="6"/>
        <v>0</v>
      </c>
      <c r="X81" s="429">
        <f t="shared" si="11"/>
        <v>0</v>
      </c>
      <c r="Y81" s="429">
        <f t="shared" si="10"/>
        <v>0</v>
      </c>
      <c r="Z81" s="429">
        <f t="shared" si="9"/>
        <v>-3.3670557718291597E-2</v>
      </c>
      <c r="AA81" s="429">
        <f t="shared" si="9"/>
        <v>0</v>
      </c>
      <c r="AB81" s="429">
        <f t="shared" si="9"/>
        <v>0</v>
      </c>
      <c r="AC81" s="429">
        <f t="shared" si="9"/>
        <v>0</v>
      </c>
      <c r="AD81" s="429">
        <f t="shared" si="9"/>
        <v>0</v>
      </c>
      <c r="AE81" s="429">
        <f t="shared" si="9"/>
        <v>0</v>
      </c>
      <c r="AF81" s="429">
        <f t="shared" si="9"/>
        <v>0</v>
      </c>
      <c r="AG81" s="429">
        <f t="shared" si="12"/>
        <v>0</v>
      </c>
    </row>
    <row r="82" spans="1:33">
      <c r="A82" s="2">
        <v>80</v>
      </c>
      <c r="B82" s="2" t="s">
        <v>115</v>
      </c>
      <c r="C82" s="30">
        <f t="shared" si="7"/>
        <v>-3.3670557718291597E-2</v>
      </c>
      <c r="D82" s="428">
        <f t="shared" si="1"/>
        <v>1</v>
      </c>
      <c r="E82" s="2" t="s">
        <v>654</v>
      </c>
      <c r="F82" s="2">
        <v>5.96E-2</v>
      </c>
      <c r="H82" s="2">
        <v>1</v>
      </c>
      <c r="P82" s="429">
        <f t="shared" si="8"/>
        <v>0</v>
      </c>
      <c r="Q82" s="429">
        <f t="shared" si="6"/>
        <v>5.96E-2</v>
      </c>
      <c r="R82" s="429">
        <f t="shared" si="6"/>
        <v>0</v>
      </c>
      <c r="S82" s="429">
        <f t="shared" si="6"/>
        <v>0</v>
      </c>
      <c r="T82" s="429">
        <f t="shared" si="6"/>
        <v>0</v>
      </c>
      <c r="U82" s="429">
        <f t="shared" si="6"/>
        <v>0</v>
      </c>
      <c r="V82" s="429">
        <f t="shared" si="6"/>
        <v>0</v>
      </c>
      <c r="W82" s="429">
        <f t="shared" si="6"/>
        <v>0</v>
      </c>
      <c r="X82" s="429">
        <f t="shared" si="11"/>
        <v>0</v>
      </c>
      <c r="Y82" s="429">
        <f t="shared" si="10"/>
        <v>0</v>
      </c>
      <c r="Z82" s="429">
        <f t="shared" si="9"/>
        <v>-3.3670557718291597E-2</v>
      </c>
      <c r="AA82" s="429">
        <f t="shared" si="9"/>
        <v>0</v>
      </c>
      <c r="AB82" s="429">
        <f t="shared" si="9"/>
        <v>0</v>
      </c>
      <c r="AC82" s="429">
        <f t="shared" si="9"/>
        <v>0</v>
      </c>
      <c r="AD82" s="429">
        <f t="shared" si="9"/>
        <v>0</v>
      </c>
      <c r="AE82" s="429">
        <f t="shared" si="9"/>
        <v>0</v>
      </c>
      <c r="AF82" s="429">
        <f t="shared" si="9"/>
        <v>0</v>
      </c>
      <c r="AG82" s="429">
        <f t="shared" si="12"/>
        <v>0</v>
      </c>
    </row>
    <row r="83" spans="1:33">
      <c r="A83" s="2">
        <v>81</v>
      </c>
      <c r="B83" s="2" t="s">
        <v>116</v>
      </c>
      <c r="C83" s="30">
        <f t="shared" si="7"/>
        <v>-5.267597169230101E-2</v>
      </c>
      <c r="D83" s="428">
        <f t="shared" si="1"/>
        <v>1</v>
      </c>
      <c r="E83" s="2" t="s">
        <v>1322</v>
      </c>
      <c r="F83" s="2">
        <v>5.96E-2</v>
      </c>
      <c r="K83" s="2">
        <v>1</v>
      </c>
      <c r="P83" s="429">
        <f t="shared" si="8"/>
        <v>0</v>
      </c>
      <c r="Q83" s="429">
        <f t="shared" si="6"/>
        <v>0</v>
      </c>
      <c r="R83" s="429">
        <f t="shared" si="6"/>
        <v>0</v>
      </c>
      <c r="S83" s="429">
        <f t="shared" ref="S83:W134" si="13">$F83*J83</f>
        <v>0</v>
      </c>
      <c r="T83" s="429">
        <f t="shared" si="13"/>
        <v>5.96E-2</v>
      </c>
      <c r="U83" s="429">
        <f t="shared" si="13"/>
        <v>0</v>
      </c>
      <c r="V83" s="429">
        <f t="shared" si="13"/>
        <v>0</v>
      </c>
      <c r="W83" s="429">
        <f t="shared" si="13"/>
        <v>0</v>
      </c>
      <c r="X83" s="429">
        <f t="shared" si="11"/>
        <v>0</v>
      </c>
      <c r="Y83" s="429">
        <f t="shared" si="10"/>
        <v>0</v>
      </c>
      <c r="Z83" s="429">
        <f t="shared" si="9"/>
        <v>0</v>
      </c>
      <c r="AA83" s="429">
        <f t="shared" si="9"/>
        <v>0</v>
      </c>
      <c r="AB83" s="429">
        <f t="shared" si="9"/>
        <v>0</v>
      </c>
      <c r="AC83" s="429">
        <f t="shared" si="9"/>
        <v>-5.267597169230101E-2</v>
      </c>
      <c r="AD83" s="429">
        <f t="shared" si="9"/>
        <v>0</v>
      </c>
      <c r="AE83" s="429">
        <f t="shared" si="9"/>
        <v>0</v>
      </c>
      <c r="AF83" s="429">
        <f t="shared" si="9"/>
        <v>0</v>
      </c>
      <c r="AG83" s="429">
        <f t="shared" si="12"/>
        <v>0</v>
      </c>
    </row>
    <row r="84" spans="1:33">
      <c r="A84" s="2">
        <v>82</v>
      </c>
      <c r="B84" s="2" t="s">
        <v>117</v>
      </c>
      <c r="C84" s="30">
        <f t="shared" si="7"/>
        <v>-6.9749705081978003E-2</v>
      </c>
      <c r="D84" s="428">
        <f t="shared" si="1"/>
        <v>1</v>
      </c>
      <c r="E84" s="2" t="s">
        <v>662</v>
      </c>
      <c r="F84" s="2">
        <v>6.1800000000000001E-2</v>
      </c>
      <c r="I84" s="2">
        <v>1</v>
      </c>
      <c r="P84" s="429">
        <f t="shared" si="8"/>
        <v>0</v>
      </c>
      <c r="Q84" s="429">
        <f t="shared" si="8"/>
        <v>0</v>
      </c>
      <c r="R84" s="429">
        <f t="shared" si="8"/>
        <v>6.1800000000000001E-2</v>
      </c>
      <c r="S84" s="429">
        <f t="shared" si="13"/>
        <v>0</v>
      </c>
      <c r="T84" s="429">
        <f t="shared" si="13"/>
        <v>0</v>
      </c>
      <c r="U84" s="429">
        <f t="shared" si="13"/>
        <v>0</v>
      </c>
      <c r="V84" s="429">
        <f t="shared" si="13"/>
        <v>0</v>
      </c>
      <c r="W84" s="429">
        <f t="shared" si="13"/>
        <v>0</v>
      </c>
      <c r="X84" s="429">
        <f t="shared" si="11"/>
        <v>0</v>
      </c>
      <c r="Y84" s="429">
        <f t="shared" si="10"/>
        <v>0</v>
      </c>
      <c r="Z84" s="429">
        <f t="shared" si="9"/>
        <v>0</v>
      </c>
      <c r="AA84" s="429">
        <f t="shared" si="9"/>
        <v>-6.9749705081978003E-2</v>
      </c>
      <c r="AB84" s="429">
        <f t="shared" si="9"/>
        <v>0</v>
      </c>
      <c r="AC84" s="429">
        <f t="shared" si="9"/>
        <v>0</v>
      </c>
      <c r="AD84" s="429">
        <f t="shared" si="9"/>
        <v>0</v>
      </c>
      <c r="AE84" s="429">
        <f t="shared" si="9"/>
        <v>0</v>
      </c>
      <c r="AF84" s="429">
        <f t="shared" si="9"/>
        <v>0</v>
      </c>
      <c r="AG84" s="429">
        <f t="shared" si="12"/>
        <v>0</v>
      </c>
    </row>
    <row r="85" spans="1:33">
      <c r="A85" s="2">
        <v>83</v>
      </c>
      <c r="B85" s="2" t="s">
        <v>118</v>
      </c>
      <c r="C85" s="30">
        <f t="shared" si="7"/>
        <v>-6.9749705081978003E-2</v>
      </c>
      <c r="D85" s="428">
        <f t="shared" si="1"/>
        <v>1</v>
      </c>
      <c r="E85" s="2" t="s">
        <v>664</v>
      </c>
      <c r="F85" s="2">
        <v>6.1800000000000001E-2</v>
      </c>
      <c r="I85" s="2">
        <v>1</v>
      </c>
      <c r="P85" s="429">
        <f t="shared" si="8"/>
        <v>0</v>
      </c>
      <c r="Q85" s="429">
        <f t="shared" si="8"/>
        <v>0</v>
      </c>
      <c r="R85" s="429">
        <f t="shared" si="8"/>
        <v>6.1800000000000001E-2</v>
      </c>
      <c r="S85" s="429">
        <f t="shared" si="13"/>
        <v>0</v>
      </c>
      <c r="T85" s="429">
        <f t="shared" si="13"/>
        <v>0</v>
      </c>
      <c r="U85" s="429">
        <f t="shared" si="13"/>
        <v>0</v>
      </c>
      <c r="V85" s="429">
        <f t="shared" si="13"/>
        <v>0</v>
      </c>
      <c r="W85" s="429">
        <f t="shared" si="13"/>
        <v>0</v>
      </c>
      <c r="X85" s="429">
        <f t="shared" si="11"/>
        <v>0</v>
      </c>
      <c r="Y85" s="429">
        <f t="shared" si="10"/>
        <v>0</v>
      </c>
      <c r="Z85" s="429">
        <f t="shared" si="9"/>
        <v>0</v>
      </c>
      <c r="AA85" s="429">
        <f t="shared" si="9"/>
        <v>-6.9749705081978003E-2</v>
      </c>
      <c r="AB85" s="429">
        <f t="shared" si="9"/>
        <v>0</v>
      </c>
      <c r="AC85" s="429">
        <f t="shared" si="9"/>
        <v>0</v>
      </c>
      <c r="AD85" s="429">
        <f t="shared" si="9"/>
        <v>0</v>
      </c>
      <c r="AE85" s="429">
        <f t="shared" si="9"/>
        <v>0</v>
      </c>
      <c r="AF85" s="429">
        <f t="shared" si="9"/>
        <v>0</v>
      </c>
      <c r="AG85" s="429">
        <f t="shared" si="12"/>
        <v>0</v>
      </c>
    </row>
    <row r="86" spans="1:33">
      <c r="A86" s="2">
        <v>84</v>
      </c>
      <c r="B86" s="2" t="s">
        <v>119</v>
      </c>
      <c r="C86" s="30">
        <f t="shared" si="7"/>
        <v>-6.9749705081978003E-2</v>
      </c>
      <c r="D86" s="428">
        <f t="shared" si="1"/>
        <v>1</v>
      </c>
      <c r="E86" s="2" t="s">
        <v>666</v>
      </c>
      <c r="F86" s="2">
        <v>6.1800000000000001E-2</v>
      </c>
      <c r="I86" s="2">
        <v>1</v>
      </c>
      <c r="P86" s="429">
        <f t="shared" si="8"/>
        <v>0</v>
      </c>
      <c r="Q86" s="429">
        <f t="shared" si="8"/>
        <v>0</v>
      </c>
      <c r="R86" s="429">
        <f t="shared" si="8"/>
        <v>6.1800000000000001E-2</v>
      </c>
      <c r="S86" s="429">
        <f t="shared" si="13"/>
        <v>0</v>
      </c>
      <c r="T86" s="429">
        <f t="shared" si="13"/>
        <v>0</v>
      </c>
      <c r="U86" s="429">
        <f t="shared" si="13"/>
        <v>0</v>
      </c>
      <c r="V86" s="429">
        <f t="shared" si="13"/>
        <v>0</v>
      </c>
      <c r="W86" s="429">
        <f t="shared" si="13"/>
        <v>0</v>
      </c>
      <c r="X86" s="429">
        <f t="shared" si="11"/>
        <v>0</v>
      </c>
      <c r="Y86" s="429">
        <f t="shared" si="10"/>
        <v>0</v>
      </c>
      <c r="Z86" s="429">
        <f t="shared" si="9"/>
        <v>0</v>
      </c>
      <c r="AA86" s="429">
        <f t="shared" si="9"/>
        <v>-6.9749705081978003E-2</v>
      </c>
      <c r="AB86" s="429">
        <f t="shared" si="9"/>
        <v>0</v>
      </c>
      <c r="AC86" s="429">
        <f t="shared" si="9"/>
        <v>0</v>
      </c>
      <c r="AD86" s="429">
        <f t="shared" si="9"/>
        <v>0</v>
      </c>
      <c r="AE86" s="429">
        <f t="shared" si="9"/>
        <v>0</v>
      </c>
      <c r="AF86" s="429">
        <f t="shared" si="9"/>
        <v>0</v>
      </c>
      <c r="AG86" s="429">
        <f t="shared" si="12"/>
        <v>0</v>
      </c>
    </row>
    <row r="87" spans="1:33">
      <c r="A87" s="2">
        <v>85</v>
      </c>
      <c r="B87" s="2" t="s">
        <v>120</v>
      </c>
      <c r="C87" s="30">
        <f t="shared" si="7"/>
        <v>-3.1470557718291596E-2</v>
      </c>
      <c r="D87" s="428">
        <f t="shared" si="1"/>
        <v>1</v>
      </c>
      <c r="E87" s="2" t="s">
        <v>667</v>
      </c>
      <c r="F87" s="2">
        <v>6.1800000000000001E-2</v>
      </c>
      <c r="H87" s="2">
        <v>1</v>
      </c>
      <c r="P87" s="429">
        <f t="shared" si="8"/>
        <v>0</v>
      </c>
      <c r="Q87" s="429">
        <f t="shared" si="8"/>
        <v>6.1800000000000001E-2</v>
      </c>
      <c r="R87" s="429">
        <f t="shared" si="8"/>
        <v>0</v>
      </c>
      <c r="S87" s="429">
        <f t="shared" si="13"/>
        <v>0</v>
      </c>
      <c r="T87" s="429">
        <f t="shared" si="13"/>
        <v>0</v>
      </c>
      <c r="U87" s="429">
        <f t="shared" si="13"/>
        <v>0</v>
      </c>
      <c r="V87" s="429">
        <f t="shared" si="13"/>
        <v>0</v>
      </c>
      <c r="W87" s="429">
        <f t="shared" si="13"/>
        <v>0</v>
      </c>
      <c r="X87" s="429">
        <f t="shared" si="11"/>
        <v>0</v>
      </c>
      <c r="Y87" s="429">
        <f t="shared" si="10"/>
        <v>0</v>
      </c>
      <c r="Z87" s="429">
        <f t="shared" si="9"/>
        <v>-3.1470557718291596E-2</v>
      </c>
      <c r="AA87" s="429">
        <f t="shared" si="9"/>
        <v>0</v>
      </c>
      <c r="AB87" s="429">
        <f t="shared" si="9"/>
        <v>0</v>
      </c>
      <c r="AC87" s="429">
        <f t="shared" si="9"/>
        <v>0</v>
      </c>
      <c r="AD87" s="429">
        <f t="shared" si="9"/>
        <v>0</v>
      </c>
      <c r="AE87" s="429">
        <f t="shared" si="9"/>
        <v>0</v>
      </c>
      <c r="AF87" s="429">
        <f t="shared" si="9"/>
        <v>0</v>
      </c>
      <c r="AG87" s="429">
        <f t="shared" si="12"/>
        <v>0</v>
      </c>
    </row>
    <row r="88" spans="1:33">
      <c r="A88" s="2">
        <v>86</v>
      </c>
      <c r="B88" s="2" t="s">
        <v>121</v>
      </c>
      <c r="C88" s="30">
        <f t="shared" si="7"/>
        <v>-3.1470557718291596E-2</v>
      </c>
      <c r="D88" s="428">
        <f t="shared" si="1"/>
        <v>1</v>
      </c>
      <c r="E88" s="2" t="s">
        <v>670</v>
      </c>
      <c r="F88" s="2">
        <v>6.1800000000000001E-2</v>
      </c>
      <c r="H88" s="2">
        <v>1</v>
      </c>
      <c r="P88" s="429">
        <f t="shared" si="8"/>
        <v>0</v>
      </c>
      <c r="Q88" s="429">
        <f t="shared" si="8"/>
        <v>6.1800000000000001E-2</v>
      </c>
      <c r="R88" s="429">
        <f t="shared" si="8"/>
        <v>0</v>
      </c>
      <c r="S88" s="429">
        <f t="shared" si="13"/>
        <v>0</v>
      </c>
      <c r="T88" s="429">
        <f t="shared" si="13"/>
        <v>0</v>
      </c>
      <c r="U88" s="429">
        <f t="shared" si="13"/>
        <v>0</v>
      </c>
      <c r="V88" s="429">
        <f t="shared" si="13"/>
        <v>0</v>
      </c>
      <c r="W88" s="429">
        <f t="shared" si="13"/>
        <v>0</v>
      </c>
      <c r="X88" s="429">
        <f t="shared" si="11"/>
        <v>0</v>
      </c>
      <c r="Y88" s="429">
        <f t="shared" si="10"/>
        <v>0</v>
      </c>
      <c r="Z88" s="429">
        <f t="shared" si="9"/>
        <v>-3.1470557718291596E-2</v>
      </c>
      <c r="AA88" s="429">
        <f t="shared" si="9"/>
        <v>0</v>
      </c>
      <c r="AB88" s="429">
        <f t="shared" si="9"/>
        <v>0</v>
      </c>
      <c r="AC88" s="429">
        <f t="shared" si="9"/>
        <v>0</v>
      </c>
      <c r="AD88" s="429">
        <f t="shared" si="9"/>
        <v>0</v>
      </c>
      <c r="AE88" s="429">
        <f t="shared" si="9"/>
        <v>0</v>
      </c>
      <c r="AF88" s="429">
        <f t="shared" si="9"/>
        <v>0</v>
      </c>
      <c r="AG88" s="429">
        <f t="shared" si="12"/>
        <v>0</v>
      </c>
    </row>
    <row r="89" spans="1:33">
      <c r="A89" s="2">
        <v>87</v>
      </c>
      <c r="B89" s="2" t="s">
        <v>122</v>
      </c>
      <c r="C89" s="30">
        <f t="shared" si="7"/>
        <v>-5.8949705081977999E-2</v>
      </c>
      <c r="D89" s="428">
        <f t="shared" si="1"/>
        <v>1</v>
      </c>
      <c r="E89" s="2" t="s">
        <v>1325</v>
      </c>
      <c r="F89" s="2">
        <v>7.2599999999999998E-2</v>
      </c>
      <c r="I89" s="2">
        <v>1</v>
      </c>
      <c r="P89" s="429">
        <f t="shared" si="8"/>
        <v>0</v>
      </c>
      <c r="Q89" s="429">
        <f t="shared" si="8"/>
        <v>0</v>
      </c>
      <c r="R89" s="429">
        <f t="shared" si="8"/>
        <v>7.2599999999999998E-2</v>
      </c>
      <c r="S89" s="429">
        <f t="shared" si="13"/>
        <v>0</v>
      </c>
      <c r="T89" s="429">
        <f t="shared" si="13"/>
        <v>0</v>
      </c>
      <c r="U89" s="429">
        <f t="shared" si="13"/>
        <v>0</v>
      </c>
      <c r="V89" s="429">
        <f t="shared" si="13"/>
        <v>0</v>
      </c>
      <c r="W89" s="429">
        <f t="shared" si="13"/>
        <v>0</v>
      </c>
      <c r="X89" s="429">
        <f t="shared" si="11"/>
        <v>0</v>
      </c>
      <c r="Y89" s="429">
        <f t="shared" si="10"/>
        <v>0</v>
      </c>
      <c r="Z89" s="429">
        <f t="shared" si="9"/>
        <v>0</v>
      </c>
      <c r="AA89" s="429">
        <f t="shared" si="9"/>
        <v>-5.8949705081977999E-2</v>
      </c>
      <c r="AB89" s="429">
        <f t="shared" si="9"/>
        <v>0</v>
      </c>
      <c r="AC89" s="429">
        <f t="shared" si="9"/>
        <v>0</v>
      </c>
      <c r="AD89" s="429">
        <f t="shared" si="9"/>
        <v>0</v>
      </c>
      <c r="AE89" s="429">
        <f t="shared" si="9"/>
        <v>0</v>
      </c>
      <c r="AF89" s="429">
        <f t="shared" si="9"/>
        <v>0</v>
      </c>
      <c r="AG89" s="429">
        <f t="shared" si="12"/>
        <v>0</v>
      </c>
    </row>
    <row r="90" spans="1:33">
      <c r="A90" s="2">
        <v>88</v>
      </c>
      <c r="B90" s="2" t="s">
        <v>123</v>
      </c>
      <c r="C90" s="30">
        <f t="shared" si="7"/>
        <v>-5.8949705081977999E-2</v>
      </c>
      <c r="D90" s="428">
        <f t="shared" si="1"/>
        <v>1</v>
      </c>
      <c r="E90" s="2" t="s">
        <v>674</v>
      </c>
      <c r="F90" s="2">
        <v>7.2599999999999998E-2</v>
      </c>
      <c r="I90" s="2">
        <v>1</v>
      </c>
      <c r="P90" s="429">
        <f t="shared" si="8"/>
        <v>0</v>
      </c>
      <c r="Q90" s="429">
        <f t="shared" si="8"/>
        <v>0</v>
      </c>
      <c r="R90" s="429">
        <f t="shared" si="8"/>
        <v>7.2599999999999998E-2</v>
      </c>
      <c r="S90" s="429">
        <f t="shared" si="13"/>
        <v>0</v>
      </c>
      <c r="T90" s="429">
        <f t="shared" si="13"/>
        <v>0</v>
      </c>
      <c r="U90" s="429">
        <f t="shared" si="13"/>
        <v>0</v>
      </c>
      <c r="V90" s="429">
        <f t="shared" si="13"/>
        <v>0</v>
      </c>
      <c r="W90" s="429">
        <f t="shared" si="13"/>
        <v>0</v>
      </c>
      <c r="X90" s="429">
        <f t="shared" si="11"/>
        <v>0</v>
      </c>
      <c r="Y90" s="429">
        <f t="shared" si="10"/>
        <v>0</v>
      </c>
      <c r="Z90" s="429">
        <f t="shared" si="9"/>
        <v>0</v>
      </c>
      <c r="AA90" s="429">
        <f t="shared" si="9"/>
        <v>-5.8949705081977999E-2</v>
      </c>
      <c r="AB90" s="429">
        <f t="shared" si="9"/>
        <v>0</v>
      </c>
      <c r="AC90" s="429">
        <f t="shared" si="9"/>
        <v>0</v>
      </c>
      <c r="AD90" s="429">
        <f t="shared" si="9"/>
        <v>0</v>
      </c>
      <c r="AE90" s="429">
        <f t="shared" si="9"/>
        <v>0</v>
      </c>
      <c r="AF90" s="429">
        <f t="shared" si="9"/>
        <v>0</v>
      </c>
      <c r="AG90" s="429">
        <f t="shared" si="12"/>
        <v>0</v>
      </c>
    </row>
    <row r="91" spans="1:33">
      <c r="A91" s="2">
        <v>89</v>
      </c>
      <c r="B91" s="2" t="s">
        <v>124</v>
      </c>
      <c r="C91" s="30">
        <f t="shared" si="7"/>
        <v>-6.9749705081978003E-2</v>
      </c>
      <c r="D91" s="428">
        <f t="shared" si="1"/>
        <v>1</v>
      </c>
      <c r="E91" s="2" t="s">
        <v>1321</v>
      </c>
      <c r="F91" s="2">
        <v>6.1800000000000001E-2</v>
      </c>
      <c r="I91" s="2">
        <v>1</v>
      </c>
      <c r="P91" s="429">
        <f t="shared" si="8"/>
        <v>0</v>
      </c>
      <c r="Q91" s="429">
        <f t="shared" si="8"/>
        <v>0</v>
      </c>
      <c r="R91" s="429">
        <f t="shared" si="8"/>
        <v>6.1800000000000001E-2</v>
      </c>
      <c r="S91" s="429">
        <f t="shared" si="13"/>
        <v>0</v>
      </c>
      <c r="T91" s="429">
        <f t="shared" si="13"/>
        <v>0</v>
      </c>
      <c r="U91" s="429">
        <f t="shared" si="13"/>
        <v>0</v>
      </c>
      <c r="V91" s="429">
        <f t="shared" si="13"/>
        <v>0</v>
      </c>
      <c r="W91" s="429">
        <f t="shared" si="13"/>
        <v>0</v>
      </c>
      <c r="X91" s="429">
        <f t="shared" si="11"/>
        <v>0</v>
      </c>
      <c r="Y91" s="429">
        <f t="shared" si="10"/>
        <v>0</v>
      </c>
      <c r="Z91" s="429">
        <f t="shared" si="9"/>
        <v>0</v>
      </c>
      <c r="AA91" s="429">
        <f t="shared" si="9"/>
        <v>-6.9749705081978003E-2</v>
      </c>
      <c r="AB91" s="429">
        <f t="shared" si="9"/>
        <v>0</v>
      </c>
      <c r="AC91" s="429">
        <f t="shared" si="9"/>
        <v>0</v>
      </c>
      <c r="AD91" s="429">
        <f t="shared" si="9"/>
        <v>0</v>
      </c>
      <c r="AE91" s="429">
        <f t="shared" si="9"/>
        <v>0</v>
      </c>
      <c r="AF91" s="429">
        <f t="shared" si="9"/>
        <v>0</v>
      </c>
      <c r="AG91" s="429">
        <f t="shared" si="12"/>
        <v>0</v>
      </c>
    </row>
    <row r="92" spans="1:33">
      <c r="A92" s="2">
        <v>90</v>
      </c>
      <c r="B92" s="2" t="s">
        <v>125</v>
      </c>
      <c r="C92" s="30">
        <f t="shared" si="7"/>
        <v>-3.3670557718291597E-2</v>
      </c>
      <c r="D92" s="428">
        <f t="shared" si="1"/>
        <v>1</v>
      </c>
      <c r="E92" s="2" t="s">
        <v>1323</v>
      </c>
      <c r="F92" s="2">
        <v>5.96E-2</v>
      </c>
      <c r="H92" s="2">
        <v>1</v>
      </c>
      <c r="P92" s="429">
        <f t="shared" si="8"/>
        <v>0</v>
      </c>
      <c r="Q92" s="429">
        <f t="shared" si="8"/>
        <v>5.96E-2</v>
      </c>
      <c r="R92" s="429">
        <f t="shared" si="8"/>
        <v>0</v>
      </c>
      <c r="S92" s="429">
        <f t="shared" si="13"/>
        <v>0</v>
      </c>
      <c r="T92" s="429">
        <f t="shared" si="13"/>
        <v>0</v>
      </c>
      <c r="U92" s="429">
        <f t="shared" si="13"/>
        <v>0</v>
      </c>
      <c r="V92" s="429">
        <f t="shared" si="13"/>
        <v>0</v>
      </c>
      <c r="W92" s="429">
        <f t="shared" si="13"/>
        <v>0</v>
      </c>
      <c r="X92" s="429">
        <f t="shared" si="11"/>
        <v>0</v>
      </c>
      <c r="Y92" s="429">
        <f t="shared" si="10"/>
        <v>0</v>
      </c>
      <c r="Z92" s="429">
        <f t="shared" si="9"/>
        <v>-3.3670557718291597E-2</v>
      </c>
      <c r="AA92" s="429">
        <f t="shared" si="9"/>
        <v>0</v>
      </c>
      <c r="AB92" s="429">
        <f t="shared" si="9"/>
        <v>0</v>
      </c>
      <c r="AC92" s="429">
        <f t="shared" si="9"/>
        <v>0</v>
      </c>
      <c r="AD92" s="429">
        <f t="shared" si="9"/>
        <v>0</v>
      </c>
      <c r="AE92" s="429">
        <f t="shared" si="9"/>
        <v>0</v>
      </c>
      <c r="AF92" s="429">
        <f t="shared" si="9"/>
        <v>0</v>
      </c>
      <c r="AG92" s="429">
        <f t="shared" si="12"/>
        <v>0</v>
      </c>
    </row>
    <row r="93" spans="1:33">
      <c r="A93" s="2">
        <v>91</v>
      </c>
      <c r="B93" s="2" t="s">
        <v>126</v>
      </c>
      <c r="C93" s="30">
        <f t="shared" si="7"/>
        <v>-5.8949705081977999E-2</v>
      </c>
      <c r="D93" s="428">
        <f t="shared" si="1"/>
        <v>1</v>
      </c>
      <c r="E93" s="2" t="s">
        <v>694</v>
      </c>
      <c r="F93" s="2">
        <v>7.2599999999999998E-2</v>
      </c>
      <c r="I93" s="2">
        <v>1</v>
      </c>
      <c r="P93" s="429">
        <f t="shared" si="8"/>
        <v>0</v>
      </c>
      <c r="Q93" s="429">
        <f t="shared" si="8"/>
        <v>0</v>
      </c>
      <c r="R93" s="429">
        <f t="shared" si="8"/>
        <v>7.2599999999999998E-2</v>
      </c>
      <c r="S93" s="429">
        <f t="shared" si="13"/>
        <v>0</v>
      </c>
      <c r="T93" s="429">
        <f t="shared" si="13"/>
        <v>0</v>
      </c>
      <c r="U93" s="429">
        <f t="shared" si="13"/>
        <v>0</v>
      </c>
      <c r="V93" s="429">
        <f t="shared" si="13"/>
        <v>0</v>
      </c>
      <c r="W93" s="429">
        <f t="shared" si="13"/>
        <v>0</v>
      </c>
      <c r="X93" s="429">
        <f t="shared" si="11"/>
        <v>0</v>
      </c>
      <c r="Y93" s="429">
        <f t="shared" si="10"/>
        <v>0</v>
      </c>
      <c r="Z93" s="429">
        <f t="shared" si="9"/>
        <v>0</v>
      </c>
      <c r="AA93" s="429">
        <f t="shared" si="9"/>
        <v>-5.8949705081977999E-2</v>
      </c>
      <c r="AB93" s="429">
        <f t="shared" si="9"/>
        <v>0</v>
      </c>
      <c r="AC93" s="429">
        <f t="shared" si="9"/>
        <v>0</v>
      </c>
      <c r="AD93" s="429">
        <f t="shared" si="9"/>
        <v>0</v>
      </c>
      <c r="AE93" s="429">
        <f t="shared" si="9"/>
        <v>0</v>
      </c>
      <c r="AF93" s="429">
        <f t="shared" si="9"/>
        <v>0</v>
      </c>
      <c r="AG93" s="429">
        <f t="shared" si="12"/>
        <v>0</v>
      </c>
    </row>
    <row r="94" spans="1:33">
      <c r="A94" s="2">
        <v>92</v>
      </c>
      <c r="B94" s="2" t="s">
        <v>127</v>
      </c>
      <c r="C94" s="30">
        <f t="shared" si="7"/>
        <v>-5.8949705081977999E-2</v>
      </c>
      <c r="D94" s="428">
        <f t="shared" si="1"/>
        <v>1</v>
      </c>
      <c r="E94" s="2" t="s">
        <v>695</v>
      </c>
      <c r="F94" s="2">
        <v>7.2599999999999998E-2</v>
      </c>
      <c r="I94" s="2">
        <v>1</v>
      </c>
      <c r="P94" s="429">
        <f t="shared" si="8"/>
        <v>0</v>
      </c>
      <c r="Q94" s="429">
        <f t="shared" si="8"/>
        <v>0</v>
      </c>
      <c r="R94" s="429">
        <f t="shared" si="8"/>
        <v>7.2599999999999998E-2</v>
      </c>
      <c r="S94" s="429">
        <f t="shared" si="13"/>
        <v>0</v>
      </c>
      <c r="T94" s="429">
        <f t="shared" si="13"/>
        <v>0</v>
      </c>
      <c r="U94" s="429">
        <f t="shared" si="13"/>
        <v>0</v>
      </c>
      <c r="V94" s="429">
        <f t="shared" si="13"/>
        <v>0</v>
      </c>
      <c r="W94" s="429">
        <f t="shared" si="13"/>
        <v>0</v>
      </c>
      <c r="X94" s="429">
        <f t="shared" si="11"/>
        <v>0</v>
      </c>
      <c r="Y94" s="429">
        <f t="shared" si="10"/>
        <v>0</v>
      </c>
      <c r="Z94" s="429">
        <f t="shared" si="9"/>
        <v>0</v>
      </c>
      <c r="AA94" s="429">
        <f t="shared" si="9"/>
        <v>-5.8949705081977999E-2</v>
      </c>
      <c r="AB94" s="429">
        <f t="shared" si="9"/>
        <v>0</v>
      </c>
      <c r="AC94" s="429">
        <f t="shared" si="9"/>
        <v>0</v>
      </c>
      <c r="AD94" s="429">
        <f t="shared" si="9"/>
        <v>0</v>
      </c>
      <c r="AE94" s="429">
        <f t="shared" si="9"/>
        <v>0</v>
      </c>
      <c r="AF94" s="429">
        <f t="shared" si="9"/>
        <v>0</v>
      </c>
      <c r="AG94" s="429">
        <f t="shared" si="12"/>
        <v>0</v>
      </c>
    </row>
    <row r="95" spans="1:33">
      <c r="A95" s="2">
        <v>93</v>
      </c>
      <c r="B95" s="2" t="s">
        <v>128</v>
      </c>
      <c r="C95" s="30">
        <f t="shared" si="7"/>
        <v>-5.8949705081977999E-2</v>
      </c>
      <c r="D95" s="428">
        <f t="shared" si="1"/>
        <v>1</v>
      </c>
      <c r="E95" s="2" t="s">
        <v>1324</v>
      </c>
      <c r="F95" s="2">
        <v>7.2599999999999998E-2</v>
      </c>
      <c r="I95" s="2">
        <v>1</v>
      </c>
      <c r="P95" s="429">
        <f t="shared" si="8"/>
        <v>0</v>
      </c>
      <c r="Q95" s="429">
        <f t="shared" si="8"/>
        <v>0</v>
      </c>
      <c r="R95" s="429">
        <f t="shared" si="8"/>
        <v>7.2599999999999998E-2</v>
      </c>
      <c r="S95" s="429">
        <f t="shared" si="13"/>
        <v>0</v>
      </c>
      <c r="T95" s="429">
        <f t="shared" si="13"/>
        <v>0</v>
      </c>
      <c r="U95" s="429">
        <f t="shared" si="13"/>
        <v>0</v>
      </c>
      <c r="V95" s="429">
        <f t="shared" si="13"/>
        <v>0</v>
      </c>
      <c r="W95" s="429">
        <f t="shared" si="13"/>
        <v>0</v>
      </c>
      <c r="X95" s="429">
        <f t="shared" si="11"/>
        <v>0</v>
      </c>
      <c r="Y95" s="429">
        <f t="shared" si="10"/>
        <v>0</v>
      </c>
      <c r="Z95" s="429">
        <f t="shared" si="9"/>
        <v>0</v>
      </c>
      <c r="AA95" s="429">
        <f t="shared" si="9"/>
        <v>-5.8949705081977999E-2</v>
      </c>
      <c r="AB95" s="429">
        <f t="shared" si="9"/>
        <v>0</v>
      </c>
      <c r="AC95" s="429">
        <f t="shared" si="9"/>
        <v>0</v>
      </c>
      <c r="AD95" s="429">
        <f t="shared" si="9"/>
        <v>0</v>
      </c>
      <c r="AE95" s="429">
        <f t="shared" si="9"/>
        <v>0</v>
      </c>
      <c r="AF95" s="429">
        <f t="shared" si="9"/>
        <v>0</v>
      </c>
      <c r="AG95" s="429">
        <f t="shared" si="12"/>
        <v>0</v>
      </c>
    </row>
    <row r="96" spans="1:33">
      <c r="A96" s="2">
        <v>94</v>
      </c>
      <c r="B96" s="2" t="s">
        <v>129</v>
      </c>
      <c r="C96" s="30">
        <f t="shared" si="7"/>
        <v>-5.8949705081977999E-2</v>
      </c>
      <c r="D96" s="428">
        <f t="shared" si="1"/>
        <v>1</v>
      </c>
      <c r="E96" s="2" t="s">
        <v>703</v>
      </c>
      <c r="F96" s="2">
        <v>7.2599999999999998E-2</v>
      </c>
      <c r="I96" s="2">
        <v>1</v>
      </c>
      <c r="P96" s="429">
        <f t="shared" si="8"/>
        <v>0</v>
      </c>
      <c r="Q96" s="429">
        <f t="shared" si="8"/>
        <v>0</v>
      </c>
      <c r="R96" s="429">
        <f t="shared" si="8"/>
        <v>7.2599999999999998E-2</v>
      </c>
      <c r="S96" s="429">
        <f t="shared" si="13"/>
        <v>0</v>
      </c>
      <c r="T96" s="429">
        <f t="shared" si="13"/>
        <v>0</v>
      </c>
      <c r="U96" s="429">
        <f t="shared" si="13"/>
        <v>0</v>
      </c>
      <c r="V96" s="429">
        <f t="shared" si="13"/>
        <v>0</v>
      </c>
      <c r="W96" s="429">
        <f t="shared" si="13"/>
        <v>0</v>
      </c>
      <c r="X96" s="429">
        <f t="shared" si="11"/>
        <v>0</v>
      </c>
      <c r="Y96" s="429">
        <f t="shared" si="10"/>
        <v>0</v>
      </c>
      <c r="Z96" s="429">
        <f t="shared" si="9"/>
        <v>0</v>
      </c>
      <c r="AA96" s="429">
        <f t="shared" si="9"/>
        <v>-5.8949705081977999E-2</v>
      </c>
      <c r="AB96" s="429">
        <f t="shared" si="9"/>
        <v>0</v>
      </c>
      <c r="AC96" s="429">
        <f t="shared" si="9"/>
        <v>0</v>
      </c>
      <c r="AD96" s="429">
        <f t="shared" si="9"/>
        <v>0</v>
      </c>
      <c r="AE96" s="429">
        <f t="shared" si="9"/>
        <v>0</v>
      </c>
      <c r="AF96" s="429">
        <f t="shared" si="9"/>
        <v>0</v>
      </c>
      <c r="AG96" s="429">
        <f t="shared" si="12"/>
        <v>0</v>
      </c>
    </row>
    <row r="97" spans="1:33">
      <c r="A97" s="2">
        <v>95</v>
      </c>
      <c r="B97" s="2" t="s">
        <v>130</v>
      </c>
      <c r="C97" s="30">
        <f t="shared" si="7"/>
        <v>-5.8949705081977999E-2</v>
      </c>
      <c r="D97" s="428">
        <f t="shared" si="1"/>
        <v>1</v>
      </c>
      <c r="E97" s="2" t="s">
        <v>704</v>
      </c>
      <c r="F97" s="2">
        <v>7.2599999999999998E-2</v>
      </c>
      <c r="I97" s="2">
        <v>1</v>
      </c>
      <c r="P97" s="429">
        <f t="shared" si="8"/>
        <v>0</v>
      </c>
      <c r="Q97" s="429">
        <f t="shared" si="8"/>
        <v>0</v>
      </c>
      <c r="R97" s="429">
        <f t="shared" si="8"/>
        <v>7.2599999999999998E-2</v>
      </c>
      <c r="S97" s="429">
        <f t="shared" si="13"/>
        <v>0</v>
      </c>
      <c r="T97" s="429">
        <f t="shared" si="13"/>
        <v>0</v>
      </c>
      <c r="U97" s="429">
        <f t="shared" si="13"/>
        <v>0</v>
      </c>
      <c r="V97" s="429">
        <f t="shared" si="13"/>
        <v>0</v>
      </c>
      <c r="W97" s="429">
        <f t="shared" si="13"/>
        <v>0</v>
      </c>
      <c r="X97" s="429">
        <f t="shared" si="11"/>
        <v>0</v>
      </c>
      <c r="Y97" s="429">
        <f t="shared" si="10"/>
        <v>0</v>
      </c>
      <c r="Z97" s="429">
        <f t="shared" si="9"/>
        <v>0</v>
      </c>
      <c r="AA97" s="429">
        <f t="shared" si="9"/>
        <v>-5.8949705081977999E-2</v>
      </c>
      <c r="AB97" s="429">
        <f t="shared" si="9"/>
        <v>0</v>
      </c>
      <c r="AC97" s="429">
        <f t="shared" si="9"/>
        <v>0</v>
      </c>
      <c r="AD97" s="429">
        <f t="shared" ref="AD97:AF142" si="14">$C97*L97</f>
        <v>0</v>
      </c>
      <c r="AE97" s="429">
        <f t="shared" si="14"/>
        <v>0</v>
      </c>
      <c r="AF97" s="429">
        <f t="shared" si="14"/>
        <v>0</v>
      </c>
      <c r="AG97" s="429">
        <f t="shared" si="12"/>
        <v>0</v>
      </c>
    </row>
    <row r="98" spans="1:33">
      <c r="A98" s="2">
        <v>96</v>
      </c>
      <c r="B98" s="2" t="s">
        <v>131</v>
      </c>
      <c r="C98" s="30">
        <f t="shared" si="7"/>
        <v>-5.8949705081977999E-2</v>
      </c>
      <c r="D98" s="428">
        <f t="shared" si="1"/>
        <v>1</v>
      </c>
      <c r="E98" s="2" t="s">
        <v>706</v>
      </c>
      <c r="F98" s="2">
        <v>7.2599999999999998E-2</v>
      </c>
      <c r="I98" s="2">
        <v>1</v>
      </c>
      <c r="P98" s="429">
        <f t="shared" si="8"/>
        <v>0</v>
      </c>
      <c r="Q98" s="429">
        <f t="shared" si="8"/>
        <v>0</v>
      </c>
      <c r="R98" s="429">
        <f t="shared" si="8"/>
        <v>7.2599999999999998E-2</v>
      </c>
      <c r="S98" s="429">
        <f t="shared" si="13"/>
        <v>0</v>
      </c>
      <c r="T98" s="429">
        <f t="shared" si="13"/>
        <v>0</v>
      </c>
      <c r="U98" s="429">
        <f t="shared" si="13"/>
        <v>0</v>
      </c>
      <c r="V98" s="429">
        <f t="shared" si="13"/>
        <v>0</v>
      </c>
      <c r="W98" s="429">
        <f t="shared" si="13"/>
        <v>0</v>
      </c>
      <c r="X98" s="429">
        <f t="shared" si="11"/>
        <v>0</v>
      </c>
      <c r="Y98" s="429">
        <f t="shared" si="10"/>
        <v>0</v>
      </c>
      <c r="Z98" s="429">
        <f t="shared" si="10"/>
        <v>0</v>
      </c>
      <c r="AA98" s="429">
        <f t="shared" si="10"/>
        <v>-5.8949705081977999E-2</v>
      </c>
      <c r="AB98" s="429">
        <f t="shared" si="10"/>
        <v>0</v>
      </c>
      <c r="AC98" s="429">
        <f t="shared" si="10"/>
        <v>0</v>
      </c>
      <c r="AD98" s="429">
        <f t="shared" si="14"/>
        <v>0</v>
      </c>
      <c r="AE98" s="429">
        <f t="shared" si="14"/>
        <v>0</v>
      </c>
      <c r="AF98" s="429">
        <f t="shared" si="14"/>
        <v>0</v>
      </c>
      <c r="AG98" s="429">
        <f t="shared" si="12"/>
        <v>0</v>
      </c>
    </row>
    <row r="99" spans="1:33">
      <c r="A99" s="2">
        <v>97</v>
      </c>
      <c r="B99" s="2" t="s">
        <v>132</v>
      </c>
      <c r="C99" s="30">
        <f t="shared" si="7"/>
        <v>-0.59210185022936279</v>
      </c>
      <c r="D99" s="428">
        <f t="shared" si="1"/>
        <v>-1</v>
      </c>
      <c r="E99" s="2" t="s">
        <v>1301</v>
      </c>
      <c r="F99" s="2">
        <v>-0.57200000000000006</v>
      </c>
      <c r="L99" s="2">
        <v>1</v>
      </c>
      <c r="P99" s="429">
        <f t="shared" si="8"/>
        <v>0</v>
      </c>
      <c r="Q99" s="429">
        <f t="shared" si="8"/>
        <v>0</v>
      </c>
      <c r="R99" s="429">
        <f t="shared" si="8"/>
        <v>0</v>
      </c>
      <c r="S99" s="429">
        <f t="shared" si="13"/>
        <v>0</v>
      </c>
      <c r="T99" s="429">
        <f t="shared" si="13"/>
        <v>0</v>
      </c>
      <c r="U99" s="429">
        <f t="shared" si="13"/>
        <v>-0.57200000000000006</v>
      </c>
      <c r="V99" s="429">
        <f t="shared" si="13"/>
        <v>0</v>
      </c>
      <c r="W99" s="429">
        <f t="shared" si="13"/>
        <v>0</v>
      </c>
      <c r="X99" s="429">
        <f t="shared" si="11"/>
        <v>0</v>
      </c>
      <c r="Y99" s="429">
        <f t="shared" si="10"/>
        <v>0</v>
      </c>
      <c r="Z99" s="429">
        <f t="shared" si="10"/>
        <v>0</v>
      </c>
      <c r="AA99" s="429">
        <f t="shared" si="10"/>
        <v>0</v>
      </c>
      <c r="AB99" s="429">
        <f t="shared" si="10"/>
        <v>0</v>
      </c>
      <c r="AC99" s="429">
        <f t="shared" si="10"/>
        <v>0</v>
      </c>
      <c r="AD99" s="429">
        <f t="shared" si="14"/>
        <v>-0.59210185022936279</v>
      </c>
      <c r="AE99" s="429">
        <f t="shared" si="14"/>
        <v>0</v>
      </c>
      <c r="AF99" s="429">
        <f t="shared" si="14"/>
        <v>0</v>
      </c>
      <c r="AG99" s="429">
        <f t="shared" si="12"/>
        <v>0</v>
      </c>
    </row>
    <row r="100" spans="1:33">
      <c r="A100" s="2">
        <v>98</v>
      </c>
      <c r="B100" s="2" t="s">
        <v>133</v>
      </c>
      <c r="C100" s="30">
        <f t="shared" si="7"/>
        <v>-0.21280185022936271</v>
      </c>
      <c r="D100" s="428">
        <f t="shared" si="1"/>
        <v>-1</v>
      </c>
      <c r="E100" s="2" t="s">
        <v>1308</v>
      </c>
      <c r="F100" s="2">
        <v>-0.19270000000000001</v>
      </c>
      <c r="L100" s="2">
        <v>1</v>
      </c>
      <c r="P100" s="429">
        <f t="shared" si="8"/>
        <v>0</v>
      </c>
      <c r="Q100" s="429">
        <f t="shared" si="8"/>
        <v>0</v>
      </c>
      <c r="R100" s="429">
        <f t="shared" si="8"/>
        <v>0</v>
      </c>
      <c r="S100" s="429">
        <f t="shared" si="13"/>
        <v>0</v>
      </c>
      <c r="T100" s="429">
        <f t="shared" si="13"/>
        <v>0</v>
      </c>
      <c r="U100" s="429">
        <f t="shared" si="13"/>
        <v>-0.19270000000000001</v>
      </c>
      <c r="V100" s="429">
        <f t="shared" si="13"/>
        <v>0</v>
      </c>
      <c r="W100" s="429">
        <f t="shared" si="13"/>
        <v>0</v>
      </c>
      <c r="X100" s="429">
        <f t="shared" si="11"/>
        <v>0</v>
      </c>
      <c r="Y100" s="429">
        <f t="shared" si="10"/>
        <v>0</v>
      </c>
      <c r="Z100" s="429">
        <f t="shared" si="10"/>
        <v>0</v>
      </c>
      <c r="AA100" s="429">
        <f t="shared" si="10"/>
        <v>0</v>
      </c>
      <c r="AB100" s="429">
        <f t="shared" si="10"/>
        <v>0</v>
      </c>
      <c r="AC100" s="429">
        <f t="shared" si="10"/>
        <v>0</v>
      </c>
      <c r="AD100" s="429">
        <f t="shared" si="14"/>
        <v>-0.21280185022936271</v>
      </c>
      <c r="AE100" s="429">
        <f t="shared" si="14"/>
        <v>0</v>
      </c>
      <c r="AF100" s="429">
        <f t="shared" si="14"/>
        <v>0</v>
      </c>
      <c r="AG100" s="429">
        <f t="shared" si="12"/>
        <v>0</v>
      </c>
    </row>
    <row r="101" spans="1:33">
      <c r="A101" s="2">
        <v>99</v>
      </c>
      <c r="B101" s="2" t="s">
        <v>134</v>
      </c>
      <c r="C101" s="30">
        <f t="shared" si="7"/>
        <v>-0.68427597169230103</v>
      </c>
      <c r="D101" s="428">
        <f t="shared" si="1"/>
        <v>-1</v>
      </c>
      <c r="E101" s="2" t="s">
        <v>1301</v>
      </c>
      <c r="F101" s="2">
        <v>-0.57200000000000006</v>
      </c>
      <c r="K101" s="2">
        <v>1</v>
      </c>
      <c r="P101" s="429">
        <f t="shared" si="8"/>
        <v>0</v>
      </c>
      <c r="Q101" s="429">
        <f t="shared" si="8"/>
        <v>0</v>
      </c>
      <c r="R101" s="429">
        <f t="shared" si="8"/>
        <v>0</v>
      </c>
      <c r="S101" s="429">
        <f t="shared" si="13"/>
        <v>0</v>
      </c>
      <c r="T101" s="429">
        <v>0</v>
      </c>
      <c r="U101" s="429">
        <f t="shared" si="13"/>
        <v>0</v>
      </c>
      <c r="V101" s="429">
        <f t="shared" si="13"/>
        <v>0</v>
      </c>
      <c r="W101" s="429">
        <f t="shared" si="13"/>
        <v>0</v>
      </c>
      <c r="X101" s="429">
        <f t="shared" si="11"/>
        <v>0</v>
      </c>
      <c r="Y101" s="429">
        <f t="shared" si="10"/>
        <v>0</v>
      </c>
      <c r="Z101" s="429">
        <f t="shared" si="10"/>
        <v>0</v>
      </c>
      <c r="AA101" s="429">
        <f t="shared" si="10"/>
        <v>0</v>
      </c>
      <c r="AB101" s="429">
        <f t="shared" si="10"/>
        <v>0</v>
      </c>
      <c r="AC101" s="429">
        <v>0</v>
      </c>
      <c r="AD101" s="429">
        <f t="shared" si="14"/>
        <v>0</v>
      </c>
      <c r="AE101" s="429">
        <f t="shared" si="14"/>
        <v>0</v>
      </c>
      <c r="AF101" s="429">
        <f t="shared" si="14"/>
        <v>0</v>
      </c>
      <c r="AG101" s="429">
        <f t="shared" si="12"/>
        <v>0</v>
      </c>
    </row>
    <row r="102" spans="1:33">
      <c r="A102" s="2">
        <v>100</v>
      </c>
      <c r="B102" s="2" t="s">
        <v>135</v>
      </c>
      <c r="C102" s="30">
        <f t="shared" si="7"/>
        <v>-0.59210185022936279</v>
      </c>
      <c r="D102" s="428">
        <f t="shared" si="1"/>
        <v>-1</v>
      </c>
      <c r="E102" s="2" t="s">
        <v>1301</v>
      </c>
      <c r="F102" s="2">
        <v>-0.57200000000000006</v>
      </c>
      <c r="L102" s="2">
        <v>1</v>
      </c>
      <c r="P102" s="429">
        <f t="shared" si="8"/>
        <v>0</v>
      </c>
      <c r="Q102" s="429">
        <f t="shared" si="8"/>
        <v>0</v>
      </c>
      <c r="R102" s="429">
        <f t="shared" si="8"/>
        <v>0</v>
      </c>
      <c r="S102" s="429">
        <f t="shared" si="13"/>
        <v>0</v>
      </c>
      <c r="T102" s="429">
        <f t="shared" si="13"/>
        <v>0</v>
      </c>
      <c r="U102" s="429">
        <f t="shared" si="13"/>
        <v>-0.57200000000000006</v>
      </c>
      <c r="V102" s="429">
        <f t="shared" si="13"/>
        <v>0</v>
      </c>
      <c r="W102" s="429">
        <f t="shared" si="13"/>
        <v>0</v>
      </c>
      <c r="X102" s="429">
        <f t="shared" si="11"/>
        <v>0</v>
      </c>
      <c r="Y102" s="429">
        <f t="shared" si="10"/>
        <v>0</v>
      </c>
      <c r="Z102" s="429">
        <f t="shared" si="10"/>
        <v>0</v>
      </c>
      <c r="AA102" s="429">
        <f t="shared" si="10"/>
        <v>0</v>
      </c>
      <c r="AB102" s="429">
        <f t="shared" si="10"/>
        <v>0</v>
      </c>
      <c r="AC102" s="429">
        <f t="shared" si="10"/>
        <v>0</v>
      </c>
      <c r="AD102" s="429">
        <f t="shared" si="14"/>
        <v>-0.59210185022936279</v>
      </c>
      <c r="AE102" s="429">
        <f t="shared" si="14"/>
        <v>0</v>
      </c>
      <c r="AF102" s="429">
        <f t="shared" si="14"/>
        <v>0</v>
      </c>
      <c r="AG102" s="429">
        <f t="shared" si="12"/>
        <v>0</v>
      </c>
    </row>
    <row r="103" spans="1:33">
      <c r="A103" s="2">
        <v>101</v>
      </c>
      <c r="B103" s="2" t="s">
        <v>136</v>
      </c>
      <c r="C103" s="30">
        <f t="shared" si="7"/>
        <v>-0.59210185022936279</v>
      </c>
      <c r="D103" s="428">
        <f t="shared" si="1"/>
        <v>-1</v>
      </c>
      <c r="E103" s="2" t="s">
        <v>1301</v>
      </c>
      <c r="F103" s="2">
        <v>-0.57200000000000006</v>
      </c>
      <c r="L103" s="2">
        <v>1</v>
      </c>
      <c r="P103" s="429">
        <f t="shared" si="8"/>
        <v>0</v>
      </c>
      <c r="Q103" s="429">
        <f t="shared" si="8"/>
        <v>0</v>
      </c>
      <c r="R103" s="429">
        <f t="shared" si="8"/>
        <v>0</v>
      </c>
      <c r="S103" s="429">
        <f t="shared" si="13"/>
        <v>0</v>
      </c>
      <c r="T103" s="429">
        <f t="shared" si="13"/>
        <v>0</v>
      </c>
      <c r="U103" s="429">
        <f t="shared" si="13"/>
        <v>-0.57200000000000006</v>
      </c>
      <c r="V103" s="429">
        <f t="shared" si="13"/>
        <v>0</v>
      </c>
      <c r="W103" s="429">
        <f t="shared" si="13"/>
        <v>0</v>
      </c>
      <c r="X103" s="429">
        <f t="shared" si="11"/>
        <v>0</v>
      </c>
      <c r="Y103" s="429">
        <f t="shared" si="10"/>
        <v>0</v>
      </c>
      <c r="Z103" s="429">
        <f t="shared" si="10"/>
        <v>0</v>
      </c>
      <c r="AA103" s="429">
        <f t="shared" si="10"/>
        <v>0</v>
      </c>
      <c r="AB103" s="429">
        <f t="shared" si="10"/>
        <v>0</v>
      </c>
      <c r="AC103" s="429">
        <f t="shared" si="10"/>
        <v>0</v>
      </c>
      <c r="AD103" s="429">
        <f t="shared" si="14"/>
        <v>-0.59210185022936279</v>
      </c>
      <c r="AE103" s="429">
        <f t="shared" si="14"/>
        <v>0</v>
      </c>
      <c r="AF103" s="429">
        <f t="shared" si="14"/>
        <v>0</v>
      </c>
      <c r="AG103" s="429">
        <f t="shared" si="12"/>
        <v>0</v>
      </c>
    </row>
    <row r="104" spans="1:33">
      <c r="A104" s="2">
        <v>102</v>
      </c>
      <c r="B104" s="2" t="s">
        <v>137</v>
      </c>
      <c r="C104" s="30">
        <f t="shared" si="7"/>
        <v>-0.59210185022936279</v>
      </c>
      <c r="D104" s="428">
        <f t="shared" si="1"/>
        <v>-1</v>
      </c>
      <c r="E104" s="2" t="s">
        <v>1301</v>
      </c>
      <c r="F104" s="2">
        <v>-0.57200000000000006</v>
      </c>
      <c r="L104" s="2">
        <v>1</v>
      </c>
      <c r="P104" s="429">
        <f t="shared" si="8"/>
        <v>0</v>
      </c>
      <c r="Q104" s="429">
        <f t="shared" si="8"/>
        <v>0</v>
      </c>
      <c r="R104" s="429">
        <f t="shared" si="8"/>
        <v>0</v>
      </c>
      <c r="S104" s="429">
        <f t="shared" si="13"/>
        <v>0</v>
      </c>
      <c r="T104" s="429">
        <f t="shared" si="13"/>
        <v>0</v>
      </c>
      <c r="U104" s="429">
        <f t="shared" si="13"/>
        <v>-0.57200000000000006</v>
      </c>
      <c r="V104" s="429">
        <f t="shared" si="13"/>
        <v>0</v>
      </c>
      <c r="W104" s="429">
        <f t="shared" si="13"/>
        <v>0</v>
      </c>
      <c r="X104" s="429">
        <f t="shared" si="11"/>
        <v>0</v>
      </c>
      <c r="Y104" s="429">
        <f t="shared" si="10"/>
        <v>0</v>
      </c>
      <c r="Z104" s="429">
        <f t="shared" si="10"/>
        <v>0</v>
      </c>
      <c r="AA104" s="429">
        <f t="shared" si="10"/>
        <v>0</v>
      </c>
      <c r="AB104" s="429">
        <f t="shared" si="10"/>
        <v>0</v>
      </c>
      <c r="AC104" s="429">
        <f t="shared" si="10"/>
        <v>0</v>
      </c>
      <c r="AD104" s="429">
        <f t="shared" si="14"/>
        <v>-0.59210185022936279</v>
      </c>
      <c r="AE104" s="429">
        <f t="shared" si="14"/>
        <v>0</v>
      </c>
      <c r="AF104" s="429">
        <f t="shared" si="14"/>
        <v>0</v>
      </c>
      <c r="AG104" s="429">
        <f t="shared" si="12"/>
        <v>0</v>
      </c>
    </row>
    <row r="105" spans="1:33">
      <c r="A105" s="2">
        <v>103</v>
      </c>
      <c r="B105" s="2" t="s">
        <v>138</v>
      </c>
      <c r="C105" s="30">
        <f t="shared" si="7"/>
        <v>-0.59210185022936279</v>
      </c>
      <c r="D105" s="428">
        <f t="shared" si="1"/>
        <v>-1</v>
      </c>
      <c r="E105" s="2" t="s">
        <v>1301</v>
      </c>
      <c r="F105" s="2">
        <v>-0.57200000000000006</v>
      </c>
      <c r="L105" s="2">
        <v>1</v>
      </c>
      <c r="P105" s="429">
        <f t="shared" si="8"/>
        <v>0</v>
      </c>
      <c r="Q105" s="429">
        <f t="shared" si="8"/>
        <v>0</v>
      </c>
      <c r="R105" s="429">
        <f t="shared" si="8"/>
        <v>0</v>
      </c>
      <c r="S105" s="429">
        <f t="shared" si="13"/>
        <v>0</v>
      </c>
      <c r="T105" s="429">
        <f t="shared" si="13"/>
        <v>0</v>
      </c>
      <c r="U105" s="429">
        <f t="shared" si="13"/>
        <v>-0.57200000000000006</v>
      </c>
      <c r="V105" s="429">
        <f t="shared" si="13"/>
        <v>0</v>
      </c>
      <c r="W105" s="429">
        <f t="shared" si="13"/>
        <v>0</v>
      </c>
      <c r="X105" s="429">
        <f t="shared" si="11"/>
        <v>0</v>
      </c>
      <c r="Y105" s="429">
        <f t="shared" si="10"/>
        <v>0</v>
      </c>
      <c r="Z105" s="429">
        <f t="shared" si="10"/>
        <v>0</v>
      </c>
      <c r="AA105" s="429">
        <f t="shared" si="10"/>
        <v>0</v>
      </c>
      <c r="AB105" s="429">
        <f t="shared" si="10"/>
        <v>0</v>
      </c>
      <c r="AC105" s="429">
        <f t="shared" si="10"/>
        <v>0</v>
      </c>
      <c r="AD105" s="429">
        <f t="shared" si="14"/>
        <v>-0.59210185022936279</v>
      </c>
      <c r="AE105" s="429">
        <f t="shared" si="14"/>
        <v>0</v>
      </c>
      <c r="AF105" s="429">
        <f t="shared" si="14"/>
        <v>0</v>
      </c>
      <c r="AG105" s="429">
        <f t="shared" si="12"/>
        <v>0</v>
      </c>
    </row>
    <row r="106" spans="1:33">
      <c r="A106" s="2">
        <v>104</v>
      </c>
      <c r="B106" s="2" t="s">
        <v>139</v>
      </c>
      <c r="C106" s="30">
        <f t="shared" si="7"/>
        <v>-0.59210185022936279</v>
      </c>
      <c r="D106" s="428">
        <f t="shared" si="1"/>
        <v>-1</v>
      </c>
      <c r="E106" s="2" t="s">
        <v>1301</v>
      </c>
      <c r="F106" s="2">
        <v>-0.57200000000000006</v>
      </c>
      <c r="L106" s="2">
        <v>1</v>
      </c>
      <c r="P106" s="429">
        <f t="shared" si="8"/>
        <v>0</v>
      </c>
      <c r="Q106" s="429">
        <f t="shared" si="8"/>
        <v>0</v>
      </c>
      <c r="R106" s="429">
        <f t="shared" si="8"/>
        <v>0</v>
      </c>
      <c r="S106" s="429">
        <f t="shared" si="13"/>
        <v>0</v>
      </c>
      <c r="T106" s="429">
        <f t="shared" si="13"/>
        <v>0</v>
      </c>
      <c r="U106" s="429">
        <f t="shared" si="13"/>
        <v>-0.57200000000000006</v>
      </c>
      <c r="V106" s="429">
        <f t="shared" si="13"/>
        <v>0</v>
      </c>
      <c r="W106" s="429">
        <f t="shared" si="13"/>
        <v>0</v>
      </c>
      <c r="X106" s="429">
        <f t="shared" si="11"/>
        <v>0</v>
      </c>
      <c r="Y106" s="429">
        <f t="shared" si="10"/>
        <v>0</v>
      </c>
      <c r="Z106" s="429">
        <f t="shared" si="10"/>
        <v>0</v>
      </c>
      <c r="AA106" s="429">
        <f t="shared" si="10"/>
        <v>0</v>
      </c>
      <c r="AB106" s="429">
        <f t="shared" si="10"/>
        <v>0</v>
      </c>
      <c r="AC106" s="429">
        <f t="shared" si="10"/>
        <v>0</v>
      </c>
      <c r="AD106" s="429">
        <f t="shared" si="14"/>
        <v>-0.59210185022936279</v>
      </c>
      <c r="AE106" s="429">
        <f t="shared" si="14"/>
        <v>0</v>
      </c>
      <c r="AF106" s="429">
        <f t="shared" si="14"/>
        <v>0</v>
      </c>
      <c r="AG106" s="429">
        <f t="shared" si="12"/>
        <v>0</v>
      </c>
    </row>
    <row r="107" spans="1:33">
      <c r="A107" s="2">
        <v>105</v>
      </c>
      <c r="B107" s="2" t="s">
        <v>140</v>
      </c>
      <c r="C107" s="30">
        <f t="shared" si="7"/>
        <v>-0.30497597169230101</v>
      </c>
      <c r="D107" s="428">
        <f t="shared" si="1"/>
        <v>-1</v>
      </c>
      <c r="E107" s="2" t="s">
        <v>719</v>
      </c>
      <c r="F107" s="2">
        <v>-0.19270000000000001</v>
      </c>
      <c r="K107" s="2">
        <v>1</v>
      </c>
      <c r="P107" s="429">
        <f t="shared" si="8"/>
        <v>0</v>
      </c>
      <c r="Q107" s="429">
        <f t="shared" si="8"/>
        <v>0</v>
      </c>
      <c r="R107" s="429">
        <f t="shared" si="8"/>
        <v>0</v>
      </c>
      <c r="S107" s="429">
        <f t="shared" si="13"/>
        <v>0</v>
      </c>
      <c r="T107" s="429">
        <v>0</v>
      </c>
      <c r="U107" s="429">
        <f t="shared" si="13"/>
        <v>0</v>
      </c>
      <c r="V107" s="429">
        <f t="shared" si="13"/>
        <v>0</v>
      </c>
      <c r="W107" s="429">
        <f t="shared" si="13"/>
        <v>0</v>
      </c>
      <c r="X107" s="429">
        <f t="shared" si="11"/>
        <v>0</v>
      </c>
      <c r="Y107" s="429">
        <f t="shared" si="10"/>
        <v>0</v>
      </c>
      <c r="Z107" s="429">
        <f t="shared" si="10"/>
        <v>0</v>
      </c>
      <c r="AA107" s="429">
        <f t="shared" si="10"/>
        <v>0</v>
      </c>
      <c r="AB107" s="429">
        <f t="shared" si="10"/>
        <v>0</v>
      </c>
      <c r="AC107" s="429">
        <v>0</v>
      </c>
      <c r="AD107" s="429">
        <f t="shared" si="14"/>
        <v>0</v>
      </c>
      <c r="AE107" s="429">
        <f t="shared" si="14"/>
        <v>0</v>
      </c>
      <c r="AF107" s="429">
        <f t="shared" si="14"/>
        <v>0</v>
      </c>
      <c r="AG107" s="429">
        <f t="shared" si="12"/>
        <v>0</v>
      </c>
    </row>
    <row r="108" spans="1:33">
      <c r="A108" s="2">
        <v>106</v>
      </c>
      <c r="B108" s="2" t="s">
        <v>141</v>
      </c>
      <c r="C108" s="30">
        <f t="shared" si="7"/>
        <v>-0.59210185022936279</v>
      </c>
      <c r="D108" s="428">
        <f t="shared" si="1"/>
        <v>-1</v>
      </c>
      <c r="E108" s="2" t="s">
        <v>1301</v>
      </c>
      <c r="F108" s="2">
        <v>-0.57200000000000006</v>
      </c>
      <c r="L108" s="2">
        <v>1</v>
      </c>
      <c r="P108" s="429">
        <f t="shared" si="8"/>
        <v>0</v>
      </c>
      <c r="Q108" s="429">
        <f t="shared" si="8"/>
        <v>0</v>
      </c>
      <c r="R108" s="429">
        <f t="shared" si="8"/>
        <v>0</v>
      </c>
      <c r="S108" s="429">
        <f t="shared" si="13"/>
        <v>0</v>
      </c>
      <c r="T108" s="429">
        <v>0</v>
      </c>
      <c r="U108" s="429">
        <f t="shared" si="13"/>
        <v>-0.57200000000000006</v>
      </c>
      <c r="V108" s="429">
        <f t="shared" si="13"/>
        <v>0</v>
      </c>
      <c r="W108" s="429">
        <f t="shared" si="13"/>
        <v>0</v>
      </c>
      <c r="X108" s="429">
        <f t="shared" si="11"/>
        <v>0</v>
      </c>
      <c r="Y108" s="429">
        <f t="shared" si="10"/>
        <v>0</v>
      </c>
      <c r="Z108" s="429">
        <f t="shared" si="10"/>
        <v>0</v>
      </c>
      <c r="AA108" s="429">
        <f t="shared" si="10"/>
        <v>0</v>
      </c>
      <c r="AB108" s="429">
        <f t="shared" si="10"/>
        <v>0</v>
      </c>
      <c r="AC108" s="429">
        <f t="shared" si="10"/>
        <v>0</v>
      </c>
      <c r="AD108" s="429">
        <f t="shared" si="14"/>
        <v>-0.59210185022936279</v>
      </c>
      <c r="AE108" s="429">
        <f t="shared" si="14"/>
        <v>0</v>
      </c>
      <c r="AF108" s="429">
        <f t="shared" si="14"/>
        <v>0</v>
      </c>
      <c r="AG108" s="429">
        <f t="shared" si="12"/>
        <v>0</v>
      </c>
    </row>
    <row r="109" spans="1:33">
      <c r="A109" s="2">
        <v>107</v>
      </c>
      <c r="B109" s="2" t="s">
        <v>142</v>
      </c>
      <c r="C109" s="30">
        <f t="shared" si="7"/>
        <v>-0.19901531277974163</v>
      </c>
      <c r="D109" s="428">
        <f t="shared" si="1"/>
        <v>-1</v>
      </c>
      <c r="E109" s="2" t="s">
        <v>1309</v>
      </c>
      <c r="F109" s="2">
        <v>-0.19270000000000001</v>
      </c>
      <c r="N109" s="2">
        <v>1</v>
      </c>
      <c r="P109" s="429">
        <f t="shared" si="8"/>
        <v>0</v>
      </c>
      <c r="Q109" s="429">
        <f t="shared" si="8"/>
        <v>0</v>
      </c>
      <c r="R109" s="429">
        <f t="shared" si="8"/>
        <v>0</v>
      </c>
      <c r="S109" s="429">
        <f t="shared" si="13"/>
        <v>0</v>
      </c>
      <c r="T109" s="429">
        <f t="shared" si="13"/>
        <v>0</v>
      </c>
      <c r="U109" s="429">
        <f t="shared" si="13"/>
        <v>0</v>
      </c>
      <c r="V109" s="429">
        <f t="shared" si="13"/>
        <v>0</v>
      </c>
      <c r="W109" s="429">
        <f t="shared" si="13"/>
        <v>-0.19270000000000001</v>
      </c>
      <c r="X109" s="429">
        <f t="shared" si="11"/>
        <v>0</v>
      </c>
      <c r="Y109" s="429">
        <f t="shared" si="10"/>
        <v>0</v>
      </c>
      <c r="Z109" s="429">
        <f t="shared" si="10"/>
        <v>0</v>
      </c>
      <c r="AA109" s="429">
        <f t="shared" si="10"/>
        <v>0</v>
      </c>
      <c r="AB109" s="429">
        <f t="shared" si="10"/>
        <v>0</v>
      </c>
      <c r="AC109" s="429">
        <f t="shared" si="10"/>
        <v>0</v>
      </c>
      <c r="AD109" s="429">
        <f t="shared" si="14"/>
        <v>0</v>
      </c>
      <c r="AE109" s="429">
        <f t="shared" si="14"/>
        <v>0</v>
      </c>
      <c r="AF109" s="429">
        <f t="shared" si="14"/>
        <v>-0.19901531277974163</v>
      </c>
      <c r="AG109" s="429">
        <f t="shared" si="12"/>
        <v>0</v>
      </c>
    </row>
    <row r="110" spans="1:33">
      <c r="A110" s="2">
        <v>108</v>
      </c>
      <c r="B110" s="2" t="s">
        <v>143</v>
      </c>
      <c r="C110" s="30">
        <f t="shared" si="7"/>
        <v>-0.36570185022936275</v>
      </c>
      <c r="D110" s="428">
        <f t="shared" si="1"/>
        <v>-1</v>
      </c>
      <c r="E110" s="2" t="s">
        <v>731</v>
      </c>
      <c r="F110" s="2">
        <v>-0.34560000000000002</v>
      </c>
      <c r="L110" s="2">
        <v>1</v>
      </c>
      <c r="P110" s="429">
        <f t="shared" si="8"/>
        <v>0</v>
      </c>
      <c r="Q110" s="429">
        <f t="shared" si="8"/>
        <v>0</v>
      </c>
      <c r="R110" s="429">
        <f t="shared" si="8"/>
        <v>0</v>
      </c>
      <c r="S110" s="429">
        <f t="shared" si="13"/>
        <v>0</v>
      </c>
      <c r="T110" s="429">
        <f t="shared" si="13"/>
        <v>0</v>
      </c>
      <c r="U110" s="429">
        <f t="shared" si="13"/>
        <v>-0.34560000000000002</v>
      </c>
      <c r="V110" s="429">
        <f t="shared" si="13"/>
        <v>0</v>
      </c>
      <c r="W110" s="429">
        <f t="shared" si="13"/>
        <v>0</v>
      </c>
      <c r="X110" s="429">
        <f t="shared" si="11"/>
        <v>0</v>
      </c>
      <c r="Y110" s="429">
        <f t="shared" si="10"/>
        <v>0</v>
      </c>
      <c r="Z110" s="429">
        <f t="shared" si="10"/>
        <v>0</v>
      </c>
      <c r="AA110" s="429">
        <f t="shared" si="10"/>
        <v>0</v>
      </c>
      <c r="AB110" s="429">
        <f t="shared" si="10"/>
        <v>0</v>
      </c>
      <c r="AC110" s="429">
        <f t="shared" si="10"/>
        <v>0</v>
      </c>
      <c r="AD110" s="429">
        <f t="shared" si="14"/>
        <v>-0.36570185022936275</v>
      </c>
      <c r="AE110" s="429">
        <f t="shared" si="14"/>
        <v>0</v>
      </c>
      <c r="AF110" s="429">
        <f t="shared" si="14"/>
        <v>0</v>
      </c>
      <c r="AG110" s="429">
        <f t="shared" si="12"/>
        <v>0</v>
      </c>
    </row>
    <row r="111" spans="1:33">
      <c r="A111" s="2">
        <v>109</v>
      </c>
      <c r="B111" s="2" t="s">
        <v>144</v>
      </c>
      <c r="C111" s="30">
        <f t="shared" si="7"/>
        <v>-0.40441359902260954</v>
      </c>
      <c r="D111" s="428">
        <f t="shared" si="1"/>
        <v>1</v>
      </c>
      <c r="E111" s="2" t="s">
        <v>733</v>
      </c>
      <c r="F111" s="2">
        <v>-0.34560000000000002</v>
      </c>
      <c r="O111" s="2">
        <v>1</v>
      </c>
      <c r="P111" s="429">
        <f t="shared" si="8"/>
        <v>0</v>
      </c>
      <c r="Q111" s="429">
        <f t="shared" si="8"/>
        <v>0</v>
      </c>
      <c r="R111" s="429">
        <f t="shared" si="8"/>
        <v>0</v>
      </c>
      <c r="S111" s="429">
        <f t="shared" si="13"/>
        <v>0</v>
      </c>
      <c r="T111" s="429">
        <f t="shared" si="13"/>
        <v>0</v>
      </c>
      <c r="U111" s="429">
        <f t="shared" si="13"/>
        <v>0</v>
      </c>
      <c r="V111" s="429">
        <f t="shared" si="13"/>
        <v>0</v>
      </c>
      <c r="W111" s="429">
        <f t="shared" si="13"/>
        <v>0</v>
      </c>
      <c r="X111" s="429">
        <f t="shared" si="11"/>
        <v>-0.34560000000000002</v>
      </c>
      <c r="Y111" s="429">
        <f t="shared" si="10"/>
        <v>0</v>
      </c>
      <c r="Z111" s="429">
        <f t="shared" si="10"/>
        <v>0</v>
      </c>
      <c r="AA111" s="429">
        <f t="shared" si="10"/>
        <v>0</v>
      </c>
      <c r="AB111" s="429">
        <f t="shared" si="10"/>
        <v>0</v>
      </c>
      <c r="AC111" s="429">
        <f t="shared" si="10"/>
        <v>0</v>
      </c>
      <c r="AD111" s="429">
        <f t="shared" si="14"/>
        <v>0</v>
      </c>
      <c r="AE111" s="429">
        <f t="shared" si="14"/>
        <v>0</v>
      </c>
      <c r="AF111" s="429">
        <f t="shared" si="14"/>
        <v>0</v>
      </c>
      <c r="AG111" s="429">
        <f t="shared" si="12"/>
        <v>-0.40441359902260954</v>
      </c>
    </row>
    <row r="112" spans="1:33">
      <c r="A112" s="2">
        <v>110</v>
      </c>
      <c r="B112" s="2" t="s">
        <v>145</v>
      </c>
      <c r="C112" s="30">
        <f t="shared" si="7"/>
        <v>-0.40441359902260954</v>
      </c>
      <c r="D112" s="428">
        <f t="shared" si="1"/>
        <v>1</v>
      </c>
      <c r="E112" s="2" t="s">
        <v>734</v>
      </c>
      <c r="F112" s="2">
        <v>-0.34560000000000002</v>
      </c>
      <c r="O112" s="2">
        <v>1</v>
      </c>
      <c r="P112" s="429">
        <f t="shared" si="8"/>
        <v>0</v>
      </c>
      <c r="Q112" s="429">
        <f t="shared" si="8"/>
        <v>0</v>
      </c>
      <c r="R112" s="429">
        <f t="shared" si="8"/>
        <v>0</v>
      </c>
      <c r="S112" s="429">
        <f t="shared" si="13"/>
        <v>0</v>
      </c>
      <c r="T112" s="429">
        <f t="shared" si="13"/>
        <v>0</v>
      </c>
      <c r="U112" s="429">
        <f t="shared" si="13"/>
        <v>0</v>
      </c>
      <c r="V112" s="429">
        <f t="shared" si="13"/>
        <v>0</v>
      </c>
      <c r="W112" s="429">
        <f t="shared" si="13"/>
        <v>0</v>
      </c>
      <c r="X112" s="429">
        <f t="shared" si="11"/>
        <v>-0.34560000000000002</v>
      </c>
      <c r="Y112" s="429">
        <f t="shared" si="10"/>
        <v>0</v>
      </c>
      <c r="Z112" s="429">
        <f t="shared" si="10"/>
        <v>0</v>
      </c>
      <c r="AA112" s="429">
        <f t="shared" si="10"/>
        <v>0</v>
      </c>
      <c r="AB112" s="429">
        <f t="shared" si="10"/>
        <v>0</v>
      </c>
      <c r="AC112" s="429">
        <f t="shared" si="10"/>
        <v>0</v>
      </c>
      <c r="AD112" s="429">
        <f t="shared" si="14"/>
        <v>0</v>
      </c>
      <c r="AE112" s="429">
        <f t="shared" si="14"/>
        <v>0</v>
      </c>
      <c r="AF112" s="429">
        <f t="shared" si="14"/>
        <v>0</v>
      </c>
      <c r="AG112" s="429">
        <f t="shared" si="12"/>
        <v>-0.40441359902260954</v>
      </c>
    </row>
    <row r="113" spans="1:33">
      <c r="A113" s="2">
        <v>111</v>
      </c>
      <c r="B113" s="2" t="s">
        <v>146</v>
      </c>
      <c r="C113" s="30">
        <f t="shared" si="7"/>
        <v>-0.40441359902260954</v>
      </c>
      <c r="D113" s="428">
        <f t="shared" si="1"/>
        <v>1</v>
      </c>
      <c r="E113" s="2" t="s">
        <v>1306</v>
      </c>
      <c r="F113" s="2">
        <v>-0.34560000000000002</v>
      </c>
      <c r="O113" s="2">
        <v>1</v>
      </c>
      <c r="P113" s="429">
        <f t="shared" si="8"/>
        <v>0</v>
      </c>
      <c r="Q113" s="429">
        <f t="shared" si="8"/>
        <v>0</v>
      </c>
      <c r="R113" s="429">
        <f t="shared" si="8"/>
        <v>0</v>
      </c>
      <c r="S113" s="429">
        <f t="shared" si="13"/>
        <v>0</v>
      </c>
      <c r="T113" s="429">
        <f t="shared" si="13"/>
        <v>0</v>
      </c>
      <c r="U113" s="429">
        <f t="shared" si="13"/>
        <v>0</v>
      </c>
      <c r="V113" s="429">
        <f t="shared" si="13"/>
        <v>0</v>
      </c>
      <c r="W113" s="429">
        <f t="shared" si="13"/>
        <v>0</v>
      </c>
      <c r="X113" s="429">
        <f t="shared" si="11"/>
        <v>-0.34560000000000002</v>
      </c>
      <c r="Y113" s="429">
        <f t="shared" si="10"/>
        <v>0</v>
      </c>
      <c r="Z113" s="429">
        <f t="shared" si="10"/>
        <v>0</v>
      </c>
      <c r="AA113" s="429">
        <f t="shared" si="10"/>
        <v>0</v>
      </c>
      <c r="AB113" s="429">
        <f t="shared" si="10"/>
        <v>0</v>
      </c>
      <c r="AC113" s="429">
        <f t="shared" si="10"/>
        <v>0</v>
      </c>
      <c r="AD113" s="429">
        <f t="shared" si="14"/>
        <v>0</v>
      </c>
      <c r="AE113" s="429">
        <f t="shared" si="14"/>
        <v>0</v>
      </c>
      <c r="AF113" s="429">
        <f t="shared" si="14"/>
        <v>0</v>
      </c>
      <c r="AG113" s="429">
        <f t="shared" si="12"/>
        <v>-0.40441359902260954</v>
      </c>
    </row>
    <row r="114" spans="1:33">
      <c r="A114" s="2">
        <v>112</v>
      </c>
      <c r="B114" s="2" t="s">
        <v>147</v>
      </c>
      <c r="C114" s="30">
        <f t="shared" si="7"/>
        <v>-0.63081359902260958</v>
      </c>
      <c r="D114" s="428">
        <f t="shared" si="1"/>
        <v>1</v>
      </c>
      <c r="E114" s="2" t="s">
        <v>1298</v>
      </c>
      <c r="F114" s="2">
        <v>-0.57200000000000006</v>
      </c>
      <c r="O114" s="2">
        <v>1</v>
      </c>
      <c r="P114" s="429">
        <f t="shared" si="8"/>
        <v>0</v>
      </c>
      <c r="Q114" s="429">
        <f t="shared" si="8"/>
        <v>0</v>
      </c>
      <c r="R114" s="429">
        <f t="shared" si="8"/>
        <v>0</v>
      </c>
      <c r="S114" s="429">
        <f t="shared" si="13"/>
        <v>0</v>
      </c>
      <c r="T114" s="429">
        <f t="shared" si="13"/>
        <v>0</v>
      </c>
      <c r="U114" s="429">
        <f t="shared" si="13"/>
        <v>0</v>
      </c>
      <c r="V114" s="429">
        <f t="shared" si="13"/>
        <v>0</v>
      </c>
      <c r="W114" s="429">
        <f t="shared" si="13"/>
        <v>0</v>
      </c>
      <c r="X114" s="429">
        <f t="shared" si="11"/>
        <v>-0.57200000000000006</v>
      </c>
      <c r="Y114" s="429">
        <f t="shared" si="10"/>
        <v>0</v>
      </c>
      <c r="Z114" s="429">
        <f t="shared" si="10"/>
        <v>0</v>
      </c>
      <c r="AA114" s="429">
        <f t="shared" si="10"/>
        <v>0</v>
      </c>
      <c r="AB114" s="429">
        <f t="shared" si="10"/>
        <v>0</v>
      </c>
      <c r="AC114" s="429">
        <f t="shared" si="10"/>
        <v>0</v>
      </c>
      <c r="AD114" s="429">
        <f t="shared" si="14"/>
        <v>0</v>
      </c>
      <c r="AE114" s="429">
        <f t="shared" si="14"/>
        <v>0</v>
      </c>
      <c r="AF114" s="429">
        <f t="shared" si="14"/>
        <v>0</v>
      </c>
      <c r="AG114" s="429">
        <f t="shared" si="12"/>
        <v>-0.63081359902260958</v>
      </c>
    </row>
    <row r="115" spans="1:33">
      <c r="A115" s="2">
        <v>113</v>
      </c>
      <c r="B115" s="2" t="s">
        <v>148</v>
      </c>
      <c r="C115" s="30">
        <f t="shared" si="7"/>
        <v>-0.63081359902260958</v>
      </c>
      <c r="D115" s="428">
        <f t="shared" si="1"/>
        <v>1</v>
      </c>
      <c r="E115" s="2" t="s">
        <v>1298</v>
      </c>
      <c r="F115" s="2">
        <v>-0.57200000000000006</v>
      </c>
      <c r="O115" s="2">
        <v>1</v>
      </c>
      <c r="P115" s="429">
        <f t="shared" si="8"/>
        <v>0</v>
      </c>
      <c r="Q115" s="429">
        <f t="shared" si="8"/>
        <v>0</v>
      </c>
      <c r="R115" s="429">
        <f t="shared" si="8"/>
        <v>0</v>
      </c>
      <c r="S115" s="429">
        <f t="shared" si="13"/>
        <v>0</v>
      </c>
      <c r="T115" s="429">
        <f t="shared" si="13"/>
        <v>0</v>
      </c>
      <c r="U115" s="429">
        <f t="shared" si="13"/>
        <v>0</v>
      </c>
      <c r="V115" s="429">
        <f t="shared" si="13"/>
        <v>0</v>
      </c>
      <c r="W115" s="429">
        <f t="shared" si="13"/>
        <v>0</v>
      </c>
      <c r="X115" s="429">
        <f t="shared" si="11"/>
        <v>-0.57200000000000006</v>
      </c>
      <c r="Y115" s="429">
        <f t="shared" si="10"/>
        <v>0</v>
      </c>
      <c r="Z115" s="429">
        <f t="shared" si="10"/>
        <v>0</v>
      </c>
      <c r="AA115" s="429">
        <f t="shared" si="10"/>
        <v>0</v>
      </c>
      <c r="AB115" s="429">
        <f t="shared" si="10"/>
        <v>0</v>
      </c>
      <c r="AC115" s="429">
        <f t="shared" si="10"/>
        <v>0</v>
      </c>
      <c r="AD115" s="429">
        <f t="shared" si="14"/>
        <v>0</v>
      </c>
      <c r="AE115" s="429">
        <f t="shared" si="14"/>
        <v>0</v>
      </c>
      <c r="AF115" s="429">
        <f t="shared" si="14"/>
        <v>0</v>
      </c>
      <c r="AG115" s="429">
        <f t="shared" si="12"/>
        <v>-0.63081359902260958</v>
      </c>
    </row>
    <row r="116" spans="1:33">
      <c r="A116" s="2">
        <v>114</v>
      </c>
      <c r="B116" s="2" t="s">
        <v>149</v>
      </c>
      <c r="C116" s="30">
        <f t="shared" si="7"/>
        <v>-0.63081359902260958</v>
      </c>
      <c r="D116" s="428">
        <f t="shared" si="1"/>
        <v>1</v>
      </c>
      <c r="E116" s="2" t="s">
        <v>1298</v>
      </c>
      <c r="F116" s="2">
        <v>-0.57200000000000006</v>
      </c>
      <c r="O116" s="2">
        <v>1</v>
      </c>
      <c r="P116" s="429">
        <f t="shared" si="8"/>
        <v>0</v>
      </c>
      <c r="Q116" s="429">
        <f t="shared" si="8"/>
        <v>0</v>
      </c>
      <c r="R116" s="429">
        <f t="shared" si="8"/>
        <v>0</v>
      </c>
      <c r="S116" s="429">
        <f t="shared" si="13"/>
        <v>0</v>
      </c>
      <c r="T116" s="429">
        <f t="shared" si="13"/>
        <v>0</v>
      </c>
      <c r="U116" s="429">
        <f t="shared" si="13"/>
        <v>0</v>
      </c>
      <c r="V116" s="429">
        <f t="shared" si="13"/>
        <v>0</v>
      </c>
      <c r="W116" s="429">
        <f t="shared" si="13"/>
        <v>0</v>
      </c>
      <c r="X116" s="429">
        <f t="shared" si="11"/>
        <v>-0.57200000000000006</v>
      </c>
      <c r="Y116" s="429">
        <f t="shared" si="10"/>
        <v>0</v>
      </c>
      <c r="Z116" s="429">
        <f t="shared" si="10"/>
        <v>0</v>
      </c>
      <c r="AA116" s="429">
        <f t="shared" si="10"/>
        <v>0</v>
      </c>
      <c r="AB116" s="429">
        <f t="shared" si="10"/>
        <v>0</v>
      </c>
      <c r="AC116" s="429">
        <f t="shared" si="10"/>
        <v>0</v>
      </c>
      <c r="AD116" s="429">
        <f t="shared" si="14"/>
        <v>0</v>
      </c>
      <c r="AE116" s="429">
        <f t="shared" si="14"/>
        <v>0</v>
      </c>
      <c r="AF116" s="429">
        <f t="shared" si="14"/>
        <v>0</v>
      </c>
      <c r="AG116" s="429">
        <f t="shared" si="12"/>
        <v>-0.63081359902260958</v>
      </c>
    </row>
    <row r="117" spans="1:33">
      <c r="A117" s="2">
        <v>115</v>
      </c>
      <c r="B117" s="2" t="s">
        <v>150</v>
      </c>
      <c r="C117" s="30">
        <f t="shared" si="7"/>
        <v>-0.63081359902260958</v>
      </c>
      <c r="D117" s="428">
        <f t="shared" si="1"/>
        <v>1</v>
      </c>
      <c r="E117" s="2" t="s">
        <v>1298</v>
      </c>
      <c r="F117" s="2">
        <v>-0.57200000000000006</v>
      </c>
      <c r="O117" s="2">
        <v>1</v>
      </c>
      <c r="P117" s="429">
        <f t="shared" si="8"/>
        <v>0</v>
      </c>
      <c r="Q117" s="429">
        <f t="shared" si="8"/>
        <v>0</v>
      </c>
      <c r="R117" s="429">
        <f t="shared" si="8"/>
        <v>0</v>
      </c>
      <c r="S117" s="429">
        <f t="shared" si="13"/>
        <v>0</v>
      </c>
      <c r="T117" s="429">
        <f t="shared" si="13"/>
        <v>0</v>
      </c>
      <c r="U117" s="429">
        <f t="shared" si="13"/>
        <v>0</v>
      </c>
      <c r="V117" s="429">
        <f t="shared" si="13"/>
        <v>0</v>
      </c>
      <c r="W117" s="429">
        <f t="shared" si="13"/>
        <v>0</v>
      </c>
      <c r="X117" s="429">
        <f t="shared" si="11"/>
        <v>-0.57200000000000006</v>
      </c>
      <c r="Y117" s="429">
        <f t="shared" si="10"/>
        <v>0</v>
      </c>
      <c r="Z117" s="429">
        <f t="shared" si="10"/>
        <v>0</v>
      </c>
      <c r="AA117" s="429">
        <f t="shared" si="10"/>
        <v>0</v>
      </c>
      <c r="AB117" s="429">
        <f t="shared" si="10"/>
        <v>0</v>
      </c>
      <c r="AC117" s="429">
        <f t="shared" si="10"/>
        <v>0</v>
      </c>
      <c r="AD117" s="429">
        <f t="shared" si="14"/>
        <v>0</v>
      </c>
      <c r="AE117" s="429">
        <f t="shared" si="14"/>
        <v>0</v>
      </c>
      <c r="AF117" s="429">
        <f t="shared" si="14"/>
        <v>0</v>
      </c>
      <c r="AG117" s="429">
        <f t="shared" si="12"/>
        <v>-0.63081359902260958</v>
      </c>
    </row>
    <row r="118" spans="1:33">
      <c r="A118" s="2">
        <v>116</v>
      </c>
      <c r="B118" s="2" t="s">
        <v>151</v>
      </c>
      <c r="C118" s="30">
        <f t="shared" si="7"/>
        <v>-0.63081359902260958</v>
      </c>
      <c r="D118" s="428">
        <f t="shared" si="1"/>
        <v>1</v>
      </c>
      <c r="E118" s="2" t="s">
        <v>1298</v>
      </c>
      <c r="F118" s="2">
        <v>-0.57200000000000006</v>
      </c>
      <c r="O118" s="2">
        <v>1</v>
      </c>
      <c r="P118" s="429">
        <f t="shared" si="8"/>
        <v>0</v>
      </c>
      <c r="Q118" s="429">
        <f t="shared" si="8"/>
        <v>0</v>
      </c>
      <c r="R118" s="429">
        <f t="shared" si="8"/>
        <v>0</v>
      </c>
      <c r="S118" s="429">
        <f t="shared" si="13"/>
        <v>0</v>
      </c>
      <c r="T118" s="429">
        <f t="shared" si="13"/>
        <v>0</v>
      </c>
      <c r="U118" s="429">
        <f t="shared" si="13"/>
        <v>0</v>
      </c>
      <c r="V118" s="429">
        <f t="shared" si="13"/>
        <v>0</v>
      </c>
      <c r="W118" s="429">
        <f t="shared" si="13"/>
        <v>0</v>
      </c>
      <c r="X118" s="429">
        <f t="shared" si="11"/>
        <v>-0.57200000000000006</v>
      </c>
      <c r="Y118" s="429">
        <f t="shared" si="10"/>
        <v>0</v>
      </c>
      <c r="Z118" s="429">
        <f t="shared" si="10"/>
        <v>0</v>
      </c>
      <c r="AA118" s="429">
        <f t="shared" si="10"/>
        <v>0</v>
      </c>
      <c r="AB118" s="429">
        <f t="shared" si="10"/>
        <v>0</v>
      </c>
      <c r="AC118" s="429">
        <f t="shared" si="10"/>
        <v>0</v>
      </c>
      <c r="AD118" s="429">
        <f t="shared" si="14"/>
        <v>0</v>
      </c>
      <c r="AE118" s="429">
        <f t="shared" si="14"/>
        <v>0</v>
      </c>
      <c r="AF118" s="429">
        <f t="shared" si="14"/>
        <v>0</v>
      </c>
      <c r="AG118" s="429">
        <f t="shared" si="12"/>
        <v>-0.63081359902260958</v>
      </c>
    </row>
    <row r="119" spans="1:33">
      <c r="A119" s="2">
        <v>117</v>
      </c>
      <c r="B119" s="2" t="s">
        <v>152</v>
      </c>
      <c r="C119" s="30">
        <f t="shared" si="7"/>
        <v>-0.63081359902260958</v>
      </c>
      <c r="D119" s="428">
        <f t="shared" si="1"/>
        <v>1</v>
      </c>
      <c r="E119" s="2" t="s">
        <v>1298</v>
      </c>
      <c r="F119" s="2">
        <v>-0.57200000000000006</v>
      </c>
      <c r="O119" s="2">
        <v>1</v>
      </c>
      <c r="P119" s="429">
        <f t="shared" si="8"/>
        <v>0</v>
      </c>
      <c r="Q119" s="429">
        <f t="shared" si="8"/>
        <v>0</v>
      </c>
      <c r="R119" s="429">
        <f t="shared" si="8"/>
        <v>0</v>
      </c>
      <c r="S119" s="429">
        <f t="shared" si="13"/>
        <v>0</v>
      </c>
      <c r="T119" s="429">
        <f t="shared" si="13"/>
        <v>0</v>
      </c>
      <c r="U119" s="429">
        <f t="shared" si="13"/>
        <v>0</v>
      </c>
      <c r="V119" s="429">
        <f t="shared" si="13"/>
        <v>0</v>
      </c>
      <c r="W119" s="429">
        <f t="shared" si="13"/>
        <v>0</v>
      </c>
      <c r="X119" s="429">
        <f t="shared" si="11"/>
        <v>-0.57200000000000006</v>
      </c>
      <c r="Y119" s="429">
        <f t="shared" si="10"/>
        <v>0</v>
      </c>
      <c r="Z119" s="429">
        <f t="shared" si="10"/>
        <v>0</v>
      </c>
      <c r="AA119" s="429">
        <f t="shared" si="10"/>
        <v>0</v>
      </c>
      <c r="AB119" s="429">
        <f t="shared" si="10"/>
        <v>0</v>
      </c>
      <c r="AC119" s="429">
        <f t="shared" si="10"/>
        <v>0</v>
      </c>
      <c r="AD119" s="429">
        <f t="shared" si="14"/>
        <v>0</v>
      </c>
      <c r="AE119" s="429">
        <f t="shared" si="14"/>
        <v>0</v>
      </c>
      <c r="AF119" s="429">
        <f t="shared" si="14"/>
        <v>0</v>
      </c>
      <c r="AG119" s="429">
        <f t="shared" si="12"/>
        <v>-0.63081359902260958</v>
      </c>
    </row>
    <row r="120" spans="1:33">
      <c r="A120" s="2">
        <v>118</v>
      </c>
      <c r="B120" s="2" t="s">
        <v>153</v>
      </c>
      <c r="C120" s="30">
        <f t="shared" si="7"/>
        <v>-0.63081359902260958</v>
      </c>
      <c r="D120" s="428">
        <f t="shared" si="1"/>
        <v>1</v>
      </c>
      <c r="E120" s="2" t="s">
        <v>749</v>
      </c>
      <c r="F120" s="2">
        <v>-0.57200000000000006</v>
      </c>
      <c r="O120" s="2">
        <v>1</v>
      </c>
      <c r="P120" s="429">
        <f t="shared" si="8"/>
        <v>0</v>
      </c>
      <c r="Q120" s="429">
        <f t="shared" si="8"/>
        <v>0</v>
      </c>
      <c r="R120" s="429">
        <f t="shared" si="8"/>
        <v>0</v>
      </c>
      <c r="S120" s="429">
        <f t="shared" si="13"/>
        <v>0</v>
      </c>
      <c r="T120" s="429">
        <f t="shared" si="13"/>
        <v>0</v>
      </c>
      <c r="U120" s="429">
        <f t="shared" si="13"/>
        <v>0</v>
      </c>
      <c r="V120" s="429">
        <f t="shared" si="13"/>
        <v>0</v>
      </c>
      <c r="W120" s="429">
        <f t="shared" si="13"/>
        <v>0</v>
      </c>
      <c r="X120" s="429">
        <f t="shared" si="11"/>
        <v>-0.57200000000000006</v>
      </c>
      <c r="Y120" s="429">
        <f t="shared" si="10"/>
        <v>0</v>
      </c>
      <c r="Z120" s="429">
        <f t="shared" si="10"/>
        <v>0</v>
      </c>
      <c r="AA120" s="429">
        <f t="shared" si="10"/>
        <v>0</v>
      </c>
      <c r="AB120" s="429">
        <f t="shared" si="10"/>
        <v>0</v>
      </c>
      <c r="AC120" s="429">
        <f t="shared" si="10"/>
        <v>0</v>
      </c>
      <c r="AD120" s="429">
        <f t="shared" si="14"/>
        <v>0</v>
      </c>
      <c r="AE120" s="429">
        <f t="shared" si="14"/>
        <v>0</v>
      </c>
      <c r="AF120" s="429">
        <f t="shared" si="14"/>
        <v>0</v>
      </c>
      <c r="AG120" s="429">
        <f t="shared" si="12"/>
        <v>-0.63081359902260958</v>
      </c>
    </row>
    <row r="121" spans="1:33">
      <c r="A121" s="2">
        <v>119</v>
      </c>
      <c r="B121" s="2" t="s">
        <v>154</v>
      </c>
      <c r="C121" s="30">
        <f t="shared" si="7"/>
        <v>-0.63081359902260958</v>
      </c>
      <c r="D121" s="428">
        <f t="shared" si="1"/>
        <v>1</v>
      </c>
      <c r="E121" s="2" t="s">
        <v>751</v>
      </c>
      <c r="F121" s="2">
        <v>-0.57200000000000006</v>
      </c>
      <c r="O121" s="2">
        <v>1</v>
      </c>
      <c r="P121" s="429">
        <f t="shared" si="8"/>
        <v>0</v>
      </c>
      <c r="Q121" s="429">
        <f t="shared" si="8"/>
        <v>0</v>
      </c>
      <c r="R121" s="429">
        <f t="shared" si="8"/>
        <v>0</v>
      </c>
      <c r="S121" s="429">
        <f t="shared" si="13"/>
        <v>0</v>
      </c>
      <c r="T121" s="429">
        <f t="shared" si="13"/>
        <v>0</v>
      </c>
      <c r="U121" s="429">
        <f t="shared" si="13"/>
        <v>0</v>
      </c>
      <c r="V121" s="429">
        <f t="shared" si="13"/>
        <v>0</v>
      </c>
      <c r="W121" s="429">
        <f t="shared" si="13"/>
        <v>0</v>
      </c>
      <c r="X121" s="429">
        <f t="shared" si="11"/>
        <v>-0.57200000000000006</v>
      </c>
      <c r="Y121" s="429">
        <f t="shared" si="10"/>
        <v>0</v>
      </c>
      <c r="Z121" s="429">
        <f t="shared" si="10"/>
        <v>0</v>
      </c>
      <c r="AA121" s="429">
        <f t="shared" si="10"/>
        <v>0</v>
      </c>
      <c r="AB121" s="429">
        <f t="shared" si="10"/>
        <v>0</v>
      </c>
      <c r="AC121" s="429">
        <f t="shared" si="10"/>
        <v>0</v>
      </c>
      <c r="AD121" s="429">
        <f t="shared" si="14"/>
        <v>0</v>
      </c>
      <c r="AE121" s="429">
        <f t="shared" si="14"/>
        <v>0</v>
      </c>
      <c r="AF121" s="429">
        <f t="shared" si="14"/>
        <v>0</v>
      </c>
      <c r="AG121" s="429">
        <f t="shared" si="12"/>
        <v>-0.63081359902260958</v>
      </c>
    </row>
    <row r="122" spans="1:33">
      <c r="A122" s="2">
        <v>120</v>
      </c>
      <c r="B122" s="2" t="s">
        <v>155</v>
      </c>
      <c r="C122" s="30">
        <f t="shared" si="7"/>
        <v>-0.63081359902260958</v>
      </c>
      <c r="D122" s="428">
        <f t="shared" si="1"/>
        <v>1</v>
      </c>
      <c r="E122" s="2" t="s">
        <v>1298</v>
      </c>
      <c r="F122" s="2">
        <v>-0.57200000000000006</v>
      </c>
      <c r="O122" s="2">
        <v>1</v>
      </c>
      <c r="P122" s="429">
        <f t="shared" si="8"/>
        <v>0</v>
      </c>
      <c r="Q122" s="429">
        <f t="shared" si="8"/>
        <v>0</v>
      </c>
      <c r="R122" s="429">
        <f t="shared" si="8"/>
        <v>0</v>
      </c>
      <c r="S122" s="429">
        <f t="shared" si="13"/>
        <v>0</v>
      </c>
      <c r="T122" s="429">
        <f t="shared" si="13"/>
        <v>0</v>
      </c>
      <c r="U122" s="429">
        <f t="shared" si="13"/>
        <v>0</v>
      </c>
      <c r="V122" s="429">
        <f t="shared" si="13"/>
        <v>0</v>
      </c>
      <c r="W122" s="429">
        <f t="shared" si="13"/>
        <v>0</v>
      </c>
      <c r="X122" s="429">
        <f t="shared" si="11"/>
        <v>-0.57200000000000006</v>
      </c>
      <c r="Y122" s="429">
        <f t="shared" si="10"/>
        <v>0</v>
      </c>
      <c r="Z122" s="429">
        <f t="shared" si="10"/>
        <v>0</v>
      </c>
      <c r="AA122" s="429">
        <f t="shared" si="10"/>
        <v>0</v>
      </c>
      <c r="AB122" s="429">
        <f t="shared" si="10"/>
        <v>0</v>
      </c>
      <c r="AC122" s="429">
        <f t="shared" si="10"/>
        <v>0</v>
      </c>
      <c r="AD122" s="429">
        <f t="shared" si="14"/>
        <v>0</v>
      </c>
      <c r="AE122" s="429">
        <f t="shared" si="14"/>
        <v>0</v>
      </c>
      <c r="AF122" s="429">
        <f t="shared" si="14"/>
        <v>0</v>
      </c>
      <c r="AG122" s="429">
        <f t="shared" si="12"/>
        <v>-0.63081359902260958</v>
      </c>
    </row>
    <row r="123" spans="1:33">
      <c r="A123" s="2">
        <v>121</v>
      </c>
      <c r="B123" s="2" t="s">
        <v>156</v>
      </c>
      <c r="C123" s="30">
        <f t="shared" si="7"/>
        <v>-0.63081359902260958</v>
      </c>
      <c r="D123" s="428">
        <f t="shared" si="1"/>
        <v>1</v>
      </c>
      <c r="E123" s="2" t="s">
        <v>1302</v>
      </c>
      <c r="F123" s="2">
        <v>-0.57200000000000006</v>
      </c>
      <c r="O123" s="2">
        <v>1</v>
      </c>
      <c r="P123" s="429">
        <f t="shared" si="8"/>
        <v>0</v>
      </c>
      <c r="Q123" s="429">
        <f t="shared" si="8"/>
        <v>0</v>
      </c>
      <c r="R123" s="429">
        <f t="shared" si="8"/>
        <v>0</v>
      </c>
      <c r="S123" s="429">
        <f t="shared" si="13"/>
        <v>0</v>
      </c>
      <c r="T123" s="429">
        <f t="shared" si="13"/>
        <v>0</v>
      </c>
      <c r="U123" s="429">
        <f t="shared" si="13"/>
        <v>0</v>
      </c>
      <c r="V123" s="429">
        <f t="shared" si="13"/>
        <v>0</v>
      </c>
      <c r="W123" s="429">
        <f t="shared" si="13"/>
        <v>0</v>
      </c>
      <c r="X123" s="429">
        <f t="shared" si="11"/>
        <v>-0.57200000000000006</v>
      </c>
      <c r="Y123" s="429">
        <f t="shared" si="10"/>
        <v>0</v>
      </c>
      <c r="Z123" s="429">
        <f t="shared" si="10"/>
        <v>0</v>
      </c>
      <c r="AA123" s="429">
        <f t="shared" si="10"/>
        <v>0</v>
      </c>
      <c r="AB123" s="429">
        <f t="shared" si="10"/>
        <v>0</v>
      </c>
      <c r="AC123" s="429">
        <f t="shared" si="10"/>
        <v>0</v>
      </c>
      <c r="AD123" s="429">
        <f t="shared" si="14"/>
        <v>0</v>
      </c>
      <c r="AE123" s="429">
        <f t="shared" si="14"/>
        <v>0</v>
      </c>
      <c r="AF123" s="429">
        <f t="shared" si="14"/>
        <v>0</v>
      </c>
      <c r="AG123" s="429">
        <f t="shared" si="12"/>
        <v>-0.63081359902260958</v>
      </c>
    </row>
    <row r="124" spans="1:33">
      <c r="A124" s="2">
        <v>122</v>
      </c>
      <c r="B124" s="2" t="s">
        <v>157</v>
      </c>
      <c r="C124" s="30">
        <f t="shared" si="7"/>
        <v>-0.63081359902260958</v>
      </c>
      <c r="D124" s="428">
        <f t="shared" si="1"/>
        <v>1</v>
      </c>
      <c r="E124" s="2" t="s">
        <v>1298</v>
      </c>
      <c r="F124" s="2">
        <v>-0.57200000000000006</v>
      </c>
      <c r="O124" s="2">
        <v>1</v>
      </c>
      <c r="P124" s="429">
        <f t="shared" si="8"/>
        <v>0</v>
      </c>
      <c r="Q124" s="429">
        <f t="shared" si="8"/>
        <v>0</v>
      </c>
      <c r="R124" s="429">
        <f t="shared" si="8"/>
        <v>0</v>
      </c>
      <c r="S124" s="429">
        <f t="shared" si="13"/>
        <v>0</v>
      </c>
      <c r="T124" s="429">
        <f t="shared" si="13"/>
        <v>0</v>
      </c>
      <c r="U124" s="429">
        <f t="shared" si="13"/>
        <v>0</v>
      </c>
      <c r="V124" s="429">
        <f t="shared" si="13"/>
        <v>0</v>
      </c>
      <c r="W124" s="429">
        <f t="shared" si="13"/>
        <v>0</v>
      </c>
      <c r="X124" s="429">
        <f t="shared" si="11"/>
        <v>-0.57200000000000006</v>
      </c>
      <c r="Y124" s="429">
        <f t="shared" si="10"/>
        <v>0</v>
      </c>
      <c r="Z124" s="429">
        <f t="shared" si="10"/>
        <v>0</v>
      </c>
      <c r="AA124" s="429">
        <f t="shared" si="10"/>
        <v>0</v>
      </c>
      <c r="AB124" s="429">
        <f t="shared" si="10"/>
        <v>0</v>
      </c>
      <c r="AC124" s="429">
        <f t="shared" si="10"/>
        <v>0</v>
      </c>
      <c r="AD124" s="429">
        <f t="shared" si="14"/>
        <v>0</v>
      </c>
      <c r="AE124" s="429">
        <f t="shared" si="14"/>
        <v>0</v>
      </c>
      <c r="AF124" s="429">
        <f t="shared" si="14"/>
        <v>0</v>
      </c>
      <c r="AG124" s="429">
        <f t="shared" si="12"/>
        <v>-0.63081359902260958</v>
      </c>
    </row>
    <row r="125" spans="1:33">
      <c r="A125" s="2">
        <v>123</v>
      </c>
      <c r="B125" s="2" t="s">
        <v>158</v>
      </c>
      <c r="C125" s="30">
        <f t="shared" si="7"/>
        <v>-0.63081359902260958</v>
      </c>
      <c r="D125" s="428">
        <f t="shared" si="1"/>
        <v>1</v>
      </c>
      <c r="E125" s="2" t="s">
        <v>1303</v>
      </c>
      <c r="F125" s="2">
        <v>-0.57200000000000006</v>
      </c>
      <c r="O125" s="2">
        <v>1</v>
      </c>
      <c r="P125" s="429">
        <f t="shared" si="8"/>
        <v>0</v>
      </c>
      <c r="Q125" s="429">
        <f t="shared" si="8"/>
        <v>0</v>
      </c>
      <c r="R125" s="429">
        <f t="shared" si="8"/>
        <v>0</v>
      </c>
      <c r="S125" s="429">
        <f t="shared" si="13"/>
        <v>0</v>
      </c>
      <c r="T125" s="429">
        <f t="shared" si="13"/>
        <v>0</v>
      </c>
      <c r="U125" s="429">
        <f t="shared" si="13"/>
        <v>0</v>
      </c>
      <c r="V125" s="429">
        <f t="shared" si="13"/>
        <v>0</v>
      </c>
      <c r="W125" s="429">
        <f t="shared" si="13"/>
        <v>0</v>
      </c>
      <c r="X125" s="429">
        <f t="shared" si="11"/>
        <v>-0.57200000000000006</v>
      </c>
      <c r="Y125" s="429">
        <f t="shared" si="10"/>
        <v>0</v>
      </c>
      <c r="Z125" s="429">
        <f t="shared" si="10"/>
        <v>0</v>
      </c>
      <c r="AA125" s="429">
        <f t="shared" si="10"/>
        <v>0</v>
      </c>
      <c r="AB125" s="429">
        <f t="shared" si="10"/>
        <v>0</v>
      </c>
      <c r="AC125" s="429">
        <f t="shared" si="10"/>
        <v>0</v>
      </c>
      <c r="AD125" s="429">
        <f t="shared" si="14"/>
        <v>0</v>
      </c>
      <c r="AE125" s="429">
        <f t="shared" si="14"/>
        <v>0</v>
      </c>
      <c r="AF125" s="429">
        <f t="shared" si="14"/>
        <v>0</v>
      </c>
      <c r="AG125" s="429">
        <f t="shared" si="12"/>
        <v>-0.63081359902260958</v>
      </c>
    </row>
    <row r="126" spans="1:33">
      <c r="A126" s="2">
        <v>124</v>
      </c>
      <c r="B126" s="2" t="s">
        <v>159</v>
      </c>
      <c r="C126" s="30">
        <f t="shared" si="7"/>
        <v>-0.63081359902260958</v>
      </c>
      <c r="D126" s="428">
        <f t="shared" si="1"/>
        <v>1</v>
      </c>
      <c r="E126" s="2" t="s">
        <v>784</v>
      </c>
      <c r="F126" s="2">
        <v>-0.57200000000000006</v>
      </c>
      <c r="O126" s="2">
        <v>1</v>
      </c>
      <c r="P126" s="429">
        <f t="shared" si="8"/>
        <v>0</v>
      </c>
      <c r="Q126" s="429">
        <f t="shared" si="8"/>
        <v>0</v>
      </c>
      <c r="R126" s="429">
        <f t="shared" si="8"/>
        <v>0</v>
      </c>
      <c r="S126" s="429">
        <f t="shared" si="13"/>
        <v>0</v>
      </c>
      <c r="T126" s="429">
        <f t="shared" si="13"/>
        <v>0</v>
      </c>
      <c r="U126" s="429">
        <f t="shared" si="13"/>
        <v>0</v>
      </c>
      <c r="V126" s="429">
        <f t="shared" si="13"/>
        <v>0</v>
      </c>
      <c r="W126" s="429">
        <f t="shared" si="13"/>
        <v>0</v>
      </c>
      <c r="X126" s="429">
        <f t="shared" si="11"/>
        <v>-0.57200000000000006</v>
      </c>
      <c r="Y126" s="429">
        <f t="shared" si="10"/>
        <v>0</v>
      </c>
      <c r="Z126" s="429">
        <f t="shared" si="10"/>
        <v>0</v>
      </c>
      <c r="AA126" s="429">
        <f t="shared" si="10"/>
        <v>0</v>
      </c>
      <c r="AB126" s="429">
        <f t="shared" si="10"/>
        <v>0</v>
      </c>
      <c r="AC126" s="429">
        <f t="shared" si="10"/>
        <v>0</v>
      </c>
      <c r="AD126" s="429">
        <f t="shared" si="14"/>
        <v>0</v>
      </c>
      <c r="AE126" s="429">
        <f t="shared" si="14"/>
        <v>0</v>
      </c>
      <c r="AF126" s="429">
        <f t="shared" si="14"/>
        <v>0</v>
      </c>
      <c r="AG126" s="429">
        <f t="shared" si="12"/>
        <v>-0.63081359902260958</v>
      </c>
    </row>
    <row r="127" spans="1:33">
      <c r="A127" s="2">
        <v>125</v>
      </c>
      <c r="B127" s="2" t="s">
        <v>160</v>
      </c>
      <c r="C127" s="30">
        <f t="shared" si="7"/>
        <v>-0.63081359902260958</v>
      </c>
      <c r="D127" s="428">
        <f t="shared" si="1"/>
        <v>1</v>
      </c>
      <c r="E127" s="2" t="s">
        <v>1298</v>
      </c>
      <c r="F127" s="2">
        <v>-0.57200000000000006</v>
      </c>
      <c r="O127" s="2">
        <v>1</v>
      </c>
      <c r="P127" s="429">
        <f t="shared" si="8"/>
        <v>0</v>
      </c>
      <c r="Q127" s="429">
        <f t="shared" si="8"/>
        <v>0</v>
      </c>
      <c r="R127" s="429">
        <f t="shared" si="8"/>
        <v>0</v>
      </c>
      <c r="S127" s="429">
        <f t="shared" si="13"/>
        <v>0</v>
      </c>
      <c r="T127" s="429">
        <f t="shared" si="13"/>
        <v>0</v>
      </c>
      <c r="U127" s="429">
        <f t="shared" si="13"/>
        <v>0</v>
      </c>
      <c r="V127" s="429">
        <f t="shared" si="13"/>
        <v>0</v>
      </c>
      <c r="W127" s="429">
        <f t="shared" si="13"/>
        <v>0</v>
      </c>
      <c r="X127" s="429">
        <f t="shared" si="11"/>
        <v>-0.57200000000000006</v>
      </c>
      <c r="Y127" s="429">
        <f t="shared" si="10"/>
        <v>0</v>
      </c>
      <c r="Z127" s="429">
        <f t="shared" si="10"/>
        <v>0</v>
      </c>
      <c r="AA127" s="429">
        <f t="shared" si="10"/>
        <v>0</v>
      </c>
      <c r="AB127" s="429">
        <f t="shared" si="10"/>
        <v>0</v>
      </c>
      <c r="AC127" s="429">
        <f t="shared" si="10"/>
        <v>0</v>
      </c>
      <c r="AD127" s="429">
        <f t="shared" si="14"/>
        <v>0</v>
      </c>
      <c r="AE127" s="429">
        <f t="shared" si="14"/>
        <v>0</v>
      </c>
      <c r="AF127" s="429">
        <f t="shared" si="14"/>
        <v>0</v>
      </c>
      <c r="AG127" s="429">
        <f t="shared" si="12"/>
        <v>-0.63081359902260958</v>
      </c>
    </row>
    <row r="128" spans="1:33">
      <c r="A128" s="2">
        <v>126</v>
      </c>
      <c r="B128" s="2" t="s">
        <v>161</v>
      </c>
      <c r="C128" s="30">
        <f t="shared" si="7"/>
        <v>-0.63081359902260958</v>
      </c>
      <c r="D128" s="428">
        <f t="shared" si="1"/>
        <v>1</v>
      </c>
      <c r="E128" s="2" t="s">
        <v>787</v>
      </c>
      <c r="F128" s="2">
        <v>-0.57200000000000006</v>
      </c>
      <c r="O128" s="2">
        <v>1</v>
      </c>
      <c r="P128" s="429">
        <f t="shared" si="8"/>
        <v>0</v>
      </c>
      <c r="Q128" s="429">
        <f t="shared" si="8"/>
        <v>0</v>
      </c>
      <c r="R128" s="429">
        <f t="shared" si="8"/>
        <v>0</v>
      </c>
      <c r="S128" s="429">
        <f t="shared" si="13"/>
        <v>0</v>
      </c>
      <c r="T128" s="429">
        <f t="shared" si="13"/>
        <v>0</v>
      </c>
      <c r="U128" s="429">
        <f t="shared" si="13"/>
        <v>0</v>
      </c>
      <c r="V128" s="429">
        <f t="shared" si="13"/>
        <v>0</v>
      </c>
      <c r="W128" s="429">
        <f t="shared" si="13"/>
        <v>0</v>
      </c>
      <c r="X128" s="429">
        <f t="shared" si="11"/>
        <v>-0.57200000000000006</v>
      </c>
      <c r="Y128" s="429">
        <f t="shared" si="10"/>
        <v>0</v>
      </c>
      <c r="Z128" s="429">
        <f t="shared" si="10"/>
        <v>0</v>
      </c>
      <c r="AA128" s="429">
        <f t="shared" si="10"/>
        <v>0</v>
      </c>
      <c r="AB128" s="429">
        <f t="shared" si="10"/>
        <v>0</v>
      </c>
      <c r="AC128" s="429">
        <f t="shared" si="10"/>
        <v>0</v>
      </c>
      <c r="AD128" s="429">
        <f t="shared" si="14"/>
        <v>0</v>
      </c>
      <c r="AE128" s="429">
        <f t="shared" si="14"/>
        <v>0</v>
      </c>
      <c r="AF128" s="429">
        <f t="shared" si="14"/>
        <v>0</v>
      </c>
      <c r="AG128" s="429">
        <f t="shared" si="12"/>
        <v>-0.63081359902260958</v>
      </c>
    </row>
    <row r="129" spans="1:33">
      <c r="A129" s="2">
        <v>127</v>
      </c>
      <c r="B129" s="2" t="s">
        <v>162</v>
      </c>
      <c r="C129" s="30">
        <f t="shared" si="7"/>
        <v>-0.63081359902260958</v>
      </c>
      <c r="D129" s="428">
        <f t="shared" si="1"/>
        <v>1</v>
      </c>
      <c r="E129" s="2" t="s">
        <v>788</v>
      </c>
      <c r="F129" s="2">
        <v>-0.57200000000000006</v>
      </c>
      <c r="O129" s="2">
        <v>1</v>
      </c>
      <c r="P129" s="429">
        <f t="shared" si="8"/>
        <v>0</v>
      </c>
      <c r="Q129" s="429">
        <f t="shared" si="8"/>
        <v>0</v>
      </c>
      <c r="R129" s="429">
        <f t="shared" si="8"/>
        <v>0</v>
      </c>
      <c r="S129" s="429">
        <f t="shared" si="13"/>
        <v>0</v>
      </c>
      <c r="T129" s="429">
        <f t="shared" si="13"/>
        <v>0</v>
      </c>
      <c r="U129" s="429">
        <f t="shared" si="13"/>
        <v>0</v>
      </c>
      <c r="V129" s="429">
        <f t="shared" si="13"/>
        <v>0</v>
      </c>
      <c r="W129" s="429">
        <f t="shared" si="13"/>
        <v>0</v>
      </c>
      <c r="X129" s="429">
        <f t="shared" si="11"/>
        <v>-0.57200000000000006</v>
      </c>
      <c r="Y129" s="429">
        <f t="shared" si="10"/>
        <v>0</v>
      </c>
      <c r="Z129" s="429">
        <f t="shared" si="10"/>
        <v>0</v>
      </c>
      <c r="AA129" s="429">
        <f t="shared" si="10"/>
        <v>0</v>
      </c>
      <c r="AB129" s="429">
        <f t="shared" si="10"/>
        <v>0</v>
      </c>
      <c r="AC129" s="429">
        <f t="shared" si="10"/>
        <v>0</v>
      </c>
      <c r="AD129" s="429">
        <f t="shared" si="14"/>
        <v>0</v>
      </c>
      <c r="AE129" s="429">
        <f t="shared" si="14"/>
        <v>0</v>
      </c>
      <c r="AF129" s="429">
        <f t="shared" si="14"/>
        <v>0</v>
      </c>
      <c r="AG129" s="429">
        <f t="shared" si="12"/>
        <v>-0.63081359902260958</v>
      </c>
    </row>
    <row r="130" spans="1:33">
      <c r="A130" s="2">
        <v>128</v>
      </c>
      <c r="B130" s="2" t="s">
        <v>163</v>
      </c>
      <c r="C130" s="30">
        <f t="shared" si="7"/>
        <v>-0.57831531277974169</v>
      </c>
      <c r="D130" s="428">
        <f t="shared" si="1"/>
        <v>-1</v>
      </c>
      <c r="E130" s="2" t="s">
        <v>790</v>
      </c>
      <c r="F130" s="2">
        <v>-0.57200000000000006</v>
      </c>
      <c r="N130" s="2">
        <v>1</v>
      </c>
      <c r="P130" s="429">
        <f t="shared" si="8"/>
        <v>0</v>
      </c>
      <c r="Q130" s="429">
        <f t="shared" si="8"/>
        <v>0</v>
      </c>
      <c r="R130" s="429">
        <f t="shared" si="8"/>
        <v>0</v>
      </c>
      <c r="S130" s="429">
        <f t="shared" si="13"/>
        <v>0</v>
      </c>
      <c r="T130" s="429">
        <f t="shared" si="13"/>
        <v>0</v>
      </c>
      <c r="U130" s="429">
        <f t="shared" si="13"/>
        <v>0</v>
      </c>
      <c r="V130" s="429">
        <f t="shared" si="13"/>
        <v>0</v>
      </c>
      <c r="W130" s="429">
        <f t="shared" si="13"/>
        <v>-0.57200000000000006</v>
      </c>
      <c r="X130" s="429">
        <f t="shared" si="11"/>
        <v>0</v>
      </c>
      <c r="Y130" s="429">
        <f t="shared" si="10"/>
        <v>0</v>
      </c>
      <c r="Z130" s="429">
        <f t="shared" si="10"/>
        <v>0</v>
      </c>
      <c r="AA130" s="429">
        <f t="shared" si="10"/>
        <v>0</v>
      </c>
      <c r="AB130" s="429">
        <f t="shared" si="10"/>
        <v>0</v>
      </c>
      <c r="AC130" s="429">
        <f t="shared" si="10"/>
        <v>0</v>
      </c>
      <c r="AD130" s="429">
        <f t="shared" si="14"/>
        <v>0</v>
      </c>
      <c r="AE130" s="429">
        <f t="shared" si="14"/>
        <v>0</v>
      </c>
      <c r="AF130" s="429">
        <f t="shared" si="14"/>
        <v>-0.57831531277974169</v>
      </c>
      <c r="AG130" s="429">
        <f t="shared" si="12"/>
        <v>0</v>
      </c>
    </row>
    <row r="131" spans="1:33">
      <c r="A131" s="2">
        <v>129</v>
      </c>
      <c r="B131" s="2" t="s">
        <v>164</v>
      </c>
      <c r="C131" s="30">
        <f t="shared" si="7"/>
        <v>-0.63081359902260958</v>
      </c>
      <c r="D131" s="428">
        <f t="shared" si="1"/>
        <v>1</v>
      </c>
      <c r="E131" s="2" t="s">
        <v>791</v>
      </c>
      <c r="F131" s="2">
        <v>-0.57200000000000006</v>
      </c>
      <c r="O131" s="2">
        <v>1</v>
      </c>
      <c r="P131" s="429">
        <f t="shared" si="8"/>
        <v>0</v>
      </c>
      <c r="Q131" s="429">
        <f t="shared" si="8"/>
        <v>0</v>
      </c>
      <c r="R131" s="429">
        <f t="shared" si="8"/>
        <v>0</v>
      </c>
      <c r="S131" s="429">
        <f t="shared" si="13"/>
        <v>0</v>
      </c>
      <c r="T131" s="429">
        <f t="shared" si="13"/>
        <v>0</v>
      </c>
      <c r="U131" s="429">
        <f t="shared" si="13"/>
        <v>0</v>
      </c>
      <c r="V131" s="429">
        <f t="shared" si="13"/>
        <v>0</v>
      </c>
      <c r="W131" s="429">
        <f t="shared" si="13"/>
        <v>0</v>
      </c>
      <c r="X131" s="429">
        <f t="shared" si="11"/>
        <v>-0.57200000000000006</v>
      </c>
      <c r="Y131" s="429">
        <f t="shared" si="10"/>
        <v>0</v>
      </c>
      <c r="Z131" s="429">
        <f t="shared" si="10"/>
        <v>0</v>
      </c>
      <c r="AA131" s="429">
        <f t="shared" si="10"/>
        <v>0</v>
      </c>
      <c r="AB131" s="429">
        <f t="shared" si="10"/>
        <v>0</v>
      </c>
      <c r="AC131" s="429">
        <f t="shared" si="10"/>
        <v>0</v>
      </c>
      <c r="AD131" s="429">
        <f t="shared" si="14"/>
        <v>0</v>
      </c>
      <c r="AE131" s="429">
        <f t="shared" si="14"/>
        <v>0</v>
      </c>
      <c r="AF131" s="429">
        <f t="shared" si="14"/>
        <v>0</v>
      </c>
      <c r="AG131" s="429">
        <f t="shared" si="12"/>
        <v>-0.63081359902260958</v>
      </c>
    </row>
    <row r="132" spans="1:33">
      <c r="A132" s="2">
        <v>130</v>
      </c>
      <c r="B132" s="2" t="s">
        <v>165</v>
      </c>
      <c r="C132" s="30">
        <f t="shared" si="7"/>
        <v>-0.63081359902260958</v>
      </c>
      <c r="D132" s="428">
        <f t="shared" si="1"/>
        <v>1</v>
      </c>
      <c r="E132" s="2" t="s">
        <v>1298</v>
      </c>
      <c r="F132" s="2">
        <v>-0.57200000000000006</v>
      </c>
      <c r="O132" s="2">
        <v>1</v>
      </c>
      <c r="P132" s="429">
        <f t="shared" si="8"/>
        <v>0</v>
      </c>
      <c r="Q132" s="429">
        <f t="shared" si="8"/>
        <v>0</v>
      </c>
      <c r="R132" s="429">
        <f t="shared" si="8"/>
        <v>0</v>
      </c>
      <c r="S132" s="429">
        <f t="shared" si="13"/>
        <v>0</v>
      </c>
      <c r="T132" s="429">
        <f t="shared" si="13"/>
        <v>0</v>
      </c>
      <c r="U132" s="429">
        <f t="shared" si="13"/>
        <v>0</v>
      </c>
      <c r="V132" s="429">
        <f t="shared" si="13"/>
        <v>0</v>
      </c>
      <c r="W132" s="429">
        <f t="shared" si="13"/>
        <v>0</v>
      </c>
      <c r="X132" s="429">
        <f t="shared" si="11"/>
        <v>-0.57200000000000006</v>
      </c>
      <c r="Y132" s="429">
        <f t="shared" si="10"/>
        <v>0</v>
      </c>
      <c r="Z132" s="429">
        <f t="shared" si="10"/>
        <v>0</v>
      </c>
      <c r="AA132" s="429">
        <f t="shared" si="10"/>
        <v>0</v>
      </c>
      <c r="AB132" s="429">
        <f t="shared" si="10"/>
        <v>0</v>
      </c>
      <c r="AC132" s="429">
        <f t="shared" si="10"/>
        <v>0</v>
      </c>
      <c r="AD132" s="429">
        <f t="shared" si="14"/>
        <v>0</v>
      </c>
      <c r="AE132" s="429">
        <f t="shared" si="14"/>
        <v>0</v>
      </c>
      <c r="AF132" s="429">
        <f t="shared" si="14"/>
        <v>0</v>
      </c>
      <c r="AG132" s="429">
        <f t="shared" si="12"/>
        <v>-0.63081359902260958</v>
      </c>
    </row>
    <row r="133" spans="1:33">
      <c r="A133" s="2">
        <v>131</v>
      </c>
      <c r="B133" s="2" t="s">
        <v>166</v>
      </c>
      <c r="C133" s="30">
        <f t="shared" si="7"/>
        <v>-0.63081359902260958</v>
      </c>
      <c r="D133" s="428">
        <f t="shared" si="1"/>
        <v>1</v>
      </c>
      <c r="E133" s="2" t="s">
        <v>794</v>
      </c>
      <c r="F133" s="2">
        <v>-0.57200000000000006</v>
      </c>
      <c r="O133" s="2">
        <v>1</v>
      </c>
      <c r="P133" s="429">
        <f t="shared" si="8"/>
        <v>0</v>
      </c>
      <c r="Q133" s="429">
        <f t="shared" si="8"/>
        <v>0</v>
      </c>
      <c r="R133" s="429">
        <f t="shared" si="8"/>
        <v>0</v>
      </c>
      <c r="S133" s="429">
        <f t="shared" si="13"/>
        <v>0</v>
      </c>
      <c r="T133" s="429">
        <f t="shared" si="13"/>
        <v>0</v>
      </c>
      <c r="U133" s="429">
        <f t="shared" si="13"/>
        <v>0</v>
      </c>
      <c r="V133" s="429">
        <f t="shared" si="13"/>
        <v>0</v>
      </c>
      <c r="W133" s="429">
        <f t="shared" si="13"/>
        <v>0</v>
      </c>
      <c r="X133" s="429">
        <f t="shared" si="11"/>
        <v>-0.57200000000000006</v>
      </c>
      <c r="Y133" s="429">
        <f t="shared" si="10"/>
        <v>0</v>
      </c>
      <c r="Z133" s="429">
        <f t="shared" si="10"/>
        <v>0</v>
      </c>
      <c r="AA133" s="429">
        <f t="shared" si="10"/>
        <v>0</v>
      </c>
      <c r="AB133" s="429">
        <f t="shared" si="10"/>
        <v>0</v>
      </c>
      <c r="AC133" s="429">
        <f t="shared" si="10"/>
        <v>0</v>
      </c>
      <c r="AD133" s="429">
        <f t="shared" si="14"/>
        <v>0</v>
      </c>
      <c r="AE133" s="429">
        <f t="shared" si="14"/>
        <v>0</v>
      </c>
      <c r="AF133" s="429">
        <f t="shared" si="14"/>
        <v>0</v>
      </c>
      <c r="AG133" s="429">
        <f t="shared" si="12"/>
        <v>-0.63081359902260958</v>
      </c>
    </row>
    <row r="134" spans="1:33">
      <c r="A134" s="2">
        <v>132</v>
      </c>
      <c r="B134" s="2" t="s">
        <v>167</v>
      </c>
      <c r="C134" s="30">
        <f t="shared" si="7"/>
        <v>-0.63081359902260958</v>
      </c>
      <c r="D134" s="428">
        <f t="shared" si="1"/>
        <v>1</v>
      </c>
      <c r="E134" s="2" t="s">
        <v>796</v>
      </c>
      <c r="F134" s="2">
        <v>-0.57200000000000006</v>
      </c>
      <c r="O134" s="2">
        <v>1</v>
      </c>
      <c r="P134" s="429">
        <f t="shared" si="8"/>
        <v>0</v>
      </c>
      <c r="Q134" s="429">
        <f t="shared" si="8"/>
        <v>0</v>
      </c>
      <c r="R134" s="429">
        <f t="shared" si="8"/>
        <v>0</v>
      </c>
      <c r="S134" s="429">
        <f t="shared" si="13"/>
        <v>0</v>
      </c>
      <c r="T134" s="429">
        <f t="shared" si="13"/>
        <v>0</v>
      </c>
      <c r="U134" s="429">
        <f t="shared" si="13"/>
        <v>0</v>
      </c>
      <c r="V134" s="429">
        <f t="shared" ref="V134:W142" si="15">$F134*M134</f>
        <v>0</v>
      </c>
      <c r="W134" s="429">
        <f t="shared" si="15"/>
        <v>0</v>
      </c>
      <c r="X134" s="429">
        <f t="shared" si="11"/>
        <v>-0.57200000000000006</v>
      </c>
      <c r="Y134" s="429">
        <f t="shared" si="10"/>
        <v>0</v>
      </c>
      <c r="Z134" s="429">
        <f t="shared" si="10"/>
        <v>0</v>
      </c>
      <c r="AA134" s="429">
        <f t="shared" si="10"/>
        <v>0</v>
      </c>
      <c r="AB134" s="429">
        <f t="shared" si="10"/>
        <v>0</v>
      </c>
      <c r="AC134" s="429">
        <f t="shared" si="10"/>
        <v>0</v>
      </c>
      <c r="AD134" s="429">
        <f t="shared" si="14"/>
        <v>0</v>
      </c>
      <c r="AE134" s="429">
        <f t="shared" si="14"/>
        <v>0</v>
      </c>
      <c r="AF134" s="429">
        <f t="shared" si="14"/>
        <v>0</v>
      </c>
      <c r="AG134" s="429">
        <f t="shared" si="12"/>
        <v>-0.63081359902260958</v>
      </c>
    </row>
    <row r="135" spans="1:33">
      <c r="A135" s="2">
        <v>133</v>
      </c>
      <c r="B135" s="2" t="s">
        <v>168</v>
      </c>
      <c r="C135" s="30">
        <f t="shared" si="7"/>
        <v>-0.63081359902260958</v>
      </c>
      <c r="D135" s="428">
        <f t="shared" si="1"/>
        <v>1</v>
      </c>
      <c r="E135" s="2" t="s">
        <v>797</v>
      </c>
      <c r="F135" s="2">
        <v>-0.57200000000000006</v>
      </c>
      <c r="O135" s="2">
        <v>1</v>
      </c>
      <c r="P135" s="429">
        <f t="shared" si="8"/>
        <v>0</v>
      </c>
      <c r="Q135" s="429">
        <f t="shared" si="8"/>
        <v>0</v>
      </c>
      <c r="R135" s="429">
        <f t="shared" si="8"/>
        <v>0</v>
      </c>
      <c r="S135" s="429">
        <f t="shared" si="8"/>
        <v>0</v>
      </c>
      <c r="T135" s="429">
        <f t="shared" si="8"/>
        <v>0</v>
      </c>
      <c r="U135" s="429">
        <f t="shared" si="8"/>
        <v>0</v>
      </c>
      <c r="V135" s="429">
        <f t="shared" si="15"/>
        <v>0</v>
      </c>
      <c r="W135" s="429">
        <f t="shared" si="15"/>
        <v>0</v>
      </c>
      <c r="X135" s="429">
        <f t="shared" si="11"/>
        <v>-0.57200000000000006</v>
      </c>
      <c r="Y135" s="429">
        <f t="shared" si="10"/>
        <v>0</v>
      </c>
      <c r="Z135" s="429">
        <f t="shared" si="10"/>
        <v>0</v>
      </c>
      <c r="AA135" s="429">
        <f t="shared" si="10"/>
        <v>0</v>
      </c>
      <c r="AB135" s="429">
        <f t="shared" si="10"/>
        <v>0</v>
      </c>
      <c r="AC135" s="429">
        <f t="shared" si="10"/>
        <v>0</v>
      </c>
      <c r="AD135" s="429">
        <f t="shared" si="14"/>
        <v>0</v>
      </c>
      <c r="AE135" s="429">
        <f t="shared" si="14"/>
        <v>0</v>
      </c>
      <c r="AF135" s="429">
        <f t="shared" si="14"/>
        <v>0</v>
      </c>
      <c r="AG135" s="429">
        <f t="shared" si="12"/>
        <v>-0.63081359902260958</v>
      </c>
    </row>
    <row r="136" spans="1:33">
      <c r="A136" s="2">
        <v>134</v>
      </c>
      <c r="B136" s="2" t="s">
        <v>169</v>
      </c>
      <c r="C136" s="30">
        <f t="shared" si="7"/>
        <v>-0.63081359902260958</v>
      </c>
      <c r="D136" s="428">
        <f t="shared" si="1"/>
        <v>1</v>
      </c>
      <c r="E136" s="2" t="s">
        <v>799</v>
      </c>
      <c r="F136" s="2">
        <v>-0.57200000000000006</v>
      </c>
      <c r="O136" s="2">
        <v>1</v>
      </c>
      <c r="P136" s="429">
        <f t="shared" si="8"/>
        <v>0</v>
      </c>
      <c r="Q136" s="429">
        <f t="shared" si="8"/>
        <v>0</v>
      </c>
      <c r="R136" s="429">
        <f t="shared" si="8"/>
        <v>0</v>
      </c>
      <c r="S136" s="429">
        <f t="shared" si="8"/>
        <v>0</v>
      </c>
      <c r="T136" s="429">
        <f t="shared" si="8"/>
        <v>0</v>
      </c>
      <c r="U136" s="429">
        <f t="shared" si="8"/>
        <v>0</v>
      </c>
      <c r="V136" s="429">
        <f t="shared" si="15"/>
        <v>0</v>
      </c>
      <c r="W136" s="429">
        <f t="shared" si="15"/>
        <v>0</v>
      </c>
      <c r="X136" s="429">
        <f t="shared" si="11"/>
        <v>-0.57200000000000006</v>
      </c>
      <c r="Y136" s="429">
        <f t="shared" si="10"/>
        <v>0</v>
      </c>
      <c r="Z136" s="429">
        <f t="shared" si="10"/>
        <v>0</v>
      </c>
      <c r="AA136" s="429">
        <f t="shared" si="10"/>
        <v>0</v>
      </c>
      <c r="AB136" s="429">
        <f t="shared" si="10"/>
        <v>0</v>
      </c>
      <c r="AC136" s="429">
        <f t="shared" si="10"/>
        <v>0</v>
      </c>
      <c r="AD136" s="429">
        <f t="shared" si="14"/>
        <v>0</v>
      </c>
      <c r="AE136" s="429">
        <f t="shared" si="14"/>
        <v>0</v>
      </c>
      <c r="AF136" s="429">
        <f t="shared" si="14"/>
        <v>0</v>
      </c>
      <c r="AG136" s="429">
        <f t="shared" si="12"/>
        <v>-0.63081359902260958</v>
      </c>
    </row>
    <row r="137" spans="1:33">
      <c r="A137" s="2">
        <v>135</v>
      </c>
      <c r="B137" s="2" t="s">
        <v>170</v>
      </c>
      <c r="C137" s="30">
        <f t="shared" si="7"/>
        <v>-0.63081359902260958</v>
      </c>
      <c r="D137" s="428">
        <f t="shared" si="1"/>
        <v>1</v>
      </c>
      <c r="E137" s="2" t="s">
        <v>1299</v>
      </c>
      <c r="F137" s="2">
        <v>-0.57200000000000006</v>
      </c>
      <c r="O137" s="2">
        <v>1</v>
      </c>
      <c r="P137" s="429">
        <f t="shared" si="8"/>
        <v>0</v>
      </c>
      <c r="Q137" s="429">
        <f t="shared" si="8"/>
        <v>0</v>
      </c>
      <c r="R137" s="429">
        <f t="shared" si="8"/>
        <v>0</v>
      </c>
      <c r="S137" s="429">
        <f t="shared" si="8"/>
        <v>0</v>
      </c>
      <c r="T137" s="429">
        <f t="shared" si="8"/>
        <v>0</v>
      </c>
      <c r="U137" s="429">
        <f t="shared" si="8"/>
        <v>0</v>
      </c>
      <c r="V137" s="429">
        <f t="shared" si="15"/>
        <v>0</v>
      </c>
      <c r="W137" s="429">
        <f t="shared" si="15"/>
        <v>0</v>
      </c>
      <c r="X137" s="429">
        <f t="shared" si="11"/>
        <v>-0.57200000000000006</v>
      </c>
      <c r="Y137" s="429">
        <f t="shared" si="10"/>
        <v>0</v>
      </c>
      <c r="Z137" s="429">
        <f t="shared" si="10"/>
        <v>0</v>
      </c>
      <c r="AA137" s="429">
        <f t="shared" si="10"/>
        <v>0</v>
      </c>
      <c r="AB137" s="429">
        <f t="shared" si="10"/>
        <v>0</v>
      </c>
      <c r="AC137" s="429">
        <f t="shared" si="10"/>
        <v>0</v>
      </c>
      <c r="AD137" s="429">
        <f t="shared" si="14"/>
        <v>0</v>
      </c>
      <c r="AE137" s="429">
        <f t="shared" si="14"/>
        <v>0</v>
      </c>
      <c r="AF137" s="429">
        <f t="shared" si="14"/>
        <v>0</v>
      </c>
      <c r="AG137" s="429">
        <f t="shared" si="12"/>
        <v>-0.63081359902260958</v>
      </c>
    </row>
    <row r="138" spans="1:33">
      <c r="A138" s="2">
        <v>136</v>
      </c>
      <c r="B138" s="2" t="s">
        <v>171</v>
      </c>
      <c r="C138" s="30">
        <f t="shared" si="7"/>
        <v>-0.63081359902260958</v>
      </c>
      <c r="D138" s="428">
        <f t="shared" si="1"/>
        <v>1</v>
      </c>
      <c r="E138" s="2" t="s">
        <v>815</v>
      </c>
      <c r="F138" s="2">
        <v>-0.57200000000000006</v>
      </c>
      <c r="O138" s="2">
        <v>1</v>
      </c>
      <c r="P138" s="429">
        <f t="shared" si="8"/>
        <v>0</v>
      </c>
      <c r="Q138" s="429">
        <f t="shared" si="8"/>
        <v>0</v>
      </c>
      <c r="R138" s="429">
        <f t="shared" si="8"/>
        <v>0</v>
      </c>
      <c r="S138" s="429">
        <f t="shared" si="8"/>
        <v>0</v>
      </c>
      <c r="T138" s="429">
        <f t="shared" si="8"/>
        <v>0</v>
      </c>
      <c r="U138" s="429">
        <f t="shared" si="8"/>
        <v>0</v>
      </c>
      <c r="V138" s="429">
        <f t="shared" si="15"/>
        <v>0</v>
      </c>
      <c r="W138" s="429">
        <f t="shared" si="15"/>
        <v>0</v>
      </c>
      <c r="X138" s="429">
        <f t="shared" si="11"/>
        <v>-0.57200000000000006</v>
      </c>
      <c r="Y138" s="429">
        <f t="shared" si="10"/>
        <v>0</v>
      </c>
      <c r="Z138" s="429">
        <f t="shared" si="10"/>
        <v>0</v>
      </c>
      <c r="AA138" s="429">
        <f t="shared" si="10"/>
        <v>0</v>
      </c>
      <c r="AB138" s="429">
        <f t="shared" si="10"/>
        <v>0</v>
      </c>
      <c r="AC138" s="429">
        <f t="shared" si="10"/>
        <v>0</v>
      </c>
      <c r="AD138" s="429">
        <f t="shared" si="14"/>
        <v>0</v>
      </c>
      <c r="AE138" s="429">
        <f t="shared" si="14"/>
        <v>0</v>
      </c>
      <c r="AF138" s="429">
        <f t="shared" si="14"/>
        <v>0</v>
      </c>
      <c r="AG138" s="429">
        <f t="shared" si="12"/>
        <v>-0.63081359902260958</v>
      </c>
    </row>
    <row r="139" spans="1:33">
      <c r="A139" s="2">
        <v>137</v>
      </c>
      <c r="B139" s="2" t="s">
        <v>172</v>
      </c>
      <c r="C139" s="30">
        <f t="shared" si="7"/>
        <v>-0.63081359902260958</v>
      </c>
      <c r="D139" s="428">
        <f t="shared" si="1"/>
        <v>1</v>
      </c>
      <c r="E139" s="2" t="s">
        <v>1303</v>
      </c>
      <c r="F139" s="2">
        <v>-0.57200000000000006</v>
      </c>
      <c r="O139" s="2">
        <v>1</v>
      </c>
      <c r="P139" s="429">
        <f t="shared" si="8"/>
        <v>0</v>
      </c>
      <c r="Q139" s="429">
        <f t="shared" si="8"/>
        <v>0</v>
      </c>
      <c r="R139" s="429">
        <f t="shared" si="8"/>
        <v>0</v>
      </c>
      <c r="S139" s="429">
        <f t="shared" si="8"/>
        <v>0</v>
      </c>
      <c r="T139" s="429">
        <f t="shared" si="8"/>
        <v>0</v>
      </c>
      <c r="U139" s="429">
        <f t="shared" si="8"/>
        <v>0</v>
      </c>
      <c r="V139" s="429">
        <f t="shared" si="15"/>
        <v>0</v>
      </c>
      <c r="W139" s="429">
        <f t="shared" si="15"/>
        <v>0</v>
      </c>
      <c r="X139" s="429">
        <f t="shared" si="11"/>
        <v>-0.57200000000000006</v>
      </c>
      <c r="Y139" s="429">
        <f t="shared" si="10"/>
        <v>0</v>
      </c>
      <c r="Z139" s="429">
        <f t="shared" si="10"/>
        <v>0</v>
      </c>
      <c r="AA139" s="429">
        <f t="shared" si="10"/>
        <v>0</v>
      </c>
      <c r="AB139" s="429">
        <f t="shared" si="10"/>
        <v>0</v>
      </c>
      <c r="AC139" s="429">
        <f t="shared" si="10"/>
        <v>0</v>
      </c>
      <c r="AD139" s="429">
        <f t="shared" si="14"/>
        <v>0</v>
      </c>
      <c r="AE139" s="429">
        <f t="shared" si="14"/>
        <v>0</v>
      </c>
      <c r="AF139" s="429">
        <f t="shared" si="14"/>
        <v>0</v>
      </c>
      <c r="AG139" s="429">
        <f t="shared" si="12"/>
        <v>-0.63081359902260958</v>
      </c>
    </row>
    <row r="140" spans="1:33">
      <c r="A140" s="2">
        <v>138</v>
      </c>
      <c r="B140" s="2" t="s">
        <v>173</v>
      </c>
      <c r="C140" s="30">
        <f t="shared" si="7"/>
        <v>-0.63081359902260958</v>
      </c>
      <c r="D140" s="428">
        <f t="shared" si="1"/>
        <v>1</v>
      </c>
      <c r="E140" s="2" t="s">
        <v>1303</v>
      </c>
      <c r="F140" s="2">
        <v>-0.57200000000000006</v>
      </c>
      <c r="O140" s="2">
        <v>1</v>
      </c>
      <c r="P140" s="429">
        <f t="shared" si="8"/>
        <v>0</v>
      </c>
      <c r="Q140" s="429">
        <f t="shared" si="8"/>
        <v>0</v>
      </c>
      <c r="R140" s="429">
        <f t="shared" si="8"/>
        <v>0</v>
      </c>
      <c r="S140" s="429">
        <f t="shared" si="8"/>
        <v>0</v>
      </c>
      <c r="T140" s="429">
        <f t="shared" si="8"/>
        <v>0</v>
      </c>
      <c r="U140" s="429">
        <f t="shared" si="8"/>
        <v>0</v>
      </c>
      <c r="V140" s="429">
        <f t="shared" si="15"/>
        <v>0</v>
      </c>
      <c r="W140" s="429">
        <f t="shared" si="15"/>
        <v>0</v>
      </c>
      <c r="X140" s="429">
        <f t="shared" si="11"/>
        <v>-0.57200000000000006</v>
      </c>
      <c r="Y140" s="429">
        <f t="shared" si="10"/>
        <v>0</v>
      </c>
      <c r="Z140" s="429">
        <f t="shared" si="10"/>
        <v>0</v>
      </c>
      <c r="AA140" s="429">
        <f t="shared" si="10"/>
        <v>0</v>
      </c>
      <c r="AB140" s="429">
        <f t="shared" si="10"/>
        <v>0</v>
      </c>
      <c r="AC140" s="429">
        <f t="shared" si="10"/>
        <v>0</v>
      </c>
      <c r="AD140" s="429">
        <f t="shared" si="14"/>
        <v>0</v>
      </c>
      <c r="AE140" s="429">
        <f t="shared" si="14"/>
        <v>0</v>
      </c>
      <c r="AF140" s="429">
        <f t="shared" si="14"/>
        <v>0</v>
      </c>
      <c r="AG140" s="429">
        <f t="shared" si="12"/>
        <v>-0.63081359902260958</v>
      </c>
    </row>
    <row r="141" spans="1:33">
      <c r="A141" s="2">
        <v>139</v>
      </c>
      <c r="B141" s="2" t="s">
        <v>174</v>
      </c>
      <c r="C141" s="30">
        <f t="shared" si="7"/>
        <v>-0.63081359902260958</v>
      </c>
      <c r="D141" s="428">
        <f t="shared" si="1"/>
        <v>1</v>
      </c>
      <c r="E141" s="2" t="s">
        <v>1300</v>
      </c>
      <c r="F141" s="2">
        <v>-0.57200000000000006</v>
      </c>
      <c r="O141" s="2">
        <v>1</v>
      </c>
      <c r="P141" s="429">
        <f t="shared" si="8"/>
        <v>0</v>
      </c>
      <c r="Q141" s="429">
        <f t="shared" si="8"/>
        <v>0</v>
      </c>
      <c r="R141" s="429">
        <f t="shared" si="8"/>
        <v>0</v>
      </c>
      <c r="S141" s="429">
        <f t="shared" si="8"/>
        <v>0</v>
      </c>
      <c r="T141" s="429">
        <f t="shared" si="8"/>
        <v>0</v>
      </c>
      <c r="U141" s="429">
        <f t="shared" si="8"/>
        <v>0</v>
      </c>
      <c r="V141" s="429">
        <f t="shared" si="15"/>
        <v>0</v>
      </c>
      <c r="W141" s="429">
        <f t="shared" si="15"/>
        <v>0</v>
      </c>
      <c r="X141" s="429">
        <f t="shared" si="11"/>
        <v>-0.57200000000000006</v>
      </c>
      <c r="Y141" s="429">
        <f t="shared" si="10"/>
        <v>0</v>
      </c>
      <c r="Z141" s="429">
        <f t="shared" ref="Z141:AC142" si="16">$C141*H141</f>
        <v>0</v>
      </c>
      <c r="AA141" s="429">
        <f t="shared" si="16"/>
        <v>0</v>
      </c>
      <c r="AB141" s="429">
        <f t="shared" si="16"/>
        <v>0</v>
      </c>
      <c r="AC141" s="429">
        <f t="shared" si="16"/>
        <v>0</v>
      </c>
      <c r="AD141" s="429">
        <f t="shared" si="14"/>
        <v>0</v>
      </c>
      <c r="AE141" s="429">
        <f t="shared" si="14"/>
        <v>0</v>
      </c>
      <c r="AF141" s="429">
        <f t="shared" si="14"/>
        <v>0</v>
      </c>
      <c r="AG141" s="429">
        <f t="shared" si="12"/>
        <v>-0.63081359902260958</v>
      </c>
    </row>
    <row r="142" spans="1:33">
      <c r="A142" s="2">
        <v>140</v>
      </c>
      <c r="B142" s="2" t="s">
        <v>175</v>
      </c>
      <c r="C142" s="30">
        <f t="shared" si="7"/>
        <v>-0.57831531277974169</v>
      </c>
      <c r="D142" s="428">
        <f t="shared" si="1"/>
        <v>-1</v>
      </c>
      <c r="E142" s="2" t="s">
        <v>1298</v>
      </c>
      <c r="F142" s="2">
        <v>-0.57200000000000006</v>
      </c>
      <c r="N142" s="2">
        <v>1</v>
      </c>
      <c r="P142" s="429">
        <f t="shared" si="8"/>
        <v>0</v>
      </c>
      <c r="Q142" s="429">
        <f t="shared" si="8"/>
        <v>0</v>
      </c>
      <c r="R142" s="429">
        <f t="shared" si="8"/>
        <v>0</v>
      </c>
      <c r="S142" s="429">
        <f t="shared" si="8"/>
        <v>0</v>
      </c>
      <c r="T142" s="429">
        <f t="shared" si="8"/>
        <v>0</v>
      </c>
      <c r="U142" s="429">
        <f t="shared" si="8"/>
        <v>0</v>
      </c>
      <c r="V142" s="429">
        <f t="shared" si="15"/>
        <v>0</v>
      </c>
      <c r="W142" s="429">
        <f t="shared" si="15"/>
        <v>-0.57200000000000006</v>
      </c>
      <c r="X142" s="429">
        <f t="shared" si="11"/>
        <v>0</v>
      </c>
      <c r="Y142" s="429">
        <f t="shared" ref="Y142" si="17">$C142*G142</f>
        <v>0</v>
      </c>
      <c r="Z142" s="429">
        <f t="shared" si="16"/>
        <v>0</v>
      </c>
      <c r="AA142" s="429">
        <f t="shared" si="16"/>
        <v>0</v>
      </c>
      <c r="AB142" s="429">
        <f t="shared" si="16"/>
        <v>0</v>
      </c>
      <c r="AC142" s="429">
        <f t="shared" si="16"/>
        <v>0</v>
      </c>
      <c r="AD142" s="429">
        <f t="shared" si="14"/>
        <v>0</v>
      </c>
      <c r="AE142" s="429">
        <f t="shared" si="14"/>
        <v>0</v>
      </c>
      <c r="AF142" s="429">
        <f t="shared" si="14"/>
        <v>-0.57831531277974169</v>
      </c>
      <c r="AG142" s="429">
        <f t="shared" si="12"/>
        <v>0</v>
      </c>
    </row>
    <row r="143" spans="1:33">
      <c r="P143" s="433">
        <f t="shared" ref="P143:X143" si="18">P145/P144-1</f>
        <v>-3.264916467780429</v>
      </c>
      <c r="Q143" s="433">
        <f t="shared" si="18"/>
        <v>-1.5496880436136173</v>
      </c>
      <c r="R143" s="433">
        <f t="shared" si="18"/>
        <v>-1.9065174649562029</v>
      </c>
      <c r="S143" s="433">
        <f t="shared" si="18"/>
        <v>-2.8504029397272466</v>
      </c>
      <c r="T143" s="433">
        <f t="shared" si="18"/>
        <v>-1.8838250283943121</v>
      </c>
      <c r="U143" s="433">
        <f t="shared" si="18"/>
        <v>4.9234044851995673E-2</v>
      </c>
      <c r="V143" s="433">
        <f t="shared" si="18"/>
        <v>-8.011362092796336</v>
      </c>
      <c r="W143" s="433">
        <f t="shared" si="18"/>
        <v>3.9858034971292255E-2</v>
      </c>
      <c r="X143" s="433">
        <f t="shared" si="18"/>
        <v>0.10979294048542121</v>
      </c>
    </row>
    <row r="144" spans="1:33">
      <c r="C144" s="2">
        <f>AVERAGE(C3:C142)</f>
        <v>-0.27324029363983648</v>
      </c>
      <c r="P144" s="2">
        <f>-SUM(P3:P142)</f>
        <v>0.16760000000000003</v>
      </c>
      <c r="Q144" s="2">
        <f t="shared" ref="Q144:X144" si="19">SUM(Q3:Q142)</f>
        <v>1.8056000000000012</v>
      </c>
      <c r="R144" s="2">
        <f t="shared" si="19"/>
        <v>0.82800000000000007</v>
      </c>
      <c r="S144" s="2">
        <f t="shared" si="19"/>
        <v>6.8199999999999997E-2</v>
      </c>
      <c r="T144" s="2">
        <f t="shared" si="19"/>
        <v>5.96E-2</v>
      </c>
      <c r="U144" s="2">
        <f t="shared" si="19"/>
        <v>-4.8995000000000006</v>
      </c>
      <c r="V144" s="2">
        <f t="shared" si="19"/>
        <v>0.30680000000000002</v>
      </c>
      <c r="W144" s="2">
        <f t="shared" si="19"/>
        <v>-4.9117999999999986</v>
      </c>
      <c r="X144" s="2">
        <f t="shared" si="19"/>
        <v>-16.605999999999987</v>
      </c>
    </row>
    <row r="145" spans="2:24">
      <c r="C145" s="2">
        <f>MIN(C3:C142)</f>
        <v>-0.746771472517479</v>
      </c>
      <c r="P145" s="429">
        <f t="shared" ref="P145:X145" si="20">SUM(Y3:Y142)</f>
        <v>-0.37959999999999999</v>
      </c>
      <c r="Q145" s="429">
        <f t="shared" si="20"/>
        <v>-0.9925167315487482</v>
      </c>
      <c r="R145" s="429">
        <f t="shared" si="20"/>
        <v>-0.75059646098373611</v>
      </c>
      <c r="S145" s="429">
        <f t="shared" si="20"/>
        <v>-0.12619748048939822</v>
      </c>
      <c r="T145" s="429">
        <f t="shared" si="20"/>
        <v>-5.267597169230101E-2</v>
      </c>
      <c r="U145" s="429">
        <f t="shared" si="20"/>
        <v>-5.1407222027523538</v>
      </c>
      <c r="V145" s="429">
        <f t="shared" si="20"/>
        <v>-2.1510858900699161</v>
      </c>
      <c r="W145" s="429">
        <f t="shared" si="20"/>
        <v>-5.1075746961719917</v>
      </c>
      <c r="X145" s="429">
        <f t="shared" si="20"/>
        <v>-18.429221569700889</v>
      </c>
    </row>
    <row r="146" spans="2:24">
      <c r="C146" s="2">
        <f>MAX(C3:C142)</f>
        <v>0</v>
      </c>
    </row>
    <row r="148" spans="2:24">
      <c r="C148" s="2" t="s">
        <v>1326</v>
      </c>
      <c r="D148" s="2" t="s">
        <v>1327</v>
      </c>
    </row>
    <row r="149" spans="2:24">
      <c r="B149" s="2">
        <v>1</v>
      </c>
      <c r="C149" s="434">
        <v>0</v>
      </c>
      <c r="D149" s="2">
        <f t="shared" ref="D149:D180" si="21">COUNTIF(C$2:C$142,C149)</f>
        <v>1</v>
      </c>
      <c r="E149" s="2" t="s">
        <v>405</v>
      </c>
    </row>
    <row r="150" spans="2:24">
      <c r="B150" s="2">
        <v>2</v>
      </c>
      <c r="C150" s="434">
        <v>-3.1470557718291596E-2</v>
      </c>
      <c r="D150" s="2">
        <f t="shared" si="21"/>
        <v>8</v>
      </c>
    </row>
    <row r="151" spans="2:24">
      <c r="B151" s="2">
        <v>3</v>
      </c>
      <c r="C151" s="434">
        <v>-3.3670557718291597E-2</v>
      </c>
      <c r="D151" s="2">
        <f t="shared" si="21"/>
        <v>22</v>
      </c>
      <c r="E151" s="2" t="s">
        <v>1328</v>
      </c>
    </row>
    <row r="152" spans="2:24">
      <c r="B152" s="2">
        <v>4</v>
      </c>
      <c r="C152" s="434">
        <v>-5.2675971692301003E-2</v>
      </c>
      <c r="D152" s="2">
        <f t="shared" si="21"/>
        <v>1</v>
      </c>
    </row>
    <row r="153" spans="2:24">
      <c r="B153" s="2">
        <v>5</v>
      </c>
      <c r="C153" s="434">
        <v>-5.8949705081978006E-2</v>
      </c>
      <c r="D153" s="2">
        <f t="shared" si="21"/>
        <v>8</v>
      </c>
    </row>
    <row r="154" spans="2:24">
      <c r="B154" s="2">
        <v>6</v>
      </c>
      <c r="C154" s="434">
        <v>-6.3098740244699095E-2</v>
      </c>
      <c r="D154" s="2">
        <f t="shared" si="21"/>
        <v>2</v>
      </c>
    </row>
    <row r="155" spans="2:24">
      <c r="B155" s="2">
        <v>7</v>
      </c>
      <c r="C155" s="434">
        <v>-6.9749705081978003E-2</v>
      </c>
      <c r="D155" s="2">
        <f t="shared" si="21"/>
        <v>4</v>
      </c>
    </row>
    <row r="156" spans="2:24">
      <c r="B156" s="2">
        <v>8</v>
      </c>
      <c r="C156" s="434">
        <v>-0.113115312779742</v>
      </c>
      <c r="D156" s="2">
        <f t="shared" si="21"/>
        <v>6</v>
      </c>
    </row>
    <row r="157" spans="2:24">
      <c r="B157" s="2">
        <v>9</v>
      </c>
      <c r="C157" s="434">
        <v>-0.12690185022936301</v>
      </c>
      <c r="D157" s="2">
        <f t="shared" si="21"/>
        <v>1</v>
      </c>
    </row>
    <row r="158" spans="2:24">
      <c r="B158" s="2">
        <v>10</v>
      </c>
      <c r="C158" s="434">
        <v>-0.13151531277974202</v>
      </c>
      <c r="D158" s="2">
        <f t="shared" si="21"/>
        <v>6</v>
      </c>
    </row>
    <row r="159" spans="2:24">
      <c r="B159" s="2">
        <v>11</v>
      </c>
      <c r="C159" s="434">
        <v>-0.135215312779742</v>
      </c>
      <c r="D159" s="2">
        <f t="shared" si="21"/>
        <v>11</v>
      </c>
      <c r="E159" s="2" t="s">
        <v>1329</v>
      </c>
    </row>
    <row r="160" spans="2:24">
      <c r="B160" s="2">
        <v>12</v>
      </c>
      <c r="C160" s="434">
        <v>-0.13861531277974201</v>
      </c>
      <c r="D160" s="2">
        <f t="shared" si="21"/>
        <v>4</v>
      </c>
    </row>
    <row r="161" spans="2:4">
      <c r="B161" s="2">
        <v>13</v>
      </c>
      <c r="C161" s="434">
        <v>-0.1447</v>
      </c>
      <c r="D161" s="2">
        <f t="shared" si="21"/>
        <v>1</v>
      </c>
    </row>
    <row r="162" spans="2:4">
      <c r="B162" s="2">
        <v>14</v>
      </c>
      <c r="C162" s="434">
        <v>-0.14530185022936301</v>
      </c>
      <c r="D162" s="2">
        <f t="shared" si="21"/>
        <v>2</v>
      </c>
    </row>
    <row r="163" spans="2:4">
      <c r="B163" s="2">
        <v>15</v>
      </c>
      <c r="C163" s="434">
        <v>-0.14887597169230102</v>
      </c>
      <c r="D163" s="2">
        <f t="shared" si="21"/>
        <v>2</v>
      </c>
    </row>
    <row r="164" spans="2:4">
      <c r="B164" s="2">
        <v>16</v>
      </c>
      <c r="C164" s="434">
        <v>-0.18401359902261</v>
      </c>
      <c r="D164" s="2">
        <f t="shared" si="21"/>
        <v>0</v>
      </c>
    </row>
    <row r="165" spans="2:4">
      <c r="B165" s="2">
        <v>17</v>
      </c>
      <c r="C165" s="434">
        <v>-0.19901531277974202</v>
      </c>
      <c r="D165" s="2">
        <f t="shared" si="21"/>
        <v>1</v>
      </c>
    </row>
    <row r="166" spans="2:4">
      <c r="B166" s="2">
        <v>18</v>
      </c>
      <c r="C166" s="434">
        <v>-0.21280185022936302</v>
      </c>
      <c r="D166" s="2">
        <f t="shared" si="21"/>
        <v>1</v>
      </c>
    </row>
    <row r="167" spans="2:4">
      <c r="B167" s="2">
        <v>19</v>
      </c>
      <c r="C167" s="434">
        <v>-0.21907597169230103</v>
      </c>
      <c r="D167" s="2">
        <f t="shared" si="21"/>
        <v>4</v>
      </c>
    </row>
    <row r="168" spans="2:4">
      <c r="B168" s="2">
        <v>20</v>
      </c>
      <c r="C168" s="434">
        <v>-0.2349</v>
      </c>
      <c r="D168" s="2">
        <f t="shared" si="21"/>
        <v>1</v>
      </c>
    </row>
    <row r="169" spans="2:4">
      <c r="B169" s="2">
        <v>21</v>
      </c>
      <c r="C169" s="434">
        <v>-0.23747597169230103</v>
      </c>
      <c r="D169" s="2">
        <f t="shared" si="21"/>
        <v>1</v>
      </c>
    </row>
    <row r="170" spans="2:4">
      <c r="B170" s="2">
        <v>22</v>
      </c>
      <c r="C170" s="434">
        <v>-0.24117597169230101</v>
      </c>
      <c r="D170" s="2">
        <f t="shared" si="21"/>
        <v>2</v>
      </c>
    </row>
    <row r="171" spans="2:4">
      <c r="B171" s="2">
        <v>23</v>
      </c>
      <c r="C171" s="434">
        <v>-0.24231531277974203</v>
      </c>
      <c r="D171" s="2">
        <f t="shared" si="21"/>
        <v>1</v>
      </c>
    </row>
    <row r="172" spans="2:4">
      <c r="B172" s="2">
        <v>24</v>
      </c>
      <c r="C172" s="434">
        <v>-0.30497597169230101</v>
      </c>
      <c r="D172" s="2">
        <f t="shared" si="21"/>
        <v>1</v>
      </c>
    </row>
    <row r="173" spans="2:4">
      <c r="B173" s="2">
        <v>25</v>
      </c>
      <c r="C173" s="434">
        <v>-0.36570185022936302</v>
      </c>
      <c r="D173" s="2">
        <f t="shared" si="21"/>
        <v>1</v>
      </c>
    </row>
    <row r="174" spans="2:4">
      <c r="B174" s="2">
        <v>26</v>
      </c>
      <c r="C174" s="434">
        <v>-0.40441359902260998</v>
      </c>
      <c r="D174" s="2">
        <f t="shared" si="21"/>
        <v>3</v>
      </c>
    </row>
    <row r="175" spans="2:4">
      <c r="B175" s="2">
        <v>27</v>
      </c>
      <c r="C175" s="434">
        <v>-0.53777147251747903</v>
      </c>
      <c r="D175" s="2">
        <f t="shared" si="21"/>
        <v>4</v>
      </c>
    </row>
    <row r="176" spans="2:4">
      <c r="B176" s="2">
        <v>28</v>
      </c>
      <c r="C176" s="434">
        <v>-0.57831531277974202</v>
      </c>
      <c r="D176" s="2">
        <f t="shared" si="21"/>
        <v>2</v>
      </c>
    </row>
    <row r="177" spans="2:5">
      <c r="B177" s="2">
        <v>29</v>
      </c>
      <c r="C177" s="434">
        <v>-0.59210185022936301</v>
      </c>
      <c r="D177" s="2">
        <f t="shared" si="21"/>
        <v>7</v>
      </c>
    </row>
    <row r="178" spans="2:5">
      <c r="B178" s="2">
        <v>30</v>
      </c>
      <c r="C178" s="434">
        <v>-0.63081359902261003</v>
      </c>
      <c r="D178" s="2">
        <f t="shared" si="21"/>
        <v>27</v>
      </c>
      <c r="E178" s="2" t="s">
        <v>1330</v>
      </c>
    </row>
    <row r="179" spans="2:5">
      <c r="B179" s="2">
        <v>31</v>
      </c>
      <c r="C179" s="434">
        <v>-0.68427597169230103</v>
      </c>
      <c r="D179" s="2">
        <f t="shared" si="21"/>
        <v>1</v>
      </c>
    </row>
    <row r="180" spans="2:5">
      <c r="B180" s="2">
        <v>32</v>
      </c>
      <c r="C180" s="434">
        <v>-0.74677147251747911</v>
      </c>
      <c r="D180" s="2">
        <f t="shared" si="21"/>
        <v>3</v>
      </c>
      <c r="E180" s="2" t="s">
        <v>1331</v>
      </c>
    </row>
    <row r="181" spans="2:5">
      <c r="D181" s="2">
        <f>SUM(D149:D180)</f>
        <v>139</v>
      </c>
    </row>
  </sheetData>
  <sheetProtection selectLockedCells="1" selectUnlockedCells="1"/>
  <pageMargins left="0.78749999999999998" right="0.78749999999999998" top="1.0249999999999999" bottom="1.0249999999999999" header="0.78749999999999998" footer="0.78749999999999998"/>
  <pageSetup orientation="portrait" horizontalDpi="300" verticalDpi="300"/>
  <headerFooter>
    <oddHeader>&amp;C&amp;A</oddHeader>
    <oddFooter>&amp;CPagina &amp;P</oddFooter>
  </headerFooter>
  <drawing r:id="rId1"/>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G73"/>
  <sheetViews>
    <sheetView workbookViewId="0">
      <selection activeCell="C49" sqref="C49"/>
    </sheetView>
  </sheetViews>
  <sheetFormatPr baseColWidth="10" defaultColWidth="11.5" defaultRowHeight="14" x14ac:dyDescent="0"/>
  <cols>
    <col min="1" max="1" width="5.1640625" style="2" customWidth="1"/>
    <col min="2" max="2" width="7.83203125" style="2" customWidth="1"/>
    <col min="3" max="3" width="12.83203125" style="69" customWidth="1"/>
    <col min="4" max="4" width="3.1640625" style="2" customWidth="1"/>
    <col min="5" max="5" width="5.1640625" style="2" customWidth="1"/>
    <col min="6" max="6" width="7.83203125" style="2" customWidth="1"/>
    <col min="7" max="7" width="12.6640625" style="69" customWidth="1"/>
    <col min="8" max="16384" width="11.5" style="2"/>
  </cols>
  <sheetData>
    <row r="1" spans="1:7">
      <c r="A1" s="2" t="s">
        <v>1365</v>
      </c>
    </row>
    <row r="3" spans="1:7" ht="27" customHeight="1">
      <c r="A3" s="450" t="s">
        <v>182</v>
      </c>
      <c r="B3" s="450" t="s">
        <v>0</v>
      </c>
      <c r="C3" s="451" t="s">
        <v>1332</v>
      </c>
      <c r="D3" s="4"/>
      <c r="E3" s="452" t="s">
        <v>182</v>
      </c>
      <c r="F3" s="453" t="s">
        <v>0</v>
      </c>
      <c r="G3" s="451" t="s">
        <v>1332</v>
      </c>
    </row>
    <row r="4" spans="1:7">
      <c r="A4" s="37">
        <v>1</v>
      </c>
      <c r="B4" s="38" t="s">
        <v>183</v>
      </c>
      <c r="C4" s="454">
        <f>HH_corresp!C3/100</f>
        <v>-1.4887597169230102E-3</v>
      </c>
      <c r="E4" s="37">
        <v>71</v>
      </c>
      <c r="F4" s="41" t="s">
        <v>184</v>
      </c>
      <c r="G4" s="455">
        <f>HH_corresp!C73/100</f>
        <v>-3.3670557718291596E-4</v>
      </c>
    </row>
    <row r="5" spans="1:7">
      <c r="A5" s="37">
        <v>2</v>
      </c>
      <c r="B5" s="41" t="s">
        <v>185</v>
      </c>
      <c r="C5" s="455">
        <f>HH_corresp!C4/100</f>
        <v>-1.4887597169230102E-3</v>
      </c>
      <c r="E5" s="45">
        <v>72</v>
      </c>
      <c r="F5" s="41" t="s">
        <v>186</v>
      </c>
      <c r="G5" s="455">
        <f>HH_corresp!C74/100</f>
        <v>-3.1470557718291597E-4</v>
      </c>
    </row>
    <row r="6" spans="1:7">
      <c r="A6" s="37">
        <v>3</v>
      </c>
      <c r="B6" s="41" t="s">
        <v>187</v>
      </c>
      <c r="C6" s="455">
        <f>HH_corresp!C5/100</f>
        <v>-2.4231531277974163E-3</v>
      </c>
      <c r="E6" s="37">
        <v>73</v>
      </c>
      <c r="F6" s="41" t="s">
        <v>188</v>
      </c>
      <c r="G6" s="455">
        <f>HH_corresp!C75/100</f>
        <v>-3.3670557718291596E-4</v>
      </c>
    </row>
    <row r="7" spans="1:7">
      <c r="A7" s="37">
        <v>4</v>
      </c>
      <c r="B7" s="41" t="s">
        <v>189</v>
      </c>
      <c r="C7" s="455">
        <f>HH_corresp!C6/100</f>
        <v>-5.3777147251747905E-3</v>
      </c>
      <c r="E7" s="45">
        <v>74</v>
      </c>
      <c r="F7" s="41" t="s">
        <v>190</v>
      </c>
      <c r="G7" s="455">
        <f>HH_corresp!C76/100</f>
        <v>-3.3670557718291596E-4</v>
      </c>
    </row>
    <row r="8" spans="1:7">
      <c r="A8" s="37">
        <v>5</v>
      </c>
      <c r="B8" s="41" t="s">
        <v>191</v>
      </c>
      <c r="C8" s="455">
        <f>HH_corresp!C7/100</f>
        <v>-5.3777147251747905E-3</v>
      </c>
      <c r="E8" s="37">
        <v>75</v>
      </c>
      <c r="F8" s="41" t="s">
        <v>192</v>
      </c>
      <c r="G8" s="455">
        <f>HH_corresp!C77/100</f>
        <v>-3.3670557718291596E-4</v>
      </c>
    </row>
    <row r="9" spans="1:7">
      <c r="A9" s="37">
        <v>6</v>
      </c>
      <c r="B9" s="41" t="s">
        <v>193</v>
      </c>
      <c r="C9" s="455">
        <f>HH_corresp!C8/100</f>
        <v>-6.3098740244699105E-4</v>
      </c>
      <c r="E9" s="45">
        <v>76</v>
      </c>
      <c r="F9" s="41" t="s">
        <v>194</v>
      </c>
      <c r="G9" s="455">
        <f>HH_corresp!C78/100</f>
        <v>-3.3670557718291596E-4</v>
      </c>
    </row>
    <row r="10" spans="1:7">
      <c r="A10" s="37">
        <v>7</v>
      </c>
      <c r="B10" s="41" t="s">
        <v>195</v>
      </c>
      <c r="C10" s="455">
        <f>HH_corresp!C9/100</f>
        <v>-6.3098740244699105E-4</v>
      </c>
      <c r="E10" s="37">
        <v>77</v>
      </c>
      <c r="F10" s="41" t="s">
        <v>196</v>
      </c>
      <c r="G10" s="455">
        <f>HH_corresp!C79/100</f>
        <v>-3.3670557718291596E-4</v>
      </c>
    </row>
    <row r="11" spans="1:7">
      <c r="A11" s="37">
        <v>8</v>
      </c>
      <c r="B11" s="41" t="s">
        <v>197</v>
      </c>
      <c r="C11" s="455">
        <f>HH_corresp!C10/100</f>
        <v>-5.3777147251747905E-3</v>
      </c>
      <c r="E11" s="45">
        <v>78</v>
      </c>
      <c r="F11" s="41" t="s">
        <v>198</v>
      </c>
      <c r="G11" s="455">
        <f>HH_corresp!C80/100</f>
        <v>-3.3670557718291596E-4</v>
      </c>
    </row>
    <row r="12" spans="1:7">
      <c r="A12" s="37">
        <v>9</v>
      </c>
      <c r="B12" s="41" t="s">
        <v>199</v>
      </c>
      <c r="C12" s="455">
        <f>HH_corresp!C11/100</f>
        <v>-5.3777147251747905E-3</v>
      </c>
      <c r="E12" s="37">
        <v>79</v>
      </c>
      <c r="F12" s="41" t="s">
        <v>200</v>
      </c>
      <c r="G12" s="455">
        <f>HH_corresp!C81/100</f>
        <v>-3.3670557718291596E-4</v>
      </c>
    </row>
    <row r="13" spans="1:7">
      <c r="A13" s="37">
        <v>10</v>
      </c>
      <c r="B13" s="41" t="s">
        <v>201</v>
      </c>
      <c r="C13" s="455">
        <f>HH_corresp!C12/100</f>
        <v>-1.3151531277974162E-3</v>
      </c>
      <c r="E13" s="45">
        <v>80</v>
      </c>
      <c r="F13" s="41" t="s">
        <v>202</v>
      </c>
      <c r="G13" s="455">
        <f>HH_corresp!C82/100</f>
        <v>-3.3670557718291596E-4</v>
      </c>
    </row>
    <row r="14" spans="1:7">
      <c r="A14" s="37">
        <v>11</v>
      </c>
      <c r="B14" s="41" t="s">
        <v>203</v>
      </c>
      <c r="C14" s="455">
        <f>HH_corresp!C13/100</f>
        <v>-1.840135990226095E-3</v>
      </c>
      <c r="E14" s="37">
        <v>81</v>
      </c>
      <c r="F14" s="41" t="s">
        <v>204</v>
      </c>
      <c r="G14" s="455">
        <f>HH_corresp!C83/100</f>
        <v>-5.2675971692301012E-4</v>
      </c>
    </row>
    <row r="15" spans="1:7">
      <c r="A15" s="45">
        <v>12</v>
      </c>
      <c r="B15" s="41" t="s">
        <v>205</v>
      </c>
      <c r="C15" s="455">
        <f>HH_corresp!C14/100</f>
        <v>-1.3151531277974162E-3</v>
      </c>
      <c r="E15" s="37">
        <v>82</v>
      </c>
      <c r="F15" s="41" t="s">
        <v>206</v>
      </c>
      <c r="G15" s="455">
        <f>HH_corresp!C84/100</f>
        <v>-6.9749705081978007E-4</v>
      </c>
    </row>
    <row r="16" spans="1:7">
      <c r="A16" s="37">
        <v>13</v>
      </c>
      <c r="B16" s="41" t="s">
        <v>207</v>
      </c>
      <c r="C16" s="455">
        <f>HH_corresp!C15/100</f>
        <v>-1.453018502293627E-3</v>
      </c>
      <c r="E16" s="37">
        <v>83</v>
      </c>
      <c r="F16" s="41" t="s">
        <v>208</v>
      </c>
      <c r="G16" s="455">
        <f>HH_corresp!C85/100</f>
        <v>-6.9749705081978007E-4</v>
      </c>
    </row>
    <row r="17" spans="1:7">
      <c r="A17" s="37">
        <v>14</v>
      </c>
      <c r="B17" s="41" t="s">
        <v>209</v>
      </c>
      <c r="C17" s="455">
        <f>HH_corresp!C16/100</f>
        <v>-1.3151531277974162E-3</v>
      </c>
      <c r="E17" s="37">
        <v>84</v>
      </c>
      <c r="F17" s="41" t="s">
        <v>210</v>
      </c>
      <c r="G17" s="455">
        <f>HH_corresp!C86/100</f>
        <v>-6.9749705081978007E-4</v>
      </c>
    </row>
    <row r="18" spans="1:7">
      <c r="A18" s="37">
        <v>15</v>
      </c>
      <c r="B18" s="41" t="s">
        <v>211</v>
      </c>
      <c r="C18" s="455">
        <f>HH_corresp!C17/100</f>
        <v>-1.453018502293627E-3</v>
      </c>
      <c r="E18" s="37">
        <v>85</v>
      </c>
      <c r="F18" s="41" t="s">
        <v>212</v>
      </c>
      <c r="G18" s="455">
        <f>HH_corresp!C87/100</f>
        <v>-3.1470557718291597E-4</v>
      </c>
    </row>
    <row r="19" spans="1:7">
      <c r="A19" s="37">
        <v>16</v>
      </c>
      <c r="B19" s="41" t="s">
        <v>213</v>
      </c>
      <c r="C19" s="455">
        <f>HH_corresp!C18/100</f>
        <v>-1.3151531277974162E-3</v>
      </c>
      <c r="E19" s="37">
        <v>86</v>
      </c>
      <c r="F19" s="41" t="s">
        <v>214</v>
      </c>
      <c r="G19" s="455">
        <f>HH_corresp!C88/100</f>
        <v>-3.1470557718291597E-4</v>
      </c>
    </row>
    <row r="20" spans="1:7">
      <c r="A20" s="37">
        <v>17</v>
      </c>
      <c r="B20" s="41" t="s">
        <v>215</v>
      </c>
      <c r="C20" s="455">
        <f>HH_corresp!C19/100</f>
        <v>-2.3747597169230098E-3</v>
      </c>
      <c r="E20" s="37">
        <v>87</v>
      </c>
      <c r="F20" s="41" t="s">
        <v>216</v>
      </c>
      <c r="G20" s="455">
        <f>HH_corresp!C89/100</f>
        <v>-5.8949705081977994E-4</v>
      </c>
    </row>
    <row r="21" spans="1:7">
      <c r="A21" s="37">
        <v>18</v>
      </c>
      <c r="B21" s="41" t="s">
        <v>217</v>
      </c>
      <c r="C21" s="455">
        <f>HH_corresp!C20/100</f>
        <v>-1.3861531277974163E-3</v>
      </c>
      <c r="E21" s="37">
        <v>88</v>
      </c>
      <c r="F21" s="41" t="s">
        <v>218</v>
      </c>
      <c r="G21" s="455">
        <f>HH_corresp!C90/100</f>
        <v>-5.8949705081977994E-4</v>
      </c>
    </row>
    <row r="22" spans="1:7">
      <c r="A22" s="37">
        <v>19</v>
      </c>
      <c r="B22" s="41" t="s">
        <v>219</v>
      </c>
      <c r="C22" s="455">
        <f>HH_corresp!C21/100</f>
        <v>-1.3151531277974162E-3</v>
      </c>
      <c r="E22" s="37">
        <v>89</v>
      </c>
      <c r="F22" s="41" t="s">
        <v>220</v>
      </c>
      <c r="G22" s="455">
        <f>HH_corresp!C91/100</f>
        <v>-6.9749705081978007E-4</v>
      </c>
    </row>
    <row r="23" spans="1:7">
      <c r="A23" s="37">
        <v>20</v>
      </c>
      <c r="B23" s="41" t="s">
        <v>221</v>
      </c>
      <c r="C23" s="455">
        <f>HH_corresp!C22/100</f>
        <v>-1.3151531277974162E-3</v>
      </c>
      <c r="E23" s="37">
        <v>90</v>
      </c>
      <c r="F23" s="41" t="s">
        <v>222</v>
      </c>
      <c r="G23" s="455">
        <f>HH_corresp!C92/100</f>
        <v>-3.3670557718291596E-4</v>
      </c>
    </row>
    <row r="24" spans="1:7">
      <c r="A24" s="37">
        <v>21</v>
      </c>
      <c r="B24" s="41" t="s">
        <v>223</v>
      </c>
      <c r="C24" s="455">
        <f>HH_corresp!C23/100</f>
        <v>-1.3861531277974163E-3</v>
      </c>
      <c r="E24" s="37">
        <v>91</v>
      </c>
      <c r="F24" s="41" t="s">
        <v>224</v>
      </c>
      <c r="G24" s="455">
        <f>HH_corresp!C93/100</f>
        <v>-5.8949705081977994E-4</v>
      </c>
    </row>
    <row r="25" spans="1:7">
      <c r="A25" s="37">
        <v>22</v>
      </c>
      <c r="B25" s="41" t="s">
        <v>225</v>
      </c>
      <c r="C25" s="455">
        <f>HH_corresp!C24/100</f>
        <v>-7.4677147251747903E-3</v>
      </c>
      <c r="E25" s="37">
        <v>92</v>
      </c>
      <c r="F25" s="41" t="s">
        <v>226</v>
      </c>
      <c r="G25" s="455">
        <f>HH_corresp!C94/100</f>
        <v>-5.8949705081977994E-4</v>
      </c>
    </row>
    <row r="26" spans="1:7">
      <c r="A26" s="37">
        <v>23</v>
      </c>
      <c r="B26" s="41" t="s">
        <v>227</v>
      </c>
      <c r="C26" s="455">
        <f>HH_corresp!C25/100</f>
        <v>-7.4677147251747903E-3</v>
      </c>
      <c r="E26" s="37">
        <v>93</v>
      </c>
      <c r="F26" s="41" t="s">
        <v>228</v>
      </c>
      <c r="G26" s="455">
        <f>HH_corresp!C95/100</f>
        <v>-5.8949705081977994E-4</v>
      </c>
    </row>
    <row r="27" spans="1:7">
      <c r="A27" s="37">
        <v>24</v>
      </c>
      <c r="B27" s="41" t="s">
        <v>229</v>
      </c>
      <c r="C27" s="455">
        <f>HH_corresp!C26/100</f>
        <v>-1.3861531277974163E-3</v>
      </c>
      <c r="E27" s="37">
        <v>94</v>
      </c>
      <c r="F27" s="41" t="s">
        <v>230</v>
      </c>
      <c r="G27" s="455">
        <f>HH_corresp!C96/100</f>
        <v>-5.8949705081977994E-4</v>
      </c>
    </row>
    <row r="28" spans="1:7">
      <c r="A28" s="37">
        <v>25</v>
      </c>
      <c r="B28" s="41" t="s">
        <v>231</v>
      </c>
      <c r="C28" s="455">
        <f>HH_corresp!C27/100</f>
        <v>-7.4677147251747903E-3</v>
      </c>
      <c r="E28" s="37">
        <v>95</v>
      </c>
      <c r="F28" s="41" t="s">
        <v>232</v>
      </c>
      <c r="G28" s="455">
        <f>HH_corresp!C97/100</f>
        <v>-5.8949705081977994E-4</v>
      </c>
    </row>
    <row r="29" spans="1:7">
      <c r="A29" s="37">
        <v>26</v>
      </c>
      <c r="B29" s="41" t="s">
        <v>233</v>
      </c>
      <c r="C29" s="455">
        <f>HH_corresp!C28/100</f>
        <v>-1.3861531277974163E-3</v>
      </c>
      <c r="E29" s="37">
        <v>96</v>
      </c>
      <c r="F29" s="41" t="s">
        <v>234</v>
      </c>
      <c r="G29" s="455">
        <f>HH_corresp!C98/100</f>
        <v>-5.8949705081977994E-4</v>
      </c>
    </row>
    <row r="30" spans="1:7">
      <c r="A30" s="37">
        <v>27</v>
      </c>
      <c r="B30" s="41" t="s">
        <v>235</v>
      </c>
      <c r="C30" s="455">
        <f>HH_corresp!C29/100</f>
        <v>0</v>
      </c>
      <c r="E30" s="37">
        <v>97</v>
      </c>
      <c r="F30" s="41" t="s">
        <v>236</v>
      </c>
      <c r="G30" s="455">
        <f>HH_corresp!C99/100</f>
        <v>-5.9210185022936278E-3</v>
      </c>
    </row>
    <row r="31" spans="1:7">
      <c r="A31" s="37">
        <v>28</v>
      </c>
      <c r="B31" s="41" t="s">
        <v>237</v>
      </c>
      <c r="C31" s="455">
        <f>HH_corresp!C30/100</f>
        <v>-1.4469999999999999E-3</v>
      </c>
      <c r="E31" s="37">
        <v>98</v>
      </c>
      <c r="F31" s="41" t="s">
        <v>238</v>
      </c>
      <c r="G31" s="455">
        <f>HH_corresp!C100/100</f>
        <v>-2.128018502293627E-3</v>
      </c>
    </row>
    <row r="32" spans="1:7">
      <c r="A32" s="37">
        <v>29</v>
      </c>
      <c r="B32" s="41" t="s">
        <v>239</v>
      </c>
      <c r="C32" s="455">
        <f>HH_corresp!C31/100</f>
        <v>-2.4117597169230104E-3</v>
      </c>
      <c r="E32" s="37">
        <v>99</v>
      </c>
      <c r="F32" s="41" t="s">
        <v>240</v>
      </c>
      <c r="G32" s="455">
        <f>HH_corresp!C101/100</f>
        <v>-6.84275971692301E-3</v>
      </c>
    </row>
    <row r="33" spans="1:7">
      <c r="A33" s="37">
        <v>30</v>
      </c>
      <c r="B33" s="41" t="s">
        <v>241</v>
      </c>
      <c r="C33" s="455">
        <f>HH_corresp!C32/100</f>
        <v>-2.349E-3</v>
      </c>
      <c r="E33" s="37">
        <v>100</v>
      </c>
      <c r="F33" s="41" t="s">
        <v>242</v>
      </c>
      <c r="G33" s="455">
        <f>HH_corresp!C102/100</f>
        <v>-5.9210185022936278E-3</v>
      </c>
    </row>
    <row r="34" spans="1:7">
      <c r="A34" s="37">
        <v>31</v>
      </c>
      <c r="B34" s="41" t="s">
        <v>243</v>
      </c>
      <c r="C34" s="455">
        <f>HH_corresp!C33/100</f>
        <v>-2.1907597169230101E-3</v>
      </c>
      <c r="E34" s="37">
        <v>101</v>
      </c>
      <c r="F34" s="41" t="s">
        <v>244</v>
      </c>
      <c r="G34" s="455">
        <f>HH_corresp!C103/100</f>
        <v>-5.9210185022936278E-3</v>
      </c>
    </row>
    <row r="35" spans="1:7">
      <c r="A35" s="37">
        <v>32</v>
      </c>
      <c r="B35" s="41" t="s">
        <v>245</v>
      </c>
      <c r="C35" s="455">
        <f>HH_corresp!C34/100</f>
        <v>-1.1311531277974161E-3</v>
      </c>
      <c r="E35" s="37">
        <v>102</v>
      </c>
      <c r="F35" s="41" t="s">
        <v>246</v>
      </c>
      <c r="G35" s="455">
        <f>HH_corresp!C104/100</f>
        <v>-5.9210185022936278E-3</v>
      </c>
    </row>
    <row r="36" spans="1:7">
      <c r="A36" s="37">
        <v>33</v>
      </c>
      <c r="B36" s="41" t="s">
        <v>247</v>
      </c>
      <c r="C36" s="455">
        <f>HH_corresp!C35/100</f>
        <v>-2.1907597169230101E-3</v>
      </c>
      <c r="E36" s="37">
        <v>103</v>
      </c>
      <c r="F36" s="41" t="s">
        <v>248</v>
      </c>
      <c r="G36" s="455">
        <f>HH_corresp!C105/100</f>
        <v>-5.9210185022936278E-3</v>
      </c>
    </row>
    <row r="37" spans="1:7">
      <c r="A37" s="37">
        <v>34</v>
      </c>
      <c r="B37" s="41" t="s">
        <v>249</v>
      </c>
      <c r="C37" s="455">
        <f>HH_corresp!C36/100</f>
        <v>-2.1907597169230101E-3</v>
      </c>
      <c r="E37" s="37">
        <v>104</v>
      </c>
      <c r="F37" s="41" t="s">
        <v>250</v>
      </c>
      <c r="G37" s="455">
        <f>HH_corresp!C106/100</f>
        <v>-5.9210185022936278E-3</v>
      </c>
    </row>
    <row r="38" spans="1:7">
      <c r="A38" s="37">
        <v>35</v>
      </c>
      <c r="B38" s="41" t="s">
        <v>251</v>
      </c>
      <c r="C38" s="455">
        <f>HH_corresp!C37/100</f>
        <v>-1.1311531277974161E-3</v>
      </c>
      <c r="E38" s="37">
        <v>106</v>
      </c>
      <c r="F38" s="41" t="s">
        <v>252</v>
      </c>
      <c r="G38" s="455">
        <f>HH_corresp!C107/100</f>
        <v>-3.0497597169230101E-3</v>
      </c>
    </row>
    <row r="39" spans="1:7">
      <c r="A39" s="37">
        <v>36</v>
      </c>
      <c r="B39" s="41" t="s">
        <v>253</v>
      </c>
      <c r="C39" s="455">
        <f>HH_corresp!C38/100</f>
        <v>-1.1311531277974161E-3</v>
      </c>
      <c r="E39" s="37">
        <v>105</v>
      </c>
      <c r="F39" s="41" t="s">
        <v>254</v>
      </c>
      <c r="G39" s="455">
        <f>HH_corresp!C108/100</f>
        <v>-5.9210185022936278E-3</v>
      </c>
    </row>
    <row r="40" spans="1:7">
      <c r="A40" s="37">
        <v>37</v>
      </c>
      <c r="B40" s="41" t="s">
        <v>255</v>
      </c>
      <c r="C40" s="455">
        <f>HH_corresp!C39/100</f>
        <v>-1.1311531277974161E-3</v>
      </c>
      <c r="E40" s="37">
        <v>107</v>
      </c>
      <c r="F40" s="41" t="s">
        <v>256</v>
      </c>
      <c r="G40" s="455">
        <f>HH_corresp!C109/100</f>
        <v>-1.9901531277974165E-3</v>
      </c>
    </row>
    <row r="41" spans="1:7">
      <c r="A41" s="37">
        <v>38</v>
      </c>
      <c r="B41" s="41" t="s">
        <v>257</v>
      </c>
      <c r="C41" s="455">
        <f>HH_corresp!C40/100</f>
        <v>-1.1311531277974161E-3</v>
      </c>
      <c r="E41" s="37">
        <v>108</v>
      </c>
      <c r="F41" s="41" t="s">
        <v>258</v>
      </c>
      <c r="G41" s="455">
        <f>HH_corresp!C110/100</f>
        <v>-3.6570185022936274E-3</v>
      </c>
    </row>
    <row r="42" spans="1:7">
      <c r="A42" s="37">
        <v>39</v>
      </c>
      <c r="B42" s="41" t="s">
        <v>259</v>
      </c>
      <c r="C42" s="455">
        <f>HH_corresp!C41/100</f>
        <v>-2.1907597169230101E-3</v>
      </c>
      <c r="E42" s="37">
        <v>109</v>
      </c>
      <c r="F42" s="41" t="s">
        <v>260</v>
      </c>
      <c r="G42" s="455">
        <f>HH_corresp!C111/100</f>
        <v>-4.0441359902260955E-3</v>
      </c>
    </row>
    <row r="43" spans="1:7">
      <c r="A43" s="37">
        <v>40</v>
      </c>
      <c r="B43" s="41" t="s">
        <v>261</v>
      </c>
      <c r="C43" s="455">
        <f>HH_corresp!C42/100</f>
        <v>-1.2690185022936271E-3</v>
      </c>
      <c r="E43" s="37">
        <v>110</v>
      </c>
      <c r="F43" s="41" t="s">
        <v>262</v>
      </c>
      <c r="G43" s="455">
        <f>HH_corresp!C112/100</f>
        <v>-4.0441359902260955E-3</v>
      </c>
    </row>
    <row r="44" spans="1:7">
      <c r="A44" s="37">
        <v>41</v>
      </c>
      <c r="B44" s="41" t="s">
        <v>263</v>
      </c>
      <c r="C44" s="455">
        <f>HH_corresp!C43/100</f>
        <v>-1.1311531277974161E-3</v>
      </c>
      <c r="E44" s="37">
        <v>111</v>
      </c>
      <c r="F44" s="41" t="s">
        <v>264</v>
      </c>
      <c r="G44" s="455">
        <f>HH_corresp!C113/100</f>
        <v>-4.0441359902260955E-3</v>
      </c>
    </row>
    <row r="45" spans="1:7">
      <c r="A45" s="37">
        <v>42</v>
      </c>
      <c r="B45" s="41" t="s">
        <v>265</v>
      </c>
      <c r="C45" s="455">
        <f>HH_corresp!C44/100</f>
        <v>-2.4117597169230104E-3</v>
      </c>
      <c r="E45" s="37">
        <v>112</v>
      </c>
      <c r="F45" s="41" t="s">
        <v>266</v>
      </c>
      <c r="G45" s="455">
        <f>HH_corresp!C114/100</f>
        <v>-6.3081359902260959E-3</v>
      </c>
    </row>
    <row r="46" spans="1:7">
      <c r="A46" s="37">
        <v>43</v>
      </c>
      <c r="B46" s="41" t="s">
        <v>267</v>
      </c>
      <c r="C46" s="455">
        <f>HH_corresp!C45/100</f>
        <v>-1.3521531277974163E-3</v>
      </c>
      <c r="E46" s="37">
        <v>113</v>
      </c>
      <c r="F46" s="41" t="s">
        <v>268</v>
      </c>
      <c r="G46" s="455">
        <f>HH_corresp!C115/100</f>
        <v>-6.3081359902260959E-3</v>
      </c>
    </row>
    <row r="47" spans="1:7">
      <c r="A47" s="37">
        <v>44</v>
      </c>
      <c r="B47" s="41" t="s">
        <v>269</v>
      </c>
      <c r="C47" s="455">
        <f>HH_corresp!C46/100</f>
        <v>-1.3521531277974163E-3</v>
      </c>
      <c r="E47" s="37">
        <v>114</v>
      </c>
      <c r="F47" s="41" t="s">
        <v>270</v>
      </c>
      <c r="G47" s="455">
        <f>HH_corresp!C116/100</f>
        <v>-6.3081359902260959E-3</v>
      </c>
    </row>
    <row r="48" spans="1:7">
      <c r="A48" s="37">
        <v>45</v>
      </c>
      <c r="B48" s="41" t="s">
        <v>271</v>
      </c>
      <c r="C48" s="455">
        <f>HH_corresp!C47/100</f>
        <v>-1.3521531277974163E-3</v>
      </c>
      <c r="E48" s="37">
        <v>115</v>
      </c>
      <c r="F48" s="41" t="s">
        <v>272</v>
      </c>
      <c r="G48" s="455">
        <f>HH_corresp!C117/100</f>
        <v>-6.3081359902260959E-3</v>
      </c>
    </row>
    <row r="49" spans="1:7">
      <c r="A49" s="37">
        <v>46</v>
      </c>
      <c r="B49" s="41" t="s">
        <v>275</v>
      </c>
      <c r="C49" s="455">
        <f>HH_corresp!C48/100</f>
        <v>-1.3521531277974163E-3</v>
      </c>
      <c r="E49" s="37">
        <v>116</v>
      </c>
      <c r="F49" s="41" t="s">
        <v>274</v>
      </c>
      <c r="G49" s="455">
        <f>HH_corresp!C118/100</f>
        <v>-6.3081359902260959E-3</v>
      </c>
    </row>
    <row r="50" spans="1:7">
      <c r="A50" s="37">
        <v>47</v>
      </c>
      <c r="B50" s="41" t="s">
        <v>273</v>
      </c>
      <c r="C50" s="455">
        <f>HH_corresp!C49/100</f>
        <v>-1.3521531277974163E-3</v>
      </c>
      <c r="E50" s="37">
        <v>117</v>
      </c>
      <c r="F50" s="41" t="s">
        <v>276</v>
      </c>
      <c r="G50" s="455">
        <f>HH_corresp!C119/100</f>
        <v>-6.3081359902260959E-3</v>
      </c>
    </row>
    <row r="51" spans="1:7">
      <c r="A51" s="37">
        <v>48</v>
      </c>
      <c r="B51" s="41" t="s">
        <v>277</v>
      </c>
      <c r="C51" s="455">
        <f>HH_corresp!C50/100</f>
        <v>-1.3521531277974163E-3</v>
      </c>
      <c r="E51" s="37">
        <v>118</v>
      </c>
      <c r="F51" s="41" t="s">
        <v>278</v>
      </c>
      <c r="G51" s="455">
        <f>HH_corresp!C120/100</f>
        <v>-6.3081359902260959E-3</v>
      </c>
    </row>
    <row r="52" spans="1:7">
      <c r="A52" s="37">
        <v>49</v>
      </c>
      <c r="B52" s="41" t="s">
        <v>279</v>
      </c>
      <c r="C52" s="455">
        <f>HH_corresp!C51/100</f>
        <v>-1.3521531277974163E-3</v>
      </c>
      <c r="E52" s="37">
        <v>119</v>
      </c>
      <c r="F52" s="41" t="s">
        <v>280</v>
      </c>
      <c r="G52" s="455">
        <f>HH_corresp!C121/100</f>
        <v>-6.3081359902260959E-3</v>
      </c>
    </row>
    <row r="53" spans="1:7">
      <c r="A53" s="37">
        <v>50</v>
      </c>
      <c r="B53" s="41" t="s">
        <v>281</v>
      </c>
      <c r="C53" s="455">
        <f>HH_corresp!C52/100</f>
        <v>-1.3521531277974163E-3</v>
      </c>
      <c r="E53" s="37">
        <v>120</v>
      </c>
      <c r="F53" s="41" t="s">
        <v>282</v>
      </c>
      <c r="G53" s="455">
        <f>HH_corresp!C122/100</f>
        <v>-6.3081359902260959E-3</v>
      </c>
    </row>
    <row r="54" spans="1:7">
      <c r="A54" s="37">
        <v>51</v>
      </c>
      <c r="B54" s="41" t="s">
        <v>283</v>
      </c>
      <c r="C54" s="455">
        <f>HH_corresp!C53/100</f>
        <v>-1.3521531277974163E-3</v>
      </c>
      <c r="E54" s="37">
        <v>121</v>
      </c>
      <c r="F54" s="41" t="s">
        <v>284</v>
      </c>
      <c r="G54" s="455">
        <f>HH_corresp!C123/100</f>
        <v>-6.3081359902260959E-3</v>
      </c>
    </row>
    <row r="55" spans="1:7">
      <c r="A55" s="37">
        <v>52</v>
      </c>
      <c r="B55" s="41" t="s">
        <v>285</v>
      </c>
      <c r="C55" s="455">
        <f>HH_corresp!C54/100</f>
        <v>-1.3521531277974163E-3</v>
      </c>
      <c r="E55" s="37">
        <v>122</v>
      </c>
      <c r="F55" s="41" t="s">
        <v>286</v>
      </c>
      <c r="G55" s="455">
        <f>HH_corresp!C124/100</f>
        <v>-6.3081359902260959E-3</v>
      </c>
    </row>
    <row r="56" spans="1:7">
      <c r="A56" s="37">
        <v>53</v>
      </c>
      <c r="B56" s="41" t="s">
        <v>287</v>
      </c>
      <c r="C56" s="455">
        <f>HH_corresp!C55/100</f>
        <v>-1.3521531277974163E-3</v>
      </c>
      <c r="E56" s="37">
        <v>123</v>
      </c>
      <c r="F56" s="41" t="s">
        <v>288</v>
      </c>
      <c r="G56" s="455">
        <f>HH_corresp!C125/100</f>
        <v>-6.3081359902260959E-3</v>
      </c>
    </row>
    <row r="57" spans="1:7">
      <c r="A57" s="45">
        <v>54</v>
      </c>
      <c r="B57" s="41" t="s">
        <v>289</v>
      </c>
      <c r="C57" s="455">
        <f>HH_corresp!C56/100</f>
        <v>-3.3670557718291596E-4</v>
      </c>
      <c r="E57" s="45">
        <v>124</v>
      </c>
      <c r="F57" s="41" t="s">
        <v>290</v>
      </c>
      <c r="G57" s="455">
        <f>HH_corresp!C126/100</f>
        <v>-6.3081359902260959E-3</v>
      </c>
    </row>
    <row r="58" spans="1:7">
      <c r="A58" s="37">
        <v>55</v>
      </c>
      <c r="B58" s="41" t="s">
        <v>291</v>
      </c>
      <c r="C58" s="455">
        <f>HH_corresp!C57/100</f>
        <v>-3.3670557718291596E-4</v>
      </c>
      <c r="E58" s="45">
        <v>125</v>
      </c>
      <c r="F58" s="41" t="s">
        <v>292</v>
      </c>
      <c r="G58" s="455">
        <f>HH_corresp!C127/100</f>
        <v>-6.3081359902260959E-3</v>
      </c>
    </row>
    <row r="59" spans="1:7">
      <c r="A59" s="45">
        <v>56</v>
      </c>
      <c r="B59" s="41" t="s">
        <v>293</v>
      </c>
      <c r="C59" s="455">
        <f>HH_corresp!C58/100</f>
        <v>-3.3670557718291596E-4</v>
      </c>
      <c r="E59" s="45">
        <v>126</v>
      </c>
      <c r="F59" s="41" t="s">
        <v>294</v>
      </c>
      <c r="G59" s="455">
        <f>HH_corresp!C128/100</f>
        <v>-6.3081359902260959E-3</v>
      </c>
    </row>
    <row r="60" spans="1:7">
      <c r="A60" s="37">
        <v>57</v>
      </c>
      <c r="B60" s="41" t="s">
        <v>295</v>
      </c>
      <c r="C60" s="455">
        <f>HH_corresp!C59/100</f>
        <v>-3.1470557718291597E-4</v>
      </c>
      <c r="E60" s="45">
        <v>127</v>
      </c>
      <c r="F60" s="41" t="s">
        <v>296</v>
      </c>
      <c r="G60" s="455">
        <f>HH_corresp!C129/100</f>
        <v>-6.3081359902260959E-3</v>
      </c>
    </row>
    <row r="61" spans="1:7">
      <c r="A61" s="45">
        <v>58</v>
      </c>
      <c r="B61" s="41" t="s">
        <v>297</v>
      </c>
      <c r="C61" s="455">
        <f>HH_corresp!C60/100</f>
        <v>-3.3670557718291596E-4</v>
      </c>
      <c r="E61" s="45">
        <v>128</v>
      </c>
      <c r="F61" s="41" t="s">
        <v>298</v>
      </c>
      <c r="G61" s="455">
        <f>HH_corresp!C130/100</f>
        <v>-5.7831531277974168E-3</v>
      </c>
    </row>
    <row r="62" spans="1:7">
      <c r="A62" s="37">
        <v>59</v>
      </c>
      <c r="B62" s="41" t="s">
        <v>299</v>
      </c>
      <c r="C62" s="455">
        <f>HH_corresp!C61/100</f>
        <v>-3.1470557718291597E-4</v>
      </c>
      <c r="E62" s="45">
        <v>129</v>
      </c>
      <c r="F62" s="41" t="s">
        <v>300</v>
      </c>
      <c r="G62" s="455">
        <f>HH_corresp!C131/100</f>
        <v>-6.3081359902260959E-3</v>
      </c>
    </row>
    <row r="63" spans="1:7">
      <c r="A63" s="45">
        <v>60</v>
      </c>
      <c r="B63" s="41" t="s">
        <v>301</v>
      </c>
      <c r="C63" s="455">
        <f>HH_corresp!C62/100</f>
        <v>-3.3670557718291596E-4</v>
      </c>
      <c r="E63" s="45">
        <v>130</v>
      </c>
      <c r="F63" s="41" t="s">
        <v>302</v>
      </c>
      <c r="G63" s="455">
        <f>HH_corresp!C132/100</f>
        <v>-6.3081359902260959E-3</v>
      </c>
    </row>
    <row r="64" spans="1:7">
      <c r="A64" s="37">
        <v>61</v>
      </c>
      <c r="B64" s="41" t="s">
        <v>303</v>
      </c>
      <c r="C64" s="455">
        <f>HH_corresp!C63/100</f>
        <v>-3.3670557718291596E-4</v>
      </c>
      <c r="E64" s="45">
        <v>131</v>
      </c>
      <c r="F64" s="41" t="s">
        <v>304</v>
      </c>
      <c r="G64" s="455">
        <f>HH_corresp!C133/100</f>
        <v>-6.3081359902260959E-3</v>
      </c>
    </row>
    <row r="65" spans="1:7">
      <c r="A65" s="45">
        <v>62</v>
      </c>
      <c r="B65" s="41" t="s">
        <v>305</v>
      </c>
      <c r="C65" s="455">
        <f>HH_corresp!C64/100</f>
        <v>-3.3670557718291596E-4</v>
      </c>
      <c r="E65" s="45">
        <v>132</v>
      </c>
      <c r="F65" s="41" t="s">
        <v>306</v>
      </c>
      <c r="G65" s="455">
        <f>HH_corresp!C134/100</f>
        <v>-6.3081359902260959E-3</v>
      </c>
    </row>
    <row r="66" spans="1:7">
      <c r="A66" s="37">
        <v>63</v>
      </c>
      <c r="B66" s="41" t="s">
        <v>307</v>
      </c>
      <c r="C66" s="455">
        <f>HH_corresp!C65/100</f>
        <v>-3.3670557718291596E-4</v>
      </c>
      <c r="E66" s="45">
        <v>133</v>
      </c>
      <c r="F66" s="41" t="s">
        <v>308</v>
      </c>
      <c r="G66" s="455">
        <f>HH_corresp!C135/100</f>
        <v>-6.3081359902260959E-3</v>
      </c>
    </row>
    <row r="67" spans="1:7">
      <c r="A67" s="45">
        <v>64</v>
      </c>
      <c r="B67" s="41" t="s">
        <v>309</v>
      </c>
      <c r="C67" s="455">
        <f>HH_corresp!C66/100</f>
        <v>-3.1470557718291597E-4</v>
      </c>
      <c r="E67" s="45">
        <v>134</v>
      </c>
      <c r="F67" s="41" t="s">
        <v>310</v>
      </c>
      <c r="G67" s="455">
        <f>HH_corresp!C136/100</f>
        <v>-6.3081359902260959E-3</v>
      </c>
    </row>
    <row r="68" spans="1:7">
      <c r="A68" s="37">
        <v>65</v>
      </c>
      <c r="B68" s="41" t="s">
        <v>311</v>
      </c>
      <c r="C68" s="455">
        <f>HH_corresp!C67/100</f>
        <v>-3.3670557718291596E-4</v>
      </c>
      <c r="E68" s="37">
        <v>135</v>
      </c>
      <c r="F68" s="41" t="s">
        <v>312</v>
      </c>
      <c r="G68" s="455">
        <f>HH_corresp!C137/100</f>
        <v>-6.3081359902260959E-3</v>
      </c>
    </row>
    <row r="69" spans="1:7">
      <c r="A69" s="45">
        <v>66</v>
      </c>
      <c r="B69" s="41" t="s">
        <v>313</v>
      </c>
      <c r="C69" s="455">
        <f>HH_corresp!C68/100</f>
        <v>-3.3670557718291596E-4</v>
      </c>
      <c r="E69" s="37">
        <v>136</v>
      </c>
      <c r="F69" s="41" t="s">
        <v>314</v>
      </c>
      <c r="G69" s="455">
        <f>HH_corresp!C138/100</f>
        <v>-6.3081359902260959E-3</v>
      </c>
    </row>
    <row r="70" spans="1:7">
      <c r="A70" s="37">
        <v>67</v>
      </c>
      <c r="B70" s="41" t="s">
        <v>315</v>
      </c>
      <c r="C70" s="455">
        <f>HH_corresp!C69/100</f>
        <v>-3.1470557718291597E-4</v>
      </c>
      <c r="E70" s="37">
        <v>137</v>
      </c>
      <c r="F70" s="41" t="s">
        <v>316</v>
      </c>
      <c r="G70" s="455">
        <f>HH_corresp!C139/100</f>
        <v>-6.3081359902260959E-3</v>
      </c>
    </row>
    <row r="71" spans="1:7">
      <c r="A71" s="45">
        <v>68</v>
      </c>
      <c r="B71" s="41" t="s">
        <v>317</v>
      </c>
      <c r="C71" s="455">
        <f>HH_corresp!C70/100</f>
        <v>-3.1470557718291597E-4</v>
      </c>
      <c r="E71" s="37">
        <v>138</v>
      </c>
      <c r="F71" s="41" t="s">
        <v>318</v>
      </c>
      <c r="G71" s="455">
        <f>HH_corresp!C140/100</f>
        <v>-6.3081359902260959E-3</v>
      </c>
    </row>
    <row r="72" spans="1:7">
      <c r="A72" s="37">
        <v>69</v>
      </c>
      <c r="B72" s="41" t="s">
        <v>319</v>
      </c>
      <c r="C72" s="455">
        <f>HH_corresp!C71/100</f>
        <v>-3.3670557718291596E-4</v>
      </c>
      <c r="E72" s="37">
        <v>139</v>
      </c>
      <c r="F72" s="41" t="s">
        <v>320</v>
      </c>
      <c r="G72" s="455">
        <f>HH_corresp!C141/100</f>
        <v>-6.3081359902260959E-3</v>
      </c>
    </row>
    <row r="73" spans="1:7">
      <c r="A73" s="47">
        <v>70</v>
      </c>
      <c r="B73" s="48" t="s">
        <v>321</v>
      </c>
      <c r="C73" s="456">
        <f>HH_corresp!C72/100</f>
        <v>-3.3670557718291596E-4</v>
      </c>
      <c r="E73" s="51">
        <v>140</v>
      </c>
      <c r="F73" s="48" t="s">
        <v>322</v>
      </c>
      <c r="G73" s="456">
        <f>HH_corresp!C142/100</f>
        <v>-5.7831531277974168E-3</v>
      </c>
    </row>
  </sheetData>
  <sheetProtection selectLockedCells="1" selectUnlockedCells="1"/>
  <pageMargins left="0.78749999999999998" right="0.78749999999999998" top="1.0249999999999999" bottom="1.0249999999999999" header="0.78749999999999998" footer="0.78749999999999998"/>
  <pageSetup orientation="portrait" horizontalDpi="300" verticalDpi="300"/>
  <headerFooter>
    <oddHeader>&amp;C&amp;A</oddHeader>
    <oddFooter>&amp;CPagina &amp;P</oddFooter>
  </headerFooter>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7"/>
  </sheetPr>
  <dimension ref="A1:AL251"/>
  <sheetViews>
    <sheetView workbookViewId="0">
      <pane xSplit="2" topLeftCell="C1" activePane="topRight" state="frozen"/>
      <selection activeCell="D149" sqref="D149"/>
      <selection pane="topRight" activeCell="J3" sqref="J3"/>
    </sheetView>
  </sheetViews>
  <sheetFormatPr baseColWidth="10" defaultColWidth="11.83203125" defaultRowHeight="14" x14ac:dyDescent="0"/>
  <cols>
    <col min="1" max="1" width="4.83203125" style="215" customWidth="1"/>
    <col min="2" max="2" width="14.83203125" style="215" customWidth="1"/>
    <col min="3" max="3" width="9.33203125" style="215" customWidth="1"/>
    <col min="4" max="4" width="13.33203125" style="215" customWidth="1"/>
    <col min="5" max="5" width="13.83203125" style="215" customWidth="1"/>
    <col min="6" max="6" width="12.1640625" style="215" customWidth="1"/>
    <col min="7" max="7" width="14.1640625" style="215" customWidth="1"/>
    <col min="8" max="8" width="16.33203125" style="215" customWidth="1"/>
    <col min="9" max="9" width="17" style="215" customWidth="1"/>
    <col min="10" max="11" width="16.83203125" style="215" customWidth="1"/>
    <col min="12" max="12" width="12.6640625" style="656" customWidth="1"/>
    <col min="13" max="13" width="11.83203125" style="656"/>
    <col min="14" max="15" width="13.5" style="656" customWidth="1"/>
    <col min="16" max="16" width="9.5" style="656" customWidth="1"/>
    <col min="17" max="17" width="10.1640625" style="656" customWidth="1"/>
    <col min="18" max="19" width="13.83203125" style="656" customWidth="1"/>
    <col min="20" max="21" width="10.1640625" style="656" customWidth="1"/>
    <col min="22" max="23" width="15" style="656" customWidth="1"/>
    <col min="24" max="25" width="10.1640625" style="656" customWidth="1"/>
    <col min="26" max="27" width="15" style="656" customWidth="1"/>
    <col min="28" max="29" width="10.1640625" style="656" customWidth="1"/>
    <col min="30" max="31" width="14.5" style="656" customWidth="1"/>
    <col min="32" max="32" width="18" style="224" customWidth="1"/>
    <col min="33" max="33" width="11.83203125" style="215"/>
    <col min="34" max="38" width="11.83203125" style="247"/>
    <col min="39" max="16384" width="11.83203125" style="215"/>
  </cols>
  <sheetData>
    <row r="1" spans="1:38" ht="21.5" customHeight="1">
      <c r="B1" s="216"/>
      <c r="C1" s="222"/>
      <c r="D1" s="660"/>
      <c r="E1" s="661"/>
      <c r="F1" s="662" t="s">
        <v>1153</v>
      </c>
      <c r="G1" s="662"/>
      <c r="H1" s="663"/>
      <c r="I1" s="663"/>
      <c r="J1" s="698" t="s">
        <v>1154</v>
      </c>
      <c r="K1" s="664" t="s">
        <v>1155</v>
      </c>
      <c r="L1" s="685" t="s">
        <v>1136</v>
      </c>
      <c r="M1" s="686">
        <v>1</v>
      </c>
      <c r="N1" s="687"/>
      <c r="O1" s="688"/>
      <c r="P1" s="685" t="s">
        <v>1136</v>
      </c>
      <c r="Q1" s="686">
        <v>2</v>
      </c>
      <c r="R1" s="687"/>
      <c r="S1" s="688"/>
      <c r="T1" s="685" t="s">
        <v>1136</v>
      </c>
      <c r="U1" s="686">
        <v>3</v>
      </c>
      <c r="V1" s="687"/>
      <c r="W1" s="688"/>
      <c r="X1" s="685" t="s">
        <v>1136</v>
      </c>
      <c r="Y1" s="686">
        <v>4</v>
      </c>
      <c r="Z1" s="687"/>
      <c r="AA1" s="688"/>
      <c r="AB1" s="685" t="s">
        <v>1136</v>
      </c>
      <c r="AC1" s="686">
        <v>5</v>
      </c>
      <c r="AD1" s="687"/>
      <c r="AE1" s="688"/>
      <c r="AF1" s="224" t="s">
        <v>2</v>
      </c>
      <c r="AH1" s="242" t="s">
        <v>422</v>
      </c>
      <c r="AI1" s="242" t="s">
        <v>0</v>
      </c>
      <c r="AJ1" s="242" t="s">
        <v>28</v>
      </c>
      <c r="AK1" s="239" t="s">
        <v>1158</v>
      </c>
      <c r="AL1" s="239" t="s">
        <v>1159</v>
      </c>
    </row>
    <row r="2" spans="1:38" ht="22" customHeight="1">
      <c r="A2" s="215" t="s">
        <v>182</v>
      </c>
      <c r="B2" s="216" t="s">
        <v>1117</v>
      </c>
      <c r="C2" s="697" t="s">
        <v>1137</v>
      </c>
      <c r="D2" s="672" t="s">
        <v>1138</v>
      </c>
      <c r="E2" s="673" t="s">
        <v>1139</v>
      </c>
      <c r="F2" s="674" t="s">
        <v>1140</v>
      </c>
      <c r="G2" s="674" t="s">
        <v>1141</v>
      </c>
      <c r="H2" s="675" t="s">
        <v>1156</v>
      </c>
      <c r="I2" s="675" t="s">
        <v>1157</v>
      </c>
      <c r="J2" s="699" t="s">
        <v>1142</v>
      </c>
      <c r="K2" s="676" t="s">
        <v>1143</v>
      </c>
      <c r="L2" s="685" t="s">
        <v>1144</v>
      </c>
      <c r="M2" s="687" t="s">
        <v>1145</v>
      </c>
      <c r="N2" s="687" t="s">
        <v>1146</v>
      </c>
      <c r="O2" s="688" t="s">
        <v>1147</v>
      </c>
      <c r="P2" s="685" t="s">
        <v>1144</v>
      </c>
      <c r="Q2" s="687" t="s">
        <v>1145</v>
      </c>
      <c r="R2" s="687" t="s">
        <v>1146</v>
      </c>
      <c r="S2" s="687" t="s">
        <v>1147</v>
      </c>
      <c r="T2" s="685" t="s">
        <v>1144</v>
      </c>
      <c r="U2" s="687" t="s">
        <v>1145</v>
      </c>
      <c r="V2" s="687" t="s">
        <v>1146</v>
      </c>
      <c r="W2" s="688" t="s">
        <v>1147</v>
      </c>
      <c r="X2" s="687" t="s">
        <v>1144</v>
      </c>
      <c r="Y2" s="687" t="s">
        <v>1145</v>
      </c>
      <c r="Z2" s="687" t="s">
        <v>1146</v>
      </c>
      <c r="AA2" s="688" t="s">
        <v>1147</v>
      </c>
      <c r="AB2" s="685" t="s">
        <v>1144</v>
      </c>
      <c r="AC2" s="687" t="s">
        <v>1145</v>
      </c>
      <c r="AD2" s="687" t="s">
        <v>1146</v>
      </c>
      <c r="AE2" s="688" t="s">
        <v>1147</v>
      </c>
      <c r="AH2" s="243">
        <v>1</v>
      </c>
      <c r="AI2" s="244" t="s">
        <v>183</v>
      </c>
      <c r="AJ2" s="244" t="s">
        <v>439</v>
      </c>
      <c r="AK2" s="239"/>
      <c r="AL2" s="239"/>
    </row>
    <row r="3" spans="1:38">
      <c r="A3" s="215">
        <v>1</v>
      </c>
      <c r="B3" s="218" t="s">
        <v>439</v>
      </c>
      <c r="C3" s="652">
        <v>17.353846153846199</v>
      </c>
      <c r="D3" s="665">
        <v>4532095</v>
      </c>
      <c r="E3" s="653">
        <v>10445206</v>
      </c>
      <c r="F3" s="654">
        <v>31348</v>
      </c>
      <c r="G3" s="654">
        <v>27320</v>
      </c>
      <c r="H3" s="225">
        <f t="shared" ref="H3:I130" si="0">(F3/D3)*1000000</f>
        <v>6916.889429722899</v>
      </c>
      <c r="I3" s="225">
        <f t="shared" si="0"/>
        <v>2615.5539680117367</v>
      </c>
      <c r="J3" s="700">
        <f>D3/EXP(Master!$E$20*C3+Master!$F$20*C3*C3)</f>
        <v>1078403.7342390078</v>
      </c>
      <c r="K3" s="666">
        <f>E3/EXP(Master!$G$20*C3+Master!$H$20*C3*C3)</f>
        <v>55437267.113720566</v>
      </c>
      <c r="L3" s="677">
        <f t="shared" ref="L3:L142" si="1">$J3*EXP(0.22*($C3+M$1)-0.00791*($C3+M$1)^2)-$D3</f>
        <v>-274363.70381584391</v>
      </c>
      <c r="M3" s="678">
        <f t="shared" ref="M3:M142" si="2">$K3*EXP(-0.18*($C3+M$1)+0.00483*($C3+M$1)^2)-$E3</f>
        <v>-78376.155549880117</v>
      </c>
      <c r="N3" s="679">
        <f>L3*$H3-M3*$I3</f>
        <v>-1692746338.1774409</v>
      </c>
      <c r="O3" s="680">
        <f>N3-N$143</f>
        <v>-1936017556.435081</v>
      </c>
      <c r="P3" s="658">
        <f t="shared" ref="P3:P142" si="3">$J3*EXP(0.22*($C3+Q$1)-0.00791*($C3+Q$1)^2)-$D3</f>
        <v>-594899.71710488712</v>
      </c>
      <c r="Q3" s="658">
        <f t="shared" ref="Q3:Q142" si="4">$K3*EXP(-0.18*($C3+Q$1)+0.00483*($C3+Q$1)^2)-$E3</f>
        <v>-56290.454194428399</v>
      </c>
      <c r="R3" s="657">
        <f>P3*$H3-Q3*$I3</f>
        <v>-3967624844.1585164</v>
      </c>
      <c r="S3" s="657">
        <f>R3-R$143</f>
        <v>-4288522573.3937078</v>
      </c>
      <c r="T3" s="689">
        <f t="shared" ref="T3:T142" si="5">$J3*EXP(0.22*($C3+U$1)-0.00791*($C3+U$1)^2)-$D3</f>
        <v>-948448.82576588215</v>
      </c>
      <c r="U3" s="690">
        <f t="shared" ref="U3:U142" si="6">$K3*EXP(-0.18*($C3+U$1)+0.00483*($C3+U$1)^2)-$E3</f>
        <v>66900.350078761578</v>
      </c>
      <c r="V3" s="691">
        <f>T3*$H3-U3*$I3</f>
        <v>-6735297133.6830053</v>
      </c>
      <c r="W3" s="692">
        <f>V3-V$143</f>
        <v>-6975643303.2199287</v>
      </c>
      <c r="X3" s="658">
        <f t="shared" ref="X3:X142" si="7">$J3*EXP(0.22*($C3+Y$1)-0.00791*($C3+Y$1)^2)-$D3</f>
        <v>-1321446.5683271708</v>
      </c>
      <c r="Y3" s="658">
        <f t="shared" ref="Y3:Y142" si="8">$K3*EXP(-0.18*($C3+Y$1)+0.00483*($C3+Y$1)^2)-$E3</f>
        <v>294800.91090373695</v>
      </c>
      <c r="Z3" s="657">
        <f>X3*$H3-Y3*$I3</f>
        <v>-9911367492.6935501</v>
      </c>
      <c r="AA3" s="657">
        <f>Z3-Z$143</f>
        <v>-9916750129.4735203</v>
      </c>
      <c r="AB3" s="689">
        <f t="shared" ref="AB3:AB142" si="9">$J3*EXP(0.22*($C3+AC$1)-0.00791*($C3+AC$1)^2)-$D3</f>
        <v>-1700769.2234809543</v>
      </c>
      <c r="AC3" s="690">
        <f t="shared" ref="AC3:AC142" si="10">$K3*EXP(-0.18*($C3+AC$1)+0.00483*($C3+AC$1)^2)-$E3</f>
        <v>634153.65080072358</v>
      </c>
      <c r="AD3" s="691">
        <f>AB3*$H3-AC3*$I3</f>
        <v>-13422695761.974398</v>
      </c>
      <c r="AE3" s="692">
        <f>AD3-AD$143</f>
        <v>-13039321041.155001</v>
      </c>
      <c r="AH3" s="243">
        <v>2</v>
      </c>
      <c r="AI3" s="244" t="s">
        <v>185</v>
      </c>
      <c r="AJ3" s="244" t="s">
        <v>441</v>
      </c>
      <c r="AK3" s="239"/>
      <c r="AL3" s="239"/>
    </row>
    <row r="4" spans="1:38" ht="28">
      <c r="A4" s="215">
        <v>2</v>
      </c>
      <c r="B4" s="218" t="s">
        <v>441</v>
      </c>
      <c r="C4" s="652">
        <v>12.192307692307701</v>
      </c>
      <c r="D4" s="665">
        <v>1653376</v>
      </c>
      <c r="E4" s="653">
        <v>2276967</v>
      </c>
      <c r="F4" s="654">
        <v>7295</v>
      </c>
      <c r="G4" s="654">
        <v>3461</v>
      </c>
      <c r="H4" s="225">
        <f t="shared" si="0"/>
        <v>4412.1845242703412</v>
      </c>
      <c r="I4" s="225">
        <f t="shared" si="0"/>
        <v>1520.0044620760864</v>
      </c>
      <c r="J4" s="700">
        <f>D4/EXP(Master!$E$20*C4+Master!$F$20*C4*C4)</f>
        <v>366539.78405872732</v>
      </c>
      <c r="K4" s="666">
        <f>E4/EXP(Master!$G$20*C4+Master!$H$20*C4*C4)</f>
        <v>9968885.0465797111</v>
      </c>
      <c r="L4" s="677">
        <f t="shared" si="1"/>
        <v>32064.494141017785</v>
      </c>
      <c r="M4" s="678">
        <f t="shared" si="2"/>
        <v>-127001.08928892575</v>
      </c>
      <c r="N4" s="679">
        <f>L4*$H4-M4*$I4</f>
        <v>334516687.2352463</v>
      </c>
      <c r="O4" s="680">
        <f>N4-N$143</f>
        <v>91245468.977606088</v>
      </c>
      <c r="P4" s="658">
        <f t="shared" si="3"/>
        <v>37783.930313149234</v>
      </c>
      <c r="Q4" s="658">
        <f t="shared" si="4"/>
        <v>-227213.21955200401</v>
      </c>
      <c r="R4" s="657">
        <f>P4*$H4-Q4*$I4</f>
        <v>512074780.15550566</v>
      </c>
      <c r="S4" s="657">
        <f>R4-R$143</f>
        <v>191177050.92031437</v>
      </c>
      <c r="T4" s="693">
        <f t="shared" si="5"/>
        <v>16889.064532022923</v>
      </c>
      <c r="U4" s="694">
        <f t="shared" si="6"/>
        <v>-303785.19130356493</v>
      </c>
      <c r="V4" s="679">
        <f>T4*$H4-U4*$I4</f>
        <v>536272515.45165086</v>
      </c>
      <c r="W4" s="680">
        <f>V4-V$143</f>
        <v>295926345.91472745</v>
      </c>
      <c r="X4" s="658">
        <f t="shared" si="7"/>
        <v>-29639.414692491526</v>
      </c>
      <c r="Y4" s="658">
        <f t="shared" si="8"/>
        <v>-359058.89494692185</v>
      </c>
      <c r="Z4" s="657">
        <f>X4*$H4-Y4*$I4</f>
        <v>414996555.65278792</v>
      </c>
      <c r="AA4" s="657">
        <f>Z4-Z$143</f>
        <v>409613918.87281758</v>
      </c>
      <c r="AB4" s="693">
        <f t="shared" si="9"/>
        <v>-99647.199402109487</v>
      </c>
      <c r="AC4" s="694">
        <f t="shared" si="10"/>
        <v>-394688.98059286969</v>
      </c>
      <c r="AD4" s="679">
        <f>AB4*$H4-AC4*$I4</f>
        <v>160267180.54455554</v>
      </c>
      <c r="AE4" s="680">
        <f>AD4-AD$143</f>
        <v>543641901.3639524</v>
      </c>
      <c r="AH4" s="245"/>
      <c r="AI4" s="245"/>
      <c r="AJ4" s="245" t="s">
        <v>443</v>
      </c>
      <c r="AK4" s="239"/>
      <c r="AL4" s="239"/>
    </row>
    <row r="5" spans="1:38">
      <c r="A5" s="215">
        <v>3</v>
      </c>
      <c r="B5" s="218" t="s">
        <v>497</v>
      </c>
      <c r="C5" s="652">
        <v>24.307692307692299</v>
      </c>
      <c r="D5" s="665">
        <v>0</v>
      </c>
      <c r="E5" s="653">
        <v>0</v>
      </c>
      <c r="F5" s="655">
        <f>SUM(AK4:AK25)</f>
        <v>1822.83</v>
      </c>
      <c r="G5" s="655">
        <f>SUM(AL4:AL25)</f>
        <v>773.83999999999992</v>
      </c>
      <c r="H5" s="225" t="e">
        <f t="shared" si="0"/>
        <v>#DIV/0!</v>
      </c>
      <c r="I5" s="225" t="e">
        <f t="shared" si="0"/>
        <v>#DIV/0!</v>
      </c>
      <c r="J5" s="700">
        <f>D5/EXP(Master!$E$20*C5+Master!$F$20*C5*C5)</f>
        <v>0</v>
      </c>
      <c r="K5" s="666">
        <f>E5/EXP(Master!$G$20*C5+Master!$H$20*C5*C5)</f>
        <v>0</v>
      </c>
      <c r="L5" s="677">
        <f t="shared" si="1"/>
        <v>0</v>
      </c>
      <c r="M5" s="678">
        <f t="shared" si="2"/>
        <v>0</v>
      </c>
      <c r="N5" s="679">
        <v>0</v>
      </c>
      <c r="O5" s="680">
        <v>0</v>
      </c>
      <c r="P5" s="658">
        <f t="shared" si="3"/>
        <v>0</v>
      </c>
      <c r="Q5" s="658">
        <f t="shared" si="4"/>
        <v>0</v>
      </c>
      <c r="R5" s="657">
        <v>0</v>
      </c>
      <c r="S5" s="657">
        <v>0</v>
      </c>
      <c r="T5" s="693">
        <f t="shared" si="5"/>
        <v>0</v>
      </c>
      <c r="U5" s="694">
        <f t="shared" si="6"/>
        <v>0</v>
      </c>
      <c r="V5" s="679">
        <v>0</v>
      </c>
      <c r="W5" s="680">
        <v>0</v>
      </c>
      <c r="X5" s="658">
        <f t="shared" si="7"/>
        <v>0</v>
      </c>
      <c r="Y5" s="658">
        <f t="shared" si="8"/>
        <v>0</v>
      </c>
      <c r="Z5" s="657">
        <v>0</v>
      </c>
      <c r="AA5" s="657">
        <v>0</v>
      </c>
      <c r="AB5" s="693">
        <f t="shared" si="9"/>
        <v>0</v>
      </c>
      <c r="AC5" s="694">
        <f t="shared" si="10"/>
        <v>0</v>
      </c>
      <c r="AD5" s="679">
        <v>0</v>
      </c>
      <c r="AE5" s="680">
        <v>0</v>
      </c>
      <c r="AH5" s="245"/>
      <c r="AI5" s="245"/>
      <c r="AJ5" s="245" t="s">
        <v>445</v>
      </c>
      <c r="AK5" s="239"/>
      <c r="AL5" s="239"/>
    </row>
    <row r="6" spans="1:38">
      <c r="A6" s="215">
        <v>4</v>
      </c>
      <c r="B6" s="218" t="s">
        <v>499</v>
      </c>
      <c r="C6" s="652">
        <v>13.0230769230769</v>
      </c>
      <c r="D6" s="665">
        <v>39327162</v>
      </c>
      <c r="E6" s="653">
        <v>185959434</v>
      </c>
      <c r="F6" s="654">
        <v>48464</v>
      </c>
      <c r="G6" s="654">
        <v>72585</v>
      </c>
      <c r="H6" s="225">
        <f t="shared" si="0"/>
        <v>1232.3289435428876</v>
      </c>
      <c r="I6" s="225">
        <f t="shared" si="0"/>
        <v>390.3270645575314</v>
      </c>
      <c r="J6" s="700">
        <f>D6/EXP(Master!$E$20*C6+Master!$F$20*C6*C6)</f>
        <v>8570951.1678523626</v>
      </c>
      <c r="K6" s="666">
        <f>E6/EXP(Master!$G$20*C6+Master!$H$20*C6*C6)</f>
        <v>854496004.84696853</v>
      </c>
      <c r="L6" s="677">
        <f t="shared" si="1"/>
        <v>239240.96805901825</v>
      </c>
      <c r="M6" s="678">
        <f t="shared" si="2"/>
        <v>-8957355.3607637584</v>
      </c>
      <c r="N6" s="679">
        <f t="shared" ref="N6:N11" si="11">L6*$H6-M6*$I6</f>
        <v>3791121793.5859332</v>
      </c>
      <c r="O6" s="680">
        <f>N6-N$143</f>
        <v>3547850575.3282928</v>
      </c>
      <c r="P6" s="658">
        <f t="shared" si="3"/>
        <v>-144855.84356049448</v>
      </c>
      <c r="Q6" s="658">
        <f t="shared" si="4"/>
        <v>-15847883.834125251</v>
      </c>
      <c r="R6" s="657">
        <f t="shared" ref="R6:R11" si="12">P6*$H6-Q6*$I6</f>
        <v>6007347927.7619467</v>
      </c>
      <c r="S6" s="657">
        <f>R6-R$143</f>
        <v>5686450198.5267553</v>
      </c>
      <c r="T6" s="693">
        <f t="shared" si="5"/>
        <v>-1134240.6138773635</v>
      </c>
      <c r="U6" s="694">
        <f t="shared" si="6"/>
        <v>-20883211.400073946</v>
      </c>
      <c r="V6" s="679">
        <f t="shared" ref="V6:V11" si="13">T6*$H6-U6*$I6</f>
        <v>6753525066.9023104</v>
      </c>
      <c r="W6" s="680">
        <f>V6-V$143</f>
        <v>6513178897.365387</v>
      </c>
      <c r="X6" s="658">
        <f t="shared" si="7"/>
        <v>-2682963.6331283227</v>
      </c>
      <c r="Y6" s="658">
        <f t="shared" si="8"/>
        <v>-24214559.439993143</v>
      </c>
      <c r="Z6" s="657">
        <f t="shared" ref="Z6:Z11" si="14">X6*$H6-Y6*$I6</f>
        <v>6145304166.1893711</v>
      </c>
      <c r="AA6" s="657">
        <f>Z6-Z$143</f>
        <v>6139921529.4094009</v>
      </c>
      <c r="AB6" s="693">
        <f t="shared" si="9"/>
        <v>-4720713.3949185386</v>
      </c>
      <c r="AC6" s="694">
        <f t="shared" si="10"/>
        <v>-25940336.33182016</v>
      </c>
      <c r="AD6" s="679">
        <f t="shared" ref="AD6:AD11" si="15">AB6*$H6-AC6*$I6</f>
        <v>4307743583.3057241</v>
      </c>
      <c r="AE6" s="680">
        <f>AD6-AD$143</f>
        <v>4691118304.1251211</v>
      </c>
      <c r="AH6" s="245"/>
      <c r="AI6" s="245"/>
      <c r="AJ6" s="245" t="s">
        <v>447</v>
      </c>
      <c r="AK6" s="240">
        <v>724.3</v>
      </c>
      <c r="AL6" s="241">
        <v>98</v>
      </c>
    </row>
    <row r="7" spans="1:38" ht="28">
      <c r="A7" s="215">
        <v>5</v>
      </c>
      <c r="B7" s="218" t="s">
        <v>502</v>
      </c>
      <c r="C7" s="652">
        <v>21.684615384615402</v>
      </c>
      <c r="D7" s="665">
        <v>29489032</v>
      </c>
      <c r="E7" s="653">
        <v>3830691</v>
      </c>
      <c r="F7" s="654">
        <v>28455</v>
      </c>
      <c r="G7" s="654">
        <v>19022</v>
      </c>
      <c r="H7" s="225">
        <f t="shared" si="0"/>
        <v>964.935030759911</v>
      </c>
      <c r="I7" s="225">
        <f t="shared" si="0"/>
        <v>4965.6837369550294</v>
      </c>
      <c r="J7" s="700">
        <f>D7/EXP(Master!$E$20*C7+Master!$F$20*C7*C7)</f>
        <v>10307412.93727847</v>
      </c>
      <c r="K7" s="666">
        <f>E7/EXP(Master!$G$20*C7+Master!$H$20*C7*C7)</f>
        <v>19591603.558041308</v>
      </c>
      <c r="L7" s="677">
        <f t="shared" si="1"/>
        <v>-3619710.146785602</v>
      </c>
      <c r="M7" s="678">
        <f t="shared" si="2"/>
        <v>133685.49014207814</v>
      </c>
      <c r="N7" s="679">
        <f t="shared" si="11"/>
        <v>-4156624986.0959063</v>
      </c>
      <c r="O7" s="680">
        <f>N7-N$143</f>
        <v>-4399896204.3535461</v>
      </c>
      <c r="P7" s="658">
        <f t="shared" si="3"/>
        <v>-7151302.2275347598</v>
      </c>
      <c r="Q7" s="658">
        <f t="shared" si="4"/>
        <v>311860.79642876983</v>
      </c>
      <c r="R7" s="657">
        <f t="shared" si="12"/>
        <v>-8449144119.9198589</v>
      </c>
      <c r="S7" s="657">
        <f>R7-R$143</f>
        <v>-8770041849.1550503</v>
      </c>
      <c r="T7" s="693">
        <f t="shared" si="5"/>
        <v>-10503512.605736326</v>
      </c>
      <c r="U7" s="694">
        <f t="shared" si="6"/>
        <v>540062.23184008989</v>
      </c>
      <c r="V7" s="679">
        <f t="shared" si="13"/>
        <v>-12816985500.895266</v>
      </c>
      <c r="W7" s="680">
        <f>V7-V$143</f>
        <v>-13057331670.432188</v>
      </c>
      <c r="X7" s="658">
        <f t="shared" si="7"/>
        <v>-13605927.470287638</v>
      </c>
      <c r="Y7" s="658">
        <f t="shared" si="8"/>
        <v>825597.83323853184</v>
      </c>
      <c r="Z7" s="657">
        <f t="shared" si="14"/>
        <v>-17228493775.837009</v>
      </c>
      <c r="AA7" s="657">
        <f>Z7-Z$143</f>
        <v>-17233876412.616982</v>
      </c>
      <c r="AB7" s="693">
        <f t="shared" si="9"/>
        <v>-16409934.820419183</v>
      </c>
      <c r="AC7" s="694">
        <f t="shared" si="10"/>
        <v>1177937.5131527185</v>
      </c>
      <c r="AD7" s="679">
        <f t="shared" si="15"/>
        <v>-21683786112.921024</v>
      </c>
      <c r="AE7" s="680">
        <f>AD7-AD$143</f>
        <v>-21300411392.101627</v>
      </c>
      <c r="AH7" s="245"/>
      <c r="AI7" s="245"/>
      <c r="AJ7" s="245" t="s">
        <v>449</v>
      </c>
      <c r="AK7" s="241">
        <v>459.8</v>
      </c>
      <c r="AL7" s="241">
        <v>167.8</v>
      </c>
    </row>
    <row r="8" spans="1:38">
      <c r="A8" s="215">
        <v>6</v>
      </c>
      <c r="B8" s="222" t="s">
        <v>504</v>
      </c>
      <c r="C8" s="652">
        <v>14.092307692307701</v>
      </c>
      <c r="D8" s="665">
        <v>4299648</v>
      </c>
      <c r="E8" s="653">
        <v>15866764</v>
      </c>
      <c r="F8" s="655">
        <v>11000</v>
      </c>
      <c r="G8" s="655">
        <v>27260</v>
      </c>
      <c r="H8" s="225">
        <f t="shared" si="0"/>
        <v>2558.3489625197226</v>
      </c>
      <c r="I8" s="225">
        <f t="shared" si="0"/>
        <v>1718.0566875514123</v>
      </c>
      <c r="J8" s="700">
        <f>D8/EXP(Master!$E$20*C8+Master!$F$20*C8*C8)</f>
        <v>931552.40955091198</v>
      </c>
      <c r="K8" s="666">
        <f>E8/EXP(Master!$G$20*C8+Master!$H$20*C8*C8)</f>
        <v>76833223.501217827</v>
      </c>
      <c r="L8" s="677">
        <f t="shared" si="1"/>
        <v>-46400.31967414543</v>
      </c>
      <c r="M8" s="678">
        <f t="shared" si="2"/>
        <v>-607477.03040850721</v>
      </c>
      <c r="N8" s="679">
        <f t="shared" si="11"/>
        <v>924971764.92827499</v>
      </c>
      <c r="O8" s="680">
        <f>N8-N$143</f>
        <v>681700546.67063475</v>
      </c>
      <c r="P8" s="658">
        <f t="shared" si="3"/>
        <v>-158336.42384648137</v>
      </c>
      <c r="Q8" s="658">
        <f t="shared" si="4"/>
        <v>-1049248.0424365252</v>
      </c>
      <c r="R8" s="657">
        <f t="shared" si="12"/>
        <v>1397587790.5315716</v>
      </c>
      <c r="S8" s="657">
        <f>R8-R$143</f>
        <v>1076690061.2963803</v>
      </c>
      <c r="T8" s="693">
        <f t="shared" si="5"/>
        <v>-330616.00177000277</v>
      </c>
      <c r="U8" s="694">
        <f t="shared" si="6"/>
        <v>-1338562.6104748789</v>
      </c>
      <c r="V8" s="679">
        <f t="shared" si="13"/>
        <v>1453895339.5119364</v>
      </c>
      <c r="W8" s="680">
        <f>V8-V$143</f>
        <v>1213549169.975013</v>
      </c>
      <c r="X8" s="658">
        <f t="shared" si="7"/>
        <v>-555433.20243411558</v>
      </c>
      <c r="Y8" s="658">
        <f t="shared" si="8"/>
        <v>-1483959.2822279427</v>
      </c>
      <c r="Z8" s="657">
        <f t="shared" si="14"/>
        <v>1128534211.689384</v>
      </c>
      <c r="AA8" s="657">
        <f>Z8-Z$143</f>
        <v>1123151574.9094136</v>
      </c>
      <c r="AB8" s="693">
        <f t="shared" si="9"/>
        <v>-822954.77122895559</v>
      </c>
      <c r="AC8" s="694">
        <f t="shared" si="10"/>
        <v>-1489686.9232265241</v>
      </c>
      <c r="AD8" s="679">
        <f t="shared" si="15"/>
        <v>453961095.63296294</v>
      </c>
      <c r="AE8" s="680">
        <f>AD8-AD$143</f>
        <v>837335816.45235991</v>
      </c>
      <c r="AH8" s="245"/>
      <c r="AI8" s="245"/>
      <c r="AJ8" s="245" t="s">
        <v>452</v>
      </c>
      <c r="AK8" s="239"/>
      <c r="AL8" s="239"/>
    </row>
    <row r="9" spans="1:38">
      <c r="A9" s="215">
        <v>7</v>
      </c>
      <c r="B9" s="218" t="s">
        <v>507</v>
      </c>
      <c r="C9" s="652">
        <v>12.1846153846154</v>
      </c>
      <c r="D9" s="665">
        <v>669237</v>
      </c>
      <c r="E9" s="653">
        <v>833671</v>
      </c>
      <c r="F9" s="654">
        <v>12476</v>
      </c>
      <c r="G9" s="654">
        <v>19920</v>
      </c>
      <c r="H9" s="225">
        <f t="shared" si="0"/>
        <v>18642.125285959981</v>
      </c>
      <c r="I9" s="225">
        <f t="shared" si="0"/>
        <v>23894.318022337349</v>
      </c>
      <c r="J9" s="700">
        <f>D9/EXP(Master!$E$20*C9+Master!$F$20*C9*C9)</f>
        <v>148395.3287406388</v>
      </c>
      <c r="K9" s="666">
        <f>E9/EXP(Master!$G$20*C9+Master!$H$20*C9*C9)</f>
        <v>3648182.4871929451</v>
      </c>
      <c r="L9" s="677">
        <f t="shared" si="1"/>
        <v>13061.770685252966</v>
      </c>
      <c r="M9" s="678">
        <f t="shared" si="2"/>
        <v>-46557.682482918375</v>
      </c>
      <c r="N9" s="679">
        <f t="shared" si="11"/>
        <v>1355963237.2008214</v>
      </c>
      <c r="O9" s="680">
        <f>N9-N$143</f>
        <v>1112692018.9431813</v>
      </c>
      <c r="P9" s="658">
        <f t="shared" si="3"/>
        <v>15460.425934330211</v>
      </c>
      <c r="Q9" s="658">
        <f t="shared" si="4"/>
        <v>-83301.606949440553</v>
      </c>
      <c r="R9" s="657">
        <f t="shared" si="12"/>
        <v>2278650285.4637685</v>
      </c>
      <c r="S9" s="657">
        <f>R9-R$143</f>
        <v>1957752556.2285771</v>
      </c>
      <c r="T9" s="693">
        <f t="shared" si="5"/>
        <v>7083.0503928068792</v>
      </c>
      <c r="U9" s="694">
        <f t="shared" si="6"/>
        <v>-111386.5806330163</v>
      </c>
      <c r="V9" s="679">
        <f t="shared" si="13"/>
        <v>2793549493.8954878</v>
      </c>
      <c r="W9" s="680">
        <f>V9-V$143</f>
        <v>2553203324.3585644</v>
      </c>
      <c r="X9" s="658">
        <f t="shared" si="7"/>
        <v>-11677.143806480686</v>
      </c>
      <c r="Y9" s="658">
        <f t="shared" si="8"/>
        <v>-131671.71986373386</v>
      </c>
      <c r="Z9" s="657">
        <f t="shared" si="14"/>
        <v>2928519171.1495862</v>
      </c>
      <c r="AA9" s="657">
        <f>Z9-Z$143</f>
        <v>2923136534.369616</v>
      </c>
      <c r="AB9" s="693">
        <f t="shared" si="9"/>
        <v>-39951.417081075488</v>
      </c>
      <c r="AC9" s="694">
        <f t="shared" si="10"/>
        <v>-144764.35856236273</v>
      </c>
      <c r="AD9" s="679">
        <f t="shared" si="15"/>
        <v>2714266299.211719</v>
      </c>
      <c r="AE9" s="680">
        <f>AD9-AD$143</f>
        <v>3097641020.031116</v>
      </c>
      <c r="AH9" s="245"/>
      <c r="AI9" s="245"/>
      <c r="AJ9" s="245" t="s">
        <v>454</v>
      </c>
      <c r="AK9" s="241">
        <v>4.92</v>
      </c>
      <c r="AL9" s="241">
        <v>9.5399999999999991</v>
      </c>
    </row>
    <row r="10" spans="1:38" ht="28">
      <c r="A10" s="215">
        <v>8</v>
      </c>
      <c r="B10" s="218" t="s">
        <v>509</v>
      </c>
      <c r="C10" s="652">
        <v>-0.54615384615384599</v>
      </c>
      <c r="D10" s="665">
        <v>667111</v>
      </c>
      <c r="E10" s="653">
        <v>136185</v>
      </c>
      <c r="F10" s="655">
        <v>218.1</v>
      </c>
      <c r="G10" s="655">
        <v>344.4</v>
      </c>
      <c r="H10" s="225">
        <f t="shared" si="0"/>
        <v>326.93209975551292</v>
      </c>
      <c r="I10" s="225">
        <f t="shared" si="0"/>
        <v>2528.912875867386</v>
      </c>
      <c r="J10" s="700">
        <f>D10/EXP(Master!$E$20*C10+Master!$F$20*C10*C10)</f>
        <v>754058.32689635712</v>
      </c>
      <c r="K10" s="666">
        <f>E10/EXP(Master!$G$20*C10+Master!$H$20*C10*C10)</f>
        <v>123256.29064666107</v>
      </c>
      <c r="L10" s="677">
        <f t="shared" si="1"/>
        <v>164767.67153688613</v>
      </c>
      <c r="M10" s="678">
        <f t="shared" si="2"/>
        <v>-22484.430522858034</v>
      </c>
      <c r="N10" s="679">
        <f t="shared" si="11"/>
        <v>110729006.68318218</v>
      </c>
      <c r="O10" s="680">
        <f>N10-N$143</f>
        <v>-132542211.57445803</v>
      </c>
      <c r="P10" s="658">
        <f t="shared" si="3"/>
        <v>353949.17786867963</v>
      </c>
      <c r="Q10" s="658">
        <f t="shared" si="4"/>
        <v>-40335.182719401215</v>
      </c>
      <c r="R10" s="657">
        <f t="shared" si="12"/>
        <v>217721510.85690236</v>
      </c>
      <c r="S10" s="657">
        <f>R10-R$143</f>
        <v>-103176218.37828892</v>
      </c>
      <c r="T10" s="693">
        <f t="shared" si="5"/>
        <v>566482.71802011249</v>
      </c>
      <c r="U10" s="694">
        <f t="shared" si="6"/>
        <v>-54599.078452467395</v>
      </c>
      <c r="V10" s="679">
        <f t="shared" si="13"/>
        <v>323277696.98646384</v>
      </c>
      <c r="W10" s="680">
        <f>V10-V$143</f>
        <v>82931527.449540466</v>
      </c>
      <c r="X10" s="658">
        <f t="shared" si="7"/>
        <v>799863.01394343982</v>
      </c>
      <c r="Y10" s="658">
        <f t="shared" si="8"/>
        <v>-66066.205294703308</v>
      </c>
      <c r="Z10" s="657">
        <f t="shared" si="14"/>
        <v>428576571.89477515</v>
      </c>
      <c r="AA10" s="657">
        <f>Z10-Z$143</f>
        <v>423193935.1148048</v>
      </c>
      <c r="AB10" s="693">
        <f t="shared" si="9"/>
        <v>1050014.9589233836</v>
      </c>
      <c r="AC10" s="694">
        <f t="shared" si="10"/>
        <v>-75336.63043631686</v>
      </c>
      <c r="AD10" s="679">
        <f t="shared" si="15"/>
        <v>533803370.03038502</v>
      </c>
      <c r="AE10" s="680">
        <f>AD10-AD$143</f>
        <v>917178090.84978199</v>
      </c>
      <c r="AH10" s="245"/>
      <c r="AI10" s="245"/>
      <c r="AJ10" s="245" t="s">
        <v>456</v>
      </c>
      <c r="AK10" s="241">
        <v>3.98</v>
      </c>
      <c r="AL10" s="241">
        <v>12.23</v>
      </c>
    </row>
    <row r="11" spans="1:38" ht="42">
      <c r="A11" s="215">
        <v>9</v>
      </c>
      <c r="B11" s="218" t="s">
        <v>513</v>
      </c>
      <c r="C11" s="652">
        <v>21.684615384615402</v>
      </c>
      <c r="D11" s="665">
        <v>5030058</v>
      </c>
      <c r="E11" s="653">
        <v>12221902</v>
      </c>
      <c r="F11" s="655">
        <f>F19</f>
        <v>18086</v>
      </c>
      <c r="G11" s="655">
        <f>G19</f>
        <v>21484</v>
      </c>
      <c r="H11" s="225">
        <f t="shared" si="0"/>
        <v>3595.5847825213941</v>
      </c>
      <c r="I11" s="225">
        <f t="shared" si="0"/>
        <v>1757.8278732720978</v>
      </c>
      <c r="J11" s="700">
        <f>D11/EXP(Master!$E$20*C11+Master!$F$20*C11*C11)</f>
        <v>1758175.2057667091</v>
      </c>
      <c r="K11" s="666">
        <f>E11/EXP(Master!$G$20*C11+Master!$H$20*C11*C11)</f>
        <v>62507432.395155907</v>
      </c>
      <c r="L11" s="677">
        <f t="shared" si="1"/>
        <v>-617427.92986626644</v>
      </c>
      <c r="M11" s="678">
        <f t="shared" si="2"/>
        <v>426526.43069838919</v>
      </c>
      <c r="N11" s="679">
        <f t="shared" si="11"/>
        <v>-2969774517.4997225</v>
      </c>
      <c r="O11" s="680">
        <f>N11-N$143</f>
        <v>-3213045735.7573628</v>
      </c>
      <c r="P11" s="658">
        <f t="shared" si="3"/>
        <v>-1219825.2211204842</v>
      </c>
      <c r="Q11" s="658">
        <f t="shared" si="4"/>
        <v>994998.57639114559</v>
      </c>
      <c r="R11" s="657">
        <f t="shared" si="12"/>
        <v>-6135021233.8430195</v>
      </c>
      <c r="S11" s="657">
        <f>R11-R$143</f>
        <v>-6455918963.0782108</v>
      </c>
      <c r="T11" s="693">
        <f t="shared" si="5"/>
        <v>-1791624.6830545282</v>
      </c>
      <c r="U11" s="694">
        <f t="shared" si="6"/>
        <v>1723080.1626784466</v>
      </c>
      <c r="V11" s="679">
        <f t="shared" si="13"/>
        <v>-9470816784.2189713</v>
      </c>
      <c r="W11" s="680">
        <f>V11-V$143</f>
        <v>-9711162953.7558937</v>
      </c>
      <c r="X11" s="658">
        <f t="shared" si="7"/>
        <v>-2320815.5601492818</v>
      </c>
      <c r="Y11" s="658">
        <f t="shared" si="8"/>
        <v>2634087.6383017264</v>
      </c>
      <c r="Z11" s="657">
        <f t="shared" si="14"/>
        <v>-12974961782.359869</v>
      </c>
      <c r="AA11" s="657">
        <f>Z11-Z$143</f>
        <v>-12980344419.139839</v>
      </c>
      <c r="AB11" s="693">
        <f t="shared" si="9"/>
        <v>-2799105.9158173818</v>
      </c>
      <c r="AC11" s="694">
        <f t="shared" si="10"/>
        <v>3758234.9627981558</v>
      </c>
      <c r="AD11" s="679">
        <f t="shared" si="15"/>
        <v>-16670752807.490913</v>
      </c>
      <c r="AE11" s="680">
        <f>AD11-AD$143</f>
        <v>-16287378086.671516</v>
      </c>
      <c r="AF11" s="224" t="s">
        <v>1165</v>
      </c>
      <c r="AH11" s="245"/>
      <c r="AI11" s="245"/>
      <c r="AJ11" s="245" t="s">
        <v>457</v>
      </c>
      <c r="AK11" s="241">
        <v>21.83</v>
      </c>
      <c r="AL11" s="241">
        <v>11.96</v>
      </c>
    </row>
    <row r="12" spans="1:38">
      <c r="A12" s="215">
        <v>10</v>
      </c>
      <c r="B12" s="218" t="s">
        <v>519</v>
      </c>
      <c r="C12" s="652">
        <v>26.953846153846101</v>
      </c>
      <c r="D12" s="665">
        <v>0</v>
      </c>
      <c r="E12" s="653">
        <v>0</v>
      </c>
      <c r="F12" s="655">
        <f>SUM(AK33:AK34)</f>
        <v>38461</v>
      </c>
      <c r="G12" s="655">
        <f>SUM(AL33:AL34)</f>
        <v>1374</v>
      </c>
      <c r="H12" s="225" t="e">
        <f t="shared" si="0"/>
        <v>#DIV/0!</v>
      </c>
      <c r="I12" s="225" t="e">
        <f t="shared" si="0"/>
        <v>#DIV/0!</v>
      </c>
      <c r="J12" s="700">
        <f>D12/EXP(Master!$E$20*C12+Master!$F$20*C12*C12)</f>
        <v>0</v>
      </c>
      <c r="K12" s="666">
        <f>E12/EXP(Master!$G$20*C12+Master!$H$20*C12*C12)</f>
        <v>0</v>
      </c>
      <c r="L12" s="677">
        <f t="shared" si="1"/>
        <v>0</v>
      </c>
      <c r="M12" s="678">
        <f t="shared" si="2"/>
        <v>0</v>
      </c>
      <c r="N12" s="679">
        <v>0</v>
      </c>
      <c r="O12" s="680">
        <v>0</v>
      </c>
      <c r="P12" s="658">
        <f t="shared" si="3"/>
        <v>0</v>
      </c>
      <c r="Q12" s="658">
        <f t="shared" si="4"/>
        <v>0</v>
      </c>
      <c r="R12" s="657">
        <v>0</v>
      </c>
      <c r="S12" s="657">
        <v>0</v>
      </c>
      <c r="T12" s="693">
        <f t="shared" si="5"/>
        <v>0</v>
      </c>
      <c r="U12" s="694">
        <f t="shared" si="6"/>
        <v>0</v>
      </c>
      <c r="V12" s="679">
        <v>0</v>
      </c>
      <c r="W12" s="680">
        <v>0</v>
      </c>
      <c r="X12" s="658">
        <f t="shared" si="7"/>
        <v>0</v>
      </c>
      <c r="Y12" s="658">
        <f t="shared" si="8"/>
        <v>0</v>
      </c>
      <c r="Z12" s="657">
        <v>0</v>
      </c>
      <c r="AA12" s="657">
        <v>0</v>
      </c>
      <c r="AB12" s="693">
        <f t="shared" si="9"/>
        <v>0</v>
      </c>
      <c r="AC12" s="694">
        <f t="shared" si="10"/>
        <v>0</v>
      </c>
      <c r="AD12" s="679">
        <v>0</v>
      </c>
      <c r="AE12" s="680">
        <v>0</v>
      </c>
      <c r="AH12" s="245"/>
      <c r="AI12" s="245"/>
      <c r="AJ12" s="245" t="s">
        <v>460</v>
      </c>
      <c r="AK12" s="239"/>
      <c r="AL12" s="239"/>
    </row>
    <row r="13" spans="1:38" ht="28">
      <c r="A13" s="215">
        <v>11</v>
      </c>
      <c r="B13" s="218" t="s">
        <v>521</v>
      </c>
      <c r="C13" s="652">
        <v>26.730769230769202</v>
      </c>
      <c r="D13" s="665">
        <v>1065513</v>
      </c>
      <c r="E13" s="653">
        <v>430283</v>
      </c>
      <c r="F13" s="655">
        <v>254</v>
      </c>
      <c r="G13" s="655">
        <v>477</v>
      </c>
      <c r="H13" s="225">
        <f t="shared" si="0"/>
        <v>238.3828259251647</v>
      </c>
      <c r="I13" s="225">
        <f>(F13/E13)*1000000</f>
        <v>590.30916861693345</v>
      </c>
      <c r="J13" s="700">
        <f>D13/EXP(Master!$E$20*C13+Master!$F$20*C13*C13)</f>
        <v>847598.06947832403</v>
      </c>
      <c r="K13" s="666">
        <f>E13/EXP(Master!$G$20*C13+Master!$H$20*C13*C13)</f>
        <v>1677034.3740550124</v>
      </c>
      <c r="L13" s="677">
        <f t="shared" si="1"/>
        <v>-202507.65629201278</v>
      </c>
      <c r="M13" s="678">
        <f t="shared" si="2"/>
        <v>37260.485966448672</v>
      </c>
      <c r="N13" s="679">
        <f t="shared" ref="N13:N21" si="16">L13*$H13-M13*$I13</f>
        <v>-70269553.871489197</v>
      </c>
      <c r="O13" s="680">
        <f>N13-N$143</f>
        <v>-313540772.12912941</v>
      </c>
      <c r="P13" s="658">
        <f t="shared" si="3"/>
        <v>-377498.36201542593</v>
      </c>
      <c r="Q13" s="658">
        <f t="shared" si="4"/>
        <v>82678.9101952528</v>
      </c>
      <c r="R13" s="657">
        <f t="shared" ref="R13:R21" si="17">P13*$H13-Q13*$I13</f>
        <v>-138795245.05887187</v>
      </c>
      <c r="S13" s="657">
        <f>R13-R$143</f>
        <v>-459692974.29406315</v>
      </c>
      <c r="T13" s="693">
        <f t="shared" si="5"/>
        <v>-525615.47954316658</v>
      </c>
      <c r="U13" s="694">
        <f t="shared" si="6"/>
        <v>137972.31959424121</v>
      </c>
      <c r="V13" s="679">
        <f t="shared" ref="V13:V21" si="18">T13*$H13-U13*$I13</f>
        <v>-206744028.635337</v>
      </c>
      <c r="W13" s="680">
        <f>V13-V$143</f>
        <v>-447090198.1722604</v>
      </c>
      <c r="X13" s="658">
        <f t="shared" si="7"/>
        <v>-648495.33818018634</v>
      </c>
      <c r="Y13" s="658">
        <f t="shared" si="8"/>
        <v>205336.46247039933</v>
      </c>
      <c r="Z13" s="657">
        <f t="shared" ref="Z13:Z21" si="19">X13*$H13-Y13*$I13</f>
        <v>-275802147.76233178</v>
      </c>
      <c r="AA13" s="657">
        <f>Z13-Z$143</f>
        <v>-281184784.54230213</v>
      </c>
      <c r="AB13" s="693">
        <f t="shared" si="9"/>
        <v>-748463.53390888695</v>
      </c>
      <c r="AC13" s="694">
        <f t="shared" si="10"/>
        <v>287587.56814441155</v>
      </c>
      <c r="AD13" s="679">
        <f t="shared" ref="AD13:AD21" si="20">AB13*$H13-AC13*$I13</f>
        <v>-348186430.57102907</v>
      </c>
      <c r="AE13" s="680">
        <f>AD13-AD$143</f>
        <v>35188290.248367846</v>
      </c>
      <c r="AH13" s="245"/>
      <c r="AI13" s="245"/>
      <c r="AJ13" s="245" t="s">
        <v>464</v>
      </c>
      <c r="AK13" s="241">
        <v>153.4</v>
      </c>
      <c r="AL13" s="241">
        <v>176.1</v>
      </c>
    </row>
    <row r="14" spans="1:38" ht="28">
      <c r="A14" s="215">
        <v>12</v>
      </c>
      <c r="B14" s="218" t="s">
        <v>522</v>
      </c>
      <c r="C14" s="652">
        <v>26.953846153846101</v>
      </c>
      <c r="D14" s="665">
        <v>549489</v>
      </c>
      <c r="E14" s="653">
        <v>124009</v>
      </c>
      <c r="F14" s="654">
        <v>2083.8000000000002</v>
      </c>
      <c r="G14" s="654">
        <v>263.8</v>
      </c>
      <c r="H14" s="225">
        <f t="shared" si="0"/>
        <v>3792.2506183017313</v>
      </c>
      <c r="I14" s="225">
        <f t="shared" si="0"/>
        <v>2127.2649565757324</v>
      </c>
      <c r="J14" s="700">
        <f>D14/EXP(Master!$E$20*C14+Master!$F$20*C14*C14)</f>
        <v>457526.72460961755</v>
      </c>
      <c r="K14" s="666">
        <f>E14/EXP(Master!$G$20*C14+Master!$H$20*C14*C14)</f>
        <v>474852.39515711006</v>
      </c>
      <c r="L14" s="677">
        <f t="shared" si="1"/>
        <v>-106001.81362025015</v>
      </c>
      <c r="M14" s="678">
        <f t="shared" si="2"/>
        <v>11029.280494617968</v>
      </c>
      <c r="N14" s="679">
        <f t="shared" si="16"/>
        <v>-425447645.1349436</v>
      </c>
      <c r="O14" s="680">
        <f>N14-N$143</f>
        <v>-668718863.39258385</v>
      </c>
      <c r="P14" s="658">
        <f t="shared" si="3"/>
        <v>-197172.80165218125</v>
      </c>
      <c r="Q14" s="658">
        <f t="shared" si="4"/>
        <v>24466.869681011915</v>
      </c>
      <c r="R14" s="657">
        <f t="shared" si="17"/>
        <v>-799776193.4472909</v>
      </c>
      <c r="S14" s="657">
        <f>R14-R$143</f>
        <v>-1120673922.6824822</v>
      </c>
      <c r="T14" s="693">
        <f t="shared" si="5"/>
        <v>-273994.07235173805</v>
      </c>
      <c r="U14" s="694">
        <f t="shared" si="6"/>
        <v>40826.268942996627</v>
      </c>
      <c r="V14" s="679">
        <f t="shared" si="18"/>
        <v>-1125902481.5170608</v>
      </c>
      <c r="W14" s="680">
        <f>V14-V$143</f>
        <v>-1366248651.0539842</v>
      </c>
      <c r="X14" s="658">
        <f t="shared" si="7"/>
        <v>-337445.93924200966</v>
      </c>
      <c r="Y14" s="658">
        <f t="shared" si="8"/>
        <v>60764.501541804406</v>
      </c>
      <c r="Z14" s="657">
        <f t="shared" si="19"/>
        <v>-1408941766.4675922</v>
      </c>
      <c r="AA14" s="657">
        <f>Z14-Z$143</f>
        <v>-1414324403.2475626</v>
      </c>
      <c r="AB14" s="693">
        <f t="shared" si="9"/>
        <v>-388845.19468692248</v>
      </c>
      <c r="AC14" s="694">
        <f t="shared" si="10"/>
        <v>85124.941025208682</v>
      </c>
      <c r="AD14" s="679">
        <f t="shared" si="20"/>
        <v>-1655681733.9486413</v>
      </c>
      <c r="AE14" s="680">
        <f>AD14-AD$143</f>
        <v>-1272307013.1292443</v>
      </c>
      <c r="AH14" s="245"/>
      <c r="AI14" s="245"/>
      <c r="AJ14" s="245" t="s">
        <v>467</v>
      </c>
      <c r="AK14" s="239"/>
      <c r="AL14" s="239"/>
    </row>
    <row r="15" spans="1:38" ht="42">
      <c r="A15" s="215">
        <v>13</v>
      </c>
      <c r="B15" s="218" t="s">
        <v>524</v>
      </c>
      <c r="C15" s="652">
        <v>26.323076923076901</v>
      </c>
      <c r="D15" s="665">
        <v>7079524</v>
      </c>
      <c r="E15" s="653">
        <v>4127583</v>
      </c>
      <c r="F15" s="654">
        <v>7997</v>
      </c>
      <c r="G15" s="654">
        <v>6255</v>
      </c>
      <c r="H15" s="225">
        <f t="shared" si="0"/>
        <v>1129.5957185822097</v>
      </c>
      <c r="I15" s="225">
        <f t="shared" si="0"/>
        <v>1515.4147112244625</v>
      </c>
      <c r="J15" s="700">
        <f>D15/EXP(Master!$E$20*C15+Master!$F$20*C15*C15)</f>
        <v>5191399.8749539815</v>
      </c>
      <c r="K15" s="666">
        <f>E15/EXP(Master!$G$20*C15+Master!$H$20*C15*C15)</f>
        <v>16595269.795476608</v>
      </c>
      <c r="L15" s="677">
        <f t="shared" si="1"/>
        <v>-1308407.302533715</v>
      </c>
      <c r="M15" s="678">
        <f t="shared" si="2"/>
        <v>339800.67076434009</v>
      </c>
      <c r="N15" s="679">
        <f t="shared" si="16"/>
        <v>-1992910222.4640036</v>
      </c>
      <c r="O15" s="680">
        <f>N15-N$143</f>
        <v>-2236181440.7216439</v>
      </c>
      <c r="P15" s="658">
        <f t="shared" si="3"/>
        <v>-2448840.3214034233</v>
      </c>
      <c r="Q15" s="658">
        <f t="shared" si="4"/>
        <v>754509.17214094754</v>
      </c>
      <c r="R15" s="657">
        <f t="shared" si="17"/>
        <v>-3909593841.7649713</v>
      </c>
      <c r="S15" s="657">
        <f>R15-R$143</f>
        <v>-4230491571.0001626</v>
      </c>
      <c r="T15" s="693">
        <f t="shared" si="5"/>
        <v>-3422230.3169534723</v>
      </c>
      <c r="U15" s="694">
        <f t="shared" si="6"/>
        <v>1259503.899298423</v>
      </c>
      <c r="V15" s="679">
        <f t="shared" si="18"/>
        <v>-5774407451.8742847</v>
      </c>
      <c r="W15" s="680">
        <f>V15-V$143</f>
        <v>-6014753621.4112082</v>
      </c>
      <c r="X15" s="658">
        <f t="shared" si="7"/>
        <v>-4236346.2118545286</v>
      </c>
      <c r="Y15" s="658">
        <f t="shared" si="8"/>
        <v>1874434.7114738533</v>
      </c>
      <c r="Z15" s="657">
        <f t="shared" si="19"/>
        <v>-7625904480.3400965</v>
      </c>
      <c r="AA15" s="657">
        <f>Z15-Z$143</f>
        <v>-7631287117.1200666</v>
      </c>
      <c r="AB15" s="693">
        <f t="shared" si="9"/>
        <v>-4903930.9605490919</v>
      </c>
      <c r="AC15" s="694">
        <f t="shared" si="10"/>
        <v>2624470.0960850567</v>
      </c>
      <c r="AD15" s="679">
        <f t="shared" si="20"/>
        <v>-9516620010.0349693</v>
      </c>
      <c r="AE15" s="680">
        <f>AD15-AD$143</f>
        <v>-9133245289.2155724</v>
      </c>
      <c r="AH15" s="245"/>
      <c r="AI15" s="245"/>
      <c r="AJ15" s="245" t="s">
        <v>469</v>
      </c>
      <c r="AK15" s="239"/>
      <c r="AL15" s="239"/>
    </row>
    <row r="16" spans="1:38">
      <c r="A16" s="215">
        <v>14</v>
      </c>
      <c r="B16" s="218" t="s">
        <v>525</v>
      </c>
      <c r="C16" s="652">
        <v>24.5846153846154</v>
      </c>
      <c r="D16" s="665">
        <v>181582</v>
      </c>
      <c r="E16" s="653">
        <v>303503</v>
      </c>
      <c r="F16" s="655">
        <v>406.2</v>
      </c>
      <c r="G16" s="655">
        <v>237.1</v>
      </c>
      <c r="H16" s="225">
        <f t="shared" si="0"/>
        <v>2237.0058706259433</v>
      </c>
      <c r="I16" s="225">
        <f t="shared" si="0"/>
        <v>781.21138835530462</v>
      </c>
      <c r="J16" s="700">
        <f>D16/EXP(Master!$E$20*C16+Master!$F$20*C16*C16)</f>
        <v>96923.515584673514</v>
      </c>
      <c r="K16" s="666">
        <f>E16/EXP(Master!$G$20*C16+Master!$H$20*C16*C16)</f>
        <v>1368340.8953226032</v>
      </c>
      <c r="L16" s="677">
        <f t="shared" si="1"/>
        <v>-29431.718433344446</v>
      </c>
      <c r="M16" s="678">
        <f t="shared" si="2"/>
        <v>19515.268273252936</v>
      </c>
      <c r="N16" s="679">
        <f t="shared" si="16"/>
        <v>-81084476.739875466</v>
      </c>
      <c r="O16" s="680">
        <f>N16-N$143</f>
        <v>-324355694.99751568</v>
      </c>
      <c r="P16" s="658">
        <f t="shared" si="3"/>
        <v>-56094.003128125594</v>
      </c>
      <c r="Q16" s="658">
        <f t="shared" si="4"/>
        <v>43622.457765582541</v>
      </c>
      <c r="R16" s="657">
        <f t="shared" si="17"/>
        <v>-159560975.09904838</v>
      </c>
      <c r="S16" s="657">
        <f>R16-R$143</f>
        <v>-480458704.33423966</v>
      </c>
      <c r="T16" s="693">
        <f t="shared" si="5"/>
        <v>-79708.535795106189</v>
      </c>
      <c r="U16" s="694">
        <f t="shared" si="6"/>
        <v>73149.740027189895</v>
      </c>
      <c r="V16" s="679">
        <f t="shared" si="18"/>
        <v>-235453872.47712132</v>
      </c>
      <c r="W16" s="680">
        <f>V16-V$143</f>
        <v>-475800042.0140447</v>
      </c>
      <c r="X16" s="658">
        <f t="shared" si="7"/>
        <v>-100177.3105928655</v>
      </c>
      <c r="Y16" s="658">
        <f t="shared" si="8"/>
        <v>109155.77202218946</v>
      </c>
      <c r="Z16" s="657">
        <f t="shared" si="19"/>
        <v>-309370964.10820836</v>
      </c>
      <c r="AA16" s="657">
        <f>Z16-Z$143</f>
        <v>-314753600.88817871</v>
      </c>
      <c r="AB16" s="693">
        <f t="shared" si="9"/>
        <v>-117554.39839990798</v>
      </c>
      <c r="AC16" s="694">
        <f t="shared" si="10"/>
        <v>152992.30636935029</v>
      </c>
      <c r="AD16" s="679">
        <f t="shared" si="20"/>
        <v>-382489211.40497541</v>
      </c>
      <c r="AE16" s="680">
        <f>AD16-AD$143</f>
        <v>885509.41442149878</v>
      </c>
      <c r="AH16" s="245"/>
      <c r="AI16" s="245"/>
      <c r="AJ16" s="245" t="s">
        <v>472</v>
      </c>
      <c r="AK16" s="239"/>
      <c r="AL16" s="239"/>
    </row>
    <row r="17" spans="1:38">
      <c r="A17" s="215">
        <v>15</v>
      </c>
      <c r="B17" s="218" t="s">
        <v>527</v>
      </c>
      <c r="C17" s="652">
        <v>26.323076923076901</v>
      </c>
      <c r="D17" s="665">
        <v>14687498</v>
      </c>
      <c r="E17" s="653">
        <v>27746309</v>
      </c>
      <c r="F17" s="654">
        <v>19649</v>
      </c>
      <c r="G17" s="654">
        <v>10180</v>
      </c>
      <c r="H17" s="225">
        <f t="shared" si="0"/>
        <v>1337.8044374882638</v>
      </c>
      <c r="I17" s="225">
        <f t="shared" si="0"/>
        <v>366.89564727330037</v>
      </c>
      <c r="J17" s="700">
        <f>D17/EXP(Master!$E$20*C17+Master!$F$20*C17*C17)</f>
        <v>10770311.009693144</v>
      </c>
      <c r="K17" s="666">
        <f>E17/EXP(Master!$G$20*C17+Master!$H$20*C17*C17)</f>
        <v>111556202.18507072</v>
      </c>
      <c r="L17" s="677">
        <f t="shared" si="1"/>
        <v>-2714480.4706007559</v>
      </c>
      <c r="M17" s="678">
        <f t="shared" si="2"/>
        <v>2284197.412731532</v>
      </c>
      <c r="N17" s="679">
        <f t="shared" si="16"/>
        <v>-4469506107.2890549</v>
      </c>
      <c r="O17" s="680">
        <f>N17-N$143</f>
        <v>-4712777325.5466948</v>
      </c>
      <c r="P17" s="658">
        <f t="shared" si="3"/>
        <v>-5080473.958832847</v>
      </c>
      <c r="Q17" s="658">
        <f t="shared" si="4"/>
        <v>5071937.8952662908</v>
      </c>
      <c r="R17" s="657">
        <f t="shared" si="17"/>
        <v>-8657552543.683857</v>
      </c>
      <c r="S17" s="657">
        <f>R17-R$143</f>
        <v>-8978450272.9190483</v>
      </c>
      <c r="T17" s="693">
        <f t="shared" si="5"/>
        <v>-7099912.4991727546</v>
      </c>
      <c r="U17" s="694">
        <f t="shared" si="6"/>
        <v>8466597.6133342311</v>
      </c>
      <c r="V17" s="679">
        <f t="shared" si="18"/>
        <v>-12604652258.718542</v>
      </c>
      <c r="W17" s="680">
        <f>V17-V$143</f>
        <v>-12844998428.255465</v>
      </c>
      <c r="X17" s="658">
        <f t="shared" si="7"/>
        <v>-8788913.8470214903</v>
      </c>
      <c r="Y17" s="658">
        <f t="shared" si="8"/>
        <v>12600266.234471694</v>
      </c>
      <c r="Z17" s="657">
        <f t="shared" si="19"/>
        <v>-16380830781.159801</v>
      </c>
      <c r="AA17" s="657">
        <f>Z17-Z$143</f>
        <v>-16386213417.939772</v>
      </c>
      <c r="AB17" s="693">
        <f t="shared" si="9"/>
        <v>-10173915.107174277</v>
      </c>
      <c r="AC17" s="694">
        <f t="shared" si="10"/>
        <v>17642130.575505249</v>
      </c>
      <c r="AD17" s="679">
        <f t="shared" si="20"/>
        <v>-20083529693.786716</v>
      </c>
      <c r="AE17" s="680">
        <f>AD17-AD$143</f>
        <v>-19700154972.967319</v>
      </c>
      <c r="AF17" s="224" t="s">
        <v>1168</v>
      </c>
      <c r="AH17" s="245"/>
      <c r="AI17" s="245"/>
      <c r="AJ17" s="245" t="s">
        <v>474</v>
      </c>
      <c r="AK17" s="239"/>
      <c r="AL17" s="239"/>
    </row>
    <row r="18" spans="1:38" ht="28">
      <c r="A18" s="215">
        <v>16</v>
      </c>
      <c r="B18" s="218" t="s">
        <v>528</v>
      </c>
      <c r="C18" s="652">
        <v>26.538461538461501</v>
      </c>
      <c r="D18" s="665">
        <v>4198614</v>
      </c>
      <c r="E18" s="653">
        <v>2279352</v>
      </c>
      <c r="F18" s="654">
        <v>3198</v>
      </c>
      <c r="G18" s="655">
        <v>5616</v>
      </c>
      <c r="H18" s="225">
        <f t="shared" si="0"/>
        <v>761.67992580408679</v>
      </c>
      <c r="I18" s="225">
        <f t="shared" si="0"/>
        <v>2463.8581491581817</v>
      </c>
      <c r="J18" s="700">
        <f>D18/EXP(Master!$E$20*C18+Master!$F$20*C18*C18)</f>
        <v>3213068.3868133337</v>
      </c>
      <c r="K18" s="666">
        <f>E18/EXP(Master!$G$20*C18+Master!$H$20*C18*C18)</f>
        <v>9016839.230565723</v>
      </c>
      <c r="L18" s="677">
        <f t="shared" si="1"/>
        <v>-787612.274537127</v>
      </c>
      <c r="M18" s="678">
        <f t="shared" si="2"/>
        <v>192784.43569612596</v>
      </c>
      <c r="N18" s="679">
        <f t="shared" si="16"/>
        <v>-1074901961.7525883</v>
      </c>
      <c r="O18" s="680">
        <f>N18-N$143</f>
        <v>-1318173180.0102284</v>
      </c>
      <c r="P18" s="658">
        <f t="shared" si="3"/>
        <v>-1470971.8689302877</v>
      </c>
      <c r="Q18" s="658">
        <f t="shared" si="4"/>
        <v>427900.46208605869</v>
      </c>
      <c r="R18" s="657">
        <f t="shared" si="17"/>
        <v>-2174695784.5260077</v>
      </c>
      <c r="S18" s="657">
        <f>R18-R$143</f>
        <v>-2495593513.761199</v>
      </c>
      <c r="T18" s="693">
        <f t="shared" si="5"/>
        <v>-2051662.1624338129</v>
      </c>
      <c r="U18" s="694">
        <f t="shared" si="6"/>
        <v>714155.59166306583</v>
      </c>
      <c r="V18" s="679">
        <f t="shared" si="18"/>
        <v>-3322287957.9435663</v>
      </c>
      <c r="W18" s="680">
        <f>V18-V$143</f>
        <v>-3562634127.4804897</v>
      </c>
      <c r="X18" s="658">
        <f t="shared" si="7"/>
        <v>-2535252.3838078417</v>
      </c>
      <c r="Y18" s="658">
        <f t="shared" si="8"/>
        <v>1062808.1381644825</v>
      </c>
      <c r="Z18" s="657">
        <f t="shared" si="19"/>
        <v>-4549659339.8015862</v>
      </c>
      <c r="AA18" s="657">
        <f>Z18-Z$143</f>
        <v>-4555041976.5815563</v>
      </c>
      <c r="AB18" s="693">
        <f t="shared" si="9"/>
        <v>-2930143.0951520866</v>
      </c>
      <c r="AC18" s="694">
        <f t="shared" si="10"/>
        <v>1488288.2773125814</v>
      </c>
      <c r="AD18" s="679">
        <f t="shared" si="20"/>
        <v>-5898762375.6639938</v>
      </c>
      <c r="AE18" s="680">
        <f>AD18-AD$143</f>
        <v>-5515387654.8445969</v>
      </c>
      <c r="AH18" s="245"/>
      <c r="AI18" s="245"/>
      <c r="AJ18" s="245" t="s">
        <v>477</v>
      </c>
      <c r="AK18" s="241">
        <v>4.9000000000000004</v>
      </c>
      <c r="AL18" s="241">
        <v>160.9</v>
      </c>
    </row>
    <row r="19" spans="1:38">
      <c r="A19" s="215">
        <v>17</v>
      </c>
      <c r="B19" s="218" t="s">
        <v>530</v>
      </c>
      <c r="C19" s="652">
        <v>26.8692307692308</v>
      </c>
      <c r="D19" s="665">
        <v>14805363</v>
      </c>
      <c r="E19" s="653">
        <v>3755553</v>
      </c>
      <c r="F19" s="654">
        <v>18086</v>
      </c>
      <c r="G19" s="654">
        <v>21484</v>
      </c>
      <c r="H19" s="225">
        <f t="shared" si="0"/>
        <v>1221.5843677726782</v>
      </c>
      <c r="I19" s="225">
        <f t="shared" si="0"/>
        <v>5720.5956086893193</v>
      </c>
      <c r="J19" s="700">
        <f>D19/EXP(Master!$E$20*C19+Master!$F$20*C19*C19)</f>
        <v>12114792.265235081</v>
      </c>
      <c r="K19" s="666">
        <f>E19/EXP(Master!$G$20*C19+Master!$H$20*C19*C19)</f>
        <v>14478310.732790688</v>
      </c>
      <c r="L19" s="677">
        <f t="shared" si="1"/>
        <v>-2840093.4510342684</v>
      </c>
      <c r="M19" s="678">
        <f t="shared" si="2"/>
        <v>330675.07672948064</v>
      </c>
      <c r="N19" s="679">
        <f t="shared" si="16"/>
        <v>-5361072154.6386909</v>
      </c>
      <c r="O19" s="680">
        <f>N19-N$143</f>
        <v>-5604343372.8963308</v>
      </c>
      <c r="P19" s="658">
        <f t="shared" si="3"/>
        <v>-5287150.9769618679</v>
      </c>
      <c r="Q19" s="658">
        <f t="shared" si="4"/>
        <v>733622.62811282557</v>
      </c>
      <c r="R19" s="657">
        <f t="shared" si="17"/>
        <v>-10655459368.328009</v>
      </c>
      <c r="S19" s="657">
        <f>R19-R$143</f>
        <v>-10976357097.5632</v>
      </c>
      <c r="T19" s="693">
        <f t="shared" si="5"/>
        <v>-7352592.908167515</v>
      </c>
      <c r="U19" s="694">
        <f t="shared" si="6"/>
        <v>1224177.8947188929</v>
      </c>
      <c r="V19" s="679">
        <f t="shared" si="18"/>
        <v>-15984839247.997128</v>
      </c>
      <c r="W19" s="680">
        <f>V19-V$143</f>
        <v>-16225185417.53405</v>
      </c>
      <c r="X19" s="658">
        <f t="shared" si="7"/>
        <v>-9061427.7622366343</v>
      </c>
      <c r="Y19" s="658">
        <f t="shared" si="8"/>
        <v>1821958.0115446132</v>
      </c>
      <c r="Z19" s="657">
        <f t="shared" si="19"/>
        <v>-21491983504.10807</v>
      </c>
      <c r="AA19" s="657">
        <f>Z19-Z$143</f>
        <v>-21497366140.888042</v>
      </c>
      <c r="AB19" s="693">
        <f t="shared" si="9"/>
        <v>-10447929.112628173</v>
      </c>
      <c r="AC19" s="694">
        <f t="shared" si="10"/>
        <v>2552136.1603456298</v>
      </c>
      <c r="AD19" s="679">
        <f t="shared" si="20"/>
        <v>-27362765791.234077</v>
      </c>
      <c r="AE19" s="680">
        <f>AD19-AD$143</f>
        <v>-26979391070.41468</v>
      </c>
      <c r="AH19" s="245"/>
      <c r="AI19" s="245"/>
      <c r="AJ19" s="245" t="s">
        <v>479</v>
      </c>
      <c r="AK19" s="240">
        <v>134.08000000000001</v>
      </c>
      <c r="AL19" s="241">
        <v>12.88</v>
      </c>
    </row>
    <row r="20" spans="1:38" ht="28">
      <c r="A20" s="215">
        <v>18</v>
      </c>
      <c r="B20" s="218" t="s">
        <v>531</v>
      </c>
      <c r="C20" s="652">
        <v>26.830769230769199</v>
      </c>
      <c r="D20" s="665">
        <v>16163574</v>
      </c>
      <c r="E20" s="653">
        <v>6250621</v>
      </c>
      <c r="F20" s="654">
        <v>27186</v>
      </c>
      <c r="G20" s="654">
        <v>5716</v>
      </c>
      <c r="H20" s="225">
        <f t="shared" si="0"/>
        <v>1681.929998897521</v>
      </c>
      <c r="I20" s="225">
        <f t="shared" si="0"/>
        <v>914.46913834641384</v>
      </c>
      <c r="J20" s="700">
        <f>D20/EXP(Master!$E$20*C20+Master!$F$20*C20*C20)</f>
        <v>13122420.625317812</v>
      </c>
      <c r="K20" s="666">
        <f>E20/EXP(Master!$G$20*C20+Master!$H$20*C20*C20)</f>
        <v>24170907.074558314</v>
      </c>
      <c r="L20" s="677">
        <f t="shared" si="1"/>
        <v>-3092686.5804029796</v>
      </c>
      <c r="M20" s="678">
        <f t="shared" si="2"/>
        <v>547838.54882819857</v>
      </c>
      <c r="N20" s="679">
        <f t="shared" si="16"/>
        <v>-5702663782.4674339</v>
      </c>
      <c r="O20" s="680">
        <f>N20-N$143</f>
        <v>-5945935000.7250738</v>
      </c>
      <c r="P20" s="658">
        <f t="shared" si="3"/>
        <v>-5759529.200713072</v>
      </c>
      <c r="Q20" s="658">
        <f t="shared" si="4"/>
        <v>1215467.8448721888</v>
      </c>
      <c r="R20" s="657">
        <f t="shared" si="17"/>
        <v>-10798632774.993622</v>
      </c>
      <c r="S20" s="657">
        <f>R20-R$143</f>
        <v>-11119530504.228813</v>
      </c>
      <c r="T20" s="693">
        <f t="shared" si="5"/>
        <v>-8012237.6404014556</v>
      </c>
      <c r="U20" s="694">
        <f t="shared" si="6"/>
        <v>2028249.2108318023</v>
      </c>
      <c r="V20" s="679">
        <f t="shared" si="18"/>
        <v>-15330794153.86825</v>
      </c>
      <c r="W20" s="680">
        <f>V20-V$143</f>
        <v>-15571140323.405172</v>
      </c>
      <c r="X20" s="658">
        <f t="shared" si="7"/>
        <v>-9877422.0233774874</v>
      </c>
      <c r="Y20" s="658">
        <f t="shared" si="8"/>
        <v>3018622.2495185509</v>
      </c>
      <c r="Z20" s="657">
        <f t="shared" si="19"/>
        <v>-19373569300.400192</v>
      </c>
      <c r="AA20" s="657">
        <f>Z20-Z$143</f>
        <v>-19378951937.180164</v>
      </c>
      <c r="AB20" s="693">
        <f t="shared" si="9"/>
        <v>-11391904.012393124</v>
      </c>
      <c r="AC20" s="694">
        <f t="shared" si="10"/>
        <v>4228208.38404819</v>
      </c>
      <c r="AD20" s="679">
        <f t="shared" si="20"/>
        <v>-23026951180.714661</v>
      </c>
      <c r="AE20" s="680">
        <f>AD20-AD$143</f>
        <v>-22643576459.895264</v>
      </c>
      <c r="AH20" s="245"/>
      <c r="AI20" s="245"/>
      <c r="AJ20" s="245" t="s">
        <v>482</v>
      </c>
      <c r="AK20" s="240">
        <v>57.27</v>
      </c>
      <c r="AL20" s="241">
        <v>64.91</v>
      </c>
    </row>
    <row r="21" spans="1:38">
      <c r="A21" s="215">
        <v>19</v>
      </c>
      <c r="B21" s="218" t="s">
        <v>533</v>
      </c>
      <c r="C21" s="652">
        <v>24.4769230769231</v>
      </c>
      <c r="D21" s="665">
        <v>4816385</v>
      </c>
      <c r="E21" s="653">
        <v>4913123</v>
      </c>
      <c r="F21" s="655">
        <f>F18</f>
        <v>3198</v>
      </c>
      <c r="G21" s="655">
        <f>G18</f>
        <v>5616</v>
      </c>
      <c r="H21" s="225">
        <f t="shared" si="0"/>
        <v>663.98346477700602</v>
      </c>
      <c r="I21" s="225">
        <f t="shared" si="0"/>
        <v>1143.0611446120931</v>
      </c>
      <c r="J21" s="700">
        <f>D21/EXP(Master!$E$20*C21+Master!$F$20*C21*C21)</f>
        <v>2524739.5213873424</v>
      </c>
      <c r="K21" s="666">
        <f>E21/EXP(Master!$G$20*C21+Master!$H$20*C21*C21)</f>
        <v>22287087.737328682</v>
      </c>
      <c r="L21" s="677">
        <f t="shared" si="1"/>
        <v>-773782.27421894157</v>
      </c>
      <c r="M21" s="678">
        <f t="shared" si="2"/>
        <v>310477.24055655766</v>
      </c>
      <c r="N21" s="679">
        <f t="shared" si="16"/>
        <v>-868673105.38550723</v>
      </c>
      <c r="O21" s="680">
        <f>N21-N$143</f>
        <v>-1111944323.6431475</v>
      </c>
      <c r="P21" s="658">
        <f t="shared" si="3"/>
        <v>-1476508.5993249738</v>
      </c>
      <c r="Q21" s="658">
        <f t="shared" si="4"/>
        <v>694483.29075960256</v>
      </c>
      <c r="R21" s="657">
        <f t="shared" si="17"/>
        <v>-1774214160.8024845</v>
      </c>
      <c r="S21" s="657">
        <f>R21-R$143</f>
        <v>-2095111890.0376759</v>
      </c>
      <c r="T21" s="693">
        <f t="shared" si="5"/>
        <v>-2100388.618403296</v>
      </c>
      <c r="U21" s="694">
        <f t="shared" si="6"/>
        <v>1165152.490180322</v>
      </c>
      <c r="V21" s="679">
        <f t="shared" si="18"/>
        <v>-2726463851.2987585</v>
      </c>
      <c r="W21" s="680">
        <f>V21-V$143</f>
        <v>-2966810020.8356819</v>
      </c>
      <c r="X21" s="658">
        <f t="shared" si="7"/>
        <v>-2642395.5098186834</v>
      </c>
      <c r="Y21" s="658">
        <f t="shared" si="8"/>
        <v>1739279.6900406452</v>
      </c>
      <c r="Z21" s="657">
        <f t="shared" si="19"/>
        <v>-3742609959.219039</v>
      </c>
      <c r="AA21" s="657">
        <f>Z21-Z$143</f>
        <v>-3747992595.9990091</v>
      </c>
      <c r="AB21" s="693">
        <f t="shared" si="9"/>
        <v>-3103551.4750480382</v>
      </c>
      <c r="AC21" s="694">
        <f t="shared" si="10"/>
        <v>2438309.359694276</v>
      </c>
      <c r="AD21" s="679">
        <f t="shared" si="20"/>
        <v>-4847843549.1267033</v>
      </c>
      <c r="AE21" s="680">
        <f>AD21-AD$143</f>
        <v>-4464468828.3073063</v>
      </c>
      <c r="AF21" s="224" t="s">
        <v>1166</v>
      </c>
      <c r="AH21" s="245"/>
      <c r="AI21" s="245"/>
      <c r="AJ21" s="245" t="s">
        <v>484</v>
      </c>
      <c r="AK21" s="239"/>
      <c r="AL21" s="239"/>
    </row>
    <row r="22" spans="1:38">
      <c r="A22" s="215">
        <v>20</v>
      </c>
      <c r="B22" s="218" t="s">
        <v>537</v>
      </c>
      <c r="C22" s="652">
        <v>26.953846153846101</v>
      </c>
      <c r="D22" s="665">
        <v>0</v>
      </c>
      <c r="E22" s="653">
        <v>0</v>
      </c>
      <c r="F22" s="655">
        <f>SUM(AK45:AK46)</f>
        <v>343.5</v>
      </c>
      <c r="G22" s="655">
        <f>SUM(AL45:AL46)</f>
        <v>171.9</v>
      </c>
      <c r="H22" s="225" t="e">
        <f t="shared" si="0"/>
        <v>#DIV/0!</v>
      </c>
      <c r="I22" s="225" t="e">
        <f t="shared" si="0"/>
        <v>#DIV/0!</v>
      </c>
      <c r="J22" s="700">
        <f>D22/EXP(Master!$E$20*C22+Master!$F$20*C22*C22)</f>
        <v>0</v>
      </c>
      <c r="K22" s="666">
        <f>E22/EXP(Master!$G$20*C22+Master!$H$20*C22*C22)</f>
        <v>0</v>
      </c>
      <c r="L22" s="677">
        <f t="shared" si="1"/>
        <v>0</v>
      </c>
      <c r="M22" s="678">
        <f t="shared" si="2"/>
        <v>0</v>
      </c>
      <c r="N22" s="679">
        <v>0</v>
      </c>
      <c r="O22" s="680">
        <v>0</v>
      </c>
      <c r="P22" s="658">
        <f t="shared" si="3"/>
        <v>0</v>
      </c>
      <c r="Q22" s="658">
        <f t="shared" si="4"/>
        <v>0</v>
      </c>
      <c r="R22" s="657">
        <v>0</v>
      </c>
      <c r="S22" s="657">
        <v>0</v>
      </c>
      <c r="T22" s="693">
        <f t="shared" si="5"/>
        <v>0</v>
      </c>
      <c r="U22" s="694">
        <f t="shared" si="6"/>
        <v>0</v>
      </c>
      <c r="V22" s="679">
        <v>0</v>
      </c>
      <c r="W22" s="680">
        <v>0</v>
      </c>
      <c r="X22" s="658">
        <f t="shared" si="7"/>
        <v>0</v>
      </c>
      <c r="Y22" s="658">
        <f t="shared" si="8"/>
        <v>0</v>
      </c>
      <c r="Z22" s="657">
        <v>0</v>
      </c>
      <c r="AA22" s="657">
        <v>0</v>
      </c>
      <c r="AB22" s="693">
        <f t="shared" si="9"/>
        <v>0</v>
      </c>
      <c r="AC22" s="694">
        <f t="shared" si="10"/>
        <v>0</v>
      </c>
      <c r="AD22" s="679">
        <v>0</v>
      </c>
      <c r="AE22" s="680">
        <v>0</v>
      </c>
      <c r="AH22" s="245"/>
      <c r="AI22" s="245"/>
      <c r="AJ22" s="245" t="s">
        <v>487</v>
      </c>
      <c r="AK22" s="240">
        <v>30.02</v>
      </c>
      <c r="AL22" s="240">
        <v>14.65</v>
      </c>
    </row>
    <row r="23" spans="1:38">
      <c r="A23" s="215">
        <v>21</v>
      </c>
      <c r="B23" s="218" t="s">
        <v>539</v>
      </c>
      <c r="C23" s="652">
        <v>25.5230769230769</v>
      </c>
      <c r="D23" s="665">
        <v>453692</v>
      </c>
      <c r="E23" s="653">
        <v>1486753</v>
      </c>
      <c r="F23" s="654">
        <v>95.3</v>
      </c>
      <c r="G23" s="654">
        <v>341.6</v>
      </c>
      <c r="H23" s="225">
        <f t="shared" si="0"/>
        <v>210.05439813794379</v>
      </c>
      <c r="I23" s="225">
        <f t="shared" si="0"/>
        <v>229.7624420465269</v>
      </c>
      <c r="J23" s="700">
        <f>D23/EXP(Master!$E$20*C23+Master!$F$20*C23*C23)</f>
        <v>285754.42971086217</v>
      </c>
      <c r="K23" s="666">
        <f>E23/EXP(Master!$G$20*C23+Master!$H$20*C23*C23)</f>
        <v>6324011.7853059331</v>
      </c>
      <c r="L23" s="677">
        <f t="shared" si="1"/>
        <v>-79138.939389442618</v>
      </c>
      <c r="M23" s="678">
        <f t="shared" si="2"/>
        <v>110008.42805090826</v>
      </c>
      <c r="N23" s="679">
        <f>L23*$H23-M23*$I23</f>
        <v>-41899287.357400917</v>
      </c>
      <c r="O23" s="680">
        <f>N23-N$143</f>
        <v>-285170505.61504114</v>
      </c>
      <c r="P23" s="658">
        <f t="shared" si="3"/>
        <v>-149326.76844401011</v>
      </c>
      <c r="Q23" s="658">
        <f t="shared" si="4"/>
        <v>244802.94345266325</v>
      </c>
      <c r="R23" s="657">
        <f>P23*$H23-Q23*$I23</f>
        <v>-87613266.579252392</v>
      </c>
      <c r="S23" s="657">
        <f>R23-R$143</f>
        <v>-408510995.81444371</v>
      </c>
      <c r="T23" s="693">
        <f t="shared" si="5"/>
        <v>-210244.0108109093</v>
      </c>
      <c r="U23" s="694">
        <f t="shared" si="6"/>
        <v>409203.22722070245</v>
      </c>
      <c r="V23" s="679">
        <f>T23*$H23-U23*$I23</f>
        <v>-138182211.93254131</v>
      </c>
      <c r="W23" s="680">
        <f>V23-V$143</f>
        <v>-378528381.46946466</v>
      </c>
      <c r="X23" s="658">
        <f t="shared" si="7"/>
        <v>-262025.23866992746</v>
      </c>
      <c r="Y23" s="658">
        <f t="shared" si="8"/>
        <v>609363.27521058382</v>
      </c>
      <c r="Z23" s="657">
        <f>X23*$H23-Y23*$I23</f>
        <v>-195048348.01161626</v>
      </c>
      <c r="AA23" s="657">
        <f>Z23-Z$143</f>
        <v>-200430984.79158661</v>
      </c>
      <c r="AB23" s="693">
        <f t="shared" si="9"/>
        <v>-305161.07746829942</v>
      </c>
      <c r="AC23" s="694">
        <f t="shared" si="10"/>
        <v>853149.26829442522</v>
      </c>
      <c r="AD23" s="679">
        <f>AB23*$H23-AC23*$I23</f>
        <v>-260122085.77626479</v>
      </c>
      <c r="AE23" s="680">
        <f>AD23-AD$143</f>
        <v>123252635.04313213</v>
      </c>
      <c r="AH23" s="245"/>
      <c r="AI23" s="245"/>
      <c r="AJ23" s="245" t="s">
        <v>489</v>
      </c>
      <c r="AK23" s="241">
        <v>2.44</v>
      </c>
      <c r="AL23" s="241">
        <v>9.65</v>
      </c>
    </row>
    <row r="24" spans="1:38">
      <c r="A24" s="215">
        <v>22</v>
      </c>
      <c r="B24" s="218" t="s">
        <v>540</v>
      </c>
      <c r="C24" s="652">
        <v>24.2153846153846</v>
      </c>
      <c r="D24" s="665">
        <v>4537741</v>
      </c>
      <c r="E24" s="653">
        <v>53017484</v>
      </c>
      <c r="F24" s="654">
        <v>17708</v>
      </c>
      <c r="G24" s="654">
        <v>13699</v>
      </c>
      <c r="H24" s="225">
        <f t="shared" si="0"/>
        <v>3902.382264655475</v>
      </c>
      <c r="I24" s="225">
        <f t="shared" si="0"/>
        <v>258.38645983276007</v>
      </c>
      <c r="J24" s="700">
        <f>D24/EXP(Master!$E$20*C24+Master!$F$20*C24*C24)</f>
        <v>2278116.2051111539</v>
      </c>
      <c r="K24" s="666">
        <f>E24/EXP(Master!$G$20*C24+Master!$H$20*C24*C24)</f>
        <v>243996075.51529965</v>
      </c>
      <c r="L24" s="677">
        <f t="shared" si="1"/>
        <v>-713224.98780605942</v>
      </c>
      <c r="M24" s="678">
        <f t="shared" si="2"/>
        <v>3208126.8026565164</v>
      </c>
      <c r="N24" s="679">
        <f>L24*$H24-M24*$I24</f>
        <v>-3612213070.3564925</v>
      </c>
      <c r="O24" s="680">
        <f>N24-N$143</f>
        <v>-3855484288.6141329</v>
      </c>
      <c r="P24" s="658">
        <f t="shared" si="3"/>
        <v>-1364940.7997518242</v>
      </c>
      <c r="Q24" s="658">
        <f t="shared" si="4"/>
        <v>7189175.9571505487</v>
      </c>
      <c r="R24" s="657">
        <f>P24*$H24-Q24*$I24</f>
        <v>-7184106493.9391041</v>
      </c>
      <c r="S24" s="657">
        <f>R24-R$143</f>
        <v>-7505004223.1742954</v>
      </c>
      <c r="T24" s="693">
        <f t="shared" si="5"/>
        <v>-1946913.9287048993</v>
      </c>
      <c r="U24" s="694">
        <f t="shared" si="6"/>
        <v>12077896.855579697</v>
      </c>
      <c r="V24" s="679">
        <f>T24*$H24-U24*$I24</f>
        <v>-10718367396.927176</v>
      </c>
      <c r="W24" s="680">
        <f>V24-V$143</f>
        <v>-10958713566.464098</v>
      </c>
      <c r="X24" s="658">
        <f t="shared" si="7"/>
        <v>-2455343.71134878</v>
      </c>
      <c r="Y24" s="658">
        <f t="shared" si="8"/>
        <v>18046752.502448097</v>
      </c>
      <c r="Z24" s="657">
        <f>X24*$H24-Y24*$I24</f>
        <v>-14244726243.386398</v>
      </c>
      <c r="AA24" s="657">
        <f>Z24-Z$143</f>
        <v>-14250108880.166368</v>
      </c>
      <c r="AB24" s="693">
        <f t="shared" si="9"/>
        <v>-2890268.3471910506</v>
      </c>
      <c r="AC24" s="694">
        <f t="shared" si="10"/>
        <v>25315974.46238853</v>
      </c>
      <c r="AD24" s="679">
        <f>AB24*$H24-AC24*$I24</f>
        <v>-17820236956.726582</v>
      </c>
      <c r="AE24" s="680">
        <f>AD24-AD$143</f>
        <v>-17436862235.907185</v>
      </c>
      <c r="AH24" s="245"/>
      <c r="AI24" s="245"/>
      <c r="AJ24" s="245" t="s">
        <v>492</v>
      </c>
      <c r="AK24" s="240">
        <v>225.89</v>
      </c>
      <c r="AL24" s="241">
        <v>35.22</v>
      </c>
    </row>
    <row r="25" spans="1:38" ht="42">
      <c r="A25" s="215">
        <v>23</v>
      </c>
      <c r="B25" s="218" t="s">
        <v>542</v>
      </c>
      <c r="C25" s="652">
        <v>18.676923076923099</v>
      </c>
      <c r="D25" s="665">
        <v>1037625</v>
      </c>
      <c r="E25" s="653">
        <v>88657</v>
      </c>
      <c r="F25" s="655">
        <v>382.7</v>
      </c>
      <c r="G25" s="655">
        <v>320.10000000000002</v>
      </c>
      <c r="H25" s="225">
        <f t="shared" si="0"/>
        <v>368.82303336947354</v>
      </c>
      <c r="I25" s="225">
        <f t="shared" si="0"/>
        <v>3610.5440066774199</v>
      </c>
      <c r="J25" s="700">
        <f>D25/EXP(Master!$E$20*C25+Master!$F$20*C25*C25)</f>
        <v>269075.45007305022</v>
      </c>
      <c r="K25" s="666">
        <f>E25/EXP(Master!$G$20*C25+Master!$H$20*C25*C25)</f>
        <v>474273.67799369956</v>
      </c>
      <c r="L25" s="677">
        <f t="shared" si="1"/>
        <v>-83007.436032281956</v>
      </c>
      <c r="M25" s="678">
        <f t="shared" si="2"/>
        <v>466.59092728000542</v>
      </c>
      <c r="N25" s="679">
        <f>L25*$H25-M25*$I25</f>
        <v>-32299701.42570965</v>
      </c>
      <c r="O25" s="680">
        <f>N25-N$143</f>
        <v>-275570919.68334985</v>
      </c>
      <c r="P25" s="658">
        <f t="shared" si="3"/>
        <v>-173159.08181013912</v>
      </c>
      <c r="Q25" s="658">
        <f t="shared" si="4"/>
        <v>1805.2960315106902</v>
      </c>
      <c r="R25" s="657">
        <f>P25*$H25-Q25*$I25</f>
        <v>-70383158.575537786</v>
      </c>
      <c r="S25" s="657">
        <f>R25-R$143</f>
        <v>-391280887.81072909</v>
      </c>
      <c r="T25" s="693">
        <f t="shared" si="5"/>
        <v>-267083.92911014182</v>
      </c>
      <c r="U25" s="694">
        <f t="shared" si="6"/>
        <v>4055.399436693624</v>
      </c>
      <c r="V25" s="679">
        <f>T25*$H25-U25*$I25</f>
        <v>-113148903.02947709</v>
      </c>
      <c r="W25" s="680">
        <f>V25-V$143</f>
        <v>-353495072.56640047</v>
      </c>
      <c r="X25" s="658">
        <f t="shared" si="7"/>
        <v>-361583.79084899975</v>
      </c>
      <c r="Y25" s="658">
        <f t="shared" si="8"/>
        <v>7283.7966154043097</v>
      </c>
      <c r="Z25" s="657">
        <f>X25*$H25-Y25*$I25</f>
        <v>-159658898.7737667</v>
      </c>
      <c r="AA25" s="657">
        <f>Z25-Z$143</f>
        <v>-165041535.55373704</v>
      </c>
      <c r="AB25" s="693">
        <f t="shared" si="9"/>
        <v>-453803.60160362732</v>
      </c>
      <c r="AC25" s="694">
        <f t="shared" si="10"/>
        <v>11588.31944103053</v>
      </c>
      <c r="AD25" s="679">
        <f>AB25*$H25-AC25*$I25</f>
        <v>-209213358.20271814</v>
      </c>
      <c r="AE25" s="680">
        <f>AD25-AD$143</f>
        <v>174161362.61667877</v>
      </c>
      <c r="AH25" s="245"/>
      <c r="AI25" s="245"/>
      <c r="AJ25" s="245" t="s">
        <v>494</v>
      </c>
      <c r="AK25" s="239"/>
      <c r="AL25" s="239"/>
    </row>
    <row r="26" spans="1:38" ht="28">
      <c r="A26" s="215">
        <v>24</v>
      </c>
      <c r="B26" s="218" t="s">
        <v>543</v>
      </c>
      <c r="C26" s="652">
        <v>21.846153846153801</v>
      </c>
      <c r="D26" s="665">
        <v>1095249</v>
      </c>
      <c r="E26" s="653">
        <v>6121658</v>
      </c>
      <c r="F26" s="655">
        <v>357</v>
      </c>
      <c r="G26" s="655">
        <v>1124</v>
      </c>
      <c r="H26" s="225">
        <f t="shared" si="0"/>
        <v>325.95327637824823</v>
      </c>
      <c r="I26" s="225">
        <f t="shared" si="0"/>
        <v>183.61038790471471</v>
      </c>
      <c r="J26" s="700">
        <f>D26/EXP(Master!$E$20*C26+Master!$F$20*C26*C26)</f>
        <v>390592.8726360185</v>
      </c>
      <c r="K26" s="666">
        <f>E26/EXP(Master!$G$20*C26+Master!$H$20*C26*C26)</f>
        <v>31155840.768472038</v>
      </c>
      <c r="L26" s="677">
        <f t="shared" si="1"/>
        <v>-136891.52091405168</v>
      </c>
      <c r="M26" s="678">
        <f t="shared" si="2"/>
        <v>223530.57527303044</v>
      </c>
      <c r="N26" s="679">
        <f>L26*$H26-M26*$I26</f>
        <v>-85662775.384781793</v>
      </c>
      <c r="O26" s="680">
        <f>N26-N$143</f>
        <v>-328933993.64242202</v>
      </c>
      <c r="P26" s="658">
        <f t="shared" si="3"/>
        <v>-269835.30761534022</v>
      </c>
      <c r="Q26" s="658">
        <f t="shared" si="4"/>
        <v>519063.83170331176</v>
      </c>
      <c r="R26" s="657">
        <f>P26*$H26-Q26*$I26</f>
        <v>-183259214.08610523</v>
      </c>
      <c r="S26" s="657">
        <f>R26-R$143</f>
        <v>-504156943.32129651</v>
      </c>
      <c r="T26" s="693">
        <f t="shared" si="5"/>
        <v>-395495.20473742916</v>
      </c>
      <c r="U26" s="694">
        <f t="shared" si="6"/>
        <v>895824.34450940322</v>
      </c>
      <c r="V26" s="679">
        <f>T26*$H26-U26*$I26</f>
        <v>-293395613.16590941</v>
      </c>
      <c r="W26" s="680">
        <f>V26-V$143</f>
        <v>-533741782.70283282</v>
      </c>
      <c r="X26" s="658">
        <f t="shared" si="7"/>
        <v>-511335.76693256409</v>
      </c>
      <c r="Y26" s="658">
        <f t="shared" si="8"/>
        <v>1365942.3035204289</v>
      </c>
      <c r="Z26" s="657">
        <f>X26*$H26-Y26*$I26</f>
        <v>-417472764.76589906</v>
      </c>
      <c r="AA26" s="657">
        <f>Z26-Z$143</f>
        <v>-422855401.54586941</v>
      </c>
      <c r="AB26" s="693">
        <f t="shared" si="9"/>
        <v>-615647.16731257061</v>
      </c>
      <c r="AC26" s="694">
        <f t="shared" si="10"/>
        <v>1945104.3471029121</v>
      </c>
      <c r="AD26" s="679">
        <f>AB26*$H26-AC26*$I26</f>
        <v>-557813574.96523249</v>
      </c>
      <c r="AE26" s="680">
        <f>AD26-AD$143</f>
        <v>-174438854.14583558</v>
      </c>
      <c r="AH26" s="243">
        <v>3</v>
      </c>
      <c r="AI26" s="244" t="s">
        <v>187</v>
      </c>
      <c r="AJ26" s="244" t="s">
        <v>497</v>
      </c>
      <c r="AK26" s="239"/>
      <c r="AL26" s="239"/>
    </row>
    <row r="27" spans="1:38">
      <c r="A27" s="215">
        <v>25</v>
      </c>
      <c r="B27" s="218" t="s">
        <v>545</v>
      </c>
      <c r="C27" s="652">
        <v>25.515384615384601</v>
      </c>
      <c r="D27" s="665">
        <v>819560</v>
      </c>
      <c r="E27" s="653">
        <v>842083</v>
      </c>
      <c r="F27" s="655">
        <v>830</v>
      </c>
      <c r="G27" s="655">
        <v>501</v>
      </c>
      <c r="H27" s="225">
        <f t="shared" si="0"/>
        <v>1012.7385426326322</v>
      </c>
      <c r="I27" s="225">
        <f t="shared" si="0"/>
        <v>594.9532290759937</v>
      </c>
      <c r="J27" s="700">
        <f>D27/EXP(Master!$E$20*C27+Master!$F$20*C27*C27)</f>
        <v>515464.62343818281</v>
      </c>
      <c r="K27" s="666">
        <f>E27/EXP(Master!$G$20*C27+Master!$H$20*C27*C27)</f>
        <v>3583694.3171095317</v>
      </c>
      <c r="L27" s="677">
        <f t="shared" si="1"/>
        <v>-142876.11675476166</v>
      </c>
      <c r="M27" s="678">
        <f t="shared" si="2"/>
        <v>62240.544520393596</v>
      </c>
      <c r="N27" s="679">
        <f>L27*$H27-M27*$I27</f>
        <v>-181726363.20108345</v>
      </c>
      <c r="O27" s="680">
        <f>N27-N$143</f>
        <v>-424997581.45872366</v>
      </c>
      <c r="P27" s="658">
        <f t="shared" si="3"/>
        <v>-269613.58750732406</v>
      </c>
      <c r="Q27" s="658">
        <f t="shared" si="4"/>
        <v>138508.35679248429</v>
      </c>
      <c r="R27" s="657">
        <f>P27*$H27-Q27*$I27</f>
        <v>-355454065.81382138</v>
      </c>
      <c r="S27" s="657">
        <f>R27-R$143</f>
        <v>-676351795.04901266</v>
      </c>
      <c r="T27" s="693">
        <f t="shared" si="5"/>
        <v>-379629.19330580899</v>
      </c>
      <c r="U27" s="694">
        <f t="shared" si="6"/>
        <v>231529.52269634558</v>
      </c>
      <c r="V27" s="679">
        <f>T27*$H27-U27*$I27</f>
        <v>-522214353.12394118</v>
      </c>
      <c r="W27" s="680">
        <f>V27-V$143</f>
        <v>-762560522.66086459</v>
      </c>
      <c r="X27" s="658">
        <f t="shared" si="7"/>
        <v>-473160.03611940984</v>
      </c>
      <c r="Y27" s="658">
        <f t="shared" si="8"/>
        <v>344784.8362552789</v>
      </c>
      <c r="Z27" s="657">
        <f>X27*$H27-Y27*$I27</f>
        <v>-684318257.07809067</v>
      </c>
      <c r="AA27" s="657">
        <f>Z27-Z$143</f>
        <v>-689700893.85806096</v>
      </c>
      <c r="AB27" s="693">
        <f t="shared" si="9"/>
        <v>-551086.90937189362</v>
      </c>
      <c r="AC27" s="694">
        <f t="shared" si="10"/>
        <v>482723.46172521915</v>
      </c>
      <c r="AD27" s="679">
        <f>AB27*$H27-AC27*$I27</f>
        <v>-845304835.76537395</v>
      </c>
      <c r="AE27" s="680">
        <f>AD27-AD$143</f>
        <v>-461930114.94597703</v>
      </c>
      <c r="AH27" s="243">
        <v>4</v>
      </c>
      <c r="AI27" s="244" t="s">
        <v>189</v>
      </c>
      <c r="AJ27" s="244" t="s">
        <v>499</v>
      </c>
      <c r="AK27" s="239"/>
      <c r="AL27" s="239"/>
    </row>
    <row r="28" spans="1:38">
      <c r="A28" s="215">
        <v>26</v>
      </c>
      <c r="B28" s="218" t="s">
        <v>551</v>
      </c>
      <c r="C28" s="652">
        <v>24.2153846153846</v>
      </c>
      <c r="D28" s="665">
        <v>0</v>
      </c>
      <c r="E28" s="653">
        <v>0</v>
      </c>
      <c r="F28" s="655">
        <f>SUM(AK53:AK55)</f>
        <v>1986.1000000000001</v>
      </c>
      <c r="G28" s="655">
        <f>SUM(AL53:AL55)</f>
        <v>378.5</v>
      </c>
      <c r="H28" s="225" t="e">
        <f t="shared" si="0"/>
        <v>#DIV/0!</v>
      </c>
      <c r="I28" s="225" t="e">
        <f t="shared" si="0"/>
        <v>#DIV/0!</v>
      </c>
      <c r="J28" s="700">
        <f>D28/EXP(Master!$E$20*C28+Master!$F$20*C28*C28)</f>
        <v>0</v>
      </c>
      <c r="K28" s="666">
        <f>E28/EXP(Master!$G$20*C28+Master!$H$20*C28*C28)</f>
        <v>0</v>
      </c>
      <c r="L28" s="677">
        <f t="shared" si="1"/>
        <v>0</v>
      </c>
      <c r="M28" s="678">
        <f t="shared" si="2"/>
        <v>0</v>
      </c>
      <c r="N28" s="679">
        <v>0</v>
      </c>
      <c r="O28" s="680">
        <v>0</v>
      </c>
      <c r="P28" s="658">
        <f t="shared" si="3"/>
        <v>0</v>
      </c>
      <c r="Q28" s="658">
        <f t="shared" si="4"/>
        <v>0</v>
      </c>
      <c r="R28" s="657">
        <v>0</v>
      </c>
      <c r="S28" s="657">
        <v>0</v>
      </c>
      <c r="T28" s="693">
        <f t="shared" si="5"/>
        <v>0</v>
      </c>
      <c r="U28" s="694">
        <f t="shared" si="6"/>
        <v>0</v>
      </c>
      <c r="V28" s="679">
        <v>0</v>
      </c>
      <c r="W28" s="680">
        <v>0</v>
      </c>
      <c r="X28" s="658">
        <f t="shared" si="7"/>
        <v>0</v>
      </c>
      <c r="Y28" s="658">
        <f t="shared" si="8"/>
        <v>0</v>
      </c>
      <c r="Z28" s="657">
        <v>0</v>
      </c>
      <c r="AA28" s="657">
        <v>0</v>
      </c>
      <c r="AB28" s="693">
        <f t="shared" si="9"/>
        <v>0</v>
      </c>
      <c r="AC28" s="694">
        <f t="shared" si="10"/>
        <v>0</v>
      </c>
      <c r="AD28" s="679">
        <v>0</v>
      </c>
      <c r="AE28" s="680">
        <v>0</v>
      </c>
      <c r="AF28" s="224" t="s">
        <v>1167</v>
      </c>
      <c r="AH28" s="243">
        <v>5</v>
      </c>
      <c r="AI28" s="244" t="s">
        <v>191</v>
      </c>
      <c r="AJ28" s="244" t="s">
        <v>502</v>
      </c>
      <c r="AK28" s="239"/>
      <c r="AL28" s="239"/>
    </row>
    <row r="29" spans="1:38">
      <c r="A29" s="215">
        <v>27</v>
      </c>
      <c r="B29" s="218" t="s">
        <v>405</v>
      </c>
      <c r="C29" s="652">
        <v>3.4692307692307702</v>
      </c>
      <c r="D29" s="665">
        <v>37328971</v>
      </c>
      <c r="E29" s="653">
        <v>27815700</v>
      </c>
      <c r="F29" s="654">
        <v>16834</v>
      </c>
      <c r="G29" s="654">
        <v>33388</v>
      </c>
      <c r="H29" s="225">
        <f t="shared" si="0"/>
        <v>450.96340855471209</v>
      </c>
      <c r="I29" s="225">
        <f t="shared" si="0"/>
        <v>1200.3293104254071</v>
      </c>
      <c r="J29" s="700">
        <f>D29/EXP(Master!$E$20*C29+Master!$F$20*C29*C29)</f>
        <v>19139231.903852839</v>
      </c>
      <c r="K29" s="666">
        <f>E29/EXP(Master!$G$20*C29+Master!$H$20*C29*C29)</f>
        <v>49005394.449664652</v>
      </c>
      <c r="L29" s="677">
        <f t="shared" si="1"/>
        <v>6354792.8659331948</v>
      </c>
      <c r="M29" s="678">
        <f t="shared" si="2"/>
        <v>-3673933.7793829367</v>
      </c>
      <c r="N29" s="679">
        <f>L29*$H29-M29*$I29</f>
        <v>7275709451.4357309</v>
      </c>
      <c r="O29" s="680">
        <f>N29-N$143</f>
        <v>7032438233.178091</v>
      </c>
      <c r="P29" s="658">
        <f t="shared" si="3"/>
        <v>12989049.130858488</v>
      </c>
      <c r="Q29" s="658">
        <f t="shared" si="4"/>
        <v>-6659221.9801620655</v>
      </c>
      <c r="R29" s="657">
        <f>P29*$H29-Q29*$I29</f>
        <v>13850845197.35421</v>
      </c>
      <c r="S29" s="657">
        <f>R29-R$143</f>
        <v>13529947468.119019</v>
      </c>
      <c r="T29" s="693">
        <f t="shared" si="5"/>
        <v>19721140.7593273</v>
      </c>
      <c r="U29" s="694">
        <f t="shared" si="6"/>
        <v>-9095392.125902731</v>
      </c>
      <c r="V29" s="679">
        <f>T29*$H29-U29*$I29</f>
        <v>19810978615.947006</v>
      </c>
      <c r="W29" s="680">
        <f>V29-V$143</f>
        <v>19570632446.410084</v>
      </c>
      <c r="X29" s="658">
        <f t="shared" si="7"/>
        <v>26338693.021086663</v>
      </c>
      <c r="Y29" s="658">
        <f t="shared" si="8"/>
        <v>-11090247.074234782</v>
      </c>
      <c r="Z29" s="657">
        <f>X29*$H29-Y29*$I29</f>
        <v>25189735404.729073</v>
      </c>
      <c r="AA29" s="657">
        <f>Z29-Z$143</f>
        <v>25184352767.9491</v>
      </c>
      <c r="AB29" s="693">
        <f t="shared" si="9"/>
        <v>32608640.03755711</v>
      </c>
      <c r="AC29" s="694">
        <f t="shared" si="10"/>
        <v>-12727477.755887296</v>
      </c>
      <c r="AD29" s="679">
        <f>AB29*$H29-AC29*$I29</f>
        <v>29982468057.849316</v>
      </c>
      <c r="AE29" s="680">
        <f>AD29-AD$143</f>
        <v>30365842778.668713</v>
      </c>
      <c r="AH29" s="243">
        <v>6</v>
      </c>
      <c r="AI29" s="244" t="s">
        <v>193</v>
      </c>
      <c r="AJ29" s="244" t="s">
        <v>504</v>
      </c>
      <c r="AK29" s="239"/>
      <c r="AL29" s="239"/>
    </row>
    <row r="30" spans="1:38">
      <c r="A30" s="215">
        <v>28</v>
      </c>
      <c r="B30" s="222" t="s">
        <v>553</v>
      </c>
      <c r="C30" s="652">
        <v>11.7076923076923</v>
      </c>
      <c r="D30" s="665">
        <v>55372489</v>
      </c>
      <c r="E30" s="653">
        <v>112496692</v>
      </c>
      <c r="F30" s="655">
        <v>150870</v>
      </c>
      <c r="G30" s="655">
        <v>89700</v>
      </c>
      <c r="H30" s="225">
        <f t="shared" si="0"/>
        <v>2724.6382224212462</v>
      </c>
      <c r="I30" s="225">
        <f t="shared" si="0"/>
        <v>797.35677916644875</v>
      </c>
      <c r="J30" s="700">
        <f>D30/EXP(Master!$E$20*C30+Master!$F$20*C30*C30)</f>
        <v>12461136.764699096</v>
      </c>
      <c r="K30" s="666">
        <f>E30/EXP(Master!$G$20*C30+Master!$H$20*C30*C30)</f>
        <v>477354807.8501963</v>
      </c>
      <c r="L30" s="677">
        <f t="shared" si="1"/>
        <v>1508273.4338461161</v>
      </c>
      <c r="M30" s="678">
        <f t="shared" si="2"/>
        <v>-6770767.8430083543</v>
      </c>
      <c r="N30" s="679">
        <f>L30*$H30-M30*$I30</f>
        <v>9508217087.5045757</v>
      </c>
      <c r="O30" s="680">
        <f>N30-N$143</f>
        <v>9264945869.2469349</v>
      </c>
      <c r="P30" s="658">
        <f t="shared" si="3"/>
        <v>2140539.074592486</v>
      </c>
      <c r="Q30" s="658">
        <f t="shared" si="4"/>
        <v>-12169533.384143293</v>
      </c>
      <c r="R30" s="657">
        <f>P30*$H30-Q30*$I30</f>
        <v>15535654522.359959</v>
      </c>
      <c r="S30" s="657">
        <f>R30-R$143</f>
        <v>15214756793.124767</v>
      </c>
      <c r="T30" s="693">
        <f t="shared" si="5"/>
        <v>1867101.7556904703</v>
      </c>
      <c r="U30" s="694">
        <f t="shared" si="6"/>
        <v>-16368489.828855217</v>
      </c>
      <c r="V30" s="679">
        <f>T30*$H30-U30*$I30</f>
        <v>18138703138.458843</v>
      </c>
      <c r="W30" s="680">
        <f>V30-V$143</f>
        <v>17898356968.921921</v>
      </c>
      <c r="X30" s="658">
        <f t="shared" si="7"/>
        <v>700830.58795302361</v>
      </c>
      <c r="Y30" s="658">
        <f t="shared" si="8"/>
        <v>-19497663.437243566</v>
      </c>
      <c r="Z30" s="657">
        <f>X30*$H30-Y30*$I30</f>
        <v>17456103926.970722</v>
      </c>
      <c r="AA30" s="657">
        <f>Z30-Z$143</f>
        <v>17450721290.19075</v>
      </c>
      <c r="AB30" s="693">
        <f t="shared" si="9"/>
        <v>-1303845.2190527022</v>
      </c>
      <c r="AC30" s="694">
        <f t="shared" si="10"/>
        <v>-21651637.704212442</v>
      </c>
      <c r="AD30" s="679">
        <f>AB30*$H30-AC30*$I30</f>
        <v>13711573583.55748</v>
      </c>
      <c r="AE30" s="680">
        <f>AD30-AD$143</f>
        <v>14094948304.376877</v>
      </c>
      <c r="AH30" s="243">
        <v>7</v>
      </c>
      <c r="AI30" s="244" t="s">
        <v>195</v>
      </c>
      <c r="AJ30" s="244" t="s">
        <v>507</v>
      </c>
      <c r="AK30" s="239"/>
      <c r="AL30" s="239"/>
    </row>
    <row r="31" spans="1:38">
      <c r="A31" s="215">
        <v>29</v>
      </c>
      <c r="B31" s="218" t="s">
        <v>554</v>
      </c>
      <c r="C31" s="652">
        <v>20.592307692307699</v>
      </c>
      <c r="D31" s="665">
        <v>24522124</v>
      </c>
      <c r="E31" s="653">
        <v>12645438</v>
      </c>
      <c r="F31" s="654">
        <v>11869</v>
      </c>
      <c r="G31" s="654">
        <v>7832</v>
      </c>
      <c r="H31" s="225">
        <f t="shared" si="0"/>
        <v>484.011906962056</v>
      </c>
      <c r="I31" s="225">
        <f t="shared" si="0"/>
        <v>619.35379383458292</v>
      </c>
      <c r="J31" s="700">
        <f>D31/EXP(Master!$E$20*C31+Master!$F$20*C31*C31)</f>
        <v>7564371.3552706121</v>
      </c>
      <c r="K31" s="666">
        <f>E31/EXP(Master!$G$20*C31+Master!$H$20*C31*C31)</f>
        <v>66405743.749783657</v>
      </c>
      <c r="L31" s="677">
        <f t="shared" si="1"/>
        <v>-2635067.7606914081</v>
      </c>
      <c r="M31" s="678">
        <f t="shared" si="2"/>
        <v>303945.87801733986</v>
      </c>
      <c r="N31" s="679">
        <f>L31*$H31-M31*$I31</f>
        <v>-1463654204.4969058</v>
      </c>
      <c r="O31" s="680">
        <f>N31-N$143</f>
        <v>-1706925422.7545459</v>
      </c>
      <c r="P31" s="658">
        <f t="shared" si="3"/>
        <v>-5293593.9716274813</v>
      </c>
      <c r="Q31" s="658">
        <f t="shared" si="4"/>
        <v>743915.84942345507</v>
      </c>
      <c r="R31" s="657">
        <f>P31*$H31-Q31*$I31</f>
        <v>-3022909616.5243545</v>
      </c>
      <c r="S31" s="657">
        <f>R31-R$143</f>
        <v>-3343807345.7595458</v>
      </c>
      <c r="T31" s="693">
        <f t="shared" si="5"/>
        <v>-7894343.7207093481</v>
      </c>
      <c r="U31" s="694">
        <f t="shared" si="6"/>
        <v>1333217.9971611369</v>
      </c>
      <c r="V31" s="679">
        <f>T31*$H31-U31*$I31</f>
        <v>-4646689983.0247583</v>
      </c>
      <c r="W31" s="680">
        <f>V31-V$143</f>
        <v>-4887036152.5616817</v>
      </c>
      <c r="X31" s="658">
        <f t="shared" si="7"/>
        <v>-10369012.417870419</v>
      </c>
      <c r="Y31" s="658">
        <f t="shared" si="8"/>
        <v>2090117.0891048387</v>
      </c>
      <c r="Z31" s="657">
        <f>X31*$H31-Y31*$I31</f>
        <v>-6313247422.3822775</v>
      </c>
      <c r="AA31" s="657">
        <f>Z31-Z$143</f>
        <v>-6318630059.1622477</v>
      </c>
      <c r="AB31" s="693">
        <f t="shared" si="9"/>
        <v>-12664462.579788612</v>
      </c>
      <c r="AC31" s="694">
        <f t="shared" si="10"/>
        <v>3038779.9279859141</v>
      </c>
      <c r="AD31" s="679">
        <f>AB31*$H31-AC31*$I31</f>
        <v>-8011830560.9195423</v>
      </c>
      <c r="AE31" s="680">
        <f>AD31-AD$143</f>
        <v>-7628455840.1001453</v>
      </c>
      <c r="AH31" s="243">
        <v>8</v>
      </c>
      <c r="AI31" s="244" t="s">
        <v>197</v>
      </c>
      <c r="AJ31" s="244" t="s">
        <v>509</v>
      </c>
      <c r="AK31" s="239"/>
      <c r="AL31" s="239"/>
    </row>
    <row r="32" spans="1:38">
      <c r="A32" s="215">
        <v>30</v>
      </c>
      <c r="B32" s="218" t="s">
        <v>560</v>
      </c>
      <c r="C32" s="652">
        <v>11.7076923076923</v>
      </c>
      <c r="D32" s="665">
        <v>0</v>
      </c>
      <c r="E32" s="653">
        <v>0</v>
      </c>
      <c r="F32" s="655">
        <f>SUM(AK60:AK62)</f>
        <v>493</v>
      </c>
      <c r="G32" s="655">
        <f>SUM(AL60:AL62)</f>
        <v>216.3</v>
      </c>
      <c r="H32" s="225" t="e">
        <f t="shared" si="0"/>
        <v>#DIV/0!</v>
      </c>
      <c r="I32" s="225" t="e">
        <f t="shared" si="0"/>
        <v>#DIV/0!</v>
      </c>
      <c r="J32" s="700">
        <f>D32/EXP(Master!$E$20*C32+Master!$F$20*C32*C32)</f>
        <v>0</v>
      </c>
      <c r="K32" s="666">
        <f>E32/EXP(Master!$G$20*C32+Master!$H$20*C32*C32)</f>
        <v>0</v>
      </c>
      <c r="L32" s="677">
        <f t="shared" si="1"/>
        <v>0</v>
      </c>
      <c r="M32" s="678">
        <f t="shared" si="2"/>
        <v>0</v>
      </c>
      <c r="N32" s="679">
        <v>0</v>
      </c>
      <c r="O32" s="680">
        <v>0</v>
      </c>
      <c r="P32" s="658">
        <f t="shared" si="3"/>
        <v>0</v>
      </c>
      <c r="Q32" s="658">
        <f t="shared" si="4"/>
        <v>0</v>
      </c>
      <c r="R32" s="657">
        <v>0</v>
      </c>
      <c r="S32" s="657">
        <v>0</v>
      </c>
      <c r="T32" s="693">
        <f t="shared" si="5"/>
        <v>0</v>
      </c>
      <c r="U32" s="694">
        <f t="shared" si="6"/>
        <v>0</v>
      </c>
      <c r="V32" s="679">
        <v>0</v>
      </c>
      <c r="W32" s="680">
        <v>0</v>
      </c>
      <c r="X32" s="658">
        <f t="shared" si="7"/>
        <v>0</v>
      </c>
      <c r="Y32" s="658">
        <f t="shared" si="8"/>
        <v>0</v>
      </c>
      <c r="Z32" s="657">
        <v>0</v>
      </c>
      <c r="AA32" s="657">
        <v>0</v>
      </c>
      <c r="AB32" s="693">
        <f t="shared" si="9"/>
        <v>0</v>
      </c>
      <c r="AC32" s="694">
        <f t="shared" si="10"/>
        <v>0</v>
      </c>
      <c r="AD32" s="679">
        <v>0</v>
      </c>
      <c r="AE32" s="680">
        <v>0</v>
      </c>
      <c r="AH32" s="243">
        <v>9</v>
      </c>
      <c r="AI32" s="244" t="s">
        <v>199</v>
      </c>
      <c r="AJ32" s="244" t="s">
        <v>513</v>
      </c>
      <c r="AK32" s="239"/>
      <c r="AL32" s="239"/>
    </row>
    <row r="33" spans="1:38">
      <c r="A33" s="215">
        <v>31</v>
      </c>
      <c r="B33" s="218" t="s">
        <v>562</v>
      </c>
      <c r="C33" s="652">
        <v>17.361538461538501</v>
      </c>
      <c r="D33" s="665">
        <v>2563303</v>
      </c>
      <c r="E33" s="653">
        <v>1360794</v>
      </c>
      <c r="F33" s="654">
        <v>5354.4</v>
      </c>
      <c r="G33" s="654">
        <v>5542.3</v>
      </c>
      <c r="H33" s="225">
        <f t="shared" si="0"/>
        <v>2088.8673715124587</v>
      </c>
      <c r="I33" s="225">
        <f t="shared" si="0"/>
        <v>4072.8427667964443</v>
      </c>
      <c r="J33" s="700">
        <f>D33/EXP(Master!$E$20*C33+Master!$F$20*C33*C33)</f>
        <v>610189.49049671402</v>
      </c>
      <c r="K33" s="666">
        <f>E33/EXP(Master!$G$20*C33+Master!$H$20*C33*C33)</f>
        <v>7223012.4321464747</v>
      </c>
      <c r="L33" s="677">
        <f t="shared" si="1"/>
        <v>-155470.1206668918</v>
      </c>
      <c r="M33" s="678">
        <f t="shared" si="2"/>
        <v>-10110.427285584854</v>
      </c>
      <c r="N33" s="679">
        <f t="shared" ref="N33:N42" si="21">L33*$H33-M33*$I33</f>
        <v>-283578281.66685939</v>
      </c>
      <c r="O33" s="680">
        <f>N33-N$143</f>
        <v>-526849499.92449963</v>
      </c>
      <c r="P33" s="658">
        <f t="shared" si="3"/>
        <v>-337010.63698796742</v>
      </c>
      <c r="Q33" s="658">
        <f t="shared" si="4"/>
        <v>-7132.3202868474182</v>
      </c>
      <c r="R33" s="657">
        <f t="shared" ref="R33:R42" si="22">P33*$H33-Q33*$I33</f>
        <v>-674921704.36603284</v>
      </c>
      <c r="S33" s="657">
        <f>R33-R$143</f>
        <v>-995819433.60122418</v>
      </c>
      <c r="T33" s="693">
        <f t="shared" si="5"/>
        <v>-537172.0350902793</v>
      </c>
      <c r="U33" s="694">
        <f t="shared" si="6"/>
        <v>9021.0593248666264</v>
      </c>
      <c r="V33" s="679">
        <f t="shared" ref="V33:V42" si="23">T33*$H33-U33*$I33</f>
        <v>-1158822493.2091546</v>
      </c>
      <c r="W33" s="680">
        <f>V33-V$143</f>
        <v>-1399168662.746078</v>
      </c>
      <c r="X33" s="658">
        <f t="shared" si="7"/>
        <v>-748279.33285119571</v>
      </c>
      <c r="Y33" s="658">
        <f t="shared" si="8"/>
        <v>38822.399994697422</v>
      </c>
      <c r="Z33" s="657">
        <f t="shared" ref="Z33:Z42" si="24">X33*$H33-Y33*$I33</f>
        <v>-1721173814.178055</v>
      </c>
      <c r="AA33" s="657">
        <f>Z33-Z$143</f>
        <v>-1726556450.9580255</v>
      </c>
      <c r="AB33" s="693">
        <f t="shared" si="9"/>
        <v>-962910.408361329</v>
      </c>
      <c r="AC33" s="694">
        <f t="shared" si="10"/>
        <v>83153.468438280048</v>
      </c>
      <c r="AD33" s="679">
        <f t="shared" ref="AD33:AD42" si="25">AB33*$H33-AC33*$I33</f>
        <v>-2350063136.1786027</v>
      </c>
      <c r="AE33" s="680">
        <f>AD33-AD$143</f>
        <v>-1966688415.3592057</v>
      </c>
      <c r="AH33" s="245"/>
      <c r="AI33" s="245"/>
      <c r="AJ33" s="245" t="s">
        <v>515</v>
      </c>
      <c r="AK33" s="248">
        <v>38461</v>
      </c>
      <c r="AL33" s="248">
        <v>1374</v>
      </c>
    </row>
    <row r="34" spans="1:38" ht="42">
      <c r="A34" s="215">
        <v>32</v>
      </c>
      <c r="B34" s="218" t="s">
        <v>563</v>
      </c>
      <c r="C34" s="652">
        <v>17.207692307692302</v>
      </c>
      <c r="D34" s="665">
        <v>365825</v>
      </c>
      <c r="E34" s="653">
        <v>359821</v>
      </c>
      <c r="F34" s="654">
        <v>379.6</v>
      </c>
      <c r="G34" s="654">
        <v>298</v>
      </c>
      <c r="H34" s="225">
        <f t="shared" si="0"/>
        <v>1037.6546162782752</v>
      </c>
      <c r="I34" s="225">
        <f t="shared" si="0"/>
        <v>828.18957203720743</v>
      </c>
      <c r="J34" s="700">
        <f>D34/EXP(Master!$E$20*C34+Master!$F$20*C34*C34)</f>
        <v>86370.894083861524</v>
      </c>
      <c r="K34" s="666">
        <f>E34/EXP(Master!$G$20*C34+Master!$H$20*C34*C34)</f>
        <v>1906083.1770549393</v>
      </c>
      <c r="L34" s="677">
        <f t="shared" si="1"/>
        <v>-21350.735180919175</v>
      </c>
      <c r="M34" s="678">
        <f t="shared" si="2"/>
        <v>-3203.7801422015764</v>
      </c>
      <c r="N34" s="679">
        <f t="shared" si="21"/>
        <v>-19501351.61654453</v>
      </c>
      <c r="O34" s="680">
        <f>N34-N$143</f>
        <v>-262772569.87418473</v>
      </c>
      <c r="P34" s="658">
        <f t="shared" si="3"/>
        <v>-46546.522443897731</v>
      </c>
      <c r="Q34" s="658">
        <f t="shared" si="4"/>
        <v>-2948.240972998261</v>
      </c>
      <c r="R34" s="657">
        <f t="shared" si="22"/>
        <v>-45857511.455920838</v>
      </c>
      <c r="S34" s="657">
        <f>R34-R$143</f>
        <v>-366755240.6911121</v>
      </c>
      <c r="T34" s="693">
        <f t="shared" si="5"/>
        <v>-74544.127268983342</v>
      </c>
      <c r="U34" s="694">
        <f t="shared" si="6"/>
        <v>774.05904926295625</v>
      </c>
      <c r="V34" s="679">
        <f t="shared" si="23"/>
        <v>-77992125.409836441</v>
      </c>
      <c r="W34" s="680">
        <f>V34-V$143</f>
        <v>-318338294.94675982</v>
      </c>
      <c r="X34" s="658">
        <f t="shared" si="7"/>
        <v>-104257.51795489519</v>
      </c>
      <c r="Y34" s="658">
        <f t="shared" si="8"/>
        <v>8071.9195495262393</v>
      </c>
      <c r="Z34" s="657">
        <f t="shared" si="24"/>
        <v>-114868374.38485307</v>
      </c>
      <c r="AA34" s="657">
        <f>Z34-Z$143</f>
        <v>-120251011.16482341</v>
      </c>
      <c r="AB34" s="693">
        <f t="shared" si="9"/>
        <v>-134626.5077330982</v>
      </c>
      <c r="AC34" s="694">
        <f t="shared" si="10"/>
        <v>19160.815618717403</v>
      </c>
      <c r="AD34" s="679">
        <f t="shared" si="25"/>
        <v>-155564604.90982166</v>
      </c>
      <c r="AE34" s="680">
        <f>AD34-AD$143</f>
        <v>227810115.90957525</v>
      </c>
      <c r="AH34" s="245"/>
      <c r="AI34" s="245"/>
      <c r="AJ34" s="245" t="s">
        <v>518</v>
      </c>
      <c r="AK34" s="239"/>
      <c r="AL34" s="239"/>
    </row>
    <row r="35" spans="1:38" ht="28">
      <c r="A35" s="215">
        <v>33</v>
      </c>
      <c r="B35" s="218" t="s">
        <v>407</v>
      </c>
      <c r="C35" s="652">
        <v>24.492307692307701</v>
      </c>
      <c r="D35" s="665">
        <v>1876681</v>
      </c>
      <c r="E35" s="653">
        <v>8603718</v>
      </c>
      <c r="F35" s="654">
        <v>6555</v>
      </c>
      <c r="G35" s="654">
        <v>21264</v>
      </c>
      <c r="H35" s="225">
        <f t="shared" si="0"/>
        <v>3492.8685269366501</v>
      </c>
      <c r="I35" s="225">
        <f t="shared" si="0"/>
        <v>2471.4896513344579</v>
      </c>
      <c r="J35" s="700">
        <f>D35/EXP(Master!$E$20*C35+Master!$F$20*C35*C35)</f>
        <v>986288.476466669</v>
      </c>
      <c r="K35" s="666">
        <f>E35/EXP(Master!$G$20*C35+Master!$H$20*C35*C35)</f>
        <v>38994576.513118222</v>
      </c>
      <c r="L35" s="677">
        <f t="shared" si="1"/>
        <v>-301883.82939339592</v>
      </c>
      <c r="M35" s="678">
        <f t="shared" si="2"/>
        <v>545058.25502410531</v>
      </c>
      <c r="N35" s="679">
        <f t="shared" si="21"/>
        <v>-2401546363.1458001</v>
      </c>
      <c r="O35" s="680">
        <f>N35-N$143</f>
        <v>-2644817581.4034405</v>
      </c>
      <c r="P35" s="658">
        <f t="shared" si="3"/>
        <v>-575947.70862887893</v>
      </c>
      <c r="Q35" s="658">
        <f t="shared" si="4"/>
        <v>1219078.1290681753</v>
      </c>
      <c r="R35" s="657">
        <f t="shared" si="22"/>
        <v>-5024648604.7912588</v>
      </c>
      <c r="S35" s="657">
        <f>R35-R$143</f>
        <v>-5345546334.0264502</v>
      </c>
      <c r="T35" s="693">
        <f t="shared" si="5"/>
        <v>-819178.63532740157</v>
      </c>
      <c r="U35" s="694">
        <f t="shared" si="6"/>
        <v>2045127.8174921665</v>
      </c>
      <c r="V35" s="679">
        <f t="shared" si="23"/>
        <v>-7915795509.862112</v>
      </c>
      <c r="W35" s="680">
        <f>V35-V$143</f>
        <v>-8156141679.3990355</v>
      </c>
      <c r="X35" s="658">
        <f t="shared" si="7"/>
        <v>-1030420.8321637905</v>
      </c>
      <c r="Y35" s="658">
        <f t="shared" si="8"/>
        <v>3052703.2059465833</v>
      </c>
      <c r="Z35" s="657">
        <f t="shared" si="24"/>
        <v>-11143848876.257278</v>
      </c>
      <c r="AA35" s="657">
        <f>Z35-Z$143</f>
        <v>-11149231513.037249</v>
      </c>
      <c r="AB35" s="693">
        <f t="shared" si="9"/>
        <v>-1210095.4212305883</v>
      </c>
      <c r="AC35" s="694">
        <f t="shared" si="10"/>
        <v>4279466.023943441</v>
      </c>
      <c r="AD35" s="679">
        <f t="shared" si="25"/>
        <v>-14803360202.820103</v>
      </c>
      <c r="AE35" s="680">
        <f>AD35-AD$143</f>
        <v>-14419985482.000706</v>
      </c>
      <c r="AH35" s="243" t="s">
        <v>1162</v>
      </c>
      <c r="AI35" s="244" t="s">
        <v>201</v>
      </c>
      <c r="AJ35" s="244" t="s">
        <v>519</v>
      </c>
      <c r="AK35" s="239"/>
      <c r="AL35" s="239"/>
    </row>
    <row r="36" spans="1:38" ht="28">
      <c r="A36" s="215">
        <v>34</v>
      </c>
      <c r="B36" s="218" t="s">
        <v>565</v>
      </c>
      <c r="C36" s="652">
        <v>12.146153846153799</v>
      </c>
      <c r="D36" s="665">
        <v>1589795</v>
      </c>
      <c r="E36" s="653">
        <v>2116457</v>
      </c>
      <c r="F36" s="654">
        <v>1889</v>
      </c>
      <c r="G36" s="654">
        <v>1624</v>
      </c>
      <c r="H36" s="225">
        <f t="shared" si="0"/>
        <v>1188.2035105155067</v>
      </c>
      <c r="I36" s="225">
        <f t="shared" si="0"/>
        <v>767.32010147146866</v>
      </c>
      <c r="J36" s="700">
        <f>D36/EXP(Master!$E$20*C36+Master!$F$20*C36*C36)</f>
        <v>352891.73888128938</v>
      </c>
      <c r="K36" s="666">
        <f>E36/EXP(Master!$G$20*C36+Master!$H$20*C36*C36)</f>
        <v>9239482.0538179036</v>
      </c>
      <c r="L36" s="677">
        <f t="shared" si="1"/>
        <v>32015.184494466288</v>
      </c>
      <c r="M36" s="678">
        <f t="shared" si="2"/>
        <v>-118939.19878464728</v>
      </c>
      <c r="N36" s="679">
        <f t="shared" si="21"/>
        <v>129304992.68649718</v>
      </c>
      <c r="O36" s="680">
        <f>N36-N$143</f>
        <v>-113966225.57114303</v>
      </c>
      <c r="P36" s="658">
        <f t="shared" si="3"/>
        <v>38707.318457658635</v>
      </c>
      <c r="Q36" s="658">
        <f t="shared" si="4"/>
        <v>-212894.45057263854</v>
      </c>
      <c r="R36" s="657">
        <f t="shared" si="22"/>
        <v>209350363.09014124</v>
      </c>
      <c r="S36" s="657">
        <f>R36-R$143</f>
        <v>-111547366.14505005</v>
      </c>
      <c r="T36" s="693">
        <f t="shared" si="5"/>
        <v>19761.403995750006</v>
      </c>
      <c r="U36" s="694">
        <f t="shared" si="6"/>
        <v>-284822.01450719545</v>
      </c>
      <c r="V36" s="679">
        <f t="shared" si="23"/>
        <v>242030226.67343464</v>
      </c>
      <c r="W36" s="680">
        <f>V36-V$143</f>
        <v>1684057.1365112662</v>
      </c>
      <c r="X36" s="658">
        <f t="shared" si="7"/>
        <v>-23933.014660536079</v>
      </c>
      <c r="Y36" s="658">
        <f t="shared" si="8"/>
        <v>-336924.21621976513</v>
      </c>
      <c r="Z36" s="657">
        <f t="shared" si="24"/>
        <v>230091431.74107715</v>
      </c>
      <c r="AA36" s="657">
        <f>Z36-Z$143</f>
        <v>224708794.96110681</v>
      </c>
      <c r="AB36" s="693">
        <f t="shared" si="9"/>
        <v>-90351.097248171922</v>
      </c>
      <c r="AC36" s="694">
        <f t="shared" si="10"/>
        <v>-370762.10855186847</v>
      </c>
      <c r="AD36" s="679">
        <f t="shared" si="25"/>
        <v>177137727.82658961</v>
      </c>
      <c r="AE36" s="680">
        <f>AD36-AD$143</f>
        <v>560512448.64598656</v>
      </c>
      <c r="AH36" s="243">
        <v>11</v>
      </c>
      <c r="AI36" s="244" t="s">
        <v>203</v>
      </c>
      <c r="AJ36" s="244" t="s">
        <v>521</v>
      </c>
      <c r="AK36" s="239"/>
      <c r="AL36" s="239"/>
    </row>
    <row r="37" spans="1:38">
      <c r="A37" s="215">
        <v>35</v>
      </c>
      <c r="B37" s="218" t="s">
        <v>567</v>
      </c>
      <c r="C37" s="652">
        <v>23.923076923076898</v>
      </c>
      <c r="D37" s="665">
        <v>1469254</v>
      </c>
      <c r="E37" s="653">
        <v>982206</v>
      </c>
      <c r="F37" s="654">
        <v>3010</v>
      </c>
      <c r="G37" s="654">
        <v>3032</v>
      </c>
      <c r="H37" s="225">
        <f t="shared" si="0"/>
        <v>2048.6587070717519</v>
      </c>
      <c r="I37" s="225">
        <f t="shared" si="0"/>
        <v>3086.9288112676977</v>
      </c>
      <c r="J37" s="700">
        <f>D37/EXP(Master!$E$20*C37+Master!$F$20*C37*C37)</f>
        <v>703757.47127714974</v>
      </c>
      <c r="K37" s="666">
        <f>E37/EXP(Master!$G$20*C37+Master!$H$20*C37*C37)</f>
        <v>4590205.9656937923</v>
      </c>
      <c r="L37" s="677">
        <f t="shared" si="1"/>
        <v>-225192.14958856278</v>
      </c>
      <c r="M37" s="678">
        <f t="shared" si="2"/>
        <v>56496.882568024448</v>
      </c>
      <c r="N37" s="679">
        <f t="shared" si="21"/>
        <v>-635743712.56485593</v>
      </c>
      <c r="O37" s="680">
        <f>N37-N$143</f>
        <v>-879014930.82249618</v>
      </c>
      <c r="P37" s="658">
        <f t="shared" si="3"/>
        <v>-432402.58534525451</v>
      </c>
      <c r="Q37" s="658">
        <f t="shared" si="4"/>
        <v>126905.92717594421</v>
      </c>
      <c r="R37" s="657">
        <f t="shared" si="22"/>
        <v>-1277594884.3479545</v>
      </c>
      <c r="S37" s="657">
        <f>R37-R$143</f>
        <v>-1598492613.5831459</v>
      </c>
      <c r="T37" s="693">
        <f t="shared" si="5"/>
        <v>-618663.48041345656</v>
      </c>
      <c r="U37" s="694">
        <f t="shared" si="6"/>
        <v>213583.39940667199</v>
      </c>
      <c r="V37" s="679">
        <f t="shared" si="23"/>
        <v>-1926747075.1332939</v>
      </c>
      <c r="W37" s="680">
        <f>V37-V$143</f>
        <v>-2167093244.670217</v>
      </c>
      <c r="X37" s="658">
        <f t="shared" si="7"/>
        <v>-782416.47823197313</v>
      </c>
      <c r="Y37" s="658">
        <f t="shared" si="8"/>
        <v>319549.15830740496</v>
      </c>
      <c r="Z37" s="657">
        <f t="shared" si="24"/>
        <v>-2589329834.0818186</v>
      </c>
      <c r="AA37" s="657">
        <f>Z37-Z$143</f>
        <v>-2594712470.8617887</v>
      </c>
      <c r="AB37" s="693">
        <f t="shared" si="9"/>
        <v>-923349.15535433544</v>
      </c>
      <c r="AC37" s="694">
        <f t="shared" si="10"/>
        <v>448660.77745457995</v>
      </c>
      <c r="AD37" s="679">
        <f t="shared" si="25"/>
        <v>-3276611167.194315</v>
      </c>
      <c r="AE37" s="680">
        <f>AD37-AD$143</f>
        <v>-2893236446.374918</v>
      </c>
      <c r="AH37" s="246">
        <v>12</v>
      </c>
      <c r="AI37" s="244" t="s">
        <v>205</v>
      </c>
      <c r="AJ37" s="244" t="s">
        <v>522</v>
      </c>
      <c r="AK37" s="239"/>
      <c r="AL37" s="239"/>
    </row>
    <row r="38" spans="1:38">
      <c r="A38" s="215">
        <v>36</v>
      </c>
      <c r="B38" s="218" t="s">
        <v>568</v>
      </c>
      <c r="C38" s="652">
        <v>19.8</v>
      </c>
      <c r="D38" s="665">
        <v>490600</v>
      </c>
      <c r="E38" s="653">
        <v>390574</v>
      </c>
      <c r="F38" s="654">
        <v>843</v>
      </c>
      <c r="G38" s="655">
        <v>594</v>
      </c>
      <c r="H38" s="225">
        <f t="shared" si="0"/>
        <v>1718.3041174072564</v>
      </c>
      <c r="I38" s="225">
        <f t="shared" si="0"/>
        <v>1520.8385606824827</v>
      </c>
      <c r="J38" s="700">
        <f>D38/EXP(Master!$E$20*C38+Master!$F$20*C38*C38)</f>
        <v>139863.30207045685</v>
      </c>
      <c r="K38" s="666">
        <f>E38/EXP(Master!$G$20*C38+Master!$H$20*C38*C38)</f>
        <v>2075721.8505815046</v>
      </c>
      <c r="L38" s="677">
        <f t="shared" si="1"/>
        <v>-47195.195893632772</v>
      </c>
      <c r="M38" s="678">
        <f t="shared" si="2"/>
        <v>6338.3406772756134</v>
      </c>
      <c r="N38" s="679">
        <f t="shared" si="21"/>
        <v>-90735292.338614315</v>
      </c>
      <c r="O38" s="680">
        <f>N38-N$143</f>
        <v>-334006510.59625453</v>
      </c>
      <c r="P38" s="658">
        <f t="shared" si="3"/>
        <v>-96140.240285617707</v>
      </c>
      <c r="Q38" s="658">
        <f t="shared" si="4"/>
        <v>16694.817211156304</v>
      </c>
      <c r="R38" s="657">
        <f t="shared" si="22"/>
        <v>-190588292.50957197</v>
      </c>
      <c r="S38" s="657">
        <f>R38-R$143</f>
        <v>-511486021.74476326</v>
      </c>
      <c r="T38" s="693">
        <f t="shared" si="5"/>
        <v>-145190.34036991018</v>
      </c>
      <c r="U38" s="694">
        <f t="shared" si="6"/>
        <v>31377.952942283649</v>
      </c>
      <c r="V38" s="679">
        <f t="shared" si="23"/>
        <v>-297201960.45528299</v>
      </c>
      <c r="W38" s="680">
        <f>V38-V$143</f>
        <v>-537548129.99220634</v>
      </c>
      <c r="X38" s="658">
        <f t="shared" si="7"/>
        <v>-192888.43002112349</v>
      </c>
      <c r="Y38" s="658">
        <f t="shared" si="8"/>
        <v>50833.926796082989</v>
      </c>
      <c r="Z38" s="657">
        <f t="shared" si="24"/>
        <v>-408751179.56791151</v>
      </c>
      <c r="AA38" s="657">
        <f>Z38-Z$143</f>
        <v>-414133816.34788185</v>
      </c>
      <c r="AB38" s="693">
        <f t="shared" si="9"/>
        <v>-238027.29905079844</v>
      </c>
      <c r="AC38" s="694">
        <f t="shared" si="10"/>
        <v>75669.230569562293</v>
      </c>
      <c r="AD38" s="679">
        <f t="shared" si="25"/>
        <v>-524083971.72167933</v>
      </c>
      <c r="AE38" s="680">
        <f>AD38-AD$143</f>
        <v>-140709250.90228242</v>
      </c>
      <c r="AH38" s="243">
        <v>13</v>
      </c>
      <c r="AI38" s="244" t="s">
        <v>207</v>
      </c>
      <c r="AJ38" s="244" t="s">
        <v>524</v>
      </c>
      <c r="AK38" s="239"/>
      <c r="AL38" s="239"/>
    </row>
    <row r="39" spans="1:38" ht="42">
      <c r="A39" s="215">
        <v>37</v>
      </c>
      <c r="B39" s="218" t="s">
        <v>570</v>
      </c>
      <c r="C39" s="652">
        <v>22.276923076923101</v>
      </c>
      <c r="D39" s="665">
        <v>345178</v>
      </c>
      <c r="E39" s="653">
        <v>439156</v>
      </c>
      <c r="F39" s="654">
        <v>240.7</v>
      </c>
      <c r="G39" s="655">
        <v>173.7</v>
      </c>
      <c r="H39" s="225">
        <f t="shared" si="0"/>
        <v>697.32138201159978</v>
      </c>
      <c r="I39" s="225">
        <f t="shared" si="0"/>
        <v>395.53142846733277</v>
      </c>
      <c r="J39" s="700">
        <f>D39/EXP(Master!$E$20*C39+Master!$F$20*C39*C39)</f>
        <v>130133.9163652268</v>
      </c>
      <c r="K39" s="666">
        <f>E39/EXP(Master!$G$20*C39+Master!$H$20*C39*C39)</f>
        <v>2203404.1168223377</v>
      </c>
      <c r="L39" s="677">
        <f t="shared" si="1"/>
        <v>-45193.95109345403</v>
      </c>
      <c r="M39" s="678">
        <f t="shared" si="2"/>
        <v>17933.758612228616</v>
      </c>
      <c r="N39" s="679">
        <f t="shared" si="21"/>
        <v>-38608073.596735135</v>
      </c>
      <c r="O39" s="680">
        <f>N39-N$143</f>
        <v>-281879291.85437536</v>
      </c>
      <c r="P39" s="658">
        <f t="shared" si="3"/>
        <v>-88562.622098425054</v>
      </c>
      <c r="Q39" s="658">
        <f t="shared" si="4"/>
        <v>41217.947013647994</v>
      </c>
      <c r="R39" s="657">
        <f t="shared" si="22"/>
        <v>-78059603.497043818</v>
      </c>
      <c r="S39" s="657">
        <f>R39-R$143</f>
        <v>-398957332.73223507</v>
      </c>
      <c r="T39" s="693">
        <f t="shared" si="5"/>
        <v>-129106.91370109419</v>
      </c>
      <c r="U39" s="694">
        <f t="shared" si="6"/>
        <v>70588.660061334318</v>
      </c>
      <c r="V39" s="679">
        <f t="shared" si="23"/>
        <v>-117949045.03695387</v>
      </c>
      <c r="W39" s="680">
        <f>V39-V$143</f>
        <v>-358295214.57387722</v>
      </c>
      <c r="X39" s="658">
        <f t="shared" si="7"/>
        <v>-166100.88310613181</v>
      </c>
      <c r="Y39" s="658">
        <f t="shared" si="8"/>
        <v>107005.65902341972</v>
      </c>
      <c r="Z39" s="657">
        <f t="shared" si="24"/>
        <v>-158149798.52853656</v>
      </c>
      <c r="AA39" s="657">
        <f>Z39-Z$143</f>
        <v>-163532435.30850691</v>
      </c>
      <c r="AB39" s="693">
        <f t="shared" si="9"/>
        <v>-199090.52142166643</v>
      </c>
      <c r="AC39" s="694">
        <f t="shared" si="10"/>
        <v>151704.58195695712</v>
      </c>
      <c r="AD39" s="679">
        <f t="shared" si="25"/>
        <v>-198834007.54964125</v>
      </c>
      <c r="AE39" s="680">
        <f>AD39-AD$143</f>
        <v>184540713.26975566</v>
      </c>
      <c r="AH39" s="243">
        <v>14</v>
      </c>
      <c r="AI39" s="244" t="s">
        <v>209</v>
      </c>
      <c r="AJ39" s="244" t="s">
        <v>525</v>
      </c>
      <c r="AK39" s="239"/>
      <c r="AL39" s="239"/>
    </row>
    <row r="40" spans="1:38">
      <c r="A40" s="215">
        <v>38</v>
      </c>
      <c r="B40" s="218" t="s">
        <v>571</v>
      </c>
      <c r="C40" s="652">
        <v>15.861538461538499</v>
      </c>
      <c r="D40" s="665">
        <v>540443</v>
      </c>
      <c r="E40" s="653">
        <v>1282926</v>
      </c>
      <c r="F40" s="654">
        <v>2262</v>
      </c>
      <c r="G40" s="654">
        <v>1356</v>
      </c>
      <c r="H40" s="225">
        <f t="shared" si="0"/>
        <v>4185.455265402642</v>
      </c>
      <c r="I40" s="225">
        <f t="shared" si="0"/>
        <v>1056.9588581102885</v>
      </c>
      <c r="J40" s="700">
        <f>D40/EXP(Master!$E$20*C40+Master!$F$20*C40*C40)</f>
        <v>120652.55572238563</v>
      </c>
      <c r="K40" s="666">
        <f>E40/EXP(Master!$G$20*C40+Master!$H$20*C40*C40)</f>
        <v>6613072.3307692325</v>
      </c>
      <c r="L40" s="677">
        <f t="shared" si="1"/>
        <v>-20588.151480268862</v>
      </c>
      <c r="M40" s="678">
        <f t="shared" si="2"/>
        <v>-27850.32673307322</v>
      </c>
      <c r="N40" s="679">
        <f t="shared" si="21"/>
        <v>-56734137.476210989</v>
      </c>
      <c r="O40" s="680">
        <f>N40-N$143</f>
        <v>-300005355.73385119</v>
      </c>
      <c r="P40" s="658">
        <f t="shared" si="3"/>
        <v>-48240.559307628428</v>
      </c>
      <c r="Q40" s="658">
        <f t="shared" si="4"/>
        <v>-43177.756301586982</v>
      </c>
      <c r="R40" s="657">
        <f t="shared" si="22"/>
        <v>-156271590.96379215</v>
      </c>
      <c r="S40" s="657">
        <f>R40-R$143</f>
        <v>-477169320.19898343</v>
      </c>
      <c r="T40" s="693">
        <f t="shared" si="5"/>
        <v>-81736.506311937061</v>
      </c>
      <c r="U40" s="694">
        <f t="shared" si="6"/>
        <v>-46430.966655196156</v>
      </c>
      <c r="V40" s="679">
        <f t="shared" si="23"/>
        <v>-293028869.22208023</v>
      </c>
      <c r="W40" s="680">
        <f>V40-V$143</f>
        <v>-533375038.75900364</v>
      </c>
      <c r="X40" s="658">
        <f t="shared" si="7"/>
        <v>-119662.62635316374</v>
      </c>
      <c r="Y40" s="658">
        <f t="shared" si="8"/>
        <v>-37704.715340736089</v>
      </c>
      <c r="Z40" s="657">
        <f t="shared" si="24"/>
        <v>-460990236.66984022</v>
      </c>
      <c r="AA40" s="657">
        <f>Z40-Z$143</f>
        <v>-466372873.44981056</v>
      </c>
      <c r="AB40" s="693">
        <f t="shared" si="9"/>
        <v>-160511.30699932051</v>
      </c>
      <c r="AC40" s="694">
        <f t="shared" si="10"/>
        <v>-16744.454457350308</v>
      </c>
      <c r="AD40" s="679">
        <f t="shared" si="25"/>
        <v>-654114695.5740453</v>
      </c>
      <c r="AE40" s="680">
        <f>AD40-AD$143</f>
        <v>-270739974.75464839</v>
      </c>
      <c r="AH40" s="243">
        <v>15</v>
      </c>
      <c r="AI40" s="244" t="s">
        <v>211</v>
      </c>
      <c r="AJ40" s="244" t="s">
        <v>527</v>
      </c>
      <c r="AK40" s="239"/>
      <c r="AL40" s="239"/>
    </row>
    <row r="41" spans="1:38">
      <c r="A41" s="215">
        <v>39</v>
      </c>
      <c r="B41" s="218" t="s">
        <v>573</v>
      </c>
      <c r="C41" s="652">
        <v>16.730769230769202</v>
      </c>
      <c r="D41" s="665">
        <v>1337248</v>
      </c>
      <c r="E41" s="653">
        <v>632905</v>
      </c>
      <c r="F41" s="654">
        <v>2203</v>
      </c>
      <c r="G41" s="654">
        <v>643.70000000000005</v>
      </c>
      <c r="H41" s="225">
        <f t="shared" si="0"/>
        <v>1647.4131948598913</v>
      </c>
      <c r="I41" s="225">
        <f t="shared" si="0"/>
        <v>1017.05627226835</v>
      </c>
      <c r="J41" s="700">
        <f>D41/EXP(Master!$E$20*C41+Master!$F$20*C41*C41)</f>
        <v>308510.61585279531</v>
      </c>
      <c r="K41" s="666">
        <f>E41/EXP(Master!$G$20*C41+Master!$H$20*C41*C41)</f>
        <v>3327084.8089226852</v>
      </c>
      <c r="L41" s="677">
        <f t="shared" si="1"/>
        <v>-68509.624509921065</v>
      </c>
      <c r="M41" s="678">
        <f t="shared" si="2"/>
        <v>-8518.5031157715712</v>
      </c>
      <c r="N41" s="679">
        <f t="shared" si="21"/>
        <v>-104199862.36830762</v>
      </c>
      <c r="O41" s="680">
        <f>N41-N$143</f>
        <v>-347471080.62594783</v>
      </c>
      <c r="P41" s="658">
        <f t="shared" si="3"/>
        <v>-152402.68244269723</v>
      </c>
      <c r="Q41" s="658">
        <f t="shared" si="4"/>
        <v>-10943.127001272049</v>
      </c>
      <c r="R41" s="657">
        <f t="shared" si="22"/>
        <v>-239940414.03326842</v>
      </c>
      <c r="S41" s="657">
        <f>R41-R$143</f>
        <v>-560838143.26845968</v>
      </c>
      <c r="T41" s="693">
        <f t="shared" si="5"/>
        <v>-248115.54866066272</v>
      </c>
      <c r="U41" s="694">
        <f t="shared" si="6"/>
        <v>-7344.5147954999702</v>
      </c>
      <c r="V41" s="679">
        <f t="shared" si="23"/>
        <v>-401279043.87394625</v>
      </c>
      <c r="W41" s="680">
        <f>V41-V$143</f>
        <v>-641625213.4108696</v>
      </c>
      <c r="X41" s="658">
        <f t="shared" si="7"/>
        <v>-351810.23601819784</v>
      </c>
      <c r="Y41" s="658">
        <f t="shared" si="8"/>
        <v>2382.2475584002677</v>
      </c>
      <c r="Z41" s="657">
        <f t="shared" si="24"/>
        <v>-581999704.72451866</v>
      </c>
      <c r="AA41" s="657">
        <f>Z41-Z$143</f>
        <v>-587382341.50448895</v>
      </c>
      <c r="AB41" s="693">
        <f t="shared" si="9"/>
        <v>-459626.67872218241</v>
      </c>
      <c r="AC41" s="694">
        <f t="shared" si="10"/>
        <v>18522.745603512856</v>
      </c>
      <c r="AD41" s="679">
        <f t="shared" si="25"/>
        <v>-776033729.8322351</v>
      </c>
      <c r="AE41" s="680">
        <f>AD41-AD$143</f>
        <v>-392659009.01283818</v>
      </c>
      <c r="AH41" s="243">
        <v>16</v>
      </c>
      <c r="AI41" s="244" t="s">
        <v>213</v>
      </c>
      <c r="AJ41" s="244" t="s">
        <v>528</v>
      </c>
      <c r="AK41" s="239"/>
      <c r="AL41" s="239"/>
    </row>
    <row r="42" spans="1:38">
      <c r="A42" s="215">
        <v>40</v>
      </c>
      <c r="B42" s="218" t="s">
        <v>574</v>
      </c>
      <c r="C42" s="652">
        <v>24.6</v>
      </c>
      <c r="D42" s="665">
        <v>462486</v>
      </c>
      <c r="E42" s="653">
        <v>45117</v>
      </c>
      <c r="F42" s="654">
        <v>739</v>
      </c>
      <c r="G42" s="654">
        <v>2211</v>
      </c>
      <c r="H42" s="225">
        <f t="shared" si="0"/>
        <v>1597.8862062851631</v>
      </c>
      <c r="I42" s="225">
        <f t="shared" si="0"/>
        <v>49005.917946671987</v>
      </c>
      <c r="J42" s="700">
        <f>D42/EXP(Master!$E$20*C42+Master!$F$20*C42*C42)</f>
        <v>247505.27284945632</v>
      </c>
      <c r="K42" s="666">
        <f>E42/EXP(Master!$G$20*C42+Master!$H$20*C42*C42)</f>
        <v>203229.58805633109</v>
      </c>
      <c r="L42" s="677">
        <f t="shared" si="1"/>
        <v>-75056.349109045987</v>
      </c>
      <c r="M42" s="678">
        <f t="shared" si="2"/>
        <v>2908.1636196751642</v>
      </c>
      <c r="N42" s="679">
        <f t="shared" si="21"/>
        <v>-262448732.656766</v>
      </c>
      <c r="O42" s="680">
        <f>N42-N$143</f>
        <v>-505719950.91440618</v>
      </c>
      <c r="P42" s="658">
        <f t="shared" si="3"/>
        <v>-143025.93104063964</v>
      </c>
      <c r="Q42" s="658">
        <f t="shared" si="4"/>
        <v>6500.0020659646616</v>
      </c>
      <c r="R42" s="657">
        <f t="shared" si="22"/>
        <v>-547077730.2487936</v>
      </c>
      <c r="S42" s="657">
        <f>R42-R$143</f>
        <v>-867975459.48398495</v>
      </c>
      <c r="T42" s="693">
        <f t="shared" si="5"/>
        <v>-203205.55212173608</v>
      </c>
      <c r="U42" s="694">
        <f t="shared" si="6"/>
        <v>10898.986074719673</v>
      </c>
      <c r="V42" s="679">
        <f t="shared" si="23"/>
        <v>-858814166.05551577</v>
      </c>
      <c r="W42" s="680">
        <f>V42-V$143</f>
        <v>-1099160335.5924392</v>
      </c>
      <c r="X42" s="658">
        <f t="shared" si="7"/>
        <v>-255351.51128754354</v>
      </c>
      <c r="Y42" s="658">
        <f t="shared" si="8"/>
        <v>16262.942697254366</v>
      </c>
      <c r="Z42" s="657">
        <f t="shared" si="24"/>
        <v>-1205003093.0335116</v>
      </c>
      <c r="AA42" s="657">
        <f>Z42-Z$143</f>
        <v>-1210385729.813482</v>
      </c>
      <c r="AB42" s="693">
        <f t="shared" si="9"/>
        <v>-299607.21298533748</v>
      </c>
      <c r="AC42" s="694">
        <f t="shared" si="10"/>
        <v>22793.394999112701</v>
      </c>
      <c r="AD42" s="679">
        <f t="shared" si="25"/>
        <v>-1595749477.9854124</v>
      </c>
      <c r="AE42" s="680">
        <f>AD42-AD$143</f>
        <v>-1212374757.1660154</v>
      </c>
      <c r="AH42" s="243">
        <v>17</v>
      </c>
      <c r="AI42" s="244" t="s">
        <v>215</v>
      </c>
      <c r="AJ42" s="244" t="s">
        <v>530</v>
      </c>
      <c r="AK42" s="239"/>
      <c r="AL42" s="239"/>
    </row>
    <row r="43" spans="1:38">
      <c r="A43" s="215">
        <v>41</v>
      </c>
      <c r="B43" s="218" t="s">
        <v>582</v>
      </c>
      <c r="C43" s="652">
        <v>16.730769230769202</v>
      </c>
      <c r="D43" s="665">
        <v>0</v>
      </c>
      <c r="E43" s="653">
        <v>0</v>
      </c>
      <c r="F43" s="655">
        <f>SUM(AK74:AK77)</f>
        <v>155.9</v>
      </c>
      <c r="G43" s="655">
        <f>SUM(AL74:AL77)</f>
        <v>120.7</v>
      </c>
      <c r="H43" s="225" t="e">
        <f t="shared" si="0"/>
        <v>#DIV/0!</v>
      </c>
      <c r="I43" s="225" t="e">
        <f t="shared" si="0"/>
        <v>#DIV/0!</v>
      </c>
      <c r="J43" s="700">
        <f>D43/EXP(Master!$E$20*C43+Master!$F$20*C43*C43)</f>
        <v>0</v>
      </c>
      <c r="K43" s="666">
        <f>E43/EXP(Master!$G$20*C43+Master!$H$20*C43*C43)</f>
        <v>0</v>
      </c>
      <c r="L43" s="677">
        <f t="shared" si="1"/>
        <v>0</v>
      </c>
      <c r="M43" s="678">
        <f t="shared" si="2"/>
        <v>0</v>
      </c>
      <c r="N43" s="679">
        <v>0</v>
      </c>
      <c r="O43" s="680">
        <v>0</v>
      </c>
      <c r="P43" s="658">
        <f t="shared" si="3"/>
        <v>0</v>
      </c>
      <c r="Q43" s="658">
        <f t="shared" si="4"/>
        <v>0</v>
      </c>
      <c r="R43" s="657">
        <v>0</v>
      </c>
      <c r="S43" s="657">
        <v>0</v>
      </c>
      <c r="T43" s="693">
        <f t="shared" si="5"/>
        <v>0</v>
      </c>
      <c r="U43" s="694">
        <f t="shared" si="6"/>
        <v>0</v>
      </c>
      <c r="V43" s="679">
        <v>0</v>
      </c>
      <c r="W43" s="680">
        <v>0</v>
      </c>
      <c r="X43" s="658">
        <f t="shared" si="7"/>
        <v>0</v>
      </c>
      <c r="Y43" s="658">
        <f t="shared" si="8"/>
        <v>0</v>
      </c>
      <c r="Z43" s="657">
        <v>0</v>
      </c>
      <c r="AA43" s="657">
        <v>0</v>
      </c>
      <c r="AB43" s="693">
        <f t="shared" si="9"/>
        <v>0</v>
      </c>
      <c r="AC43" s="694">
        <f t="shared" si="10"/>
        <v>0</v>
      </c>
      <c r="AD43" s="679">
        <v>0</v>
      </c>
      <c r="AE43" s="680">
        <v>0</v>
      </c>
      <c r="AH43" s="243">
        <v>18</v>
      </c>
      <c r="AI43" s="244" t="s">
        <v>217</v>
      </c>
      <c r="AJ43" s="244" t="s">
        <v>531</v>
      </c>
      <c r="AK43" s="239"/>
      <c r="AL43" s="239"/>
    </row>
    <row r="44" spans="1:38">
      <c r="A44" s="215">
        <v>42</v>
      </c>
      <c r="B44" s="218" t="s">
        <v>583</v>
      </c>
      <c r="C44" s="652">
        <v>24.769230769230798</v>
      </c>
      <c r="D44" s="665">
        <v>1040054</v>
      </c>
      <c r="E44" s="653">
        <v>422404</v>
      </c>
      <c r="F44" s="654">
        <v>2152.3000000000002</v>
      </c>
      <c r="G44" s="654">
        <v>405.3</v>
      </c>
      <c r="H44" s="225">
        <f t="shared" si="0"/>
        <v>2069.4117805421647</v>
      </c>
      <c r="I44" s="225">
        <f t="shared" si="0"/>
        <v>959.50795920493181</v>
      </c>
      <c r="J44" s="700">
        <f>D44/EXP(Master!$E$20*C44+Master!$F$20*C44*C44)</f>
        <v>572893.11094951781</v>
      </c>
      <c r="K44" s="666">
        <f>E44/EXP(Master!$G$20*C44+Master!$H$20*C44*C44)</f>
        <v>1883990.2704184926</v>
      </c>
      <c r="L44" s="677">
        <f t="shared" si="1"/>
        <v>-171118.68783815624</v>
      </c>
      <c r="M44" s="678">
        <f t="shared" si="2"/>
        <v>27963.074463577243</v>
      </c>
      <c r="N44" s="679">
        <f t="shared" ref="N44:N49" si="26">L44*$H44-M44*$I44</f>
        <v>-380945820.99484026</v>
      </c>
      <c r="O44" s="680">
        <f>N44-N$143</f>
        <v>-624217039.25248051</v>
      </c>
      <c r="P44" s="658">
        <f t="shared" si="3"/>
        <v>-325477.93388520228</v>
      </c>
      <c r="Q44" s="658">
        <f t="shared" si="4"/>
        <v>62438.327675597626</v>
      </c>
      <c r="R44" s="657">
        <f t="shared" ref="R44:R49" si="27">P44*$H44-Q44*$I44</f>
        <v>-733457943.05274296</v>
      </c>
      <c r="S44" s="657">
        <f>R44-R$143</f>
        <v>-1054355672.2879343</v>
      </c>
      <c r="T44" s="693">
        <f t="shared" si="5"/>
        <v>-461639.79969378689</v>
      </c>
      <c r="U44" s="694">
        <f t="shared" si="6"/>
        <v>104619.16805907746</v>
      </c>
      <c r="V44" s="679">
        <f t="shared" ref="V44:V49" si="28">T44*$H44-U44*$I44</f>
        <v>-1055705764.291531</v>
      </c>
      <c r="W44" s="680">
        <f>V44-V$143</f>
        <v>-1296051933.8284543</v>
      </c>
      <c r="X44" s="658">
        <f t="shared" si="7"/>
        <v>-579204.74641611811</v>
      </c>
      <c r="Y44" s="658">
        <f t="shared" si="8"/>
        <v>156030.47836575913</v>
      </c>
      <c r="Z44" s="657">
        <f t="shared" ref="Z44:Z49" si="29">X44*$H44-Y44*$I44</f>
        <v>-1348325611.4499509</v>
      </c>
      <c r="AA44" s="657">
        <f>Z44-Z$143</f>
        <v>-1353708248.2299213</v>
      </c>
      <c r="AB44" s="693">
        <f t="shared" si="9"/>
        <v>-678637.23720701784</v>
      </c>
      <c r="AC44" s="694">
        <f t="shared" si="10"/>
        <v>218619.45543791831</v>
      </c>
      <c r="AD44" s="679">
        <f t="shared" ref="AD44:AD49" si="30">AB44*$H44-AC44*$I44</f>
        <v>-1614147000.9205208</v>
      </c>
      <c r="AE44" s="680">
        <f>AD44-AD$143</f>
        <v>-1230772280.1011238</v>
      </c>
      <c r="AH44" s="243">
        <v>19</v>
      </c>
      <c r="AI44" s="244" t="s">
        <v>219</v>
      </c>
      <c r="AJ44" s="244" t="s">
        <v>533</v>
      </c>
      <c r="AK44" s="239"/>
      <c r="AL44" s="239"/>
    </row>
    <row r="45" spans="1:38">
      <c r="A45" s="215">
        <v>43</v>
      </c>
      <c r="B45" s="218" t="s">
        <v>585</v>
      </c>
      <c r="C45" s="652">
        <v>20.9384615384615</v>
      </c>
      <c r="D45" s="665">
        <v>720801</v>
      </c>
      <c r="E45" s="653">
        <v>470374</v>
      </c>
      <c r="F45" s="654">
        <v>1350.1</v>
      </c>
      <c r="G45" s="655">
        <v>707.8</v>
      </c>
      <c r="H45" s="225">
        <f t="shared" si="0"/>
        <v>1873.0551150733697</v>
      </c>
      <c r="I45" s="225">
        <f t="shared" si="0"/>
        <v>1504.7600420091246</v>
      </c>
      <c r="J45" s="700">
        <f>D45/EXP(Master!$E$20*C45+Master!$F$20*C45*C45)</f>
        <v>230856.70711251898</v>
      </c>
      <c r="K45" s="666">
        <f>E45/EXP(Master!$G$20*C45+Master!$H$20*C45*C45)</f>
        <v>2452557.4127528043</v>
      </c>
      <c r="L45" s="677">
        <f t="shared" si="1"/>
        <v>-80968.366433219169</v>
      </c>
      <c r="M45" s="678">
        <f t="shared" si="2"/>
        <v>12919.273747336119</v>
      </c>
      <c r="N45" s="679">
        <f t="shared" si="26"/>
        <v>-171098619.81364498</v>
      </c>
      <c r="O45" s="680">
        <f>N45-N$143</f>
        <v>-414369838.07128519</v>
      </c>
      <c r="P45" s="658">
        <f t="shared" si="3"/>
        <v>-161755.88832845481</v>
      </c>
      <c r="Q45" s="658">
        <f t="shared" si="4"/>
        <v>31013.472249763028</v>
      </c>
      <c r="R45" s="657">
        <f t="shared" si="27"/>
        <v>-349645527.83225131</v>
      </c>
      <c r="S45" s="657">
        <f>R45-R$143</f>
        <v>-670543257.06744266</v>
      </c>
      <c r="T45" s="693">
        <f t="shared" si="5"/>
        <v>-240009.49767825671</v>
      </c>
      <c r="U45" s="694">
        <f t="shared" si="6"/>
        <v>54834.191032647504</v>
      </c>
      <c r="V45" s="679">
        <f t="shared" si="28"/>
        <v>-532063316.89427179</v>
      </c>
      <c r="W45" s="680">
        <f>V45-V$143</f>
        <v>-772409486.43119514</v>
      </c>
      <c r="X45" s="658">
        <f t="shared" si="7"/>
        <v>-313799.3467446859</v>
      </c>
      <c r="Y45" s="658">
        <f t="shared" si="8"/>
        <v>85126.92641616764</v>
      </c>
      <c r="Z45" s="657">
        <f t="shared" si="29"/>
        <v>-715859068.89691591</v>
      </c>
      <c r="AA45" s="657">
        <f>Z45-Z$143</f>
        <v>-721241705.6768862</v>
      </c>
      <c r="AB45" s="693">
        <f t="shared" si="9"/>
        <v>-381671.92539910658</v>
      </c>
      <c r="AC45" s="694">
        <f t="shared" si="10"/>
        <v>122870.02003444429</v>
      </c>
      <c r="AD45" s="679">
        <f t="shared" si="30"/>
        <v>-899782448.65739059</v>
      </c>
      <c r="AE45" s="680">
        <f>AD45-AD$143</f>
        <v>-516407727.83799368</v>
      </c>
      <c r="AH45" s="245"/>
      <c r="AI45" s="245"/>
      <c r="AJ45" s="245" t="s">
        <v>1160</v>
      </c>
      <c r="AK45" s="241">
        <v>325.39999999999998</v>
      </c>
      <c r="AL45" s="241">
        <v>123.4</v>
      </c>
    </row>
    <row r="46" spans="1:38">
      <c r="A46" s="215">
        <v>44</v>
      </c>
      <c r="B46" s="218" t="s">
        <v>586</v>
      </c>
      <c r="C46" s="652">
        <v>25.5230769230769</v>
      </c>
      <c r="D46" s="665">
        <v>264629</v>
      </c>
      <c r="E46" s="653">
        <v>191314</v>
      </c>
      <c r="F46" s="655">
        <v>636.70000000000005</v>
      </c>
      <c r="G46" s="655">
        <v>354.4</v>
      </c>
      <c r="H46" s="225">
        <f t="shared" si="0"/>
        <v>2406.0099233266196</v>
      </c>
      <c r="I46" s="225">
        <f t="shared" si="0"/>
        <v>1852.4519899223267</v>
      </c>
      <c r="J46" s="700">
        <f>D46/EXP(Master!$E$20*C46+Master!$F$20*C46*C46)</f>
        <v>166674.5478870153</v>
      </c>
      <c r="K46" s="666">
        <f>E46/EXP(Master!$G$20*C46+Master!$H$20*C46*C46)</f>
        <v>813767.98344716267</v>
      </c>
      <c r="L46" s="677">
        <f t="shared" si="1"/>
        <v>-46160.078625342314</v>
      </c>
      <c r="M46" s="678">
        <f t="shared" si="2"/>
        <v>14155.78270508381</v>
      </c>
      <c r="N46" s="679">
        <f t="shared" si="26"/>
        <v>-137284515.07505116</v>
      </c>
      <c r="O46" s="680">
        <f>N46-N$143</f>
        <v>-380555733.33269137</v>
      </c>
      <c r="P46" s="658">
        <f t="shared" si="3"/>
        <v>-87099.162882682431</v>
      </c>
      <c r="Q46" s="658">
        <f t="shared" si="4"/>
        <v>31501.016190115537</v>
      </c>
      <c r="R46" s="657">
        <f t="shared" si="27"/>
        <v>-267915570.33513045</v>
      </c>
      <c r="S46" s="657">
        <f>R46-R$143</f>
        <v>-588813299.5703218</v>
      </c>
      <c r="T46" s="693">
        <f t="shared" si="5"/>
        <v>-122630.90893575404</v>
      </c>
      <c r="U46" s="694">
        <f t="shared" si="6"/>
        <v>52655.892547384487</v>
      </c>
      <c r="V46" s="679">
        <f t="shared" si="28"/>
        <v>-392593696.73652583</v>
      </c>
      <c r="W46" s="680">
        <f>V46-V$143</f>
        <v>-632939866.27344918</v>
      </c>
      <c r="X46" s="658">
        <f t="shared" si="7"/>
        <v>-152833.80990624527</v>
      </c>
      <c r="Y46" s="658">
        <f t="shared" si="8"/>
        <v>78412.302267853287</v>
      </c>
      <c r="Z46" s="657">
        <f t="shared" si="29"/>
        <v>-512974688.62471616</v>
      </c>
      <c r="AA46" s="657">
        <f>Z46-Z$143</f>
        <v>-518357325.40468651</v>
      </c>
      <c r="AB46" s="693">
        <f t="shared" si="9"/>
        <v>-177994.03729701781</v>
      </c>
      <c r="AC46" s="694">
        <f t="shared" si="10"/>
        <v>109782.45822573063</v>
      </c>
      <c r="AD46" s="679">
        <f t="shared" si="30"/>
        <v>-631622153.22841263</v>
      </c>
      <c r="AE46" s="680">
        <f>AD46-AD$143</f>
        <v>-248247432.40901572</v>
      </c>
      <c r="AH46" s="245"/>
      <c r="AI46" s="245"/>
      <c r="AJ46" s="245" t="s">
        <v>536</v>
      </c>
      <c r="AK46" s="241">
        <v>18.100000000000001</v>
      </c>
      <c r="AL46" s="241">
        <v>48.5</v>
      </c>
    </row>
    <row r="47" spans="1:38" ht="28">
      <c r="A47" s="215">
        <v>45</v>
      </c>
      <c r="B47" s="218" t="s">
        <v>588</v>
      </c>
      <c r="C47" s="652">
        <v>26.2</v>
      </c>
      <c r="D47" s="665">
        <v>349823</v>
      </c>
      <c r="E47" s="653">
        <v>334686</v>
      </c>
      <c r="F47" s="654">
        <v>378.1</v>
      </c>
      <c r="G47" s="655">
        <v>251.9</v>
      </c>
      <c r="H47" s="225">
        <f t="shared" si="0"/>
        <v>1080.8323066236355</v>
      </c>
      <c r="I47" s="225">
        <f t="shared" si="0"/>
        <v>752.64576349175059</v>
      </c>
      <c r="J47" s="700">
        <f>D47/EXP(Master!$E$20*C47+Master!$F$20*C47*C47)</f>
        <v>250427.06295538487</v>
      </c>
      <c r="K47" s="666">
        <f>E47/EXP(Master!$G$20*C47+Master!$H$20*C47*C47)</f>
        <v>1357890.3740637351</v>
      </c>
      <c r="L47" s="677">
        <f t="shared" si="1"/>
        <v>-64096.999247153231</v>
      </c>
      <c r="M47" s="678">
        <f t="shared" si="2"/>
        <v>27122.395984118804</v>
      </c>
      <c r="N47" s="679">
        <f t="shared" si="26"/>
        <v>-89691663.977146745</v>
      </c>
      <c r="O47" s="680">
        <f>N47-N$143</f>
        <v>-332962882.23478699</v>
      </c>
      <c r="P47" s="658">
        <f t="shared" si="3"/>
        <v>-120112.61673130054</v>
      </c>
      <c r="Q47" s="658">
        <f t="shared" si="4"/>
        <v>60239.357558996067</v>
      </c>
      <c r="R47" s="657">
        <f t="shared" si="27"/>
        <v>-175160493.85853541</v>
      </c>
      <c r="S47" s="657">
        <f>R47-R$143</f>
        <v>-496058223.09372669</v>
      </c>
      <c r="T47" s="693">
        <f t="shared" si="5"/>
        <v>-168045.15451822669</v>
      </c>
      <c r="U47" s="694">
        <f t="shared" si="6"/>
        <v>100571.92170522513</v>
      </c>
      <c r="V47" s="679">
        <f t="shared" si="28"/>
        <v>-257323662.77252191</v>
      </c>
      <c r="W47" s="680">
        <f>V47-V$143</f>
        <v>-497669832.30944526</v>
      </c>
      <c r="X47" s="658">
        <f t="shared" si="7"/>
        <v>-208233.60105050175</v>
      </c>
      <c r="Y47" s="658">
        <f t="shared" si="8"/>
        <v>149679.98040714354</v>
      </c>
      <c r="Z47" s="657">
        <f t="shared" si="29"/>
        <v>-337721606.47292453</v>
      </c>
      <c r="AA47" s="657">
        <f>Z47-Z$143</f>
        <v>-343104243.25289488</v>
      </c>
      <c r="AB47" s="693">
        <f t="shared" si="9"/>
        <v>-241267.96143095026</v>
      </c>
      <c r="AC47" s="694">
        <f t="shared" si="10"/>
        <v>209560.77735543216</v>
      </c>
      <c r="AD47" s="679">
        <f t="shared" si="30"/>
        <v>-418495238.53840029</v>
      </c>
      <c r="AE47" s="680">
        <f>AD47-AD$143</f>
        <v>-35120517.719003379</v>
      </c>
      <c r="AH47" s="243">
        <v>20</v>
      </c>
      <c r="AI47" s="244" t="s">
        <v>221</v>
      </c>
      <c r="AJ47" s="244" t="s">
        <v>537</v>
      </c>
      <c r="AK47" s="239"/>
      <c r="AL47" s="239"/>
    </row>
    <row r="48" spans="1:38">
      <c r="A48" s="215">
        <v>46</v>
      </c>
      <c r="B48" s="218" t="s">
        <v>591</v>
      </c>
      <c r="C48" s="652">
        <v>23.4153846153846</v>
      </c>
      <c r="D48" s="665">
        <v>313294</v>
      </c>
      <c r="E48" s="653">
        <v>470610</v>
      </c>
      <c r="F48" s="654">
        <v>2214.5</v>
      </c>
      <c r="G48" s="654">
        <v>2518.9</v>
      </c>
      <c r="H48" s="225">
        <f>(F48/D48)*1000000</f>
        <v>7068.4405063614367</v>
      </c>
      <c r="I48" s="225">
        <f>(G48/E48)*1000000</f>
        <v>5352.4149508085256</v>
      </c>
      <c r="J48" s="700">
        <f>D48/EXP(Master!$E$20*C48+Master!$F$20*C48*C48)</f>
        <v>138747.27372518225</v>
      </c>
      <c r="K48" s="666">
        <f>E48/EXP(Master!$G$20*C48+Master!$H$20*C48*C48)</f>
        <v>2254323.9648019839</v>
      </c>
      <c r="L48" s="677">
        <f>$J48*EXP(0.22*($C48+M$1)-0.00791*($C48+M$1)^2)-$D48</f>
        <v>-45879.293259265542</v>
      </c>
      <c r="M48" s="678">
        <f>$K48*EXP(-0.18*($C48+M$1)+0.00483*($C48+M$1)^2)-$E48</f>
        <v>24634.876834730094</v>
      </c>
      <c r="N48" s="679">
        <f>L48*$H48-M48*$I48</f>
        <v>-456151137.95856369</v>
      </c>
      <c r="O48" s="680">
        <f>N48-N$143</f>
        <v>-699422356.21620393</v>
      </c>
      <c r="P48" s="658">
        <f>$J48*EXP(0.22*($C48+Q$1)-0.00791*($C48+Q$1)^2)-$D48</f>
        <v>-88622.512984982401</v>
      </c>
      <c r="Q48" s="658">
        <f>$K48*EXP(-0.18*($C48+Q$1)+0.00483*($C48+Q$1)^2)-$E48</f>
        <v>55618.198602912482</v>
      </c>
      <c r="R48" s="657">
        <f>P48*$H48-Q48*$I48</f>
        <v>-924114638.2978586</v>
      </c>
      <c r="S48" s="657">
        <f>R48-R$143</f>
        <v>-1245012367.5330498</v>
      </c>
      <c r="T48" s="693">
        <f>$J48*EXP(0.22*($C48+U$1)-0.00791*($C48+U$1)^2)-$D48</f>
        <v>-127496.40301475755</v>
      </c>
      <c r="U48" s="694">
        <f>$K48*EXP(-0.18*($C48+U$1)+0.00483*($C48+U$1)^2)-$E48</f>
        <v>93967.447995018912</v>
      </c>
      <c r="V48" s="679">
        <f>T48*$H48-U48*$I48</f>
        <v>-1404153513.0227566</v>
      </c>
      <c r="W48" s="680">
        <f>V48-V$143</f>
        <v>-1644499682.55968</v>
      </c>
      <c r="X48" s="658">
        <f>$J48*EXP(0.22*($C48+Y$1)-0.00791*($C48+Y$1)^2)-$D48</f>
        <v>-162055.73481614914</v>
      </c>
      <c r="Y48" s="658">
        <f>$K48*EXP(-0.18*($C48+Y$1)+0.00483*($C48+Y$1)^2)-$E48</f>
        <v>140991.04768381454</v>
      </c>
      <c r="Z48" s="657">
        <f>X48*$H48-Y48*$I48</f>
        <v>-1900123911.8156426</v>
      </c>
      <c r="AA48" s="657">
        <f>Z48-Z$143</f>
        <v>-1905506548.595613</v>
      </c>
      <c r="AB48" s="693">
        <f>$J48*EXP(0.22*($C48+AC$1)-0.00791*($C48+AC$1)^2)-$D48</f>
        <v>-192119.07973398478</v>
      </c>
      <c r="AC48" s="694">
        <f>$K48*EXP(-0.18*($C48+AC$1)+0.00483*($C48+AC$1)^2)-$E48</f>
        <v>198362.39918888698</v>
      </c>
      <c r="AD48" s="679">
        <f>AB48*$H48-AC48*$I48</f>
        <v>-2419700156.3334284</v>
      </c>
      <c r="AE48" s="680">
        <f>AD48-AD$143</f>
        <v>-2036325435.5140314</v>
      </c>
      <c r="AH48" s="243">
        <v>22</v>
      </c>
      <c r="AI48" s="244" t="s">
        <v>225</v>
      </c>
      <c r="AJ48" s="244" t="s">
        <v>540</v>
      </c>
      <c r="AK48" s="239"/>
      <c r="AL48" s="239"/>
    </row>
    <row r="49" spans="1:38">
      <c r="A49" s="215">
        <v>47</v>
      </c>
      <c r="B49" s="218" t="s">
        <v>589</v>
      </c>
      <c r="C49" s="652">
        <v>26.0461538461538</v>
      </c>
      <c r="D49" s="665">
        <v>418200</v>
      </c>
      <c r="E49" s="653">
        <v>264311</v>
      </c>
      <c r="F49" s="654">
        <v>414.9</v>
      </c>
      <c r="G49" s="655">
        <v>202.6</v>
      </c>
      <c r="H49" s="225">
        <f t="shared" si="0"/>
        <v>992.1090387374461</v>
      </c>
      <c r="I49" s="225">
        <f t="shared" si="0"/>
        <v>766.52125715539637</v>
      </c>
      <c r="J49" s="700">
        <f>D49/EXP(Master!$E$20*C49+Master!$F$20*C49*C49)</f>
        <v>290605.53290482139</v>
      </c>
      <c r="K49" s="666">
        <f>E49/EXP(Master!$G$20*C49+Master!$H$20*C49*C49)</f>
        <v>1084367.1714167597</v>
      </c>
      <c r="L49" s="677">
        <f t="shared" si="1"/>
        <v>-75793.155738812289</v>
      </c>
      <c r="M49" s="678">
        <f t="shared" si="2"/>
        <v>20994.99936588452</v>
      </c>
      <c r="N49" s="679">
        <f t="shared" si="26"/>
        <v>-91288188.190825164</v>
      </c>
      <c r="O49" s="680">
        <f>N49-N$143</f>
        <v>-334559406.44846535</v>
      </c>
      <c r="P49" s="658">
        <f t="shared" si="3"/>
        <v>-142250.05811045109</v>
      </c>
      <c r="Q49" s="658">
        <f t="shared" si="4"/>
        <v>46647.086320680799</v>
      </c>
      <c r="R49" s="657">
        <f t="shared" si="27"/>
        <v>-176883551.66147</v>
      </c>
      <c r="S49" s="657">
        <f>R49-R$143</f>
        <v>-497781280.89666128</v>
      </c>
      <c r="T49" s="693">
        <f t="shared" si="5"/>
        <v>-199299.05414698034</v>
      </c>
      <c r="U49" s="694">
        <f t="shared" si="6"/>
        <v>77895.370837613475</v>
      </c>
      <c r="V49" s="679">
        <f t="shared" si="28"/>
        <v>-257434850.61207616</v>
      </c>
      <c r="W49" s="680">
        <f>V49-V$143</f>
        <v>-497781020.14899957</v>
      </c>
      <c r="X49" s="658">
        <f t="shared" si="7"/>
        <v>-247279.39138115276</v>
      </c>
      <c r="Y49" s="658">
        <f t="shared" si="8"/>
        <v>115939.33978854341</v>
      </c>
      <c r="Z49" s="657">
        <f t="shared" si="29"/>
        <v>-334198087.77121711</v>
      </c>
      <c r="AA49" s="657">
        <f>Z49-Z$143</f>
        <v>-339580724.55118746</v>
      </c>
      <c r="AB49" s="693">
        <f t="shared" si="9"/>
        <v>-286837.717986423</v>
      </c>
      <c r="AC49" s="694">
        <f t="shared" si="10"/>
        <v>162314.11248330743</v>
      </c>
      <c r="AD49" s="679">
        <f t="shared" si="30"/>
        <v>-408991510.21992004</v>
      </c>
      <c r="AE49" s="680">
        <f>AD49-AD$143</f>
        <v>-25616789.400523126</v>
      </c>
      <c r="AH49" s="243">
        <v>21</v>
      </c>
      <c r="AI49" s="244" t="s">
        <v>223</v>
      </c>
      <c r="AJ49" s="244" t="s">
        <v>539</v>
      </c>
      <c r="AK49" s="239"/>
      <c r="AL49" s="239"/>
    </row>
    <row r="50" spans="1:38">
      <c r="A50" s="215">
        <v>48</v>
      </c>
      <c r="B50" s="223" t="s">
        <v>594</v>
      </c>
      <c r="C50" s="652">
        <v>26.2</v>
      </c>
      <c r="D50" s="665">
        <v>0</v>
      </c>
      <c r="E50" s="653">
        <v>0</v>
      </c>
      <c r="F50" s="654">
        <v>247.6</v>
      </c>
      <c r="G50" s="655">
        <v>33.799999999999997</v>
      </c>
      <c r="H50" s="225" t="e">
        <f t="shared" si="0"/>
        <v>#DIV/0!</v>
      </c>
      <c r="I50" s="225" t="e">
        <f t="shared" si="0"/>
        <v>#DIV/0!</v>
      </c>
      <c r="J50" s="700">
        <f>D50/EXP(Master!$E$20*C50+Master!$F$20*C50*C50)</f>
        <v>0</v>
      </c>
      <c r="K50" s="666">
        <f>E50/EXP(Master!$G$20*C50+Master!$H$20*C50*C50)</f>
        <v>0</v>
      </c>
      <c r="L50" s="677">
        <f t="shared" si="1"/>
        <v>0</v>
      </c>
      <c r="M50" s="678">
        <f t="shared" si="2"/>
        <v>0</v>
      </c>
      <c r="N50" s="679">
        <v>0</v>
      </c>
      <c r="O50" s="680">
        <v>0</v>
      </c>
      <c r="P50" s="658">
        <f t="shared" si="3"/>
        <v>0</v>
      </c>
      <c r="Q50" s="658">
        <f t="shared" si="4"/>
        <v>0</v>
      </c>
      <c r="R50" s="657">
        <v>0</v>
      </c>
      <c r="S50" s="657">
        <v>0</v>
      </c>
      <c r="T50" s="693">
        <f t="shared" si="5"/>
        <v>0</v>
      </c>
      <c r="U50" s="694">
        <f t="shared" si="6"/>
        <v>0</v>
      </c>
      <c r="V50" s="679">
        <v>0</v>
      </c>
      <c r="W50" s="680">
        <v>0</v>
      </c>
      <c r="X50" s="658">
        <f t="shared" si="7"/>
        <v>0</v>
      </c>
      <c r="Y50" s="658">
        <f t="shared" si="8"/>
        <v>0</v>
      </c>
      <c r="Z50" s="657">
        <v>0</v>
      </c>
      <c r="AA50" s="657">
        <v>0</v>
      </c>
      <c r="AB50" s="693">
        <f t="shared" si="9"/>
        <v>0</v>
      </c>
      <c r="AC50" s="694">
        <f t="shared" si="10"/>
        <v>0</v>
      </c>
      <c r="AD50" s="679">
        <v>0</v>
      </c>
      <c r="AE50" s="680">
        <v>0</v>
      </c>
      <c r="AH50" s="243">
        <v>23</v>
      </c>
      <c r="AI50" s="244" t="s">
        <v>227</v>
      </c>
      <c r="AJ50" s="244" t="s">
        <v>542</v>
      </c>
      <c r="AK50" s="239"/>
      <c r="AL50" s="239"/>
    </row>
    <row r="51" spans="1:38">
      <c r="A51" s="215">
        <v>49</v>
      </c>
      <c r="B51" s="223" t="s">
        <v>595</v>
      </c>
      <c r="C51" s="652">
        <v>25.146153846153801</v>
      </c>
      <c r="D51" s="665">
        <v>2880523</v>
      </c>
      <c r="E51" s="653">
        <v>378843</v>
      </c>
      <c r="F51" s="654">
        <v>4391</v>
      </c>
      <c r="G51" s="654">
        <v>395.8</v>
      </c>
      <c r="H51" s="225">
        <f t="shared" si="0"/>
        <v>1524.375955338666</v>
      </c>
      <c r="I51" s="225">
        <f t="shared" si="0"/>
        <v>1044.7599665296707</v>
      </c>
      <c r="J51" s="700">
        <f>D51/EXP(Master!$E$20*C51+Master!$F$20*C51*C51)</f>
        <v>1694759.4951060081</v>
      </c>
      <c r="K51" s="666">
        <f>E51/EXP(Master!$G$20*C51+Master!$H$20*C51*C51)</f>
        <v>1651237.4183306075</v>
      </c>
      <c r="L51" s="677">
        <f t="shared" si="1"/>
        <v>-488236.21801249031</v>
      </c>
      <c r="M51" s="678">
        <f t="shared" si="2"/>
        <v>26552.736581771984</v>
      </c>
      <c r="N51" s="679">
        <f t="shared" ref="N51:N82" si="31">L51*$H51-M51*$I51</f>
        <v>-771996787.44617045</v>
      </c>
      <c r="O51" s="680">
        <f t="shared" ref="O51:O82" si="32">N51-N$143</f>
        <v>-1015268005.7038107</v>
      </c>
      <c r="P51" s="658">
        <f t="shared" si="3"/>
        <v>-924902.43584141042</v>
      </c>
      <c r="Q51" s="658">
        <f t="shared" si="4"/>
        <v>59177.434564313968</v>
      </c>
      <c r="R51" s="657">
        <f t="shared" ref="R51:R82" si="33">P51*$H51-Q51*$I51</f>
        <v>-1471725248.7855337</v>
      </c>
      <c r="S51" s="657">
        <f t="shared" ref="S51:S82" si="34">R51-R$143</f>
        <v>-1792622978.020725</v>
      </c>
      <c r="T51" s="693">
        <f t="shared" si="5"/>
        <v>-1306955.3760901894</v>
      </c>
      <c r="U51" s="694">
        <f t="shared" si="6"/>
        <v>99021.590888088627</v>
      </c>
      <c r="V51" s="679">
        <f t="shared" ref="V51:V82" si="35">T51*$H51-U51*$I51</f>
        <v>-2095745143.9944425</v>
      </c>
      <c r="W51" s="680">
        <f t="shared" ref="W51:W82" si="36">V51-V$143</f>
        <v>-2336091313.5313659</v>
      </c>
      <c r="X51" s="658">
        <f t="shared" si="7"/>
        <v>-1634242.8189431019</v>
      </c>
      <c r="Y51" s="658">
        <f t="shared" si="8"/>
        <v>147550.61788148584</v>
      </c>
      <c r="Z51" s="657">
        <f t="shared" ref="Z51:Z82" si="37">X51*$H51-Y51*$I51</f>
        <v>-2645355436.9810386</v>
      </c>
      <c r="AA51" s="657">
        <f t="shared" ref="AA51:AA82" si="38">Z51-Z$143</f>
        <v>-2650738073.7610087</v>
      </c>
      <c r="AB51" s="693">
        <f t="shared" si="9"/>
        <v>-1908950.0222427577</v>
      </c>
      <c r="AC51" s="694">
        <f t="shared" si="10"/>
        <v>206636.46041625261</v>
      </c>
      <c r="AD51" s="679">
        <f t="shared" ref="AD51:AD82" si="39">AB51*$H51-AC51*$I51</f>
        <v>-3125843015.3183651</v>
      </c>
      <c r="AE51" s="680">
        <f t="shared" ref="AE51:AE82" si="40">AD51-AD$143</f>
        <v>-2742468294.4989681</v>
      </c>
      <c r="AH51" s="243">
        <v>24</v>
      </c>
      <c r="AI51" s="244" t="s">
        <v>229</v>
      </c>
      <c r="AJ51" s="244" t="s">
        <v>543</v>
      </c>
      <c r="AK51" s="239"/>
      <c r="AL51" s="239"/>
    </row>
    <row r="52" spans="1:38">
      <c r="A52" s="215">
        <v>50</v>
      </c>
      <c r="B52" s="223" t="s">
        <v>597</v>
      </c>
      <c r="C52" s="652">
        <v>25.669230769230801</v>
      </c>
      <c r="D52" s="665">
        <v>1378383</v>
      </c>
      <c r="E52" s="653">
        <v>328275</v>
      </c>
      <c r="F52" s="654">
        <v>2012.5</v>
      </c>
      <c r="G52" s="655">
        <v>158.9</v>
      </c>
      <c r="H52" s="225">
        <f t="shared" si="0"/>
        <v>1460.0441241657797</v>
      </c>
      <c r="I52" s="225">
        <f t="shared" si="0"/>
        <v>484.04538877465541</v>
      </c>
      <c r="J52" s="700">
        <f>D52/EXP(Master!$E$20*C52+Master!$F$20*C52*C52)</f>
        <v>891949.04124023253</v>
      </c>
      <c r="K52" s="666">
        <f>E52/EXP(Master!$G$20*C52+Master!$H$20*C52*C52)</f>
        <v>1382682.5501598436</v>
      </c>
      <c r="L52" s="677">
        <f t="shared" si="1"/>
        <v>-243063.80298406724</v>
      </c>
      <c r="M52" s="678">
        <f t="shared" si="2"/>
        <v>24787.975183733797</v>
      </c>
      <c r="N52" s="679">
        <f t="shared" si="31"/>
        <v>-366882382.42902303</v>
      </c>
      <c r="O52" s="680">
        <f t="shared" si="32"/>
        <v>-610153600.68666327</v>
      </c>
      <c r="P52" s="658">
        <f t="shared" si="3"/>
        <v>-457942.93200069084</v>
      </c>
      <c r="Q52" s="658">
        <f t="shared" si="4"/>
        <v>55133.580432760296</v>
      </c>
      <c r="R52" s="657">
        <f t="shared" si="33"/>
        <v>-695304042.44597208</v>
      </c>
      <c r="S52" s="657">
        <f t="shared" si="34"/>
        <v>-1016201771.6811633</v>
      </c>
      <c r="T52" s="693">
        <f t="shared" si="5"/>
        <v>-643864.88401264895</v>
      </c>
      <c r="U52" s="694">
        <f t="shared" si="6"/>
        <v>92128.926737036672</v>
      </c>
      <c r="V52" s="679">
        <f t="shared" si="35"/>
        <v>-984665722.81917012</v>
      </c>
      <c r="W52" s="680">
        <f t="shared" si="36"/>
        <v>-1225011892.3560934</v>
      </c>
      <c r="X52" s="658">
        <f t="shared" si="7"/>
        <v>-801431.94921143597</v>
      </c>
      <c r="Y52" s="658">
        <f t="shared" si="8"/>
        <v>137168.51591038797</v>
      </c>
      <c r="Z52" s="657">
        <f t="shared" si="37"/>
        <v>-1236521795.9763708</v>
      </c>
      <c r="AA52" s="657">
        <f t="shared" si="38"/>
        <v>-1241904432.7563412</v>
      </c>
      <c r="AB52" s="693">
        <f t="shared" si="9"/>
        <v>-932311.07842693652</v>
      </c>
      <c r="AC52" s="694">
        <f t="shared" si="10"/>
        <v>192035.37988179963</v>
      </c>
      <c r="AD52" s="679">
        <f t="shared" si="39"/>
        <v>-1454169152.0652843</v>
      </c>
      <c r="AE52" s="680">
        <f t="shared" si="40"/>
        <v>-1070794431.2458873</v>
      </c>
      <c r="AH52" s="243">
        <v>25</v>
      </c>
      <c r="AI52" s="244" t="s">
        <v>231</v>
      </c>
      <c r="AJ52" s="244" t="s">
        <v>545</v>
      </c>
      <c r="AK52" s="239"/>
      <c r="AL52" s="239"/>
    </row>
    <row r="53" spans="1:38">
      <c r="A53" s="215">
        <v>51</v>
      </c>
      <c r="B53" s="223" t="s">
        <v>598</v>
      </c>
      <c r="C53" s="652">
        <v>24.7846153846154</v>
      </c>
      <c r="D53" s="665">
        <v>4485739</v>
      </c>
      <c r="E53" s="653">
        <v>1867551</v>
      </c>
      <c r="F53" s="655">
        <f>AK97</f>
        <v>1071</v>
      </c>
      <c r="G53" s="655">
        <f>AL97</f>
        <v>274</v>
      </c>
      <c r="H53" s="225">
        <f t="shared" si="0"/>
        <v>238.75664634077017</v>
      </c>
      <c r="I53" s="225">
        <f t="shared" si="0"/>
        <v>146.71620748241949</v>
      </c>
      <c r="J53" s="700">
        <f>D53/EXP(Master!$E$20*C53+Master!$F$20*C53*C53)</f>
        <v>2477426.2094756337</v>
      </c>
      <c r="K53" s="666">
        <f>E53/EXP(Master!$G$20*C53+Master!$H$20*C53*C53)</f>
        <v>8321978.561740947</v>
      </c>
      <c r="L53" s="677">
        <f t="shared" si="1"/>
        <v>-738944.63645536173</v>
      </c>
      <c r="M53" s="678">
        <f t="shared" si="2"/>
        <v>123927.50757855643</v>
      </c>
      <c r="N53" s="679">
        <f t="shared" si="31"/>
        <v>-194610117.14625639</v>
      </c>
      <c r="O53" s="680">
        <f t="shared" si="32"/>
        <v>-437881335.40389657</v>
      </c>
      <c r="P53" s="658">
        <f t="shared" si="3"/>
        <v>-1405281.8150909776</v>
      </c>
      <c r="Q53" s="658">
        <f t="shared" si="4"/>
        <v>276692.2997251167</v>
      </c>
      <c r="R53" s="657">
        <f t="shared" si="33"/>
        <v>-376115618.19005018</v>
      </c>
      <c r="S53" s="657">
        <f t="shared" si="34"/>
        <v>-697013347.42524147</v>
      </c>
      <c r="T53" s="693">
        <f t="shared" si="5"/>
        <v>-1992867.1301696445</v>
      </c>
      <c r="U53" s="694">
        <f t="shared" si="6"/>
        <v>463585.92855000542</v>
      </c>
      <c r="V53" s="679">
        <f t="shared" si="35"/>
        <v>-543825841.88113213</v>
      </c>
      <c r="W53" s="680">
        <f t="shared" si="36"/>
        <v>-784172011.41805553</v>
      </c>
      <c r="X53" s="658">
        <f t="shared" si="7"/>
        <v>-2500036.4284204403</v>
      </c>
      <c r="Y53" s="658">
        <f t="shared" si="8"/>
        <v>691369.48842943786</v>
      </c>
      <c r="Z53" s="657">
        <f t="shared" si="37"/>
        <v>-698335422.69084883</v>
      </c>
      <c r="AA53" s="657">
        <f t="shared" si="38"/>
        <v>-703718059.47081912</v>
      </c>
      <c r="AB53" s="693">
        <f t="shared" si="9"/>
        <v>-2928849.1015060814</v>
      </c>
      <c r="AC53" s="694">
        <f t="shared" si="10"/>
        <v>968676.63017009804</v>
      </c>
      <c r="AD53" s="679">
        <f t="shared" si="39"/>
        <v>-841402750.56917703</v>
      </c>
      <c r="AE53" s="680">
        <f t="shared" si="40"/>
        <v>-458028029.74978012</v>
      </c>
      <c r="AF53" s="224" t="s">
        <v>1169</v>
      </c>
      <c r="AH53" s="245"/>
      <c r="AI53" s="245"/>
      <c r="AJ53" s="245" t="s">
        <v>546</v>
      </c>
      <c r="AK53" s="240">
        <v>71.099999999999994</v>
      </c>
      <c r="AL53" s="241">
        <v>112.9</v>
      </c>
    </row>
    <row r="54" spans="1:38">
      <c r="A54" s="215">
        <v>52</v>
      </c>
      <c r="B54" s="223" t="s">
        <v>600</v>
      </c>
      <c r="C54" s="652">
        <v>26.484615384615399</v>
      </c>
      <c r="D54" s="665">
        <v>373616</v>
      </c>
      <c r="E54" s="653">
        <v>433171</v>
      </c>
      <c r="F54" s="654">
        <v>472</v>
      </c>
      <c r="G54" s="655">
        <v>150</v>
      </c>
      <c r="H54" s="225">
        <f t="shared" si="0"/>
        <v>1263.329193610552</v>
      </c>
      <c r="I54" s="225">
        <f t="shared" si="0"/>
        <v>346.28356930634783</v>
      </c>
      <c r="J54" s="700">
        <f>D54/EXP(Master!$E$20*C54+Master!$F$20*C54*C54)</f>
        <v>282863.04123203969</v>
      </c>
      <c r="K54" s="666">
        <f>E54/EXP(Master!$G$20*C54+Master!$H$20*C54*C54)</f>
        <v>1720608.0124254469</v>
      </c>
      <c r="L54" s="677">
        <f t="shared" si="1"/>
        <v>-69827.445010775875</v>
      </c>
      <c r="M54" s="678">
        <f t="shared" si="2"/>
        <v>36392.694426259084</v>
      </c>
      <c r="N54" s="679">
        <f t="shared" si="31"/>
        <v>-100817241.91994888</v>
      </c>
      <c r="O54" s="680">
        <f t="shared" si="32"/>
        <v>-344088460.17758906</v>
      </c>
      <c r="P54" s="658">
        <f t="shared" si="3"/>
        <v>-130481.37525703167</v>
      </c>
      <c r="Q54" s="658">
        <f t="shared" si="4"/>
        <v>80783.807501980744</v>
      </c>
      <c r="R54" s="657">
        <f t="shared" si="33"/>
        <v>-192815035.78860447</v>
      </c>
      <c r="S54" s="657">
        <f t="shared" si="34"/>
        <v>-513712765.02379572</v>
      </c>
      <c r="T54" s="693">
        <f t="shared" si="5"/>
        <v>-182079.44352442972</v>
      </c>
      <c r="U54" s="694">
        <f t="shared" si="6"/>
        <v>134832.01287085842</v>
      </c>
      <c r="V54" s="679">
        <f t="shared" si="35"/>
        <v>-276716387.23445612</v>
      </c>
      <c r="W54" s="680">
        <f t="shared" si="36"/>
        <v>-517062556.77137947</v>
      </c>
      <c r="X54" s="658">
        <f t="shared" si="7"/>
        <v>-225095.63744103219</v>
      </c>
      <c r="Y54" s="658">
        <f t="shared" si="8"/>
        <v>200657.30640358571</v>
      </c>
      <c r="Z54" s="657">
        <f t="shared" si="37"/>
        <v>-353854218.4024635</v>
      </c>
      <c r="AA54" s="657">
        <f t="shared" si="38"/>
        <v>-359236855.18243384</v>
      </c>
      <c r="AB54" s="693">
        <f t="shared" si="9"/>
        <v>-260258.62315580147</v>
      </c>
      <c r="AC54" s="694">
        <f t="shared" si="10"/>
        <v>280976.47761188436</v>
      </c>
      <c r="AD54" s="679">
        <f t="shared" si="39"/>
        <v>-426089854.08017969</v>
      </c>
      <c r="AE54" s="680">
        <f t="shared" si="40"/>
        <v>-42715133.260782778</v>
      </c>
      <c r="AH54" s="245"/>
      <c r="AI54" s="245"/>
      <c r="AJ54" s="245" t="s">
        <v>548</v>
      </c>
      <c r="AK54" s="241">
        <v>47.1</v>
      </c>
      <c r="AL54" s="241">
        <v>56.2</v>
      </c>
    </row>
    <row r="55" spans="1:38">
      <c r="A55" s="215">
        <v>53</v>
      </c>
      <c r="B55" s="218" t="s">
        <v>631</v>
      </c>
      <c r="C55" s="652">
        <v>25.669230769230801</v>
      </c>
      <c r="D55" s="665">
        <v>1378383</v>
      </c>
      <c r="E55" s="653">
        <v>328275</v>
      </c>
      <c r="F55" s="655">
        <f>SUM(AK91:AK110)</f>
        <v>7261.72</v>
      </c>
      <c r="G55" s="655">
        <f>SUM(AL91:AL110)</f>
        <v>1311.0400000000002</v>
      </c>
      <c r="H55" s="225">
        <f t="shared" si="0"/>
        <v>5268.2890024035414</v>
      </c>
      <c r="I55" s="225">
        <f t="shared" si="0"/>
        <v>3993.7247734369053</v>
      </c>
      <c r="J55" s="700">
        <f>D55/EXP(Master!$E$20*C55+Master!$F$20*C55*C55)</f>
        <v>891949.04124023253</v>
      </c>
      <c r="K55" s="666">
        <f>E55/EXP(Master!$G$20*C55+Master!$H$20*C55*C55)</f>
        <v>1382682.5501598436</v>
      </c>
      <c r="L55" s="677">
        <f t="shared" si="1"/>
        <v>-243063.80298406724</v>
      </c>
      <c r="M55" s="678">
        <f t="shared" si="2"/>
        <v>24787.975183733797</v>
      </c>
      <c r="N55" s="679">
        <f t="shared" si="31"/>
        <v>-1379526710.7179594</v>
      </c>
      <c r="O55" s="680">
        <f t="shared" si="32"/>
        <v>-1622797928.9755995</v>
      </c>
      <c r="P55" s="658">
        <f t="shared" si="3"/>
        <v>-457942.93200069084</v>
      </c>
      <c r="Q55" s="658">
        <f t="shared" si="4"/>
        <v>55133.580432760296</v>
      </c>
      <c r="R55" s="657">
        <f t="shared" si="33"/>
        <v>-2632764058.4102635</v>
      </c>
      <c r="S55" s="657">
        <f t="shared" si="34"/>
        <v>-2953661787.6454549</v>
      </c>
      <c r="T55" s="693">
        <f t="shared" si="5"/>
        <v>-643864.88401264895</v>
      </c>
      <c r="U55" s="694">
        <f t="shared" si="6"/>
        <v>92128.926737036672</v>
      </c>
      <c r="V55" s="679">
        <f t="shared" si="35"/>
        <v>-3760003864.5375271</v>
      </c>
      <c r="W55" s="680">
        <f t="shared" si="36"/>
        <v>-4000350034.0744505</v>
      </c>
      <c r="X55" s="658">
        <f t="shared" si="7"/>
        <v>-801431.94921143597</v>
      </c>
      <c r="Y55" s="658">
        <f t="shared" si="8"/>
        <v>137168.51591038797</v>
      </c>
      <c r="Z55" s="657">
        <f t="shared" si="37"/>
        <v>-4769988424.3323326</v>
      </c>
      <c r="AA55" s="657">
        <f t="shared" si="38"/>
        <v>-4775371061.1123028</v>
      </c>
      <c r="AB55" s="693">
        <f t="shared" si="9"/>
        <v>-932311.07842693652</v>
      </c>
      <c r="AC55" s="694">
        <f t="shared" si="10"/>
        <v>192035.37988179963</v>
      </c>
      <c r="AD55" s="679">
        <f t="shared" si="39"/>
        <v>-5678620655.3059254</v>
      </c>
      <c r="AE55" s="680">
        <f t="shared" si="40"/>
        <v>-5295245934.4865284</v>
      </c>
      <c r="AH55" s="245"/>
      <c r="AI55" s="245"/>
      <c r="AJ55" s="245" t="s">
        <v>549</v>
      </c>
      <c r="AK55" s="248">
        <v>1867.9</v>
      </c>
      <c r="AL55" s="240">
        <v>209.4</v>
      </c>
    </row>
    <row r="56" spans="1:38" ht="28">
      <c r="A56" s="215">
        <v>54</v>
      </c>
      <c r="B56" s="218" t="s">
        <v>633</v>
      </c>
      <c r="C56" s="652">
        <v>6.9923076923076897</v>
      </c>
      <c r="D56" s="665">
        <v>33408730</v>
      </c>
      <c r="E56" s="653">
        <v>16221933</v>
      </c>
      <c r="F56" s="654">
        <v>19778</v>
      </c>
      <c r="G56" s="654">
        <v>10548</v>
      </c>
      <c r="H56" s="225">
        <f t="shared" si="0"/>
        <v>592.00095304430909</v>
      </c>
      <c r="I56" s="225">
        <f t="shared" si="0"/>
        <v>650.23077089518245</v>
      </c>
      <c r="J56" s="700">
        <f>D56/EXP(Master!$E$20*C56+Master!$F$20*C56*C56)</f>
        <v>10561847.046196304</v>
      </c>
      <c r="K56" s="666">
        <f>E56/EXP(Master!$G$20*C56+Master!$H$20*C56*C56)</f>
        <v>45097619.756979942</v>
      </c>
      <c r="L56" s="677">
        <f t="shared" si="1"/>
        <v>3568005.1586214602</v>
      </c>
      <c r="M56" s="678">
        <f t="shared" si="2"/>
        <v>-1655206.6926119607</v>
      </c>
      <c r="N56" s="679">
        <f t="shared" si="31"/>
        <v>3188528778.098856</v>
      </c>
      <c r="O56" s="680">
        <f t="shared" si="32"/>
        <v>2945257559.8412156</v>
      </c>
      <c r="P56" s="658">
        <f t="shared" si="3"/>
        <v>6874716.4977982491</v>
      </c>
      <c r="Q56" s="658">
        <f t="shared" si="4"/>
        <v>-3014555.1687424816</v>
      </c>
      <c r="R56" s="657">
        <f t="shared" si="33"/>
        <v>6029995249.8834791</v>
      </c>
      <c r="S56" s="657">
        <f t="shared" si="34"/>
        <v>5709097520.6482878</v>
      </c>
      <c r="T56" s="693">
        <f t="shared" si="5"/>
        <v>9788324.9295092896</v>
      </c>
      <c r="U56" s="694">
        <f t="shared" si="6"/>
        <v>-4130813.0787268765</v>
      </c>
      <c r="V56" s="679">
        <f t="shared" si="35"/>
        <v>8480679459.5813475</v>
      </c>
      <c r="W56" s="680">
        <f t="shared" si="36"/>
        <v>8240333290.0444241</v>
      </c>
      <c r="X56" s="658">
        <f t="shared" si="7"/>
        <v>12185629.436707243</v>
      </c>
      <c r="Y56" s="658">
        <f t="shared" si="8"/>
        <v>-5045280.7191827986</v>
      </c>
      <c r="Z56" s="657">
        <f t="shared" si="37"/>
        <v>10494501011.392307</v>
      </c>
      <c r="AA56" s="657">
        <f t="shared" si="38"/>
        <v>10489118374.612337</v>
      </c>
      <c r="AB56" s="693">
        <f t="shared" si="9"/>
        <v>13960634.662562035</v>
      </c>
      <c r="AC56" s="694">
        <f t="shared" si="10"/>
        <v>-5790301.5372701511</v>
      </c>
      <c r="AD56" s="679">
        <f t="shared" si="39"/>
        <v>12029741257.634872</v>
      </c>
      <c r="AE56" s="680">
        <f t="shared" si="40"/>
        <v>12413115978.454269</v>
      </c>
      <c r="AH56" s="243">
        <v>26</v>
      </c>
      <c r="AI56" s="244" t="s">
        <v>233</v>
      </c>
      <c r="AJ56" s="244" t="s">
        <v>551</v>
      </c>
      <c r="AK56" s="239"/>
      <c r="AL56" s="239"/>
    </row>
    <row r="57" spans="1:38">
      <c r="A57" s="215">
        <v>55</v>
      </c>
      <c r="B57" s="218" t="s">
        <v>465</v>
      </c>
      <c r="C57" s="652">
        <v>8.9615384615384599</v>
      </c>
      <c r="D57" s="665">
        <v>10300266</v>
      </c>
      <c r="E57" s="653">
        <v>7253589</v>
      </c>
      <c r="F57" s="654">
        <v>13111</v>
      </c>
      <c r="G57" s="654">
        <v>20571</v>
      </c>
      <c r="H57" s="225">
        <f t="shared" si="0"/>
        <v>1272.8797489307558</v>
      </c>
      <c r="I57" s="225">
        <f t="shared" si="0"/>
        <v>2835.9754047272322</v>
      </c>
      <c r="J57" s="700">
        <f>D57/EXP(Master!$E$20*C57+Master!$F$20*C57*C57)</f>
        <v>2707096.8996424833</v>
      </c>
      <c r="K57" s="666">
        <f>E57/EXP(Master!$G$20*C57+Master!$H$20*C57*C57)</f>
        <v>24696956.196280241</v>
      </c>
      <c r="L57" s="677">
        <f t="shared" si="1"/>
        <v>750372.19702989049</v>
      </c>
      <c r="M57" s="678">
        <f t="shared" si="2"/>
        <v>-615030.52753683832</v>
      </c>
      <c r="N57" s="679">
        <f t="shared" si="31"/>
        <v>2699345023.0109148</v>
      </c>
      <c r="O57" s="680">
        <f t="shared" si="32"/>
        <v>2456073804.7532744</v>
      </c>
      <c r="P57" s="658">
        <f t="shared" si="3"/>
        <v>1369327.8551625106</v>
      </c>
      <c r="Q57" s="658">
        <f t="shared" si="4"/>
        <v>-1118937.2999876952</v>
      </c>
      <c r="R57" s="657">
        <f t="shared" si="33"/>
        <v>4916268358.6801472</v>
      </c>
      <c r="S57" s="657">
        <f t="shared" si="34"/>
        <v>4595370629.4449558</v>
      </c>
      <c r="T57" s="693">
        <f t="shared" si="5"/>
        <v>1829532.4229607042</v>
      </c>
      <c r="U57" s="694">
        <f t="shared" si="6"/>
        <v>-1529566.654711796</v>
      </c>
      <c r="V57" s="679">
        <f t="shared" si="35"/>
        <v>6666588183.8524628</v>
      </c>
      <c r="W57" s="680">
        <f t="shared" si="36"/>
        <v>6426242014.3155394</v>
      </c>
      <c r="X57" s="658">
        <f t="shared" si="7"/>
        <v>2109994.2042176183</v>
      </c>
      <c r="Y57" s="658">
        <f t="shared" si="8"/>
        <v>-1860867.2141397726</v>
      </c>
      <c r="Z57" s="657">
        <f t="shared" si="37"/>
        <v>7963142543.6735506</v>
      </c>
      <c r="AA57" s="657">
        <f t="shared" si="38"/>
        <v>7957759906.8935804</v>
      </c>
      <c r="AB57" s="693">
        <f t="shared" si="9"/>
        <v>2197651.4676081035</v>
      </c>
      <c r="AC57" s="694">
        <f t="shared" si="10"/>
        <v>-2123676.0585940806</v>
      </c>
      <c r="AD57" s="679">
        <f t="shared" si="39"/>
        <v>8820039118.1071911</v>
      </c>
      <c r="AE57" s="680">
        <f t="shared" si="40"/>
        <v>9203413838.9265881</v>
      </c>
      <c r="AH57" s="243">
        <v>27</v>
      </c>
      <c r="AI57" s="244" t="s">
        <v>235</v>
      </c>
      <c r="AJ57" s="244" t="s">
        <v>405</v>
      </c>
      <c r="AK57" s="239"/>
      <c r="AL57" s="239"/>
    </row>
    <row r="58" spans="1:38" ht="28">
      <c r="A58" s="215">
        <v>56</v>
      </c>
      <c r="B58" s="218" t="s">
        <v>468</v>
      </c>
      <c r="C58" s="652">
        <v>18.876923076923099</v>
      </c>
      <c r="D58" s="665">
        <v>3849422</v>
      </c>
      <c r="E58" s="653">
        <v>469466</v>
      </c>
      <c r="F58" s="654">
        <v>2594.3000000000002</v>
      </c>
      <c r="G58" s="654">
        <v>1299.5</v>
      </c>
      <c r="H58" s="225">
        <f t="shared" si="0"/>
        <v>673.94533516979959</v>
      </c>
      <c r="I58" s="225">
        <f t="shared" si="0"/>
        <v>2768.0385800036638</v>
      </c>
      <c r="J58" s="700">
        <f>D58/EXP(Master!$E$20*C58+Master!$F$20*C58*C58)</f>
        <v>1013728.6733251631</v>
      </c>
      <c r="K58" s="666">
        <f>E58/EXP(Master!$G$20*C58+Master!$H$20*C58*C58)</f>
        <v>2510728.9451844832</v>
      </c>
      <c r="L58" s="677">
        <f t="shared" si="1"/>
        <v>-319131.77569707343</v>
      </c>
      <c r="M58" s="678">
        <f t="shared" si="2"/>
        <v>3383.4051655776566</v>
      </c>
      <c r="N58" s="679">
        <f t="shared" si="31"/>
        <v>-224442767.5656001</v>
      </c>
      <c r="O58" s="680">
        <f t="shared" si="32"/>
        <v>-467713985.82324028</v>
      </c>
      <c r="P58" s="658">
        <f t="shared" si="3"/>
        <v>-662622.37450944446</v>
      </c>
      <c r="Q58" s="658">
        <f t="shared" si="4"/>
        <v>11414.131605287199</v>
      </c>
      <c r="R58" s="657">
        <f t="shared" si="33"/>
        <v>-478166014.92045015</v>
      </c>
      <c r="S58" s="657">
        <f t="shared" si="34"/>
        <v>-799063744.15564144</v>
      </c>
      <c r="T58" s="693">
        <f t="shared" si="5"/>
        <v>-1017843.7607332785</v>
      </c>
      <c r="U58" s="694">
        <f t="shared" si="6"/>
        <v>24328.337340876809</v>
      </c>
      <c r="V58" s="679">
        <f t="shared" si="35"/>
        <v>-753312830.8247695</v>
      </c>
      <c r="W58" s="680">
        <f t="shared" si="36"/>
        <v>-993659000.36169291</v>
      </c>
      <c r="X58" s="658">
        <f t="shared" si="7"/>
        <v>-1372959.0436926228</v>
      </c>
      <c r="Y58" s="658">
        <f t="shared" si="8"/>
        <v>42511.247846833605</v>
      </c>
      <c r="Z58" s="657">
        <f t="shared" si="37"/>
        <v>-1042972116.9999653</v>
      </c>
      <c r="AA58" s="657">
        <f t="shared" si="38"/>
        <v>-1048354753.7799356</v>
      </c>
      <c r="AB58" s="693">
        <f t="shared" si="9"/>
        <v>-1717533.1052812752</v>
      </c>
      <c r="AC58" s="694">
        <f t="shared" si="10"/>
        <v>66516.367018454708</v>
      </c>
      <c r="AD58" s="679">
        <f t="shared" si="39"/>
        <v>-1341643294.4127815</v>
      </c>
      <c r="AE58" s="680">
        <f t="shared" si="40"/>
        <v>-958268573.5933845</v>
      </c>
      <c r="AH58" s="243">
        <v>28</v>
      </c>
      <c r="AI58" s="244" t="s">
        <v>237</v>
      </c>
      <c r="AJ58" s="244" t="s">
        <v>553</v>
      </c>
      <c r="AK58" s="239"/>
      <c r="AL58" s="239"/>
    </row>
    <row r="59" spans="1:38">
      <c r="A59" s="215">
        <v>57</v>
      </c>
      <c r="B59" s="218" t="s">
        <v>635</v>
      </c>
      <c r="C59" s="652">
        <v>7.0923076923076902</v>
      </c>
      <c r="D59" s="665">
        <v>31716316</v>
      </c>
      <c r="E59" s="653">
        <v>5536622</v>
      </c>
      <c r="F59" s="654">
        <v>7669</v>
      </c>
      <c r="G59" s="655">
        <v>4573</v>
      </c>
      <c r="H59" s="225">
        <f t="shared" si="0"/>
        <v>241.7998357690723</v>
      </c>
      <c r="I59" s="225">
        <f t="shared" si="0"/>
        <v>825.95488729409374</v>
      </c>
      <c r="J59" s="700">
        <f>D59/EXP(Master!$E$20*C59+Master!$F$20*C59*C59)</f>
        <v>9918513.9747292362</v>
      </c>
      <c r="K59" s="666">
        <f>E59/EXP(Master!$G$20*C59+Master!$H$20*C59*C59)</f>
        <v>15565344.722396402</v>
      </c>
      <c r="L59" s="677">
        <f t="shared" si="1"/>
        <v>3331767.7852185518</v>
      </c>
      <c r="M59" s="678">
        <f t="shared" si="2"/>
        <v>-560124.85104099102</v>
      </c>
      <c r="N59" s="679">
        <f t="shared" si="31"/>
        <v>1268258761.4987144</v>
      </c>
      <c r="O59" s="680">
        <f t="shared" si="32"/>
        <v>1024987543.2410742</v>
      </c>
      <c r="P59" s="658">
        <f t="shared" si="3"/>
        <v>6405649.3125953227</v>
      </c>
      <c r="Q59" s="658">
        <f t="shared" si="4"/>
        <v>-1020164.4797278084</v>
      </c>
      <c r="R59" s="657">
        <f t="shared" si="33"/>
        <v>2391494789.6548395</v>
      </c>
      <c r="S59" s="657">
        <f t="shared" si="34"/>
        <v>2070597060.4196482</v>
      </c>
      <c r="T59" s="693">
        <f t="shared" si="5"/>
        <v>9098302.9858220741</v>
      </c>
      <c r="U59" s="694">
        <f t="shared" si="6"/>
        <v>-1397889.2397655994</v>
      </c>
      <c r="V59" s="679">
        <f t="shared" si="35"/>
        <v>3354561617.2292595</v>
      </c>
      <c r="W59" s="680">
        <f t="shared" si="36"/>
        <v>3114215447.6923361</v>
      </c>
      <c r="X59" s="658">
        <f t="shared" si="7"/>
        <v>11295291.366251476</v>
      </c>
      <c r="Y59" s="658">
        <f t="shared" si="8"/>
        <v>-1707209.7314669788</v>
      </c>
      <c r="Z59" s="657">
        <f t="shared" si="37"/>
        <v>4141277818.6646156</v>
      </c>
      <c r="AA59" s="657">
        <f t="shared" si="38"/>
        <v>4135895181.8846455</v>
      </c>
      <c r="AB59" s="693">
        <f t="shared" si="9"/>
        <v>12899111.635587052</v>
      </c>
      <c r="AC59" s="694">
        <f t="shared" si="10"/>
        <v>-1959018.9787328187</v>
      </c>
      <c r="AD59" s="679">
        <f t="shared" si="39"/>
        <v>4737064374.8381348</v>
      </c>
      <c r="AE59" s="680">
        <f t="shared" si="40"/>
        <v>5120439095.6575317</v>
      </c>
      <c r="AH59" s="243">
        <v>29</v>
      </c>
      <c r="AI59" s="244" t="s">
        <v>239</v>
      </c>
      <c r="AJ59" s="244" t="s">
        <v>554</v>
      </c>
      <c r="AK59" s="239"/>
      <c r="AL59" s="239"/>
    </row>
    <row r="60" spans="1:38">
      <c r="A60" s="215">
        <v>58</v>
      </c>
      <c r="B60" s="218" t="s">
        <v>470</v>
      </c>
      <c r="C60" s="652">
        <v>7.5846153846153799</v>
      </c>
      <c r="D60" s="665">
        <v>3033090</v>
      </c>
      <c r="E60" s="653">
        <v>6408390</v>
      </c>
      <c r="F60" s="655">
        <f>F79</f>
        <v>10512</v>
      </c>
      <c r="G60" s="655">
        <f>G79</f>
        <v>15326</v>
      </c>
      <c r="H60" s="225">
        <f t="shared" si="0"/>
        <v>3465.7725290050739</v>
      </c>
      <c r="I60" s="225">
        <f t="shared" si="0"/>
        <v>2391.5523243747648</v>
      </c>
      <c r="J60" s="700">
        <f>D60/EXP(Master!$E$20*C60+Master!$F$20*C60*C60)</f>
        <v>901225.53746596363</v>
      </c>
      <c r="K60" s="666">
        <f>E60/EXP(Master!$G$20*C60+Master!$H$20*C60*C60)</f>
        <v>19010403.316551529</v>
      </c>
      <c r="L60" s="677">
        <f t="shared" si="1"/>
        <v>292620.33697685506</v>
      </c>
      <c r="M60" s="678">
        <f t="shared" si="2"/>
        <v>-620860.86252449173</v>
      </c>
      <c r="N60" s="679">
        <f t="shared" si="31"/>
        <v>2498976764.2063613</v>
      </c>
      <c r="O60" s="680">
        <f t="shared" si="32"/>
        <v>2255705545.9487209</v>
      </c>
      <c r="P60" s="658">
        <f t="shared" si="3"/>
        <v>556236.8253509975</v>
      </c>
      <c r="Q60" s="658">
        <f t="shared" si="4"/>
        <v>-1130835.4418321569</v>
      </c>
      <c r="R60" s="657">
        <f t="shared" si="33"/>
        <v>4632242438.3215389</v>
      </c>
      <c r="S60" s="657">
        <f t="shared" si="34"/>
        <v>4311344709.0863476</v>
      </c>
      <c r="T60" s="693">
        <f t="shared" si="5"/>
        <v>779947.27159912698</v>
      </c>
      <c r="U60" s="694">
        <f t="shared" si="6"/>
        <v>-1549158.8627583906</v>
      </c>
      <c r="V60" s="679">
        <f t="shared" si="35"/>
        <v>6408014307.0363102</v>
      </c>
      <c r="W60" s="680">
        <f t="shared" si="36"/>
        <v>6167668137.4993868</v>
      </c>
      <c r="X60" s="658">
        <f t="shared" si="7"/>
        <v>954023.12044583494</v>
      </c>
      <c r="Y60" s="658">
        <f t="shared" si="8"/>
        <v>-1890895.1304559279</v>
      </c>
      <c r="Z60" s="657">
        <f t="shared" si="37"/>
        <v>7828601767.2676716</v>
      </c>
      <c r="AA60" s="657">
        <f t="shared" si="38"/>
        <v>7823219130.4877014</v>
      </c>
      <c r="AB60" s="693">
        <f t="shared" si="9"/>
        <v>1070609.2578551499</v>
      </c>
      <c r="AC60" s="694">
        <f t="shared" si="10"/>
        <v>-2167831.4569719769</v>
      </c>
      <c r="AD60" s="679">
        <f t="shared" si="39"/>
        <v>8894970514.9469528</v>
      </c>
      <c r="AE60" s="680">
        <f t="shared" si="40"/>
        <v>9278345235.7663498</v>
      </c>
      <c r="AF60" s="224" t="s">
        <v>1170</v>
      </c>
      <c r="AH60" s="245"/>
      <c r="AI60" s="245"/>
      <c r="AJ60" s="245" t="s">
        <v>556</v>
      </c>
      <c r="AK60" s="240">
        <v>493</v>
      </c>
      <c r="AL60" s="241">
        <v>216.3</v>
      </c>
    </row>
    <row r="61" spans="1:38">
      <c r="A61" s="215">
        <v>59</v>
      </c>
      <c r="B61" s="218" t="s">
        <v>473</v>
      </c>
      <c r="C61" s="652">
        <v>5.5230769230769203</v>
      </c>
      <c r="D61" s="665">
        <v>1410461</v>
      </c>
      <c r="E61" s="653">
        <v>505054</v>
      </c>
      <c r="F61" s="654">
        <v>1255.4000000000001</v>
      </c>
      <c r="G61" s="655">
        <v>806.3</v>
      </c>
      <c r="H61" s="225">
        <f t="shared" si="0"/>
        <v>890.06360331834776</v>
      </c>
      <c r="I61" s="225">
        <f t="shared" si="0"/>
        <v>1596.4629524763686</v>
      </c>
      <c r="J61" s="700">
        <f>D61/EXP(Master!$E$20*C61+Master!$F$20*C61*C61)</f>
        <v>532660.6768946409</v>
      </c>
      <c r="K61" s="666">
        <f>E61/EXP(Master!$G$20*C61+Master!$H$20*C61*C61)</f>
        <v>1177893.616186158</v>
      </c>
      <c r="L61" s="677">
        <f t="shared" si="1"/>
        <v>187345.13767158263</v>
      </c>
      <c r="M61" s="678">
        <f t="shared" si="2"/>
        <v>-57924.493069294374</v>
      </c>
      <c r="N61" s="679">
        <f t="shared" si="31"/>
        <v>259223395.52624342</v>
      </c>
      <c r="O61" s="680">
        <f t="shared" si="32"/>
        <v>15952177.268603206</v>
      </c>
      <c r="P61" s="658">
        <f t="shared" si="3"/>
        <v>371165.03025854635</v>
      </c>
      <c r="Q61" s="658">
        <f t="shared" si="4"/>
        <v>-105363.21909875801</v>
      </c>
      <c r="R61" s="657">
        <f t="shared" si="33"/>
        <v>498568960.10250306</v>
      </c>
      <c r="S61" s="657">
        <f t="shared" si="34"/>
        <v>177671230.86731178</v>
      </c>
      <c r="T61" s="693">
        <f t="shared" si="5"/>
        <v>544951.89482887788</v>
      </c>
      <c r="U61" s="694">
        <f t="shared" si="6"/>
        <v>-144300.77999298397</v>
      </c>
      <c r="V61" s="679">
        <f t="shared" si="35"/>
        <v>715412696.41879439</v>
      </c>
      <c r="W61" s="680">
        <f t="shared" si="36"/>
        <v>475066526.88187099</v>
      </c>
      <c r="X61" s="658">
        <f t="shared" si="7"/>
        <v>702005.65100010857</v>
      </c>
      <c r="Y61" s="658">
        <f t="shared" si="8"/>
        <v>-176284.45093535195</v>
      </c>
      <c r="Z61" s="657">
        <f t="shared" si="37"/>
        <v>906261274.29492664</v>
      </c>
      <c r="AA61" s="657">
        <f t="shared" si="38"/>
        <v>900878637.51495636</v>
      </c>
      <c r="AB61" s="693">
        <f t="shared" si="9"/>
        <v>835854.27153076138</v>
      </c>
      <c r="AC61" s="694">
        <f t="shared" si="10"/>
        <v>-202524.14414670045</v>
      </c>
      <c r="AD61" s="679">
        <f t="shared" si="39"/>
        <v>1067285757.8798932</v>
      </c>
      <c r="AE61" s="680">
        <f t="shared" si="40"/>
        <v>1450660478.69929</v>
      </c>
      <c r="AH61" s="245"/>
      <c r="AI61" s="245"/>
      <c r="AJ61" s="245" t="s">
        <v>557</v>
      </c>
      <c r="AK61" s="239"/>
      <c r="AL61" s="239"/>
    </row>
    <row r="62" spans="1:38" ht="28">
      <c r="A62" s="215">
        <v>60</v>
      </c>
      <c r="B62" s="218" t="s">
        <v>475</v>
      </c>
      <c r="C62" s="652">
        <v>2.7076923076923101</v>
      </c>
      <c r="D62" s="665">
        <v>1739320</v>
      </c>
      <c r="E62" s="653">
        <v>7687503</v>
      </c>
      <c r="F62" s="654">
        <v>3823</v>
      </c>
      <c r="G62" s="654">
        <v>4878</v>
      </c>
      <c r="H62" s="225">
        <f t="shared" si="0"/>
        <v>2197.9854195892649</v>
      </c>
      <c r="I62" s="225">
        <f t="shared" si="0"/>
        <v>634.53633774191701</v>
      </c>
      <c r="J62" s="700">
        <f>D62/EXP(Master!$E$20*C62+Master!$F$20*C62*C62)</f>
        <v>1015920.2600063445</v>
      </c>
      <c r="K62" s="666">
        <f>E62/EXP(Master!$G$20*C62+Master!$H$20*C62*C62)</f>
        <v>12080215.384531368</v>
      </c>
      <c r="L62" s="677">
        <f t="shared" si="1"/>
        <v>320767.66956467438</v>
      </c>
      <c r="M62" s="678">
        <f t="shared" si="2"/>
        <v>-1064278.5323551018</v>
      </c>
      <c r="N62" s="679">
        <f t="shared" si="31"/>
        <v>1380366063.0367303</v>
      </c>
      <c r="O62" s="680">
        <f t="shared" si="32"/>
        <v>1137094844.7790902</v>
      </c>
      <c r="P62" s="658">
        <f t="shared" si="3"/>
        <v>662394.47675091494</v>
      </c>
      <c r="Q62" s="658">
        <f t="shared" si="4"/>
        <v>-1925825.6508730827</v>
      </c>
      <c r="R62" s="657">
        <f t="shared" si="33"/>
        <v>2677939757.5494208</v>
      </c>
      <c r="S62" s="657">
        <f t="shared" si="34"/>
        <v>2357042028.3142295</v>
      </c>
      <c r="T62" s="693">
        <f t="shared" si="5"/>
        <v>1016726.3071701806</v>
      </c>
      <c r="U62" s="694">
        <f t="shared" si="6"/>
        <v>-2626650.5046356879</v>
      </c>
      <c r="V62" s="679">
        <f t="shared" si="35"/>
        <v>3901454790.612381</v>
      </c>
      <c r="W62" s="680">
        <f t="shared" si="36"/>
        <v>3661108621.0754576</v>
      </c>
      <c r="X62" s="658">
        <f t="shared" si="7"/>
        <v>1373694.2312816186</v>
      </c>
      <c r="Y62" s="658">
        <f t="shared" si="8"/>
        <v>-3199080.722502389</v>
      </c>
      <c r="Z62" s="657">
        <f t="shared" si="37"/>
        <v>5049292857.1283131</v>
      </c>
      <c r="AA62" s="657">
        <f t="shared" si="38"/>
        <v>5043910220.3483429</v>
      </c>
      <c r="AB62" s="693">
        <f t="shared" si="9"/>
        <v>1721708.4012661348</v>
      </c>
      <c r="AC62" s="694">
        <f t="shared" si="10"/>
        <v>-3668123.4021096649</v>
      </c>
      <c r="AD62" s="679">
        <f t="shared" si="39"/>
        <v>6111847552.727396</v>
      </c>
      <c r="AE62" s="680">
        <f t="shared" si="40"/>
        <v>6495222273.546793</v>
      </c>
      <c r="AH62" s="245"/>
      <c r="AI62" s="245"/>
      <c r="AJ62" s="245" t="s">
        <v>559</v>
      </c>
      <c r="AK62" s="239"/>
      <c r="AL62" s="239"/>
    </row>
    <row r="63" spans="1:38" ht="28">
      <c r="A63" s="215">
        <v>61</v>
      </c>
      <c r="B63" s="222" t="s">
        <v>478</v>
      </c>
      <c r="C63" s="652">
        <v>11.2923076923077</v>
      </c>
      <c r="D63" s="665">
        <v>105909353</v>
      </c>
      <c r="E63" s="653">
        <v>26194447</v>
      </c>
      <c r="F63" s="655">
        <v>55120</v>
      </c>
      <c r="G63" s="655">
        <v>45020</v>
      </c>
      <c r="H63" s="225">
        <f t="shared" si="0"/>
        <v>520.44506399732234</v>
      </c>
      <c r="I63" s="225">
        <f t="shared" si="0"/>
        <v>1718.6848800434686</v>
      </c>
      <c r="J63" s="700">
        <f>D63/EXP(Master!$E$20*C63+Master!$F$20*C63*C63)</f>
        <v>24213955.016571742</v>
      </c>
      <c r="K63" s="666">
        <f>E63/EXP(Master!$G$20*C63+Master!$H$20*C63*C63)</f>
        <v>108013856.24699679</v>
      </c>
      <c r="L63" s="677">
        <f t="shared" si="1"/>
        <v>3602113.4468946755</v>
      </c>
      <c r="M63" s="678">
        <f t="shared" si="2"/>
        <v>-1675132.9869834483</v>
      </c>
      <c r="N63" s="679">
        <f t="shared" si="31"/>
        <v>4753727900.1852198</v>
      </c>
      <c r="O63" s="680">
        <f t="shared" si="32"/>
        <v>4510456681.9275799</v>
      </c>
      <c r="P63" s="658">
        <f t="shared" si="3"/>
        <v>5549439.9337999076</v>
      </c>
      <c r="Q63" s="658">
        <f t="shared" si="4"/>
        <v>-3020357.4142681696</v>
      </c>
      <c r="R63" s="657">
        <f t="shared" si="33"/>
        <v>8079221241.7256794</v>
      </c>
      <c r="S63" s="657">
        <f t="shared" si="34"/>
        <v>7758323512.4904881</v>
      </c>
      <c r="T63" s="693">
        <f t="shared" si="5"/>
        <v>5750882.0353177935</v>
      </c>
      <c r="U63" s="694">
        <f t="shared" si="6"/>
        <v>-4079172.6099492274</v>
      </c>
      <c r="V63" s="679">
        <f t="shared" si="35"/>
        <v>10003830456.719212</v>
      </c>
      <c r="W63" s="680">
        <f t="shared" si="36"/>
        <v>9763484287.1822891</v>
      </c>
      <c r="X63" s="658">
        <f t="shared" si="7"/>
        <v>4196955.1816922426</v>
      </c>
      <c r="Y63" s="658">
        <f t="shared" si="8"/>
        <v>-4884750.3487049229</v>
      </c>
      <c r="Z63" s="657">
        <f t="shared" si="37"/>
        <v>10579631175.235924</v>
      </c>
      <c r="AA63" s="657">
        <f t="shared" si="38"/>
        <v>10574248538.455954</v>
      </c>
      <c r="AB63" s="693">
        <f t="shared" si="9"/>
        <v>960528.04073257744</v>
      </c>
      <c r="AC63" s="694">
        <f t="shared" si="10"/>
        <v>-5461669.4742750339</v>
      </c>
      <c r="AD63" s="679">
        <f t="shared" si="39"/>
        <v>9886790822.8617496</v>
      </c>
      <c r="AE63" s="680">
        <f t="shared" si="40"/>
        <v>10270165543.681147</v>
      </c>
      <c r="AH63" s="243">
        <v>30</v>
      </c>
      <c r="AI63" s="244" t="s">
        <v>241</v>
      </c>
      <c r="AJ63" s="244" t="s">
        <v>560</v>
      </c>
      <c r="AK63" s="239"/>
      <c r="AL63" s="239"/>
    </row>
    <row r="64" spans="1:38">
      <c r="A64" s="215">
        <v>62</v>
      </c>
      <c r="B64" s="222" t="s">
        <v>480</v>
      </c>
      <c r="C64" s="652">
        <v>8.0153846153846207</v>
      </c>
      <c r="D64" s="665">
        <v>27245996</v>
      </c>
      <c r="E64" s="653">
        <v>90890368</v>
      </c>
      <c r="F64" s="655">
        <v>38900</v>
      </c>
      <c r="G64" s="655">
        <v>86170</v>
      </c>
      <c r="H64" s="225">
        <f t="shared" si="0"/>
        <v>1427.7327208005167</v>
      </c>
      <c r="I64" s="225">
        <f t="shared" si="0"/>
        <v>948.06525593559047</v>
      </c>
      <c r="J64" s="700">
        <f>D64/EXP(Master!$E$20*C64+Master!$F$20*C64*C64)</f>
        <v>7765655.7948346948</v>
      </c>
      <c r="K64" s="666">
        <f>E64/EXP(Master!$G$20*C64+Master!$H$20*C64*C64)</f>
        <v>282058133.6731711</v>
      </c>
      <c r="L64" s="677">
        <f t="shared" si="1"/>
        <v>2425687.9868904464</v>
      </c>
      <c r="M64" s="678">
        <f t="shared" si="2"/>
        <v>-8463401.365529865</v>
      </c>
      <c r="N64" s="679">
        <f t="shared" si="31"/>
        <v>11487090891.032923</v>
      </c>
      <c r="O64" s="680">
        <f t="shared" si="32"/>
        <v>11243819672.775282</v>
      </c>
      <c r="P64" s="658">
        <f t="shared" si="3"/>
        <v>4560158.3888877034</v>
      </c>
      <c r="Q64" s="658">
        <f t="shared" si="4"/>
        <v>-15413119.705962896</v>
      </c>
      <c r="R64" s="657">
        <f t="shared" si="33"/>
        <v>21123330622.647549</v>
      </c>
      <c r="S64" s="657">
        <f t="shared" si="34"/>
        <v>20802432893.412357</v>
      </c>
      <c r="T64" s="693">
        <f t="shared" si="5"/>
        <v>6313048.865390636</v>
      </c>
      <c r="U64" s="694">
        <f t="shared" si="6"/>
        <v>-21106010.565738812</v>
      </c>
      <c r="V64" s="679">
        <f t="shared" si="35"/>
        <v>29023221741.917229</v>
      </c>
      <c r="W64" s="680">
        <f t="shared" si="36"/>
        <v>28782875572.380306</v>
      </c>
      <c r="X64" s="658">
        <f t="shared" si="7"/>
        <v>7606788.5866949931</v>
      </c>
      <c r="Y64" s="658">
        <f t="shared" si="8"/>
        <v>-25743222.097718164</v>
      </c>
      <c r="Z64" s="657">
        <f t="shared" si="37"/>
        <v>35266715412.11628</v>
      </c>
      <c r="AA64" s="657">
        <f t="shared" si="38"/>
        <v>35261332775.336311</v>
      </c>
      <c r="AB64" s="693">
        <f t="shared" si="9"/>
        <v>8382282.1092193127</v>
      </c>
      <c r="AC64" s="694">
        <f t="shared" si="10"/>
        <v>-29481938.752248757</v>
      </c>
      <c r="AD64" s="679">
        <f t="shared" si="39"/>
        <v>39918460250.941299</v>
      </c>
      <c r="AE64" s="680">
        <f t="shared" si="40"/>
        <v>40301834971.760696</v>
      </c>
      <c r="AH64" s="243">
        <v>31</v>
      </c>
      <c r="AI64" s="244" t="s">
        <v>243</v>
      </c>
      <c r="AJ64" s="244" t="s">
        <v>562</v>
      </c>
      <c r="AK64" s="239"/>
      <c r="AL64" s="239"/>
    </row>
    <row r="65" spans="1:38">
      <c r="A65" s="215">
        <v>63</v>
      </c>
      <c r="B65" s="218" t="s">
        <v>483</v>
      </c>
      <c r="C65" s="652">
        <v>16.9153846153846</v>
      </c>
      <c r="D65" s="665">
        <v>19034427</v>
      </c>
      <c r="E65" s="653">
        <v>3809752</v>
      </c>
      <c r="F65" s="654">
        <v>14801</v>
      </c>
      <c r="G65" s="654">
        <v>3159</v>
      </c>
      <c r="H65" s="225">
        <f t="shared" si="0"/>
        <v>777.59104595058216</v>
      </c>
      <c r="I65" s="225">
        <f t="shared" si="0"/>
        <v>829.18783164888418</v>
      </c>
      <c r="J65" s="700">
        <f>D65/EXP(Master!$E$20*C65+Master!$F$20*C65*C65)</f>
        <v>4428915.9330726871</v>
      </c>
      <c r="K65" s="666">
        <f>E65/EXP(Master!$G$20*C65+Master!$H$20*C65*C65)</f>
        <v>20092051.372149024</v>
      </c>
      <c r="L65" s="677">
        <f t="shared" si="1"/>
        <v>-1027835.1936118565</v>
      </c>
      <c r="M65" s="678">
        <f t="shared" si="2"/>
        <v>-44568.077933653723</v>
      </c>
      <c r="N65" s="679">
        <f t="shared" si="31"/>
        <v>-762280135.36289787</v>
      </c>
      <c r="O65" s="680">
        <f t="shared" si="32"/>
        <v>-1005551353.6205381</v>
      </c>
      <c r="P65" s="658">
        <f t="shared" si="3"/>
        <v>-2267530.1376569178</v>
      </c>
      <c r="Q65" s="658">
        <f t="shared" si="4"/>
        <v>-52494.413752578199</v>
      </c>
      <c r="R65" s="657">
        <f t="shared" si="33"/>
        <v>-1719683402.3519306</v>
      </c>
      <c r="S65" s="657">
        <f t="shared" si="34"/>
        <v>-2040581131.587122</v>
      </c>
      <c r="T65" s="693">
        <f t="shared" si="5"/>
        <v>-3666923.2611893881</v>
      </c>
      <c r="U65" s="694">
        <f t="shared" si="6"/>
        <v>-24009.861269257963</v>
      </c>
      <c r="V65" s="679">
        <f t="shared" si="35"/>
        <v>-2831458009.2847295</v>
      </c>
      <c r="W65" s="680">
        <f t="shared" si="36"/>
        <v>-3071804178.8216529</v>
      </c>
      <c r="X65" s="658">
        <f t="shared" si="7"/>
        <v>-5170590.6488075387</v>
      </c>
      <c r="Y65" s="658">
        <f t="shared" si="8"/>
        <v>41716.702391785104</v>
      </c>
      <c r="Z65" s="657">
        <f t="shared" si="37"/>
        <v>-4055195972.7883391</v>
      </c>
      <c r="AA65" s="657">
        <f t="shared" si="38"/>
        <v>-4060578609.5683093</v>
      </c>
      <c r="AB65" s="693">
        <f t="shared" si="9"/>
        <v>-6723436.9448697437</v>
      </c>
      <c r="AC65" s="694">
        <f t="shared" si="10"/>
        <v>146618.92529889708</v>
      </c>
      <c r="AD65" s="679">
        <f t="shared" si="39"/>
        <v>-5349658995.0913324</v>
      </c>
      <c r="AE65" s="680">
        <f t="shared" si="40"/>
        <v>-4966284274.2719355</v>
      </c>
      <c r="AH65" s="243">
        <v>32</v>
      </c>
      <c r="AI65" s="244" t="s">
        <v>245</v>
      </c>
      <c r="AJ65" s="244" t="s">
        <v>563</v>
      </c>
      <c r="AK65" s="239"/>
      <c r="AL65" s="239"/>
    </row>
    <row r="66" spans="1:38">
      <c r="A66" s="215">
        <v>64</v>
      </c>
      <c r="B66" s="218" t="s">
        <v>640</v>
      </c>
      <c r="C66" s="652">
        <v>10.0615384615385</v>
      </c>
      <c r="D66" s="665">
        <v>46737374</v>
      </c>
      <c r="E66" s="653">
        <v>18772979</v>
      </c>
      <c r="F66" s="654">
        <v>3773</v>
      </c>
      <c r="G66" s="654">
        <v>5929</v>
      </c>
      <c r="H66" s="225">
        <f t="shared" si="0"/>
        <v>80.727684871640406</v>
      </c>
      <c r="I66" s="225">
        <f t="shared" si="0"/>
        <v>315.82627349660379</v>
      </c>
      <c r="J66" s="700">
        <f>D66/EXP(Master!$E$20*C66+Master!$F$20*C66*C66)</f>
        <v>11379016.739923624</v>
      </c>
      <c r="K66" s="666">
        <f>E66/EXP(Master!$G$20*C66+Master!$H$20*C66*C66)</f>
        <v>70423890.921986714</v>
      </c>
      <c r="L66" s="677">
        <f t="shared" si="1"/>
        <v>2539781.9708824083</v>
      </c>
      <c r="M66" s="678">
        <f t="shared" si="2"/>
        <v>-1408216.4811400622</v>
      </c>
      <c r="N66" s="679">
        <f t="shared" si="31"/>
        <v>649782482.10303521</v>
      </c>
      <c r="O66" s="680">
        <f t="shared" si="32"/>
        <v>406511263.84539497</v>
      </c>
      <c r="P66" s="658">
        <f t="shared" si="3"/>
        <v>4402119.5940517336</v>
      </c>
      <c r="Q66" s="658">
        <f t="shared" si="4"/>
        <v>-2554885.9851513077</v>
      </c>
      <c r="R66" s="657">
        <f t="shared" si="33"/>
        <v>1162273043.2549188</v>
      </c>
      <c r="S66" s="657">
        <f t="shared" si="34"/>
        <v>841375314.01972747</v>
      </c>
      <c r="T66" s="693">
        <f t="shared" si="5"/>
        <v>5501844.7064298764</v>
      </c>
      <c r="U66" s="694">
        <f t="shared" si="6"/>
        <v>-3478805.584829919</v>
      </c>
      <c r="V66" s="679">
        <f t="shared" si="35"/>
        <v>1542849389.7493806</v>
      </c>
      <c r="W66" s="680">
        <f t="shared" si="36"/>
        <v>1302503220.2124572</v>
      </c>
      <c r="X66" s="658">
        <f t="shared" si="7"/>
        <v>5787665.0688649267</v>
      </c>
      <c r="Y66" s="658">
        <f t="shared" si="8"/>
        <v>-4210090.7069972213</v>
      </c>
      <c r="Z66" s="657">
        <f t="shared" si="37"/>
        <v>1796882060.8955431</v>
      </c>
      <c r="AA66" s="657">
        <f t="shared" si="38"/>
        <v>1791499424.1155727</v>
      </c>
      <c r="AB66" s="693">
        <f t="shared" si="9"/>
        <v>5246130.7589609325</v>
      </c>
      <c r="AC66" s="694">
        <f t="shared" si="10"/>
        <v>-4771809.5760898907</v>
      </c>
      <c r="AD66" s="679">
        <f t="shared" si="39"/>
        <v>1930570826.9566965</v>
      </c>
      <c r="AE66" s="680">
        <f t="shared" si="40"/>
        <v>2313945547.7760935</v>
      </c>
      <c r="AH66" s="243">
        <v>33</v>
      </c>
      <c r="AI66" s="244" t="s">
        <v>247</v>
      </c>
      <c r="AJ66" s="244" t="s">
        <v>407</v>
      </c>
      <c r="AK66" s="239"/>
      <c r="AL66" s="239"/>
    </row>
    <row r="67" spans="1:38">
      <c r="A67" s="215">
        <v>65</v>
      </c>
      <c r="B67" s="218" t="s">
        <v>485</v>
      </c>
      <c r="C67" s="652">
        <v>9.7615384615384606</v>
      </c>
      <c r="D67" s="665">
        <v>10468213</v>
      </c>
      <c r="E67" s="653">
        <v>4477085</v>
      </c>
      <c r="F67" s="654">
        <v>4212</v>
      </c>
      <c r="G67" s="654">
        <v>6723</v>
      </c>
      <c r="H67" s="225">
        <f t="shared" si="0"/>
        <v>402.36093782195678</v>
      </c>
      <c r="I67" s="225">
        <f t="shared" si="0"/>
        <v>1501.6467187913565</v>
      </c>
      <c r="J67" s="700">
        <f>D67/EXP(Master!$E$20*C67+Master!$F$20*C67*C67)</f>
        <v>2597449.6213632878</v>
      </c>
      <c r="K67" s="666">
        <f>E67/EXP(Master!$G$20*C67+Master!$H$20*C67*C67)</f>
        <v>16375884.904591469</v>
      </c>
      <c r="L67" s="677">
        <f t="shared" si="1"/>
        <v>621365.50332106277</v>
      </c>
      <c r="M67" s="678">
        <f t="shared" si="2"/>
        <v>-347823.29716832703</v>
      </c>
      <c r="N67" s="679">
        <f t="shared" si="31"/>
        <v>772320919.55848432</v>
      </c>
      <c r="O67" s="680">
        <f t="shared" si="32"/>
        <v>529049701.30084407</v>
      </c>
      <c r="P67" s="658">
        <f t="shared" si="3"/>
        <v>1095225.3629965242</v>
      </c>
      <c r="Q67" s="658">
        <f t="shared" si="4"/>
        <v>-631656.31579505466</v>
      </c>
      <c r="R67" s="657">
        <f t="shared" si="33"/>
        <v>1389200538.1991553</v>
      </c>
      <c r="S67" s="657">
        <f t="shared" si="34"/>
        <v>1068302808.963964</v>
      </c>
      <c r="T67" s="693">
        <f t="shared" si="5"/>
        <v>1400083.8743048795</v>
      </c>
      <c r="U67" s="694">
        <f t="shared" si="6"/>
        <v>-861218.40229404718</v>
      </c>
      <c r="V67" s="679">
        <f t="shared" si="35"/>
        <v>1856584848.6623003</v>
      </c>
      <c r="W67" s="680">
        <f t="shared" si="36"/>
        <v>1616238679.1253769</v>
      </c>
      <c r="X67" s="658">
        <f t="shared" si="7"/>
        <v>1521789.5095278267</v>
      </c>
      <c r="Y67" s="658">
        <f t="shared" si="8"/>
        <v>-1044072.9958595247</v>
      </c>
      <c r="Z67" s="657">
        <f t="shared" si="37"/>
        <v>2180137442.632349</v>
      </c>
      <c r="AA67" s="657">
        <f t="shared" si="38"/>
        <v>2174754805.8523788</v>
      </c>
      <c r="AB67" s="693">
        <f t="shared" si="9"/>
        <v>1454624.0382126495</v>
      </c>
      <c r="AC67" s="694">
        <f t="shared" si="10"/>
        <v>-1186042.2077117604</v>
      </c>
      <c r="AD67" s="679">
        <f t="shared" si="39"/>
        <v>2366300281.7520251</v>
      </c>
      <c r="AE67" s="680">
        <f t="shared" si="40"/>
        <v>2749675002.5714221</v>
      </c>
      <c r="AH67" s="243">
        <v>34</v>
      </c>
      <c r="AI67" s="244" t="s">
        <v>249</v>
      </c>
      <c r="AJ67" s="244" t="s">
        <v>565</v>
      </c>
      <c r="AK67" s="239"/>
      <c r="AL67" s="239"/>
    </row>
    <row r="68" spans="1:38">
      <c r="A68" s="215">
        <v>66</v>
      </c>
      <c r="B68" s="222" t="s">
        <v>488</v>
      </c>
      <c r="C68" s="652">
        <v>13.669230769230801</v>
      </c>
      <c r="D68" s="665">
        <v>50935546</v>
      </c>
      <c r="E68" s="653">
        <v>21077453</v>
      </c>
      <c r="F68" s="654">
        <v>43240</v>
      </c>
      <c r="G68" s="655">
        <v>28730</v>
      </c>
      <c r="H68" s="225">
        <f t="shared" si="0"/>
        <v>848.91600062557495</v>
      </c>
      <c r="I68" s="225">
        <f t="shared" si="0"/>
        <v>1363.0679190697283</v>
      </c>
      <c r="J68" s="700">
        <f>D68/EXP(Master!$E$20*C68+Master!$F$20*C68*C68)</f>
        <v>11037481.729245164</v>
      </c>
      <c r="K68" s="666">
        <f>E68/EXP(Master!$G$20*C68+Master!$H$20*C68*C68)</f>
        <v>100102055.25868323</v>
      </c>
      <c r="L68" s="677">
        <f t="shared" si="1"/>
        <v>-211311.27986815572</v>
      </c>
      <c r="M68" s="678">
        <f t="shared" si="2"/>
        <v>-889648.99022942036</v>
      </c>
      <c r="N68" s="679">
        <f t="shared" si="31"/>
        <v>1033266471.2217548</v>
      </c>
      <c r="O68" s="680">
        <f t="shared" si="32"/>
        <v>789995252.96411455</v>
      </c>
      <c r="P68" s="658">
        <f t="shared" si="3"/>
        <v>-1214586.3277100101</v>
      </c>
      <c r="Q68" s="658">
        <f t="shared" si="4"/>
        <v>-1554059.183790125</v>
      </c>
      <c r="R68" s="657">
        <f t="shared" si="33"/>
        <v>1087206450.0259204</v>
      </c>
      <c r="S68" s="657">
        <f t="shared" si="34"/>
        <v>766308720.79072905</v>
      </c>
      <c r="T68" s="693">
        <f t="shared" si="5"/>
        <v>-2962978.4949867353</v>
      </c>
      <c r="U68" s="694">
        <f t="shared" si="6"/>
        <v>-2013329.8682364821</v>
      </c>
      <c r="V68" s="679">
        <f t="shared" si="35"/>
        <v>228985499.99430752</v>
      </c>
      <c r="W68" s="680">
        <f t="shared" si="36"/>
        <v>-11360669.542615861</v>
      </c>
      <c r="X68" s="658">
        <f t="shared" si="7"/>
        <v>-5376367.5362905711</v>
      </c>
      <c r="Y68" s="658">
        <f t="shared" si="8"/>
        <v>-2281098.0035737716</v>
      </c>
      <c r="Z68" s="657">
        <f t="shared" si="37"/>
        <v>-1454792917.8755546</v>
      </c>
      <c r="AA68" s="657">
        <f t="shared" si="38"/>
        <v>-1460175554.655525</v>
      </c>
      <c r="AB68" s="693">
        <f t="shared" si="9"/>
        <v>-8347445.8230863661</v>
      </c>
      <c r="AC68" s="694">
        <f t="shared" si="10"/>
        <v>-2365215.2097948305</v>
      </c>
      <c r="AD68" s="679">
        <f t="shared" si="39"/>
        <v>-3862331349.4060278</v>
      </c>
      <c r="AE68" s="680">
        <f t="shared" si="40"/>
        <v>-3478956628.5866308</v>
      </c>
      <c r="AH68" s="243">
        <v>35</v>
      </c>
      <c r="AI68" s="244" t="s">
        <v>251</v>
      </c>
      <c r="AJ68" s="244" t="s">
        <v>567</v>
      </c>
      <c r="AK68" s="239"/>
      <c r="AL68" s="239"/>
    </row>
    <row r="69" spans="1:38">
      <c r="A69" s="215">
        <v>67</v>
      </c>
      <c r="B69" s="218" t="s">
        <v>490</v>
      </c>
      <c r="C69" s="652">
        <v>6.1461538461538501</v>
      </c>
      <c r="D69" s="665">
        <v>265162</v>
      </c>
      <c r="E69" s="653">
        <v>3045314</v>
      </c>
      <c r="F69" s="655">
        <v>771</v>
      </c>
      <c r="G69" s="655">
        <v>766</v>
      </c>
      <c r="H69" s="225">
        <f t="shared" si="0"/>
        <v>2907.656451527745</v>
      </c>
      <c r="I69" s="225">
        <f t="shared" si="0"/>
        <v>251.53399616591264</v>
      </c>
      <c r="J69" s="700">
        <f>D69/EXP(Master!$E$20*C69+Master!$F$20*C69*C69)</f>
        <v>92479.68529556143</v>
      </c>
      <c r="K69" s="666">
        <f>E69/EXP(Master!$G$20*C69+Master!$H$20*C69*C69)</f>
        <v>7671080.3368758336</v>
      </c>
      <c r="L69" s="677">
        <f t="shared" si="1"/>
        <v>32273.919788075495</v>
      </c>
      <c r="M69" s="678">
        <f t="shared" si="2"/>
        <v>-332989.91890418762</v>
      </c>
      <c r="N69" s="679">
        <f t="shared" si="31"/>
        <v>177599756.07282016</v>
      </c>
      <c r="O69" s="680">
        <f t="shared" si="32"/>
        <v>-65671462.184820056</v>
      </c>
      <c r="P69" s="658">
        <f t="shared" si="3"/>
        <v>63239.403811177996</v>
      </c>
      <c r="Q69" s="658">
        <f t="shared" si="4"/>
        <v>-606119.87522129202</v>
      </c>
      <c r="R69" s="657">
        <f t="shared" si="33"/>
        <v>336338214.85233593</v>
      </c>
      <c r="S69" s="657">
        <f t="shared" si="34"/>
        <v>15440485.617144644</v>
      </c>
      <c r="T69" s="693">
        <f t="shared" si="5"/>
        <v>91737.595962999563</v>
      </c>
      <c r="U69" s="694">
        <f t="shared" si="6"/>
        <v>-830453.2068726616</v>
      </c>
      <c r="V69" s="679">
        <f t="shared" si="35"/>
        <v>475628626.50293922</v>
      </c>
      <c r="W69" s="680">
        <f t="shared" si="36"/>
        <v>235282456.96601585</v>
      </c>
      <c r="X69" s="658">
        <f t="shared" si="7"/>
        <v>116620.98480708961</v>
      </c>
      <c r="Y69" s="658">
        <f t="shared" si="8"/>
        <v>-1014632.6028958156</v>
      </c>
      <c r="Z69" s="657">
        <f t="shared" si="37"/>
        <v>594308352.10445929</v>
      </c>
      <c r="AA69" s="657">
        <f t="shared" si="38"/>
        <v>588925715.324489</v>
      </c>
      <c r="AB69" s="693">
        <f t="shared" si="9"/>
        <v>136829.19714489742</v>
      </c>
      <c r="AC69" s="694">
        <f t="shared" si="10"/>
        <v>-1165424.0338540096</v>
      </c>
      <c r="AD69" s="679">
        <f t="shared" si="39"/>
        <v>690996062.29881954</v>
      </c>
      <c r="AE69" s="680">
        <f t="shared" si="40"/>
        <v>1074370783.1182165</v>
      </c>
      <c r="AH69" s="243">
        <v>36</v>
      </c>
      <c r="AI69" s="244" t="s">
        <v>253</v>
      </c>
      <c r="AJ69" s="244" t="s">
        <v>568</v>
      </c>
      <c r="AK69" s="239"/>
      <c r="AL69" s="239"/>
    </row>
    <row r="70" spans="1:38">
      <c r="A70" s="215">
        <v>68</v>
      </c>
      <c r="B70" s="218" t="s">
        <v>493</v>
      </c>
      <c r="C70" s="652">
        <v>6.39230769230769</v>
      </c>
      <c r="D70" s="665">
        <v>552841</v>
      </c>
      <c r="E70" s="653">
        <v>3048922</v>
      </c>
      <c r="F70" s="654">
        <v>1353.2</v>
      </c>
      <c r="G70" s="654">
        <v>797.8</v>
      </c>
      <c r="H70" s="225">
        <f t="shared" si="0"/>
        <v>2447.7200497068779</v>
      </c>
      <c r="I70" s="225">
        <f t="shared" si="0"/>
        <v>261.66625449913118</v>
      </c>
      <c r="J70" s="700">
        <f>D70/EXP(Master!$E$20*C70+Master!$F$20*C70*C70)</f>
        <v>187162.64207181078</v>
      </c>
      <c r="K70" s="666">
        <f>E70/EXP(Master!$G$20*C70+Master!$H$20*C70*C70)</f>
        <v>7909321.1279812586</v>
      </c>
      <c r="L70" s="677">
        <f t="shared" si="1"/>
        <v>64878.28933127725</v>
      </c>
      <c r="M70" s="678">
        <f t="shared" si="2"/>
        <v>-326919.62206187844</v>
      </c>
      <c r="N70" s="679">
        <f t="shared" si="31"/>
        <v>244347722.61405441</v>
      </c>
      <c r="O70" s="680">
        <f t="shared" si="32"/>
        <v>1076504.3564141989</v>
      </c>
      <c r="P70" s="658">
        <f t="shared" si="3"/>
        <v>126537.10088906786</v>
      </c>
      <c r="Q70" s="658">
        <f t="shared" si="4"/>
        <v>-595196.52872141637</v>
      </c>
      <c r="R70" s="657">
        <f t="shared" si="33"/>
        <v>465470245.239371</v>
      </c>
      <c r="S70" s="657">
        <f t="shared" si="34"/>
        <v>144572516.00417972</v>
      </c>
      <c r="T70" s="693">
        <f t="shared" si="5"/>
        <v>182622.94259728631</v>
      </c>
      <c r="U70" s="694">
        <f t="shared" si="6"/>
        <v>-815562.03464422002</v>
      </c>
      <c r="V70" s="679">
        <f t="shared" si="35"/>
        <v>660414901.04888964</v>
      </c>
      <c r="W70" s="680">
        <f t="shared" si="36"/>
        <v>420068731.51196623</v>
      </c>
      <c r="X70" s="658">
        <f t="shared" si="7"/>
        <v>230842.47409466153</v>
      </c>
      <c r="Y70" s="658">
        <f t="shared" si="8"/>
        <v>-996404.97976380214</v>
      </c>
      <c r="Z70" s="657">
        <f t="shared" si="37"/>
        <v>825763311.18452036</v>
      </c>
      <c r="AA70" s="657">
        <f t="shared" si="38"/>
        <v>820380674.40455008</v>
      </c>
      <c r="AB70" s="693">
        <f t="shared" si="9"/>
        <v>269116.67142563395</v>
      </c>
      <c r="AC70" s="694">
        <f t="shared" si="10"/>
        <v>-1144294.3178063673</v>
      </c>
      <c r="AD70" s="679">
        <f t="shared" si="39"/>
        <v>958145480.5439328</v>
      </c>
      <c r="AE70" s="680">
        <f t="shared" si="40"/>
        <v>1341520201.3633296</v>
      </c>
      <c r="AH70" s="243">
        <v>37</v>
      </c>
      <c r="AI70" s="244" t="s">
        <v>255</v>
      </c>
      <c r="AJ70" s="244" t="s">
        <v>570</v>
      </c>
      <c r="AK70" s="239"/>
      <c r="AL70" s="239"/>
    </row>
    <row r="71" spans="1:38">
      <c r="A71" s="215">
        <v>69</v>
      </c>
      <c r="B71" s="218" t="s">
        <v>643</v>
      </c>
      <c r="C71" s="652">
        <v>8.2692307692307701</v>
      </c>
      <c r="D71" s="665">
        <v>1471047</v>
      </c>
      <c r="E71" s="653">
        <v>1665973</v>
      </c>
      <c r="F71" s="654">
        <v>4825</v>
      </c>
      <c r="G71" s="654">
        <v>3822</v>
      </c>
      <c r="H71" s="225">
        <f t="shared" si="0"/>
        <v>3279.9767784441965</v>
      </c>
      <c r="I71" s="225">
        <f t="shared" si="0"/>
        <v>2294.1548272390969</v>
      </c>
      <c r="J71" s="700">
        <f>D71/EXP(Master!$E$20*C71+Master!$F$20*C71*C71)</f>
        <v>409683.9898526629</v>
      </c>
      <c r="K71" s="666">
        <f>E71/EXP(Master!$G$20*C71+Master!$H$20*C71*C71)</f>
        <v>5304707.4167876029</v>
      </c>
      <c r="L71" s="677">
        <f t="shared" si="1"/>
        <v>124545.53315873444</v>
      </c>
      <c r="M71" s="678">
        <f t="shared" si="2"/>
        <v>-151420.36282508005</v>
      </c>
      <c r="N71" s="679">
        <f t="shared" si="31"/>
        <v>755888212.93705356</v>
      </c>
      <c r="O71" s="680">
        <f t="shared" si="32"/>
        <v>512616994.67941332</v>
      </c>
      <c r="P71" s="658">
        <f t="shared" si="3"/>
        <v>232471.69176521618</v>
      </c>
      <c r="Q71" s="658">
        <f t="shared" si="4"/>
        <v>-275712.86711658677</v>
      </c>
      <c r="R71" s="657">
        <f t="shared" si="33"/>
        <v>1395029755.6629953</v>
      </c>
      <c r="S71" s="657">
        <f t="shared" si="34"/>
        <v>1074132026.427804</v>
      </c>
      <c r="T71" s="693">
        <f t="shared" si="5"/>
        <v>319151.84424758889</v>
      </c>
      <c r="U71" s="694">
        <f t="shared" si="6"/>
        <v>-377417.73026575963</v>
      </c>
      <c r="V71" s="679">
        <f t="shared" si="35"/>
        <v>1912665345.7045465</v>
      </c>
      <c r="W71" s="680">
        <f t="shared" si="36"/>
        <v>1672319176.167623</v>
      </c>
      <c r="X71" s="658">
        <f t="shared" si="7"/>
        <v>380714.72378930147</v>
      </c>
      <c r="Y71" s="658">
        <f t="shared" si="8"/>
        <v>-460089.59557036124</v>
      </c>
      <c r="Z71" s="657">
        <f t="shared" si="37"/>
        <v>2304252219.8809328</v>
      </c>
      <c r="AA71" s="657">
        <f t="shared" si="38"/>
        <v>2298869583.1009626</v>
      </c>
      <c r="AB71" s="693">
        <f t="shared" si="9"/>
        <v>414330.82469007396</v>
      </c>
      <c r="AC71" s="694">
        <f t="shared" si="10"/>
        <v>-526503.0669277967</v>
      </c>
      <c r="AD71" s="679">
        <f t="shared" si="39"/>
        <v>2566875036.12567</v>
      </c>
      <c r="AE71" s="680">
        <f t="shared" si="40"/>
        <v>2950249756.9450669</v>
      </c>
      <c r="AH71" s="243">
        <v>38</v>
      </c>
      <c r="AI71" s="244" t="s">
        <v>257</v>
      </c>
      <c r="AJ71" s="244" t="s">
        <v>571</v>
      </c>
      <c r="AK71" s="239"/>
      <c r="AL71" s="239"/>
    </row>
    <row r="72" spans="1:38">
      <c r="A72" s="215">
        <v>70</v>
      </c>
      <c r="B72" s="218" t="s">
        <v>495</v>
      </c>
      <c r="C72" s="652">
        <v>18.707692307692302</v>
      </c>
      <c r="D72" s="665">
        <v>1787725</v>
      </c>
      <c r="E72" s="653">
        <v>213638</v>
      </c>
      <c r="F72" s="654">
        <v>1275.9000000000001</v>
      </c>
      <c r="G72" s="655">
        <v>333.3</v>
      </c>
      <c r="H72" s="225">
        <f t="shared" si="0"/>
        <v>713.70037337957456</v>
      </c>
      <c r="I72" s="225">
        <f t="shared" si="0"/>
        <v>1560.1157097520104</v>
      </c>
      <c r="J72" s="700">
        <f>D72/EXP(Master!$E$20*C72+Master!$F$20*C72*C72)</f>
        <v>464671.56643014099</v>
      </c>
      <c r="K72" s="666">
        <f>E72/EXP(Master!$G$20*C72+Master!$H$20*C72*C72)</f>
        <v>1142843.8835260065</v>
      </c>
      <c r="L72" s="677">
        <f t="shared" si="1"/>
        <v>-143813.98262846703</v>
      </c>
      <c r="M72" s="678">
        <f t="shared" si="2"/>
        <v>1188.1940818700532</v>
      </c>
      <c r="N72" s="679">
        <f t="shared" si="31"/>
        <v>-104493813.35250041</v>
      </c>
      <c r="O72" s="680">
        <f t="shared" si="32"/>
        <v>-347765031.61014062</v>
      </c>
      <c r="P72" s="658">
        <f t="shared" si="3"/>
        <v>-299785.20212509553</v>
      </c>
      <c r="Q72" s="658">
        <f t="shared" si="4"/>
        <v>4479.8709872513136</v>
      </c>
      <c r="R72" s="657">
        <f t="shared" si="33"/>
        <v>-220945927.79522493</v>
      </c>
      <c r="S72" s="657">
        <f t="shared" si="34"/>
        <v>-541843657.03041625</v>
      </c>
      <c r="T72" s="693">
        <f t="shared" si="5"/>
        <v>-462096.36973049422</v>
      </c>
      <c r="U72" s="694">
        <f t="shared" si="6"/>
        <v>9971.6542906734103</v>
      </c>
      <c r="V72" s="679">
        <f t="shared" si="35"/>
        <v>-345355286.12509531</v>
      </c>
      <c r="W72" s="680">
        <f t="shared" si="36"/>
        <v>-585701455.66201866</v>
      </c>
      <c r="X72" s="658">
        <f t="shared" si="7"/>
        <v>-625238.67780121556</v>
      </c>
      <c r="Y72" s="658">
        <f t="shared" si="8"/>
        <v>17826.895947923185</v>
      </c>
      <c r="Z72" s="657">
        <f t="shared" si="37"/>
        <v>-474045098.22254848</v>
      </c>
      <c r="AA72" s="657">
        <f t="shared" si="38"/>
        <v>-479427735.00251883</v>
      </c>
      <c r="AB72" s="693">
        <f t="shared" si="9"/>
        <v>-784303.76062284608</v>
      </c>
      <c r="AC72" s="694">
        <f t="shared" si="10"/>
        <v>28283.799735537701</v>
      </c>
      <c r="AD72" s="679">
        <f t="shared" si="39"/>
        <v>-603883887.09842181</v>
      </c>
      <c r="AE72" s="680">
        <f t="shared" si="40"/>
        <v>-220509166.2790249</v>
      </c>
      <c r="AH72" s="243">
        <v>39</v>
      </c>
      <c r="AI72" s="244" t="s">
        <v>259</v>
      </c>
      <c r="AJ72" s="244" t="s">
        <v>573</v>
      </c>
      <c r="AK72" s="239"/>
      <c r="AL72" s="239"/>
    </row>
    <row r="73" spans="1:38">
      <c r="A73" s="215">
        <v>71</v>
      </c>
      <c r="B73" s="218" t="s">
        <v>645</v>
      </c>
      <c r="C73" s="652">
        <v>9.2230769230769205</v>
      </c>
      <c r="D73" s="665">
        <v>11841061</v>
      </c>
      <c r="E73" s="653">
        <v>12890973</v>
      </c>
      <c r="F73" s="654">
        <v>14352</v>
      </c>
      <c r="G73" s="654">
        <v>20603</v>
      </c>
      <c r="H73" s="225">
        <f t="shared" si="0"/>
        <v>1212.053548242003</v>
      </c>
      <c r="I73" s="225">
        <f t="shared" si="0"/>
        <v>1598.2501863901198</v>
      </c>
      <c r="J73" s="700">
        <f>D73/EXP(Master!$E$20*C73+Master!$F$20*C73*C73)</f>
        <v>3050671.206060716</v>
      </c>
      <c r="K73" s="666">
        <f>E73/EXP(Master!$G$20*C73+Master!$H$20*C73*C73)</f>
        <v>44961945.688150592</v>
      </c>
      <c r="L73" s="677">
        <f t="shared" si="1"/>
        <v>810165.41155668348</v>
      </c>
      <c r="M73" s="678">
        <f t="shared" si="2"/>
        <v>-1063178.5681327861</v>
      </c>
      <c r="N73" s="679">
        <f t="shared" si="31"/>
        <v>2681189206.424427</v>
      </c>
      <c r="O73" s="680">
        <f t="shared" si="32"/>
        <v>2437917988.1667867</v>
      </c>
      <c r="P73" s="658">
        <f t="shared" si="3"/>
        <v>1463608.7560590468</v>
      </c>
      <c r="Q73" s="658">
        <f t="shared" si="4"/>
        <v>-1933330.641237529</v>
      </c>
      <c r="R73" s="657">
        <f t="shared" si="33"/>
        <v>4863918243.7310419</v>
      </c>
      <c r="S73" s="657">
        <f t="shared" si="34"/>
        <v>4543020514.4958506</v>
      </c>
      <c r="T73" s="693">
        <f t="shared" si="5"/>
        <v>1931193.2428588122</v>
      </c>
      <c r="U73" s="694">
        <f t="shared" si="6"/>
        <v>-2640928.2830412835</v>
      </c>
      <c r="V73" s="679">
        <f t="shared" si="35"/>
        <v>6561573742.9616737</v>
      </c>
      <c r="W73" s="680">
        <f t="shared" si="36"/>
        <v>6321227573.4247503</v>
      </c>
      <c r="X73" s="658">
        <f t="shared" si="7"/>
        <v>2191451.087614065</v>
      </c>
      <c r="Y73" s="658">
        <f t="shared" si="8"/>
        <v>-3209762.0531262513</v>
      </c>
      <c r="Z73" s="657">
        <f t="shared" si="37"/>
        <v>7786158866.2183895</v>
      </c>
      <c r="AA73" s="657">
        <f t="shared" si="38"/>
        <v>7780776229.4384193</v>
      </c>
      <c r="AB73" s="693">
        <f t="shared" si="9"/>
        <v>2232217.4271752257</v>
      </c>
      <c r="AC73" s="694">
        <f t="shared" si="10"/>
        <v>-3658269.4523898643</v>
      </c>
      <c r="AD73" s="679">
        <f t="shared" si="39"/>
        <v>8552396887.2027493</v>
      </c>
      <c r="AE73" s="680">
        <f t="shared" si="40"/>
        <v>8935771608.0221462</v>
      </c>
      <c r="AH73" s="243">
        <v>40</v>
      </c>
      <c r="AI73" s="244" t="s">
        <v>261</v>
      </c>
      <c r="AJ73" s="244" t="s">
        <v>574</v>
      </c>
      <c r="AK73" s="239"/>
      <c r="AL73" s="239"/>
    </row>
    <row r="74" spans="1:38" ht="42">
      <c r="A74" s="215">
        <v>72</v>
      </c>
      <c r="B74" s="218" t="s">
        <v>498</v>
      </c>
      <c r="C74" s="652">
        <v>7.1692307692307704</v>
      </c>
      <c r="D74" s="665">
        <v>39437759</v>
      </c>
      <c r="E74" s="653">
        <v>12439259</v>
      </c>
      <c r="F74" s="654">
        <v>10683</v>
      </c>
      <c r="G74" s="654">
        <v>8462</v>
      </c>
      <c r="H74" s="225">
        <f t="shared" si="0"/>
        <v>270.88253163674943</v>
      </c>
      <c r="I74" s="225">
        <f t="shared" si="0"/>
        <v>680.26560102977191</v>
      </c>
      <c r="J74" s="700">
        <f>D74/EXP(Master!$E$20*C74+Master!$F$20*C74*C74)</f>
        <v>12231934.192892853</v>
      </c>
      <c r="K74" s="666">
        <f>E74/EXP(Master!$G$20*C74+Master!$H$20*C74*C74)</f>
        <v>35271220.454517148</v>
      </c>
      <c r="L74" s="677">
        <f t="shared" si="1"/>
        <v>4089895.7233627215</v>
      </c>
      <c r="M74" s="678">
        <f t="shared" si="2"/>
        <v>-1250134.3983146623</v>
      </c>
      <c r="N74" s="679">
        <f t="shared" si="31"/>
        <v>1958304735.5123246</v>
      </c>
      <c r="O74" s="680">
        <f t="shared" si="32"/>
        <v>1715033517.2546844</v>
      </c>
      <c r="P74" s="658">
        <f t="shared" si="3"/>
        <v>7849894.9747659415</v>
      </c>
      <c r="Q74" s="658">
        <f t="shared" si="4"/>
        <v>-2276935.9966060743</v>
      </c>
      <c r="R74" s="657">
        <f t="shared" si="33"/>
        <v>3675320658.0847492</v>
      </c>
      <c r="S74" s="657">
        <f t="shared" si="34"/>
        <v>3354422928.8495579</v>
      </c>
      <c r="T74" s="693">
        <f t="shared" si="5"/>
        <v>11128372.554787181</v>
      </c>
      <c r="U74" s="694">
        <f t="shared" si="6"/>
        <v>-3119918.8455459252</v>
      </c>
      <c r="V74" s="679">
        <f t="shared" si="35"/>
        <v>5136855199.2670841</v>
      </c>
      <c r="W74" s="680">
        <f t="shared" si="36"/>
        <v>4896509029.7301607</v>
      </c>
      <c r="X74" s="658">
        <f t="shared" si="7"/>
        <v>13785461.919004753</v>
      </c>
      <c r="Y74" s="658">
        <f t="shared" si="8"/>
        <v>-3810017.6174565889</v>
      </c>
      <c r="Z74" s="657">
        <f t="shared" si="37"/>
        <v>6326064748.8751354</v>
      </c>
      <c r="AA74" s="657">
        <f t="shared" si="38"/>
        <v>6320682112.0951653</v>
      </c>
      <c r="AB74" s="693">
        <f t="shared" si="9"/>
        <v>15702910.855346397</v>
      </c>
      <c r="AC74" s="694">
        <f t="shared" si="10"/>
        <v>-4371454.6814613594</v>
      </c>
      <c r="AD74" s="679">
        <f t="shared" si="39"/>
        <v>7227394492.8211479</v>
      </c>
      <c r="AE74" s="680">
        <f t="shared" si="40"/>
        <v>7610769213.6405449</v>
      </c>
      <c r="AH74" s="245"/>
      <c r="AI74" s="245"/>
      <c r="AJ74" s="245" t="s">
        <v>576</v>
      </c>
      <c r="AK74" s="239"/>
      <c r="AL74" s="239"/>
    </row>
    <row r="75" spans="1:38" ht="28">
      <c r="A75" s="215">
        <v>73</v>
      </c>
      <c r="B75" s="218" t="s">
        <v>500</v>
      </c>
      <c r="C75" s="652">
        <v>15.861538461538499</v>
      </c>
      <c r="D75" s="665">
        <v>14324689</v>
      </c>
      <c r="E75" s="653">
        <v>3489948</v>
      </c>
      <c r="F75" s="654">
        <v>11376</v>
      </c>
      <c r="G75" s="654">
        <v>4143</v>
      </c>
      <c r="H75" s="225">
        <f t="shared" si="0"/>
        <v>794.15336695965959</v>
      </c>
      <c r="I75" s="225">
        <f t="shared" si="0"/>
        <v>1187.1237049950316</v>
      </c>
      <c r="J75" s="700">
        <f>D75/EXP(Master!$E$20*C75+Master!$F$20*C75*C75)</f>
        <v>3197951.1951831081</v>
      </c>
      <c r="K75" s="666">
        <f>E75/EXP(Master!$G$20*C75+Master!$H$20*C75*C75)</f>
        <v>17989563.353321563</v>
      </c>
      <c r="L75" s="677">
        <f t="shared" si="1"/>
        <v>-545698.37529534288</v>
      </c>
      <c r="M75" s="678">
        <f t="shared" si="2"/>
        <v>-75761.339376889635</v>
      </c>
      <c r="N75" s="679">
        <f t="shared" si="31"/>
        <v>-343430120.18873328</v>
      </c>
      <c r="O75" s="680">
        <f t="shared" si="32"/>
        <v>-586701338.44637346</v>
      </c>
      <c r="P75" s="658">
        <f t="shared" si="3"/>
        <v>-1278638.0973901656</v>
      </c>
      <c r="Q75" s="658">
        <f t="shared" si="4"/>
        <v>-117456.59862627415</v>
      </c>
      <c r="R75" s="657">
        <f t="shared" si="33"/>
        <v>-875999237.62795615</v>
      </c>
      <c r="S75" s="657">
        <f t="shared" si="34"/>
        <v>-1196896966.8631475</v>
      </c>
      <c r="T75" s="693">
        <f t="shared" si="5"/>
        <v>-2166463.4991387352</v>
      </c>
      <c r="U75" s="694">
        <f t="shared" si="6"/>
        <v>-126306.31791418092</v>
      </c>
      <c r="V75" s="679">
        <f t="shared" si="35"/>
        <v>-1570563058.1496694</v>
      </c>
      <c r="W75" s="680">
        <f t="shared" si="36"/>
        <v>-1810909227.6865928</v>
      </c>
      <c r="X75" s="658">
        <f t="shared" si="7"/>
        <v>-3171712.6642999817</v>
      </c>
      <c r="Y75" s="658">
        <f t="shared" si="8"/>
        <v>-102568.2665204159</v>
      </c>
      <c r="Z75" s="657">
        <f t="shared" si="37"/>
        <v>-2397065070.8157887</v>
      </c>
      <c r="AA75" s="657">
        <f t="shared" si="38"/>
        <v>-2402447707.5957589</v>
      </c>
      <c r="AB75" s="693">
        <f t="shared" si="9"/>
        <v>-4254425.6355411932</v>
      </c>
      <c r="AC75" s="694">
        <f t="shared" si="10"/>
        <v>-45549.996916830074</v>
      </c>
      <c r="AD75" s="679">
        <f t="shared" si="39"/>
        <v>-3324592961.8421087</v>
      </c>
      <c r="AE75" s="680">
        <f t="shared" si="40"/>
        <v>-2941218241.0227118</v>
      </c>
      <c r="AH75" s="245"/>
      <c r="AI75" s="245"/>
      <c r="AJ75" s="245" t="s">
        <v>577</v>
      </c>
      <c r="AK75" s="239"/>
      <c r="AL75" s="239"/>
    </row>
    <row r="76" spans="1:38">
      <c r="A76" s="215">
        <v>74</v>
      </c>
      <c r="B76" s="218" t="s">
        <v>648</v>
      </c>
      <c r="C76" s="652">
        <v>6.2307692307692299</v>
      </c>
      <c r="D76" s="665">
        <v>2042784</v>
      </c>
      <c r="E76" s="653">
        <v>448672</v>
      </c>
      <c r="F76" s="654">
        <v>2431</v>
      </c>
      <c r="G76" s="654">
        <v>2186</v>
      </c>
      <c r="H76" s="225">
        <f t="shared" si="0"/>
        <v>1190.0426085185707</v>
      </c>
      <c r="I76" s="225">
        <f t="shared" si="0"/>
        <v>4872.1560516368299</v>
      </c>
      <c r="J76" s="700">
        <f>D76/EXP(Master!$E$20*C76+Master!$F$20*C76*C76)</f>
        <v>705132.33158566128</v>
      </c>
      <c r="K76" s="666">
        <f>E76/EXP(Master!$G$20*C76+Master!$H$20*C76*C76)</f>
        <v>1141750.5873868864</v>
      </c>
      <c r="L76" s="677">
        <f t="shared" si="1"/>
        <v>245570.0739451074</v>
      </c>
      <c r="M76" s="678">
        <f t="shared" si="2"/>
        <v>-48733.278425725759</v>
      </c>
      <c r="N76" s="679">
        <f t="shared" si="31"/>
        <v>529674988.76973623</v>
      </c>
      <c r="O76" s="680">
        <f t="shared" si="32"/>
        <v>286403770.51209605</v>
      </c>
      <c r="P76" s="658">
        <f t="shared" si="3"/>
        <v>480426.3645335515</v>
      </c>
      <c r="Q76" s="658">
        <f t="shared" si="4"/>
        <v>-88712.84377713094</v>
      </c>
      <c r="R76" s="657">
        <f t="shared" si="33"/>
        <v>1003950662.7172625</v>
      </c>
      <c r="S76" s="657">
        <f t="shared" si="34"/>
        <v>683052933.48207116</v>
      </c>
      <c r="T76" s="693">
        <f t="shared" si="5"/>
        <v>695718.60278066201</v>
      </c>
      <c r="U76" s="694">
        <f t="shared" si="6"/>
        <v>-121551.10866547225</v>
      </c>
      <c r="V76" s="679">
        <f t="shared" si="35"/>
        <v>1420150750.5156407</v>
      </c>
      <c r="W76" s="680">
        <f t="shared" si="36"/>
        <v>1179804580.9787173</v>
      </c>
      <c r="X76" s="658">
        <f t="shared" si="7"/>
        <v>882730.92068639491</v>
      </c>
      <c r="Y76" s="658">
        <f t="shared" si="8"/>
        <v>-148507.988095326</v>
      </c>
      <c r="Z76" s="657">
        <f t="shared" si="37"/>
        <v>1774041500.3886898</v>
      </c>
      <c r="AA76" s="657">
        <f t="shared" si="38"/>
        <v>1768658863.6087193</v>
      </c>
      <c r="AB76" s="693">
        <f t="shared" si="9"/>
        <v>1033461.1225995985</v>
      </c>
      <c r="AC76" s="694">
        <f t="shared" si="10"/>
        <v>-170569.91392376379</v>
      </c>
      <c r="AD76" s="679">
        <f t="shared" si="39"/>
        <v>2060906008.4917955</v>
      </c>
      <c r="AE76" s="680">
        <f t="shared" si="40"/>
        <v>2444280729.3111925</v>
      </c>
      <c r="AH76" s="245"/>
      <c r="AI76" s="245"/>
      <c r="AJ76" s="245" t="s">
        <v>579</v>
      </c>
      <c r="AK76" s="241">
        <v>95</v>
      </c>
      <c r="AL76" s="241">
        <v>79</v>
      </c>
    </row>
    <row r="77" spans="1:38">
      <c r="A77" s="215">
        <v>75</v>
      </c>
      <c r="B77" s="218" t="s">
        <v>503</v>
      </c>
      <c r="C77" s="652">
        <v>8.0615384615384595</v>
      </c>
      <c r="D77" s="665">
        <v>1562879</v>
      </c>
      <c r="E77" s="653">
        <v>1673062</v>
      </c>
      <c r="F77" s="654">
        <v>2755</v>
      </c>
      <c r="G77" s="654">
        <v>1143</v>
      </c>
      <c r="H77" s="225">
        <f t="shared" si="0"/>
        <v>1762.7724219213387</v>
      </c>
      <c r="I77" s="225">
        <f t="shared" si="0"/>
        <v>683.17850743128474</v>
      </c>
      <c r="J77" s="700">
        <f>D77/EXP(Master!$E$20*C77+Master!$F$20*C77*C77)</f>
        <v>443547.41784325527</v>
      </c>
      <c r="K77" s="666">
        <f>E77/EXP(Master!$G$20*C77+Master!$H$20*C77*C77)</f>
        <v>5216561.248393164</v>
      </c>
      <c r="L77" s="677">
        <f t="shared" si="1"/>
        <v>137899.5124809579</v>
      </c>
      <c r="M77" s="678">
        <f t="shared" si="2"/>
        <v>-155113.21181382728</v>
      </c>
      <c r="N77" s="679">
        <f t="shared" si="31"/>
        <v>349055470.12767327</v>
      </c>
      <c r="O77" s="680">
        <f t="shared" si="32"/>
        <v>105784251.87003306</v>
      </c>
      <c r="P77" s="658">
        <f t="shared" si="3"/>
        <v>258916.50555908494</v>
      </c>
      <c r="Q77" s="658">
        <f t="shared" si="4"/>
        <v>-282477.16456704889</v>
      </c>
      <c r="R77" s="657">
        <f t="shared" si="33"/>
        <v>649393203.25213575</v>
      </c>
      <c r="S77" s="657">
        <f t="shared" si="34"/>
        <v>328495474.01694447</v>
      </c>
      <c r="T77" s="693">
        <f t="shared" si="5"/>
        <v>357915.72146825423</v>
      </c>
      <c r="U77" s="694">
        <f t="shared" si="6"/>
        <v>-386789.03130275127</v>
      </c>
      <c r="V77" s="679">
        <f t="shared" si="35"/>
        <v>895169916.27252388</v>
      </c>
      <c r="W77" s="680">
        <f t="shared" si="36"/>
        <v>654823746.73560047</v>
      </c>
      <c r="X77" s="658">
        <f t="shared" si="7"/>
        <v>430508.55288671376</v>
      </c>
      <c r="Y77" s="658">
        <f t="shared" si="8"/>
        <v>-471727.13428211701</v>
      </c>
      <c r="Z77" s="657">
        <f t="shared" si="37"/>
        <v>1081162443.9436569</v>
      </c>
      <c r="AA77" s="657">
        <f t="shared" si="38"/>
        <v>1075779807.1636865</v>
      </c>
      <c r="AB77" s="693">
        <f t="shared" si="9"/>
        <v>473375.1946257446</v>
      </c>
      <c r="AC77" s="694">
        <f t="shared" si="10"/>
        <v>-540165.3179327976</v>
      </c>
      <c r="AD77" s="679">
        <f t="shared" si="39"/>
        <v>1203482073.979383</v>
      </c>
      <c r="AE77" s="680">
        <f t="shared" si="40"/>
        <v>1586856794.79878</v>
      </c>
      <c r="AH77" s="245"/>
      <c r="AI77" s="245"/>
      <c r="AJ77" s="245" t="s">
        <v>580</v>
      </c>
      <c r="AK77" s="241">
        <v>60.9</v>
      </c>
      <c r="AL77" s="241">
        <v>41.7</v>
      </c>
    </row>
    <row r="78" spans="1:38" ht="28">
      <c r="A78" s="215">
        <v>76</v>
      </c>
      <c r="B78" s="218" t="s">
        <v>505</v>
      </c>
      <c r="C78" s="652">
        <v>15.6230769230769</v>
      </c>
      <c r="D78" s="665">
        <v>63654491</v>
      </c>
      <c r="E78" s="653">
        <v>20173548</v>
      </c>
      <c r="F78" s="654">
        <v>60241</v>
      </c>
      <c r="G78" s="654">
        <v>17174</v>
      </c>
      <c r="H78" s="225">
        <f t="shared" si="0"/>
        <v>946.37470276841896</v>
      </c>
      <c r="I78" s="225">
        <f t="shared" si="0"/>
        <v>851.31281815176987</v>
      </c>
      <c r="J78" s="700">
        <f>D78/EXP(Master!$E$20*C78+Master!$F$20*C78*C78)</f>
        <v>14112627.579344887</v>
      </c>
      <c r="K78" s="666">
        <f>E78/EXP(Master!$G$20*C78+Master!$H$20*C78*C78)</f>
        <v>103297907.0748508</v>
      </c>
      <c r="L78" s="677">
        <f t="shared" si="1"/>
        <v>-2193492.4742210433</v>
      </c>
      <c r="M78" s="678">
        <f t="shared" si="2"/>
        <v>-483345.74856419116</v>
      </c>
      <c r="N78" s="679">
        <f t="shared" si="31"/>
        <v>-1664387356.9638453</v>
      </c>
      <c r="O78" s="680">
        <f t="shared" si="32"/>
        <v>-1907658575.2214854</v>
      </c>
      <c r="P78" s="658">
        <f t="shared" si="3"/>
        <v>-5242819.37804728</v>
      </c>
      <c r="Q78" s="658">
        <f t="shared" si="4"/>
        <v>-768561.14418998361</v>
      </c>
      <c r="R78" s="657">
        <f t="shared" si="33"/>
        <v>-4307385676.9856777</v>
      </c>
      <c r="S78" s="657">
        <f t="shared" si="34"/>
        <v>-4628283406.2208691</v>
      </c>
      <c r="T78" s="693">
        <f t="shared" si="5"/>
        <v>-9012172.3450135216</v>
      </c>
      <c r="U78" s="694">
        <f t="shared" si="6"/>
        <v>-864013.09320219234</v>
      </c>
      <c r="V78" s="679">
        <f t="shared" si="35"/>
        <v>-7793346503.0159502</v>
      </c>
      <c r="W78" s="680">
        <f t="shared" si="36"/>
        <v>-8033692672.5528736</v>
      </c>
      <c r="X78" s="658">
        <f t="shared" si="7"/>
        <v>-13340581.355777562</v>
      </c>
      <c r="Y78" s="658">
        <f t="shared" si="8"/>
        <v>-772483.5404403545</v>
      </c>
      <c r="Z78" s="657">
        <f t="shared" si="37"/>
        <v>-11967563575.543766</v>
      </c>
      <c r="AA78" s="657">
        <f t="shared" si="38"/>
        <v>-11972946212.323736</v>
      </c>
      <c r="AB78" s="693">
        <f t="shared" si="9"/>
        <v>-18053269.855948985</v>
      </c>
      <c r="AC78" s="694">
        <f t="shared" si="10"/>
        <v>-491305.03968781978</v>
      </c>
      <c r="AD78" s="679">
        <f t="shared" si="39"/>
        <v>-16666903616.012972</v>
      </c>
      <c r="AE78" s="680">
        <f t="shared" si="40"/>
        <v>-16283528895.193575</v>
      </c>
      <c r="AH78" s="243">
        <v>41</v>
      </c>
      <c r="AI78" s="244" t="s">
        <v>263</v>
      </c>
      <c r="AJ78" s="244" t="s">
        <v>582</v>
      </c>
      <c r="AK78" s="239"/>
      <c r="AL78" s="239"/>
    </row>
    <row r="79" spans="1:38">
      <c r="A79" s="215">
        <v>77</v>
      </c>
      <c r="B79" s="218" t="s">
        <v>508</v>
      </c>
      <c r="C79" s="652">
        <v>4.5461538461538495</v>
      </c>
      <c r="D79" s="665">
        <v>4562857</v>
      </c>
      <c r="E79" s="653">
        <v>9333889</v>
      </c>
      <c r="F79" s="654">
        <v>10512</v>
      </c>
      <c r="G79" s="654">
        <v>15326</v>
      </c>
      <c r="H79" s="225">
        <f t="shared" si="0"/>
        <v>2303.8197339956087</v>
      </c>
      <c r="I79" s="225">
        <f t="shared" si="0"/>
        <v>1641.9736724959982</v>
      </c>
      <c r="J79" s="700">
        <f>D79/EXP(Master!$E$20*C79+Master!$F$20*C79*C79)</f>
        <v>1976396.3442392615</v>
      </c>
      <c r="K79" s="666">
        <f>E79/EXP(Master!$G$20*C79+Master!$H$20*C79*C79)</f>
        <v>19146795.241470806</v>
      </c>
      <c r="L79" s="677">
        <f t="shared" si="1"/>
        <v>686569.37419915292</v>
      </c>
      <c r="M79" s="678">
        <f t="shared" si="2"/>
        <v>-1148116.3750023646</v>
      </c>
      <c r="N79" s="679">
        <f t="shared" si="31"/>
        <v>3466908933.752449</v>
      </c>
      <c r="O79" s="680">
        <f t="shared" si="32"/>
        <v>3223637715.4948087</v>
      </c>
      <c r="P79" s="658">
        <f t="shared" si="3"/>
        <v>1381656.2706003031</v>
      </c>
      <c r="Q79" s="658">
        <f t="shared" si="4"/>
        <v>-2085324.5109098414</v>
      </c>
      <c r="R79" s="657">
        <f t="shared" si="33"/>
        <v>6607134927.3323088</v>
      </c>
      <c r="S79" s="657">
        <f t="shared" si="34"/>
        <v>6286237198.0971174</v>
      </c>
      <c r="T79" s="693">
        <f t="shared" si="5"/>
        <v>2063124.4273923105</v>
      </c>
      <c r="U79" s="694">
        <f t="shared" si="6"/>
        <v>-2852924.8108923668</v>
      </c>
      <c r="V79" s="679">
        <f t="shared" si="35"/>
        <v>9437494198.6106873</v>
      </c>
      <c r="W79" s="680">
        <f t="shared" si="36"/>
        <v>9197148029.0737648</v>
      </c>
      <c r="X79" s="658">
        <f t="shared" si="7"/>
        <v>2706794.4517882466</v>
      </c>
      <c r="Y79" s="658">
        <f t="shared" si="8"/>
        <v>-3482991.0799941188</v>
      </c>
      <c r="Z79" s="657">
        <f t="shared" si="37"/>
        <v>11954946128.788334</v>
      </c>
      <c r="AA79" s="657">
        <f t="shared" si="38"/>
        <v>11949563492.008364</v>
      </c>
      <c r="AB79" s="693">
        <f t="shared" si="9"/>
        <v>3287807.6201058682</v>
      </c>
      <c r="AC79" s="694">
        <f t="shared" si="10"/>
        <v>-4000531.3858286804</v>
      </c>
      <c r="AD79" s="679">
        <f t="shared" si="39"/>
        <v>14143283288.30566</v>
      </c>
      <c r="AE79" s="680">
        <f t="shared" si="40"/>
        <v>14526658009.125057</v>
      </c>
      <c r="AH79" s="243">
        <v>42</v>
      </c>
      <c r="AI79" s="244" t="s">
        <v>265</v>
      </c>
      <c r="AJ79" s="244" t="s">
        <v>583</v>
      </c>
      <c r="AK79" s="239"/>
      <c r="AL79" s="239"/>
    </row>
    <row r="80" spans="1:38">
      <c r="A80" s="215">
        <v>78</v>
      </c>
      <c r="B80" s="222" t="s">
        <v>651</v>
      </c>
      <c r="C80" s="652">
        <v>9.3076923076923102</v>
      </c>
      <c r="D80" s="665">
        <v>41412855</v>
      </c>
      <c r="E80" s="653">
        <v>58997793</v>
      </c>
      <c r="F80" s="654">
        <v>35110</v>
      </c>
      <c r="G80" s="655">
        <v>51110</v>
      </c>
      <c r="H80" s="225">
        <f t="shared" si="0"/>
        <v>847.80438344567165</v>
      </c>
      <c r="I80" s="225">
        <f t="shared" si="0"/>
        <v>866.30359206826597</v>
      </c>
      <c r="J80" s="700">
        <f>D80/EXP(Master!$E$20*C80+Master!$F$20*C80*C80)</f>
        <v>10603319.778081724</v>
      </c>
      <c r="K80" s="666">
        <f>E80/EXP(Master!$G$20*C80+Master!$H$20*C80*C80)</f>
        <v>207357966.07998243</v>
      </c>
      <c r="L80" s="677">
        <f t="shared" si="1"/>
        <v>2774278.4182984009</v>
      </c>
      <c r="M80" s="678">
        <f t="shared" si="2"/>
        <v>-4821557.974901177</v>
      </c>
      <c r="N80" s="679">
        <f t="shared" si="31"/>
        <v>6528978396.9543934</v>
      </c>
      <c r="O80" s="680">
        <f t="shared" si="32"/>
        <v>6285707178.6967535</v>
      </c>
      <c r="P80" s="658">
        <f t="shared" si="3"/>
        <v>4994406.9841361344</v>
      </c>
      <c r="Q80" s="658">
        <f t="shared" si="4"/>
        <v>-8766175.8668843508</v>
      </c>
      <c r="R80" s="657">
        <f t="shared" si="33"/>
        <v>11828449776.04635</v>
      </c>
      <c r="S80" s="657">
        <f t="shared" si="34"/>
        <v>11507552046.811159</v>
      </c>
      <c r="T80" s="693">
        <f t="shared" si="5"/>
        <v>6561100.1668946669</v>
      </c>
      <c r="U80" s="694">
        <f t="shared" si="6"/>
        <v>-11971495.829638287</v>
      </c>
      <c r="V80" s="679">
        <f t="shared" si="35"/>
        <v>15933479321.365341</v>
      </c>
      <c r="W80" s="680">
        <f t="shared" si="36"/>
        <v>15693133151.828419</v>
      </c>
      <c r="X80" s="658">
        <f t="shared" si="7"/>
        <v>7402287.9291547611</v>
      </c>
      <c r="Y80" s="658">
        <f t="shared" si="8"/>
        <v>-14544934.540366061</v>
      </c>
      <c r="Z80" s="657">
        <f t="shared" si="37"/>
        <v>18876021192.581299</v>
      </c>
      <c r="AA80" s="657">
        <f t="shared" si="38"/>
        <v>18870638555.801327</v>
      </c>
      <c r="AB80" s="693">
        <f t="shared" si="9"/>
        <v>7478611.8076210022</v>
      </c>
      <c r="AC80" s="694">
        <f t="shared" si="10"/>
        <v>-16569663.456735171</v>
      </c>
      <c r="AD80" s="679">
        <f t="shared" si="39"/>
        <v>20694758844.521603</v>
      </c>
      <c r="AE80" s="680">
        <f t="shared" si="40"/>
        <v>21078133565.341</v>
      </c>
      <c r="AH80" s="243">
        <v>43</v>
      </c>
      <c r="AI80" s="244" t="s">
        <v>267</v>
      </c>
      <c r="AJ80" s="244" t="s">
        <v>585</v>
      </c>
      <c r="AK80" s="239"/>
      <c r="AL80" s="239"/>
    </row>
    <row r="81" spans="1:38">
      <c r="A81" s="215">
        <v>79</v>
      </c>
      <c r="B81" s="218" t="s">
        <v>652</v>
      </c>
      <c r="C81" s="652">
        <v>6.0076923076923103</v>
      </c>
      <c r="D81" s="665">
        <v>19962452</v>
      </c>
      <c r="E81" s="653">
        <v>12930264</v>
      </c>
      <c r="F81" s="654">
        <v>17199</v>
      </c>
      <c r="G81" s="654">
        <v>13817</v>
      </c>
      <c r="H81" s="225">
        <f t="shared" si="0"/>
        <v>861.56750683733651</v>
      </c>
      <c r="I81" s="225">
        <f t="shared" si="0"/>
        <v>1068.5783368382888</v>
      </c>
      <c r="J81" s="700">
        <f>D81/EXP(Master!$E$20*C81+Master!$F$20*C81*C81)</f>
        <v>7082673.3144965293</v>
      </c>
      <c r="K81" s="666">
        <f>E81/EXP(Master!$G$20*C81+Master!$H$20*C81*C81)</f>
        <v>32028594.875350241</v>
      </c>
      <c r="L81" s="677">
        <f t="shared" si="1"/>
        <v>2478812.2169670835</v>
      </c>
      <c r="M81" s="678">
        <f t="shared" si="2"/>
        <v>-1429253.3064732999</v>
      </c>
      <c r="N81" s="679">
        <f t="shared" si="31"/>
        <v>3662933182.8421249</v>
      </c>
      <c r="O81" s="680">
        <f t="shared" si="32"/>
        <v>3419661964.5844846</v>
      </c>
      <c r="P81" s="658">
        <f t="shared" si="3"/>
        <v>4869463.0849755406</v>
      </c>
      <c r="Q81" s="658">
        <f t="shared" si="4"/>
        <v>-2601225.2396435328</v>
      </c>
      <c r="R81" s="657">
        <f t="shared" si="33"/>
        <v>6974984110.0788879</v>
      </c>
      <c r="S81" s="657">
        <f t="shared" si="34"/>
        <v>6654086380.8436966</v>
      </c>
      <c r="T81" s="693">
        <f t="shared" si="5"/>
        <v>7083518.5754701793</v>
      </c>
      <c r="U81" s="694">
        <f t="shared" si="6"/>
        <v>-3563726.1651955154</v>
      </c>
      <c r="V81" s="679">
        <f t="shared" si="35"/>
        <v>9911050017.2555199</v>
      </c>
      <c r="W81" s="680">
        <f t="shared" si="36"/>
        <v>9670703847.7185974</v>
      </c>
      <c r="X81" s="658">
        <f t="shared" si="7"/>
        <v>9032633.2010806091</v>
      </c>
      <c r="Y81" s="658">
        <f t="shared" si="8"/>
        <v>-4354090.4487376343</v>
      </c>
      <c r="Z81" s="657">
        <f t="shared" si="37"/>
        <v>12434909997.386711</v>
      </c>
      <c r="AA81" s="657">
        <f t="shared" si="38"/>
        <v>12429527360.606741</v>
      </c>
      <c r="AB81" s="693">
        <f t="shared" si="9"/>
        <v>10634324.108949412</v>
      </c>
      <c r="AC81" s="694">
        <f t="shared" si="10"/>
        <v>-5001539.7310964596</v>
      </c>
      <c r="AD81" s="679">
        <f t="shared" si="39"/>
        <v>14506725116.933403</v>
      </c>
      <c r="AE81" s="680">
        <f t="shared" si="40"/>
        <v>14890099837.7528</v>
      </c>
      <c r="AH81" s="243">
        <v>44</v>
      </c>
      <c r="AI81" s="244" t="s">
        <v>269</v>
      </c>
      <c r="AJ81" s="244" t="s">
        <v>586</v>
      </c>
      <c r="AK81" s="239"/>
      <c r="AL81" s="239"/>
    </row>
    <row r="82" spans="1:38">
      <c r="A82" s="215">
        <v>80</v>
      </c>
      <c r="B82" s="218" t="s">
        <v>654</v>
      </c>
      <c r="C82" s="652">
        <v>4.4230769230769198</v>
      </c>
      <c r="D82" s="665">
        <v>5253973</v>
      </c>
      <c r="E82" s="653">
        <v>3832415</v>
      </c>
      <c r="F82" s="654">
        <v>5329</v>
      </c>
      <c r="G82" s="654">
        <v>15823</v>
      </c>
      <c r="H82" s="225">
        <f t="shared" si="0"/>
        <v>1014.2800505446069</v>
      </c>
      <c r="I82" s="225">
        <f t="shared" si="0"/>
        <v>4128.728230110778</v>
      </c>
      <c r="J82" s="700">
        <f>D82/EXP(Master!$E$20*C82+Master!$F$20*C82*C82)</f>
        <v>2317886.5023757392</v>
      </c>
      <c r="K82" s="666">
        <f>E82/EXP(Master!$G$20*C82+Master!$H$20*C82*C82)</f>
        <v>7730370.2960449001</v>
      </c>
      <c r="L82" s="677">
        <f t="shared" si="1"/>
        <v>802341.67339399736</v>
      </c>
      <c r="M82" s="678">
        <f t="shared" si="2"/>
        <v>-475400.37062405329</v>
      </c>
      <c r="N82" s="679">
        <f t="shared" si="31"/>
        <v>2776598083.8447638</v>
      </c>
      <c r="O82" s="680">
        <f t="shared" si="32"/>
        <v>2533326865.5871234</v>
      </c>
      <c r="P82" s="658">
        <f t="shared" si="3"/>
        <v>1617636.7761778375</v>
      </c>
      <c r="Q82" s="658">
        <f t="shared" si="4"/>
        <v>-863284.94558265852</v>
      </c>
      <c r="R82" s="657">
        <f t="shared" si="33"/>
        <v>5205005636.5612411</v>
      </c>
      <c r="S82" s="657">
        <f t="shared" si="34"/>
        <v>4884107907.3260498</v>
      </c>
      <c r="T82" s="693">
        <f t="shared" si="5"/>
        <v>2420313.4735752139</v>
      </c>
      <c r="U82" s="694">
        <f t="shared" si="6"/>
        <v>-1180860.8971308046</v>
      </c>
      <c r="V82" s="679">
        <f t="shared" si="35"/>
        <v>7330329394.1295528</v>
      </c>
      <c r="W82" s="680">
        <f t="shared" si="36"/>
        <v>7089983224.5926294</v>
      </c>
      <c r="X82" s="658">
        <f t="shared" si="7"/>
        <v>3182229.3145741429</v>
      </c>
      <c r="Y82" s="658">
        <f t="shared" si="8"/>
        <v>-1441483.9635392525</v>
      </c>
      <c r="Z82" s="657">
        <f t="shared" si="37"/>
        <v>9179167243.5472794</v>
      </c>
      <c r="AA82" s="657">
        <f t="shared" si="38"/>
        <v>9173784606.7673092</v>
      </c>
      <c r="AB82" s="693">
        <f t="shared" si="9"/>
        <v>3874232.8855779674</v>
      </c>
      <c r="AC82" s="694">
        <f t="shared" si="10"/>
        <v>-1655563.0616265922</v>
      </c>
      <c r="AD82" s="679">
        <f t="shared" si="39"/>
        <v>10764927076.27194</v>
      </c>
      <c r="AE82" s="680">
        <f t="shared" si="40"/>
        <v>11148301797.091337</v>
      </c>
      <c r="AH82" s="243">
        <v>45</v>
      </c>
      <c r="AI82" s="244" t="s">
        <v>271</v>
      </c>
      <c r="AJ82" s="244" t="s">
        <v>588</v>
      </c>
      <c r="AK82" s="239"/>
      <c r="AL82" s="239"/>
    </row>
    <row r="83" spans="1:38">
      <c r="A83" s="215">
        <v>81</v>
      </c>
      <c r="B83" s="218" t="s">
        <v>659</v>
      </c>
      <c r="C83" s="652">
        <v>6.0076923076923103</v>
      </c>
      <c r="D83" s="665">
        <v>0</v>
      </c>
      <c r="E83" s="653">
        <v>0</v>
      </c>
      <c r="F83" s="655">
        <v>0</v>
      </c>
      <c r="G83" s="655">
        <v>0</v>
      </c>
      <c r="H83" s="225" t="e">
        <f t="shared" si="0"/>
        <v>#DIV/0!</v>
      </c>
      <c r="I83" s="225" t="e">
        <f t="shared" si="0"/>
        <v>#DIV/0!</v>
      </c>
      <c r="J83" s="700">
        <f>D83/EXP(Master!$E$20*C83+Master!$F$20*C83*C83)</f>
        <v>0</v>
      </c>
      <c r="K83" s="666">
        <f>E83/EXP(Master!$G$20*C83+Master!$H$20*C83*C83)</f>
        <v>0</v>
      </c>
      <c r="L83" s="677">
        <f t="shared" si="1"/>
        <v>0</v>
      </c>
      <c r="M83" s="678">
        <f t="shared" si="2"/>
        <v>0</v>
      </c>
      <c r="N83" s="679">
        <v>0</v>
      </c>
      <c r="O83" s="680">
        <v>0</v>
      </c>
      <c r="P83" s="658">
        <f t="shared" si="3"/>
        <v>0</v>
      </c>
      <c r="Q83" s="658">
        <f t="shared" si="4"/>
        <v>0</v>
      </c>
      <c r="R83" s="657">
        <v>0</v>
      </c>
      <c r="S83" s="657">
        <v>0</v>
      </c>
      <c r="T83" s="693">
        <f t="shared" si="5"/>
        <v>0</v>
      </c>
      <c r="U83" s="694">
        <f t="shared" si="6"/>
        <v>0</v>
      </c>
      <c r="V83" s="679">
        <v>0</v>
      </c>
      <c r="W83" s="680">
        <v>0</v>
      </c>
      <c r="X83" s="658">
        <f t="shared" si="7"/>
        <v>0</v>
      </c>
      <c r="Y83" s="658">
        <f t="shared" si="8"/>
        <v>0</v>
      </c>
      <c r="Z83" s="657">
        <v>0</v>
      </c>
      <c r="AA83" s="657">
        <v>0</v>
      </c>
      <c r="AB83" s="693">
        <f t="shared" si="9"/>
        <v>0</v>
      </c>
      <c r="AC83" s="694">
        <f t="shared" si="10"/>
        <v>0</v>
      </c>
      <c r="AD83" s="679">
        <v>0</v>
      </c>
      <c r="AE83" s="680">
        <v>0</v>
      </c>
      <c r="AH83" s="243">
        <v>46</v>
      </c>
      <c r="AI83" s="244" t="s">
        <v>273</v>
      </c>
      <c r="AJ83" s="244" t="s">
        <v>589</v>
      </c>
      <c r="AK83" s="239"/>
      <c r="AL83" s="239"/>
    </row>
    <row r="84" spans="1:38">
      <c r="A84" s="215">
        <v>82</v>
      </c>
      <c r="B84" s="218" t="s">
        <v>662</v>
      </c>
      <c r="C84" s="652">
        <v>14.138461538461501</v>
      </c>
      <c r="D84" s="665">
        <v>84583</v>
      </c>
      <c r="E84" s="653">
        <v>18549</v>
      </c>
      <c r="F84" s="654">
        <v>1632.5</v>
      </c>
      <c r="G84" s="654">
        <v>1565</v>
      </c>
      <c r="H84" s="225">
        <f t="shared" si="0"/>
        <v>19300.568672191814</v>
      </c>
      <c r="I84" s="225">
        <f t="shared" si="0"/>
        <v>84371.125128039246</v>
      </c>
      <c r="J84" s="700">
        <f>D84/EXP(Master!$E$20*C84+Master!$F$20*C84*C84)</f>
        <v>18328.36520840081</v>
      </c>
      <c r="K84" s="666">
        <f>E84/EXP(Master!$G$20*C84+Master!$H$20*C84*C84)</f>
        <v>90002.803413992951</v>
      </c>
      <c r="L84" s="677">
        <f t="shared" si="1"/>
        <v>-973.86041830740578</v>
      </c>
      <c r="M84" s="678">
        <f t="shared" si="2"/>
        <v>-702.21432633076984</v>
      </c>
      <c r="N84" s="679">
        <f t="shared" ref="N84:N90" si="41">L84*$H84-M84*$I84</f>
        <v>40450552.912883632</v>
      </c>
      <c r="O84" s="680">
        <f t="shared" ref="O84:O90" si="42">N84-N$143</f>
        <v>-202820665.34475657</v>
      </c>
      <c r="P84" s="658">
        <f t="shared" si="3"/>
        <v>-3233.6878885058395</v>
      </c>
      <c r="Q84" s="658">
        <f t="shared" si="4"/>
        <v>-1211.1676278080377</v>
      </c>
      <c r="R84" s="657">
        <f t="shared" ref="R84:R90" si="43">P84*$H84-Q84*$I84</f>
        <v>39775560.320280507</v>
      </c>
      <c r="S84" s="657">
        <f t="shared" ref="S84:S90" si="44">R84-R$143</f>
        <v>-281122168.91491079</v>
      </c>
      <c r="T84" s="693">
        <f t="shared" si="5"/>
        <v>-6674.745021471128</v>
      </c>
      <c r="U84" s="694">
        <f t="shared" si="6"/>
        <v>-1542.1110448221916</v>
      </c>
      <c r="V84" s="679">
        <f t="shared" ref="V84:V90" si="45">T84*$H84-U84*$I84</f>
        <v>1283269.2677505314</v>
      </c>
      <c r="W84" s="680">
        <f t="shared" ref="W84:W90" si="46">V84-V$143</f>
        <v>-239062900.26917285</v>
      </c>
      <c r="X84" s="658">
        <f t="shared" si="7"/>
        <v>-11141.332281504379</v>
      </c>
      <c r="Y84" s="658">
        <f t="shared" si="8"/>
        <v>-1704.8059089899543</v>
      </c>
      <c r="Z84" s="657">
        <f t="shared" ref="Z84:Z90" si="47">X84*$H84-Y84*$I84</f>
        <v>-71197656.132470667</v>
      </c>
      <c r="AA84" s="657">
        <f t="shared" ref="AA84:AA90" si="48">Z84-Z$143</f>
        <v>-76580292.912441015</v>
      </c>
      <c r="AB84" s="693">
        <f t="shared" si="9"/>
        <v>-16438.463028598111</v>
      </c>
      <c r="AC84" s="694">
        <f t="shared" si="10"/>
        <v>-1704.0051428835795</v>
      </c>
      <c r="AD84" s="679">
        <f t="shared" ref="AD84:AD90" si="49">AB84*$H84-AC84*$I84</f>
        <v>-173502853.41969121</v>
      </c>
      <c r="AE84" s="680">
        <f t="shared" ref="AE84:AE90" si="50">AD84-AD$143</f>
        <v>209871867.39970571</v>
      </c>
      <c r="AH84" s="243">
        <v>47</v>
      </c>
      <c r="AI84" s="244" t="s">
        <v>275</v>
      </c>
      <c r="AJ84" s="244" t="s">
        <v>591</v>
      </c>
      <c r="AK84" s="239"/>
      <c r="AL84" s="239"/>
    </row>
    <row r="85" spans="1:38">
      <c r="A85" s="215">
        <v>83</v>
      </c>
      <c r="B85" s="218" t="s">
        <v>664</v>
      </c>
      <c r="C85" s="652">
        <v>9.6692307692307704</v>
      </c>
      <c r="D85" s="665">
        <v>7217236</v>
      </c>
      <c r="E85" s="653">
        <v>4890854</v>
      </c>
      <c r="F85" s="654">
        <v>4021.3</v>
      </c>
      <c r="G85" s="654">
        <v>1338.6</v>
      </c>
      <c r="H85" s="225">
        <f t="shared" si="0"/>
        <v>557.1800617300031</v>
      </c>
      <c r="I85" s="225">
        <f t="shared" si="0"/>
        <v>273.69453269306337</v>
      </c>
      <c r="J85" s="700">
        <f>D85/EXP(Master!$E$20*C85+Master!$F$20*C85*C85)</f>
        <v>1801787.1115482645</v>
      </c>
      <c r="K85" s="666">
        <f>E85/EXP(Master!$G$20*C85+Master!$H$20*C85*C85)</f>
        <v>17747636.187312882</v>
      </c>
      <c r="L85" s="677">
        <f t="shared" si="1"/>
        <v>439569.21776486374</v>
      </c>
      <c r="M85" s="678">
        <f t="shared" si="2"/>
        <v>-383989.40678018611</v>
      </c>
      <c r="N85" s="679">
        <f t="shared" si="41"/>
        <v>350015005.13662565</v>
      </c>
      <c r="O85" s="680">
        <f t="shared" si="42"/>
        <v>106743786.87898543</v>
      </c>
      <c r="P85" s="658">
        <f t="shared" si="3"/>
        <v>778413.59055022616</v>
      </c>
      <c r="Q85" s="658">
        <f t="shared" si="4"/>
        <v>-697518.54390534386</v>
      </c>
      <c r="R85" s="657">
        <f t="shared" si="43"/>
        <v>624623544.35316753</v>
      </c>
      <c r="S85" s="657">
        <f t="shared" si="44"/>
        <v>303725815.11797625</v>
      </c>
      <c r="T85" s="693">
        <f t="shared" si="5"/>
        <v>1001203.6037101261</v>
      </c>
      <c r="U85" s="694">
        <f t="shared" si="6"/>
        <v>-951364.13886493305</v>
      </c>
      <c r="V85" s="679">
        <f t="shared" si="45"/>
        <v>818233849.12708616</v>
      </c>
      <c r="W85" s="680">
        <f t="shared" si="46"/>
        <v>577887679.59016275</v>
      </c>
      <c r="X85" s="658">
        <f t="shared" si="7"/>
        <v>1097614.4843550101</v>
      </c>
      <c r="Y85" s="658">
        <f t="shared" si="8"/>
        <v>-1153918.0636448041</v>
      </c>
      <c r="Z85" s="657">
        <f t="shared" si="47"/>
        <v>927389971.34401929</v>
      </c>
      <c r="AA85" s="657">
        <f t="shared" si="48"/>
        <v>922007334.56404901</v>
      </c>
      <c r="AB85" s="693">
        <f t="shared" si="9"/>
        <v>1063119.4835993266</v>
      </c>
      <c r="AC85" s="694">
        <f t="shared" si="10"/>
        <v>-1311648.7573073856</v>
      </c>
      <c r="AD85" s="679">
        <f t="shared" si="49"/>
        <v>951340073.18692398</v>
      </c>
      <c r="AE85" s="680">
        <f t="shared" si="50"/>
        <v>1334714794.006321</v>
      </c>
      <c r="AH85" s="245"/>
      <c r="AI85" s="245"/>
      <c r="AJ85" s="245" t="s">
        <v>592</v>
      </c>
      <c r="AK85" s="240">
        <v>247.6</v>
      </c>
      <c r="AL85" s="239"/>
    </row>
    <row r="86" spans="1:38" ht="42">
      <c r="A86" s="215">
        <v>84</v>
      </c>
      <c r="B86" s="218" t="s">
        <v>666</v>
      </c>
      <c r="C86" s="652">
        <v>6.1461538461538501</v>
      </c>
      <c r="D86" s="665">
        <v>436765</v>
      </c>
      <c r="E86" s="653">
        <v>1078888</v>
      </c>
      <c r="F86" s="654">
        <v>486.7</v>
      </c>
      <c r="G86" s="654">
        <v>588.20000000000005</v>
      </c>
      <c r="H86" s="225">
        <f t="shared" si="0"/>
        <v>1114.3292159399218</v>
      </c>
      <c r="I86" s="225">
        <f t="shared" si="0"/>
        <v>545.19097441068959</v>
      </c>
      <c r="J86" s="700">
        <f>D86/EXP(Master!$E$20*C86+Master!$F$20*C86*C86)</f>
        <v>152329.10352205779</v>
      </c>
      <c r="K86" s="666">
        <f>E86/EXP(Master!$G$20*C86+Master!$H$20*C86*C86)</f>
        <v>2717695.621039832</v>
      </c>
      <c r="L86" s="677">
        <f t="shared" si="1"/>
        <v>53160.402230480977</v>
      </c>
      <c r="M86" s="678">
        <f t="shared" si="2"/>
        <v>-117971.02946582879</v>
      </c>
      <c r="N86" s="679">
        <f t="shared" si="41"/>
        <v>123554929.84325011</v>
      </c>
      <c r="O86" s="680">
        <f t="shared" si="42"/>
        <v>-119716288.4143901</v>
      </c>
      <c r="P86" s="658">
        <f t="shared" si="3"/>
        <v>104165.59765573172</v>
      </c>
      <c r="Q86" s="658">
        <f t="shared" si="4"/>
        <v>-214734.98625683552</v>
      </c>
      <c r="R86" s="657">
        <f t="shared" si="43"/>
        <v>233146345.16105509</v>
      </c>
      <c r="S86" s="657">
        <f t="shared" si="44"/>
        <v>-87751384.074136198</v>
      </c>
      <c r="T86" s="693">
        <f t="shared" si="5"/>
        <v>151106.76152985543</v>
      </c>
      <c r="U86" s="694">
        <f t="shared" si="6"/>
        <v>-294211.36850138672</v>
      </c>
      <c r="V86" s="679">
        <f t="shared" si="45"/>
        <v>328784061.77475804</v>
      </c>
      <c r="W86" s="680">
        <f t="shared" si="46"/>
        <v>88437892.237834662</v>
      </c>
      <c r="X86" s="658">
        <f t="shared" si="7"/>
        <v>192093.75562587578</v>
      </c>
      <c r="Y86" s="658">
        <f t="shared" si="8"/>
        <v>-359462.09148648079</v>
      </c>
      <c r="Z86" s="657">
        <f t="shared" si="47"/>
        <v>410031172.01475602</v>
      </c>
      <c r="AA86" s="657">
        <f t="shared" si="48"/>
        <v>404648535.23478568</v>
      </c>
      <c r="AB86" s="693">
        <f t="shared" si="9"/>
        <v>225379.9725865362</v>
      </c>
      <c r="AC86" s="694">
        <f t="shared" si="10"/>
        <v>-412884.19027945376</v>
      </c>
      <c r="AD86" s="679">
        <f t="shared" si="49"/>
        <v>476248222.15813994</v>
      </c>
      <c r="AE86" s="680">
        <f t="shared" si="50"/>
        <v>859622942.97753692</v>
      </c>
      <c r="AH86" s="243">
        <v>48</v>
      </c>
      <c r="AI86" s="244" t="s">
        <v>277</v>
      </c>
      <c r="AJ86" s="244" t="s">
        <v>594</v>
      </c>
      <c r="AK86" s="239"/>
      <c r="AL86" s="239"/>
    </row>
    <row r="87" spans="1:38" ht="28">
      <c r="A87" s="215">
        <v>85</v>
      </c>
      <c r="B87" s="218" t="s">
        <v>667</v>
      </c>
      <c r="C87" s="652">
        <v>12.6846153846154</v>
      </c>
      <c r="D87" s="665">
        <v>2870944</v>
      </c>
      <c r="E87" s="653">
        <v>1197771</v>
      </c>
      <c r="F87" s="654">
        <v>9387.7999999999993</v>
      </c>
      <c r="G87" s="654">
        <v>881.8</v>
      </c>
      <c r="H87" s="225">
        <f t="shared" si="0"/>
        <v>3269.93490642799</v>
      </c>
      <c r="I87" s="225">
        <f t="shared" si="0"/>
        <v>736.20082636831239</v>
      </c>
      <c r="J87" s="700">
        <f>D87/EXP(Master!$E$20*C87+Master!$F$20*C87*C87)</f>
        <v>629229.19952554838</v>
      </c>
      <c r="K87" s="666">
        <f>E87/EXP(Master!$G$20*C87+Master!$H$20*C87*C87)</f>
        <v>5400808.5342219863</v>
      </c>
      <c r="L87" s="677">
        <f t="shared" si="1"/>
        <v>32972.317226419691</v>
      </c>
      <c r="M87" s="678">
        <f t="shared" si="2"/>
        <v>-61416.065185962943</v>
      </c>
      <c r="N87" s="679">
        <f t="shared" si="41"/>
        <v>153031888.98668274</v>
      </c>
      <c r="O87" s="680">
        <f t="shared" si="42"/>
        <v>-90239329.27095747</v>
      </c>
      <c r="P87" s="658">
        <f t="shared" si="3"/>
        <v>20221.374978777487</v>
      </c>
      <c r="Q87" s="658">
        <f t="shared" si="4"/>
        <v>-109218.20969205885</v>
      </c>
      <c r="R87" s="657">
        <f t="shared" si="43"/>
        <v>146529116.12883541</v>
      </c>
      <c r="S87" s="657">
        <f t="shared" si="44"/>
        <v>-174368613.10635588</v>
      </c>
      <c r="T87" s="693">
        <f t="shared" si="5"/>
        <v>-37652.671746327542</v>
      </c>
      <c r="U87" s="694">
        <f t="shared" si="6"/>
        <v>-144887.61308621219</v>
      </c>
      <c r="V87" s="679">
        <f t="shared" si="45"/>
        <v>-16455405.178989634</v>
      </c>
      <c r="W87" s="680">
        <f t="shared" si="46"/>
        <v>-256801574.715913</v>
      </c>
      <c r="X87" s="658">
        <f t="shared" si="7"/>
        <v>-137948.02552706329</v>
      </c>
      <c r="Y87" s="658">
        <f t="shared" si="8"/>
        <v>-169502.96450682369</v>
      </c>
      <c r="Z87" s="657">
        <f t="shared" si="47"/>
        <v>-326292841.40196133</v>
      </c>
      <c r="AA87" s="657">
        <f t="shared" si="48"/>
        <v>-331675478.18193167</v>
      </c>
      <c r="AB87" s="693">
        <f t="shared" si="9"/>
        <v>-276070.36820981419</v>
      </c>
      <c r="AC87" s="694">
        <f t="shared" si="10"/>
        <v>-183794.98344316415</v>
      </c>
      <c r="AD87" s="679">
        <f t="shared" si="49"/>
        <v>-767422114.94649172</v>
      </c>
      <c r="AE87" s="680">
        <f t="shared" si="50"/>
        <v>-384047394.12709481</v>
      </c>
      <c r="AH87" s="243">
        <v>49</v>
      </c>
      <c r="AI87" s="244" t="s">
        <v>279</v>
      </c>
      <c r="AJ87" s="244" t="s">
        <v>595</v>
      </c>
      <c r="AK87" s="239"/>
      <c r="AL87" s="239"/>
    </row>
    <row r="88" spans="1:38">
      <c r="A88" s="215">
        <v>86</v>
      </c>
      <c r="B88" s="218" t="s">
        <v>670</v>
      </c>
      <c r="C88" s="652">
        <v>8.5461538461538495</v>
      </c>
      <c r="D88" s="665">
        <v>262052</v>
      </c>
      <c r="E88" s="653">
        <v>6990066</v>
      </c>
      <c r="F88" s="654">
        <v>1421</v>
      </c>
      <c r="G88" s="654">
        <v>1966</v>
      </c>
      <c r="H88" s="225">
        <f t="shared" si="0"/>
        <v>5422.5878833208671</v>
      </c>
      <c r="I88" s="225">
        <f t="shared" si="0"/>
        <v>281.25628570602913</v>
      </c>
      <c r="J88" s="700">
        <f>D88/EXP(Master!$E$20*C88+Master!$F$20*C88*C88)</f>
        <v>71243.940405586458</v>
      </c>
      <c r="K88" s="666">
        <f>E88/EXP(Master!$G$20*C88+Master!$H$20*C88*C88)</f>
        <v>22874670.564451128</v>
      </c>
      <c r="L88" s="677">
        <f t="shared" si="1"/>
        <v>20944.011386751721</v>
      </c>
      <c r="M88" s="678">
        <f t="shared" si="2"/>
        <v>-618305.24902409036</v>
      </c>
      <c r="N88" s="679">
        <f t="shared" si="41"/>
        <v>287472980.14699119</v>
      </c>
      <c r="O88" s="680">
        <f t="shared" si="42"/>
        <v>44201761.889350981</v>
      </c>
      <c r="P88" s="658">
        <f t="shared" si="3"/>
        <v>38765.16341041174</v>
      </c>
      <c r="Q88" s="658">
        <f t="shared" si="4"/>
        <v>-1125539.8232209645</v>
      </c>
      <c r="R88" s="657">
        <f t="shared" si="43"/>
        <v>526772655.49760121</v>
      </c>
      <c r="S88" s="657">
        <f t="shared" si="44"/>
        <v>205874926.26240993</v>
      </c>
      <c r="T88" s="693">
        <f t="shared" si="5"/>
        <v>52689.760861649644</v>
      </c>
      <c r="U88" s="694">
        <f t="shared" si="6"/>
        <v>-1540000.9917527894</v>
      </c>
      <c r="V88" s="679">
        <f t="shared" si="45"/>
        <v>718849817.74744606</v>
      </c>
      <c r="W88" s="680">
        <f t="shared" si="46"/>
        <v>478503648.21052265</v>
      </c>
      <c r="X88" s="658">
        <f t="shared" si="7"/>
        <v>62090.210880820756</v>
      </c>
      <c r="Y88" s="658">
        <f t="shared" si="8"/>
        <v>-1876007.1579385204</v>
      </c>
      <c r="Z88" s="657">
        <f t="shared" si="47"/>
        <v>864328430.3948884</v>
      </c>
      <c r="AA88" s="657">
        <f t="shared" si="48"/>
        <v>858945793.61491811</v>
      </c>
      <c r="AB88" s="693">
        <f t="shared" si="9"/>
        <v>66531.89324964385</v>
      </c>
      <c r="AC88" s="694">
        <f t="shared" si="10"/>
        <v>-2144717.2264800956</v>
      </c>
      <c r="AD88" s="679">
        <f t="shared" si="49"/>
        <v>963990239.19944429</v>
      </c>
      <c r="AE88" s="680">
        <f t="shared" si="50"/>
        <v>1347364960.0188413</v>
      </c>
      <c r="AH88" s="243">
        <v>50</v>
      </c>
      <c r="AI88" s="244" t="s">
        <v>281</v>
      </c>
      <c r="AJ88" s="244" t="s">
        <v>597</v>
      </c>
      <c r="AK88" s="239"/>
      <c r="AL88" s="239"/>
    </row>
    <row r="89" spans="1:38">
      <c r="A89" s="215">
        <v>87</v>
      </c>
      <c r="B89" s="218" t="s">
        <v>672</v>
      </c>
      <c r="C89" s="652">
        <v>-0.8</v>
      </c>
      <c r="D89" s="665">
        <v>21005769</v>
      </c>
      <c r="E89" s="653">
        <v>34660073</v>
      </c>
      <c r="F89" s="654">
        <v>11328</v>
      </c>
      <c r="G89" s="654">
        <v>32902</v>
      </c>
      <c r="H89" s="225">
        <f t="shared" si="0"/>
        <v>539.28042339225954</v>
      </c>
      <c r="I89" s="225">
        <f t="shared" si="0"/>
        <v>949.2767081015669</v>
      </c>
      <c r="J89" s="700">
        <f>D89/EXP(Master!$E$20*C89+Master!$F$20*C89*C89)</f>
        <v>25175203.306000751</v>
      </c>
      <c r="K89" s="666">
        <f>E89/EXP(Master!$G$20*C89+Master!$H$20*C89*C89)</f>
        <v>29919103.531038996</v>
      </c>
      <c r="L89" s="677">
        <f t="shared" si="1"/>
        <v>5293551.8138568178</v>
      </c>
      <c r="M89" s="678">
        <f t="shared" si="2"/>
        <v>-5793323.6718053073</v>
      </c>
      <c r="N89" s="679">
        <f t="shared" si="41"/>
        <v>8354176087.5637932</v>
      </c>
      <c r="O89" s="680">
        <f t="shared" si="42"/>
        <v>8110904869.3061533</v>
      </c>
      <c r="P89" s="658">
        <f t="shared" si="3"/>
        <v>11404298.968009882</v>
      </c>
      <c r="Q89" s="658">
        <f t="shared" si="4"/>
        <v>-10384942.490400765</v>
      </c>
      <c r="R89" s="657">
        <f t="shared" si="43"/>
        <v>16008299197.072004</v>
      </c>
      <c r="S89" s="657">
        <f t="shared" si="44"/>
        <v>15687401467.836813</v>
      </c>
      <c r="T89" s="693">
        <f t="shared" si="5"/>
        <v>18308011.815093748</v>
      </c>
      <c r="U89" s="694">
        <f t="shared" si="6"/>
        <v>-14048053.212603893</v>
      </c>
      <c r="V89" s="679">
        <f t="shared" si="45"/>
        <v>23208642072.010513</v>
      </c>
      <c r="W89" s="680">
        <f t="shared" si="46"/>
        <v>22968295902.473591</v>
      </c>
      <c r="X89" s="658">
        <f t="shared" si="7"/>
        <v>25933804.967884205</v>
      </c>
      <c r="Y89" s="658">
        <f t="shared" si="8"/>
        <v>-16988516.131477717</v>
      </c>
      <c r="Z89" s="657">
        <f t="shared" si="47"/>
        <v>30112395992.072411</v>
      </c>
      <c r="AA89" s="657">
        <f t="shared" si="48"/>
        <v>30107013355.292439</v>
      </c>
      <c r="AB89" s="693">
        <f t="shared" si="9"/>
        <v>34159143.843219809</v>
      </c>
      <c r="AC89" s="694">
        <f t="shared" si="10"/>
        <v>-19362435.71801357</v>
      </c>
      <c r="AD89" s="679">
        <f t="shared" si="49"/>
        <v>36801666793.712799</v>
      </c>
      <c r="AE89" s="680">
        <f t="shared" si="50"/>
        <v>37185041514.532196</v>
      </c>
      <c r="AH89" s="243">
        <v>51</v>
      </c>
      <c r="AI89" s="244" t="s">
        <v>283</v>
      </c>
      <c r="AJ89" s="244" t="s">
        <v>598</v>
      </c>
      <c r="AK89" s="239"/>
      <c r="AL89" s="239"/>
    </row>
    <row r="90" spans="1:38" ht="28">
      <c r="A90" s="215">
        <v>88</v>
      </c>
      <c r="B90" s="218" t="s">
        <v>674</v>
      </c>
      <c r="C90" s="652">
        <v>8.7384615384615394</v>
      </c>
      <c r="D90" s="665">
        <v>1753270</v>
      </c>
      <c r="E90" s="653">
        <v>5893194</v>
      </c>
      <c r="F90" s="654">
        <v>4294</v>
      </c>
      <c r="G90" s="654">
        <v>4461</v>
      </c>
      <c r="H90" s="225">
        <f t="shared" si="0"/>
        <v>2449.1378966160378</v>
      </c>
      <c r="I90" s="225">
        <f t="shared" si="0"/>
        <v>756.97491037966847</v>
      </c>
      <c r="J90" s="700">
        <f>D90/EXP(Master!$E$20*C90+Master!$F$20*C90*C90)</f>
        <v>469087.61944647582</v>
      </c>
      <c r="K90" s="666">
        <f>E90/EXP(Master!$G$20*C90+Master!$H$20*C90*C90)</f>
        <v>19646495.435392469</v>
      </c>
      <c r="L90" s="677">
        <f t="shared" si="1"/>
        <v>134375.25263325218</v>
      </c>
      <c r="M90" s="678">
        <f t="shared" si="2"/>
        <v>-511292.9639261961</v>
      </c>
      <c r="N90" s="679">
        <f t="shared" si="41"/>
        <v>716139469.13723922</v>
      </c>
      <c r="O90" s="680">
        <f t="shared" si="42"/>
        <v>472868250.87959898</v>
      </c>
      <c r="P90" s="658">
        <f t="shared" si="3"/>
        <v>247151.06855692854</v>
      </c>
      <c r="Q90" s="658">
        <f t="shared" si="4"/>
        <v>-930517.54704824742</v>
      </c>
      <c r="R90" s="657">
        <f t="shared" si="43"/>
        <v>1309685484.9754782</v>
      </c>
      <c r="S90" s="657">
        <f t="shared" si="44"/>
        <v>988787755.74028683</v>
      </c>
      <c r="T90" s="693">
        <f t="shared" si="5"/>
        <v>333391.1050747761</v>
      </c>
      <c r="U90" s="694">
        <f t="shared" si="6"/>
        <v>-1272667.1235516686</v>
      </c>
      <c r="V90" s="679">
        <f t="shared" si="45"/>
        <v>1779897871.6270084</v>
      </c>
      <c r="W90" s="680">
        <f t="shared" si="46"/>
        <v>1539551702.090085</v>
      </c>
      <c r="X90" s="658">
        <f t="shared" si="7"/>
        <v>389185.86091061635</v>
      </c>
      <c r="Y90" s="658">
        <f t="shared" si="8"/>
        <v>-1549468.9797782376</v>
      </c>
      <c r="Z90" s="657">
        <f t="shared" si="47"/>
        <v>2126078982.8870366</v>
      </c>
      <c r="AA90" s="657">
        <f t="shared" si="48"/>
        <v>2120696346.1070662</v>
      </c>
      <c r="AB90" s="693">
        <f t="shared" si="9"/>
        <v>411946.39522302756</v>
      </c>
      <c r="AC90" s="694">
        <f t="shared" si="10"/>
        <v>-1770050.6642547245</v>
      </c>
      <c r="AD90" s="679">
        <f t="shared" si="49"/>
        <v>2348797470.8567777</v>
      </c>
      <c r="AE90" s="680">
        <f t="shared" si="50"/>
        <v>2732172191.6761746</v>
      </c>
      <c r="AH90" s="243">
        <v>52</v>
      </c>
      <c r="AI90" s="244" t="s">
        <v>285</v>
      </c>
      <c r="AJ90" s="244" t="s">
        <v>600</v>
      </c>
      <c r="AK90" s="239"/>
      <c r="AL90" s="239"/>
    </row>
    <row r="91" spans="1:38" ht="56">
      <c r="A91" s="215">
        <v>89</v>
      </c>
      <c r="B91" s="218" t="s">
        <v>677</v>
      </c>
      <c r="C91" s="652">
        <v>8.7384615384615394</v>
      </c>
      <c r="D91" s="665">
        <v>0</v>
      </c>
      <c r="E91" s="653">
        <v>0</v>
      </c>
      <c r="F91" s="655">
        <v>186.4</v>
      </c>
      <c r="G91" s="655">
        <v>276.7</v>
      </c>
      <c r="H91" s="225" t="e">
        <f t="shared" si="0"/>
        <v>#DIV/0!</v>
      </c>
      <c r="I91" s="225" t="e">
        <f t="shared" si="0"/>
        <v>#DIV/0!</v>
      </c>
      <c r="J91" s="700">
        <f>D91/EXP(Master!$E$20*C91+Master!$F$20*C91*C91)</f>
        <v>0</v>
      </c>
      <c r="K91" s="666">
        <f>E91/EXP(Master!$G$20*C91+Master!$H$20*C91*C91)</f>
        <v>0</v>
      </c>
      <c r="L91" s="677">
        <f t="shared" si="1"/>
        <v>0</v>
      </c>
      <c r="M91" s="678">
        <f t="shared" si="2"/>
        <v>0</v>
      </c>
      <c r="N91" s="679">
        <v>0</v>
      </c>
      <c r="O91" s="680">
        <v>0</v>
      </c>
      <c r="P91" s="658">
        <f t="shared" si="3"/>
        <v>0</v>
      </c>
      <c r="Q91" s="658">
        <f t="shared" si="4"/>
        <v>0</v>
      </c>
      <c r="R91" s="657">
        <v>0</v>
      </c>
      <c r="S91" s="657">
        <v>0</v>
      </c>
      <c r="T91" s="693">
        <f t="shared" si="5"/>
        <v>0</v>
      </c>
      <c r="U91" s="694">
        <f t="shared" si="6"/>
        <v>0</v>
      </c>
      <c r="V91" s="679">
        <v>0</v>
      </c>
      <c r="W91" s="680">
        <v>0</v>
      </c>
      <c r="X91" s="658">
        <f t="shared" si="7"/>
        <v>0</v>
      </c>
      <c r="Y91" s="658">
        <f t="shared" si="8"/>
        <v>0</v>
      </c>
      <c r="Z91" s="657">
        <v>0</v>
      </c>
      <c r="AA91" s="657">
        <v>0</v>
      </c>
      <c r="AB91" s="693">
        <f t="shared" si="9"/>
        <v>0</v>
      </c>
      <c r="AC91" s="694">
        <f t="shared" si="10"/>
        <v>0</v>
      </c>
      <c r="AD91" s="679">
        <v>0</v>
      </c>
      <c r="AE91" s="680">
        <v>0</v>
      </c>
      <c r="AH91" s="245"/>
      <c r="AI91" s="245"/>
      <c r="AJ91" s="245" t="s">
        <v>601</v>
      </c>
      <c r="AK91" s="241">
        <v>91.69</v>
      </c>
      <c r="AL91" s="241">
        <v>13.12</v>
      </c>
    </row>
    <row r="92" spans="1:38" ht="28">
      <c r="A92" s="215">
        <v>90</v>
      </c>
      <c r="B92" s="218" t="s">
        <v>692</v>
      </c>
      <c r="C92" s="652">
        <v>8.0153846153846207</v>
      </c>
      <c r="D92" s="665">
        <v>0</v>
      </c>
      <c r="E92" s="653">
        <v>0</v>
      </c>
      <c r="F92" s="655">
        <f>SUM(AK151:AK158)</f>
        <v>2782.1</v>
      </c>
      <c r="G92" s="655">
        <f>SUM(AL151:AL158)</f>
        <v>1513.5</v>
      </c>
      <c r="H92" s="225" t="e">
        <f t="shared" si="0"/>
        <v>#DIV/0!</v>
      </c>
      <c r="I92" s="225" t="e">
        <f t="shared" si="0"/>
        <v>#DIV/0!</v>
      </c>
      <c r="J92" s="700">
        <f>D92/EXP(Master!$E$20*C92+Master!$F$20*C92*C92)</f>
        <v>0</v>
      </c>
      <c r="K92" s="666">
        <f>E92/EXP(Master!$G$20*C92+Master!$H$20*C92*C92)</f>
        <v>0</v>
      </c>
      <c r="L92" s="677">
        <f t="shared" si="1"/>
        <v>0</v>
      </c>
      <c r="M92" s="678">
        <f t="shared" si="2"/>
        <v>0</v>
      </c>
      <c r="N92" s="679">
        <v>0</v>
      </c>
      <c r="O92" s="680">
        <v>0</v>
      </c>
      <c r="P92" s="658">
        <f t="shared" si="3"/>
        <v>0</v>
      </c>
      <c r="Q92" s="658">
        <f t="shared" si="4"/>
        <v>0</v>
      </c>
      <c r="R92" s="657">
        <v>0</v>
      </c>
      <c r="S92" s="657">
        <v>0</v>
      </c>
      <c r="T92" s="693">
        <f t="shared" si="5"/>
        <v>0</v>
      </c>
      <c r="U92" s="694">
        <f t="shared" si="6"/>
        <v>0</v>
      </c>
      <c r="V92" s="679">
        <v>0</v>
      </c>
      <c r="W92" s="680">
        <v>0</v>
      </c>
      <c r="X92" s="658">
        <f t="shared" si="7"/>
        <v>0</v>
      </c>
      <c r="Y92" s="658">
        <f t="shared" si="8"/>
        <v>0</v>
      </c>
      <c r="Z92" s="657">
        <v>0</v>
      </c>
      <c r="AA92" s="657">
        <v>0</v>
      </c>
      <c r="AB92" s="693">
        <f t="shared" si="9"/>
        <v>0</v>
      </c>
      <c r="AC92" s="694">
        <f t="shared" si="10"/>
        <v>0</v>
      </c>
      <c r="AD92" s="679">
        <v>0</v>
      </c>
      <c r="AE92" s="680">
        <v>0</v>
      </c>
      <c r="AH92" s="245"/>
      <c r="AI92" s="245"/>
      <c r="AJ92" s="245" t="s">
        <v>603</v>
      </c>
      <c r="AK92" s="239"/>
      <c r="AL92" s="239"/>
    </row>
    <row r="93" spans="1:38">
      <c r="A93" s="215">
        <v>91</v>
      </c>
      <c r="B93" s="218" t="s">
        <v>694</v>
      </c>
      <c r="C93" s="652">
        <v>5.9384615384615405</v>
      </c>
      <c r="D93" s="665">
        <v>2547785</v>
      </c>
      <c r="E93" s="653">
        <v>2124067</v>
      </c>
      <c r="F93" s="654">
        <v>1208.5</v>
      </c>
      <c r="G93" s="654">
        <v>1610.7</v>
      </c>
      <c r="H93" s="225">
        <f t="shared" si="0"/>
        <v>474.33358780273846</v>
      </c>
      <c r="I93" s="225">
        <f t="shared" si="0"/>
        <v>758.30941302699023</v>
      </c>
      <c r="J93" s="700">
        <f>D93/EXP(Master!$E$20*C93+Master!$F$20*C93*C93)</f>
        <v>911842.08167673333</v>
      </c>
      <c r="K93" s="666">
        <f>E93/EXP(Master!$G$20*C93+Master!$H$20*C93*C93)</f>
        <v>5217008.7547992114</v>
      </c>
      <c r="L93" s="677">
        <f t="shared" si="1"/>
        <v>319506.60536945425</v>
      </c>
      <c r="M93" s="678">
        <f t="shared" si="2"/>
        <v>-236047.89735246659</v>
      </c>
      <c r="N93" s="679">
        <f>L93*$H93-M93*$I93</f>
        <v>330550056.93917108</v>
      </c>
      <c r="O93" s="680">
        <f>N93-N$143</f>
        <v>87278838.681530863</v>
      </c>
      <c r="P93" s="658">
        <f t="shared" si="3"/>
        <v>628433.79513205541</v>
      </c>
      <c r="Q93" s="658">
        <f t="shared" si="4"/>
        <v>-429573.7576586057</v>
      </c>
      <c r="R93" s="657">
        <f>P93*$H93-Q93*$I93</f>
        <v>623837080.76337481</v>
      </c>
      <c r="S93" s="657">
        <f>R93-R$143</f>
        <v>302939351.52818352</v>
      </c>
      <c r="T93" s="693">
        <f t="shared" si="5"/>
        <v>915421.76184539916</v>
      </c>
      <c r="U93" s="694">
        <f t="shared" si="6"/>
        <v>-588500.66247313865</v>
      </c>
      <c r="V93" s="679">
        <f>T93*$H93-U93*$I93</f>
        <v>880480880.57483292</v>
      </c>
      <c r="W93" s="680">
        <f>V93-V$143</f>
        <v>640134711.03790951</v>
      </c>
      <c r="X93" s="658">
        <f t="shared" si="7"/>
        <v>1169072.3322905758</v>
      </c>
      <c r="Y93" s="658">
        <f t="shared" si="8"/>
        <v>-719014.31404295051</v>
      </c>
      <c r="Z93" s="657">
        <f>X93*$H93-Y93*$I93</f>
        <v>1099765596.216218</v>
      </c>
      <c r="AA93" s="657">
        <f>Z93-Z$143</f>
        <v>1094382959.4362476</v>
      </c>
      <c r="AB93" s="693">
        <f t="shared" si="9"/>
        <v>1378689.8811558075</v>
      </c>
      <c r="AC93" s="694">
        <f t="shared" si="10"/>
        <v>-825955.72915993631</v>
      </c>
      <c r="AD93" s="679">
        <f>AB93*$H93-AC93*$I93</f>
        <v>1280288921.9615164</v>
      </c>
      <c r="AE93" s="680">
        <f>AD93-AD$143</f>
        <v>1663663642.7809134</v>
      </c>
      <c r="AH93" s="245"/>
      <c r="AI93" s="245"/>
      <c r="AJ93" s="245" t="s">
        <v>604</v>
      </c>
      <c r="AK93" s="240">
        <v>111.74</v>
      </c>
      <c r="AL93" s="241">
        <v>13.01</v>
      </c>
    </row>
    <row r="94" spans="1:38" ht="28">
      <c r="A94" s="215">
        <v>92</v>
      </c>
      <c r="B94" s="218" t="s">
        <v>695</v>
      </c>
      <c r="C94" s="652">
        <v>8.3538461538461508</v>
      </c>
      <c r="D94" s="665">
        <v>30525</v>
      </c>
      <c r="E94" s="653">
        <v>49696</v>
      </c>
      <c r="F94" s="654">
        <v>356.2</v>
      </c>
      <c r="G94" s="655">
        <v>246.7</v>
      </c>
      <c r="H94" s="225">
        <f t="shared" si="0"/>
        <v>11669.123669123668</v>
      </c>
      <c r="I94" s="225">
        <f t="shared" si="0"/>
        <v>4964.1822279459102</v>
      </c>
      <c r="J94" s="700">
        <f>D94/EXP(Master!$E$20*C94+Master!$F$20*C94*C94)</f>
        <v>8437.7275400703256</v>
      </c>
      <c r="K94" s="666">
        <f>E94/EXP(Master!$G$20*C94+Master!$H$20*C94*C94)</f>
        <v>159580.22496221657</v>
      </c>
      <c r="L94" s="677">
        <f t="shared" si="1"/>
        <v>2540.0943251988865</v>
      </c>
      <c r="M94" s="678">
        <f t="shared" si="2"/>
        <v>-4479.9279116074031</v>
      </c>
      <c r="N94" s="679">
        <f>L94*$H94-M94*$I94</f>
        <v>51879853.333265349</v>
      </c>
      <c r="O94" s="680">
        <f>N94-N$143</f>
        <v>-191391364.92437488</v>
      </c>
      <c r="P94" s="658">
        <f t="shared" si="3"/>
        <v>4729.3994192002574</v>
      </c>
      <c r="Q94" s="658">
        <f t="shared" si="4"/>
        <v>-8156.6672844513596</v>
      </c>
      <c r="R94" s="657">
        <f>P94*$H94-Q94*$I94</f>
        <v>95679129.476070717</v>
      </c>
      <c r="S94" s="657">
        <f>R94-R$143</f>
        <v>-225218599.75912058</v>
      </c>
      <c r="T94" s="693">
        <f t="shared" si="5"/>
        <v>6473.689072191155</v>
      </c>
      <c r="U94" s="694">
        <f t="shared" si="6"/>
        <v>-11164.006026043651</v>
      </c>
      <c r="V94" s="679">
        <f>T94*$H94-U94*$I94</f>
        <v>130962438.68601999</v>
      </c>
      <c r="W94" s="680">
        <f>V94-V$143</f>
        <v>-109383730.85090339</v>
      </c>
      <c r="X94" s="658">
        <f t="shared" si="7"/>
        <v>7694.8355232309186</v>
      </c>
      <c r="Y94" s="658">
        <f t="shared" si="8"/>
        <v>-13606.676908656162</v>
      </c>
      <c r="Z94" s="657">
        <f>X94*$H94-Y94*$I94</f>
        <v>157338011.02550042</v>
      </c>
      <c r="AA94" s="657">
        <f>Z94-Z$143</f>
        <v>151955374.24553007</v>
      </c>
      <c r="AB94" s="693">
        <f t="shared" si="9"/>
        <v>8336.6067107272756</v>
      </c>
      <c r="AC94" s="694">
        <f t="shared" si="10"/>
        <v>-15566.394087331988</v>
      </c>
      <c r="AD94" s="679">
        <f>AB94*$H94-AC94*$I94</f>
        <v>174555311.56985861</v>
      </c>
      <c r="AE94" s="680">
        <f>AD94-AD$143</f>
        <v>557930032.38925552</v>
      </c>
      <c r="AH94" s="245"/>
      <c r="AI94" s="245"/>
      <c r="AJ94" s="245" t="s">
        <v>606</v>
      </c>
      <c r="AK94" s="240">
        <v>311.77</v>
      </c>
      <c r="AL94" s="241">
        <v>49.04</v>
      </c>
    </row>
    <row r="95" spans="1:38">
      <c r="A95" s="215">
        <v>93</v>
      </c>
      <c r="B95" s="218" t="s">
        <v>701</v>
      </c>
      <c r="C95" s="652">
        <v>5.9384615384615405</v>
      </c>
      <c r="D95" s="665">
        <v>0</v>
      </c>
      <c r="E95" s="653">
        <v>0</v>
      </c>
      <c r="F95" s="655">
        <f>SUM(AK162:AK164)</f>
        <v>3.1</v>
      </c>
      <c r="G95" s="655">
        <f>SUM(AL162:AL164)</f>
        <v>8.4</v>
      </c>
      <c r="H95" s="225" t="e">
        <f t="shared" si="0"/>
        <v>#DIV/0!</v>
      </c>
      <c r="I95" s="225" t="e">
        <f t="shared" si="0"/>
        <v>#DIV/0!</v>
      </c>
      <c r="J95" s="700">
        <f>D95/EXP(Master!$E$20*C95+Master!$F$20*C95*C95)</f>
        <v>0</v>
      </c>
      <c r="K95" s="666">
        <f>E95/EXP(Master!$G$20*C95+Master!$H$20*C95*C95)</f>
        <v>0</v>
      </c>
      <c r="L95" s="677">
        <f t="shared" si="1"/>
        <v>0</v>
      </c>
      <c r="M95" s="678">
        <f t="shared" si="2"/>
        <v>0</v>
      </c>
      <c r="N95" s="679">
        <v>0</v>
      </c>
      <c r="O95" s="680">
        <v>0</v>
      </c>
      <c r="P95" s="658">
        <f t="shared" si="3"/>
        <v>0</v>
      </c>
      <c r="Q95" s="658">
        <f t="shared" si="4"/>
        <v>0</v>
      </c>
      <c r="R95" s="657">
        <v>0</v>
      </c>
      <c r="S95" s="657">
        <v>0</v>
      </c>
      <c r="T95" s="693">
        <f t="shared" si="5"/>
        <v>0</v>
      </c>
      <c r="U95" s="694">
        <f t="shared" si="6"/>
        <v>0</v>
      </c>
      <c r="V95" s="679">
        <v>0</v>
      </c>
      <c r="W95" s="680">
        <v>0</v>
      </c>
      <c r="X95" s="658">
        <f t="shared" si="7"/>
        <v>0</v>
      </c>
      <c r="Y95" s="658">
        <f t="shared" si="8"/>
        <v>0</v>
      </c>
      <c r="Z95" s="657">
        <v>0</v>
      </c>
      <c r="AA95" s="657">
        <v>0</v>
      </c>
      <c r="AB95" s="693">
        <f t="shared" si="9"/>
        <v>0</v>
      </c>
      <c r="AC95" s="694">
        <f t="shared" si="10"/>
        <v>0</v>
      </c>
      <c r="AD95" s="679">
        <v>0</v>
      </c>
      <c r="AE95" s="680">
        <v>0</v>
      </c>
      <c r="AH95" s="245"/>
      <c r="AI95" s="245"/>
      <c r="AJ95" s="245" t="s">
        <v>607</v>
      </c>
      <c r="AK95" s="248">
        <v>1351.3</v>
      </c>
      <c r="AL95" s="240">
        <v>269.39999999999998</v>
      </c>
    </row>
    <row r="96" spans="1:38">
      <c r="A96" s="215">
        <v>94</v>
      </c>
      <c r="B96" s="218" t="s">
        <v>703</v>
      </c>
      <c r="C96" s="652">
        <v>7.2769230769230804</v>
      </c>
      <c r="D96" s="665">
        <v>859340</v>
      </c>
      <c r="E96" s="653">
        <v>507844</v>
      </c>
      <c r="F96" s="654">
        <v>448.07</v>
      </c>
      <c r="G96" s="654">
        <v>477.39</v>
      </c>
      <c r="H96" s="225">
        <f t="shared" si="0"/>
        <v>521.41178113435899</v>
      </c>
      <c r="I96" s="225">
        <f t="shared" si="0"/>
        <v>940.03276596750186</v>
      </c>
      <c r="J96" s="700">
        <f>D96/EXP(Master!$E$20*C96+Master!$F$20*C96*C96)</f>
        <v>263513.50702308596</v>
      </c>
      <c r="K96" s="666">
        <f>E96/EXP(Master!$G$20*C96+Master!$H$20*C96*C96)</f>
        <v>1457174.453741065</v>
      </c>
      <c r="L96" s="677">
        <f t="shared" si="1"/>
        <v>87503.41370305547</v>
      </c>
      <c r="M96" s="678">
        <f t="shared" si="2"/>
        <v>-50562.401353123831</v>
      </c>
      <c r="N96" s="679">
        <f t="shared" ref="N96:N108" si="51">L96*$H96-M96*$I96</f>
        <v>93155624.792182773</v>
      </c>
      <c r="O96" s="680">
        <f t="shared" ref="O96:O108" si="52">N96-N$143</f>
        <v>-150115593.46545744</v>
      </c>
      <c r="P96" s="658">
        <f t="shared" si="3"/>
        <v>167542.51450102217</v>
      </c>
      <c r="Q96" s="658">
        <f t="shared" si="4"/>
        <v>-92093.854663471575</v>
      </c>
      <c r="R96" s="657">
        <f t="shared" ref="R96:R108" si="53">P96*$H96-Q96*$I96</f>
        <v>173929881.82961947</v>
      </c>
      <c r="S96" s="657">
        <f t="shared" ref="S96:S108" si="54">R96-R$143</f>
        <v>-146967847.40557182</v>
      </c>
      <c r="T96" s="693">
        <f t="shared" si="5"/>
        <v>236867.61961407354</v>
      </c>
      <c r="U96" s="694">
        <f t="shared" si="6"/>
        <v>-126184.23485287355</v>
      </c>
      <c r="V96" s="679">
        <f t="shared" ref="V96:V108" si="55">T96*$H96-U96*$I96</f>
        <v>242122882.74626946</v>
      </c>
      <c r="W96" s="680">
        <f t="shared" ref="W96:W108" si="56">V96-V$143</f>
        <v>1776713.2093460858</v>
      </c>
      <c r="X96" s="658">
        <f t="shared" si="7"/>
        <v>292505.7796298801</v>
      </c>
      <c r="Y96" s="658">
        <f t="shared" si="8"/>
        <v>-154078.37361940823</v>
      </c>
      <c r="Z96" s="657">
        <f t="shared" ref="Z96:Z108" si="57">X96*$H96-Y96*$I96</f>
        <v>297354679.27813661</v>
      </c>
      <c r="AA96" s="657">
        <f t="shared" ref="AA96:AA108" si="58">Z96-Z$143</f>
        <v>291972042.49816626</v>
      </c>
      <c r="AB96" s="693">
        <f t="shared" si="9"/>
        <v>331971.44911859883</v>
      </c>
      <c r="AC96" s="694">
        <f t="shared" si="10"/>
        <v>-176750.86897379981</v>
      </c>
      <c r="AD96" s="679">
        <f t="shared" ref="AD96:AD108" si="59">AB96*$H96-AC96*$I96</f>
        <v>339245432.81928337</v>
      </c>
      <c r="AE96" s="680">
        <f t="shared" ref="AE96:AE108" si="60">AD96-AD$143</f>
        <v>722620153.63868022</v>
      </c>
      <c r="AH96" s="245"/>
      <c r="AI96" s="245"/>
      <c r="AJ96" s="245" t="s">
        <v>609</v>
      </c>
      <c r="AK96" s="248">
        <v>2141.6</v>
      </c>
      <c r="AL96" s="240">
        <v>246.3</v>
      </c>
    </row>
    <row r="97" spans="1:38">
      <c r="A97" s="215">
        <v>95</v>
      </c>
      <c r="B97" s="218" t="s">
        <v>704</v>
      </c>
      <c r="C97" s="652">
        <v>13.007692307692301</v>
      </c>
      <c r="D97" s="665">
        <v>452465</v>
      </c>
      <c r="E97" s="653">
        <v>556245</v>
      </c>
      <c r="F97" s="654">
        <v>1287.3</v>
      </c>
      <c r="G97" s="654">
        <v>1689</v>
      </c>
      <c r="H97" s="225">
        <f t="shared" si="0"/>
        <v>2845.0819400395612</v>
      </c>
      <c r="I97" s="225">
        <f t="shared" si="0"/>
        <v>3036.4317881509046</v>
      </c>
      <c r="J97" s="700">
        <f>D97/EXP(Master!$E$20*C97+Master!$F$20*C97*C97)</f>
        <v>98631.489074834361</v>
      </c>
      <c r="K97" s="666">
        <f>E97/EXP(Master!$G$20*C97+Master!$H$20*C97*C97)</f>
        <v>2553849.6700318721</v>
      </c>
      <c r="L97" s="677">
        <f t="shared" si="1"/>
        <v>2863.3102657017298</v>
      </c>
      <c r="M97" s="678">
        <f t="shared" si="2"/>
        <v>-26872.071460441337</v>
      </c>
      <c r="N97" s="679">
        <f t="shared" si="51"/>
        <v>89741564.321624652</v>
      </c>
      <c r="O97" s="680">
        <f t="shared" si="52"/>
        <v>-153529653.93601555</v>
      </c>
      <c r="P97" s="658">
        <f t="shared" si="3"/>
        <v>-1447.1003729916993</v>
      </c>
      <c r="Q97" s="658">
        <f t="shared" si="4"/>
        <v>-47555.678400351782</v>
      </c>
      <c r="R97" s="657">
        <f t="shared" si="53"/>
        <v>140282454.46528631</v>
      </c>
      <c r="S97" s="657">
        <f t="shared" si="54"/>
        <v>-180615274.76990497</v>
      </c>
      <c r="T97" s="693">
        <f t="shared" si="5"/>
        <v>-12728.65334770066</v>
      </c>
      <c r="U97" s="694">
        <f t="shared" si="6"/>
        <v>-62686.314979003801</v>
      </c>
      <c r="V97" s="679">
        <f t="shared" si="55"/>
        <v>154128657.7237201</v>
      </c>
      <c r="W97" s="680">
        <f t="shared" si="56"/>
        <v>-86217511.813203275</v>
      </c>
      <c r="X97" s="658">
        <f t="shared" si="7"/>
        <v>-30457.265169022314</v>
      </c>
      <c r="Y97" s="658">
        <f t="shared" si="8"/>
        <v>-72718.522548209061</v>
      </c>
      <c r="Z97" s="657">
        <f t="shared" si="57"/>
        <v>134151418.37736897</v>
      </c>
      <c r="AA97" s="657">
        <f t="shared" si="58"/>
        <v>128768781.59739862</v>
      </c>
      <c r="AB97" s="693">
        <f t="shared" si="9"/>
        <v>-53827.712109887565</v>
      </c>
      <c r="AC97" s="694">
        <f t="shared" si="10"/>
        <v>-77948.715204117529</v>
      </c>
      <c r="AD97" s="679">
        <f t="shared" si="59"/>
        <v>83541705.093814284</v>
      </c>
      <c r="AE97" s="680">
        <f t="shared" si="60"/>
        <v>466916425.91321123</v>
      </c>
      <c r="AH97" s="245"/>
      <c r="AI97" s="245"/>
      <c r="AJ97" s="245" t="s">
        <v>610</v>
      </c>
      <c r="AK97" s="248">
        <v>1071</v>
      </c>
      <c r="AL97" s="240">
        <v>274</v>
      </c>
    </row>
    <row r="98" spans="1:38" ht="28">
      <c r="A98" s="215">
        <v>96</v>
      </c>
      <c r="B98" s="218" t="s">
        <v>706</v>
      </c>
      <c r="C98" s="652">
        <v>13.7076923076923</v>
      </c>
      <c r="D98" s="665">
        <v>439263</v>
      </c>
      <c r="E98" s="653">
        <v>382269</v>
      </c>
      <c r="F98" s="654">
        <v>954.9</v>
      </c>
      <c r="G98" s="654">
        <v>213.4</v>
      </c>
      <c r="H98" s="225">
        <f t="shared" si="0"/>
        <v>2173.8685024689084</v>
      </c>
      <c r="I98" s="225">
        <f t="shared" si="0"/>
        <v>558.24563331057448</v>
      </c>
      <c r="J98" s="700">
        <f>D98/EXP(Master!$E$20*C98+Master!$F$20*C98*C98)</f>
        <v>95173.502455353082</v>
      </c>
      <c r="K98" s="666">
        <f>E98/EXP(Master!$G$20*C98+Master!$H$20*C98*C98)</f>
        <v>1818828.994657146</v>
      </c>
      <c r="L98" s="677">
        <f t="shared" si="1"/>
        <v>-2088.4119830567506</v>
      </c>
      <c r="M98" s="678">
        <f t="shared" si="2"/>
        <v>-15998.966813258245</v>
      </c>
      <c r="N98" s="679">
        <f t="shared" si="51"/>
        <v>4391420.3308365112</v>
      </c>
      <c r="O98" s="680">
        <f t="shared" si="52"/>
        <v>-238879797.92680371</v>
      </c>
      <c r="P98" s="658">
        <f t="shared" si="3"/>
        <v>-10995.955005994416</v>
      </c>
      <c r="Q98" s="658">
        <f t="shared" si="4"/>
        <v>-27921.820830136014</v>
      </c>
      <c r="R98" s="657">
        <f t="shared" si="53"/>
        <v>-8316525.6895929072</v>
      </c>
      <c r="S98" s="657">
        <f t="shared" si="54"/>
        <v>-329214254.92478418</v>
      </c>
      <c r="T98" s="693">
        <f t="shared" si="5"/>
        <v>-26306.919121301849</v>
      </c>
      <c r="U98" s="694">
        <f t="shared" si="6"/>
        <v>-36128.946402311733</v>
      </c>
      <c r="V98" s="679">
        <f t="shared" si="55"/>
        <v>-37018956.309592828</v>
      </c>
      <c r="W98" s="680">
        <f t="shared" si="56"/>
        <v>-277365125.84651619</v>
      </c>
      <c r="X98" s="658">
        <f t="shared" si="7"/>
        <v>-47320.340109884506</v>
      </c>
      <c r="Y98" s="658">
        <f t="shared" si="8"/>
        <v>-40863.889315464359</v>
      </c>
      <c r="Z98" s="657">
        <f t="shared" si="57"/>
        <v>-80056109.12054944</v>
      </c>
      <c r="AA98" s="657">
        <f t="shared" si="58"/>
        <v>-85438745.900519788</v>
      </c>
      <c r="AB98" s="693">
        <f t="shared" si="9"/>
        <v>-73103.196024613397</v>
      </c>
      <c r="AC98" s="694">
        <f t="shared" si="10"/>
        <v>-42265.44014219282</v>
      </c>
      <c r="AD98" s="679">
        <f t="shared" si="59"/>
        <v>-135322237.86838877</v>
      </c>
      <c r="AE98" s="680">
        <f t="shared" si="60"/>
        <v>248052482.95100814</v>
      </c>
      <c r="AH98" s="245"/>
      <c r="AI98" s="245"/>
      <c r="AJ98" s="245" t="s">
        <v>612</v>
      </c>
      <c r="AK98" s="239"/>
      <c r="AL98" s="239"/>
    </row>
    <row r="99" spans="1:38">
      <c r="A99" s="215">
        <v>97</v>
      </c>
      <c r="B99" s="218" t="s">
        <v>707</v>
      </c>
      <c r="C99" s="652">
        <v>25.923076923076898</v>
      </c>
      <c r="D99" s="665">
        <v>3911305</v>
      </c>
      <c r="E99" s="653">
        <v>682004</v>
      </c>
      <c r="F99" s="654">
        <v>1034.5999999999999</v>
      </c>
      <c r="G99" s="654">
        <v>718.1</v>
      </c>
      <c r="H99" s="225">
        <f t="shared" si="0"/>
        <v>264.51529604569316</v>
      </c>
      <c r="I99" s="225">
        <f t="shared" si="0"/>
        <v>1052.9263757983824</v>
      </c>
      <c r="J99" s="700">
        <f>D99/EXP(Master!$E$20*C99+Master!$F$20*C99*C99)</f>
        <v>2654777.7987169442</v>
      </c>
      <c r="K99" s="666">
        <f>E99/EXP(Master!$G$20*C99+Master!$H$20*C99*C99)</f>
        <v>2822563.4877068764</v>
      </c>
      <c r="L99" s="677">
        <f t="shared" si="1"/>
        <v>-702630.2514399495</v>
      </c>
      <c r="M99" s="678">
        <f t="shared" si="2"/>
        <v>53298.84326621925</v>
      </c>
      <c r="N99" s="679">
        <f t="shared" si="51"/>
        <v>-241976206.84484431</v>
      </c>
      <c r="O99" s="680">
        <f t="shared" si="52"/>
        <v>-485247425.10248452</v>
      </c>
      <c r="P99" s="658">
        <f t="shared" si="3"/>
        <v>-1320354.1702965633</v>
      </c>
      <c r="Q99" s="658">
        <f t="shared" si="4"/>
        <v>118458.2466253998</v>
      </c>
      <c r="R99" s="657">
        <f t="shared" si="53"/>
        <v>-473981686.54387414</v>
      </c>
      <c r="S99" s="657">
        <f t="shared" si="54"/>
        <v>-794879415.77906537</v>
      </c>
      <c r="T99" s="693">
        <f t="shared" si="5"/>
        <v>-1851993.20449283</v>
      </c>
      <c r="U99" s="694">
        <f t="shared" si="6"/>
        <v>197850.27059277112</v>
      </c>
      <c r="V99" s="679">
        <f t="shared" si="55"/>
        <v>-698202299.12700868</v>
      </c>
      <c r="W99" s="680">
        <f t="shared" si="56"/>
        <v>-938548468.66393209</v>
      </c>
      <c r="X99" s="658">
        <f t="shared" si="7"/>
        <v>-2300234.6525130123</v>
      </c>
      <c r="Y99" s="658">
        <f t="shared" si="8"/>
        <v>294504.26602922799</v>
      </c>
      <c r="Z99" s="657">
        <f t="shared" si="57"/>
        <v>-918538559.57135928</v>
      </c>
      <c r="AA99" s="657">
        <f t="shared" si="58"/>
        <v>-923921196.35132957</v>
      </c>
      <c r="AB99" s="693">
        <f t="shared" si="9"/>
        <v>-2670691.8995292196</v>
      </c>
      <c r="AC99" s="694">
        <f t="shared" si="10"/>
        <v>412295.96704966296</v>
      </c>
      <c r="AD99" s="679">
        <f t="shared" si="59"/>
        <v>-1140556156.792697</v>
      </c>
      <c r="AE99" s="680">
        <f t="shared" si="60"/>
        <v>-757181435.97329998</v>
      </c>
      <c r="AH99" s="245"/>
      <c r="AI99" s="245"/>
      <c r="AJ99" s="245" t="s">
        <v>613</v>
      </c>
      <c r="AK99" s="239"/>
      <c r="AL99" s="239"/>
    </row>
    <row r="100" spans="1:38">
      <c r="A100" s="215">
        <v>98</v>
      </c>
      <c r="B100" s="218" t="s">
        <v>709</v>
      </c>
      <c r="C100" s="652">
        <v>16.2</v>
      </c>
      <c r="D100" s="665">
        <v>948424</v>
      </c>
      <c r="E100" s="653">
        <v>2040005</v>
      </c>
      <c r="F100" s="655">
        <f>AK179</f>
        <v>1543</v>
      </c>
      <c r="G100" s="655">
        <f>AL179</f>
        <v>1836</v>
      </c>
      <c r="H100" s="225">
        <f t="shared" si="0"/>
        <v>1626.9094835221379</v>
      </c>
      <c r="I100" s="225">
        <f t="shared" si="0"/>
        <v>899.99779412305361</v>
      </c>
      <c r="J100" s="700">
        <f>D100/EXP(Master!$E$20*C100+Master!$F$20*C100*C100)</f>
        <v>214155.42996797507</v>
      </c>
      <c r="K100" s="666">
        <f>E100/EXP(Master!$G$20*C100+Master!$H$20*C100*C100)</f>
        <v>10605439.807132401</v>
      </c>
      <c r="L100" s="677">
        <f t="shared" si="1"/>
        <v>-41001.956790938275</v>
      </c>
      <c r="M100" s="678">
        <f t="shared" si="2"/>
        <v>-37749.572670049267</v>
      </c>
      <c r="N100" s="679">
        <f t="shared" si="51"/>
        <v>-32731940.214010149</v>
      </c>
      <c r="O100" s="680">
        <f t="shared" si="52"/>
        <v>-276003158.47165036</v>
      </c>
      <c r="P100" s="658">
        <f t="shared" si="3"/>
        <v>-93858.066719965893</v>
      </c>
      <c r="Q100" s="658">
        <f t="shared" si="4"/>
        <v>-55724.740264994558</v>
      </c>
      <c r="R100" s="657">
        <f t="shared" si="53"/>
        <v>-102546435.53519088</v>
      </c>
      <c r="S100" s="657">
        <f t="shared" si="54"/>
        <v>-423444164.77038217</v>
      </c>
      <c r="T100" s="693">
        <f t="shared" si="5"/>
        <v>-156266.95630700304</v>
      </c>
      <c r="U100" s="694">
        <f t="shared" si="6"/>
        <v>-54450.423326276243</v>
      </c>
      <c r="V100" s="679">
        <f t="shared" si="55"/>
        <v>-205226932.29428771</v>
      </c>
      <c r="W100" s="680">
        <f t="shared" si="56"/>
        <v>-445573101.83121109</v>
      </c>
      <c r="X100" s="658">
        <f t="shared" si="7"/>
        <v>-225643.44238547701</v>
      </c>
      <c r="Y100" s="658">
        <f t="shared" si="8"/>
        <v>-33889.51267246739</v>
      </c>
      <c r="Z100" s="657">
        <f t="shared" si="57"/>
        <v>-336600969.66238773</v>
      </c>
      <c r="AA100" s="657">
        <f t="shared" si="58"/>
        <v>-341983606.44235808</v>
      </c>
      <c r="AB100" s="693">
        <f t="shared" si="9"/>
        <v>-299294.87318460399</v>
      </c>
      <c r="AC100" s="694">
        <f t="shared" si="10"/>
        <v>6558.9375127139501</v>
      </c>
      <c r="AD100" s="679">
        <f t="shared" si="59"/>
        <v>-492828696.84682131</v>
      </c>
      <c r="AE100" s="680">
        <f t="shared" si="60"/>
        <v>-109453976.0274244</v>
      </c>
      <c r="AF100" s="224" t="s">
        <v>1173</v>
      </c>
      <c r="AH100" s="245"/>
      <c r="AI100" s="245"/>
      <c r="AJ100" s="245" t="s">
        <v>615</v>
      </c>
      <c r="AK100" s="240">
        <v>105.91</v>
      </c>
      <c r="AL100" s="241">
        <v>12.23</v>
      </c>
    </row>
    <row r="101" spans="1:38">
      <c r="A101" s="215">
        <v>99</v>
      </c>
      <c r="B101" s="218" t="s">
        <v>710</v>
      </c>
      <c r="C101" s="652">
        <v>19.246153846153799</v>
      </c>
      <c r="D101" s="665">
        <v>4057828</v>
      </c>
      <c r="E101" s="653">
        <v>3729051</v>
      </c>
      <c r="F101" s="654">
        <v>5304</v>
      </c>
      <c r="G101" s="654">
        <v>3838</v>
      </c>
      <c r="H101" s="225">
        <f t="shared" si="0"/>
        <v>1307.1032089088053</v>
      </c>
      <c r="I101" s="225">
        <f t="shared" si="0"/>
        <v>1029.2162804960296</v>
      </c>
      <c r="J101" s="700">
        <f>D101/EXP(Master!$E$20*C101+Master!$F$20*C101*C101)</f>
        <v>1101278.9789182511</v>
      </c>
      <c r="K101" s="666">
        <f>E101/EXP(Master!$G$20*C101+Master!$H$20*C101*C101)</f>
        <v>19912740.143257782</v>
      </c>
      <c r="L101" s="677">
        <f t="shared" si="1"/>
        <v>-358083.72925145598</v>
      </c>
      <c r="M101" s="678">
        <f t="shared" si="2"/>
        <v>40295.423054604325</v>
      </c>
      <c r="N101" s="679">
        <f t="shared" si="51"/>
        <v>-509525096.99988377</v>
      </c>
      <c r="O101" s="680">
        <f t="shared" si="52"/>
        <v>-752796315.25752401</v>
      </c>
      <c r="P101" s="658">
        <f t="shared" si="3"/>
        <v>-737513.36704153335</v>
      </c>
      <c r="Q101" s="658">
        <f t="shared" si="4"/>
        <v>118009.9609282366</v>
      </c>
      <c r="R101" s="657">
        <f t="shared" si="53"/>
        <v>-1085463861.7211671</v>
      </c>
      <c r="S101" s="657">
        <f t="shared" si="54"/>
        <v>-1406361590.9563584</v>
      </c>
      <c r="T101" s="693">
        <f t="shared" si="5"/>
        <v>-1124799.8326231781</v>
      </c>
      <c r="U101" s="694">
        <f t="shared" si="6"/>
        <v>235439.37588376878</v>
      </c>
      <c r="V101" s="679">
        <f t="shared" si="55"/>
        <v>-1712547509.3312426</v>
      </c>
      <c r="W101" s="680">
        <f t="shared" si="56"/>
        <v>-1952893678.868166</v>
      </c>
      <c r="X101" s="658">
        <f t="shared" si="7"/>
        <v>-1507578.392410255</v>
      </c>
      <c r="Y101" s="658">
        <f t="shared" si="8"/>
        <v>396110.46605835995</v>
      </c>
      <c r="Z101" s="657">
        <f t="shared" si="57"/>
        <v>-2378243894.9431562</v>
      </c>
      <c r="AA101" s="657">
        <f t="shared" si="58"/>
        <v>-2383626531.7231264</v>
      </c>
      <c r="AB101" s="693">
        <f t="shared" si="9"/>
        <v>-1875205.6082290234</v>
      </c>
      <c r="AC101" s="694">
        <f t="shared" si="10"/>
        <v>604958.12458402105</v>
      </c>
      <c r="AD101" s="679">
        <f t="shared" si="59"/>
        <v>-3073720018.7201643</v>
      </c>
      <c r="AE101" s="680">
        <f t="shared" si="60"/>
        <v>-2690345297.9007673</v>
      </c>
      <c r="AH101" s="245"/>
      <c r="AI101" s="245"/>
      <c r="AJ101" s="245" t="s">
        <v>616</v>
      </c>
      <c r="AK101" s="241">
        <v>116.96</v>
      </c>
      <c r="AL101" s="241">
        <v>10.46</v>
      </c>
    </row>
    <row r="102" spans="1:38">
      <c r="A102" s="215">
        <v>100</v>
      </c>
      <c r="B102" s="218" t="s">
        <v>1152</v>
      </c>
      <c r="C102" s="652">
        <v>18.638461538461499</v>
      </c>
      <c r="D102" s="665">
        <v>1818090</v>
      </c>
      <c r="E102" s="653">
        <v>1653335</v>
      </c>
      <c r="F102" s="654">
        <v>3424.6</v>
      </c>
      <c r="G102" s="654">
        <v>1160.5999999999999</v>
      </c>
      <c r="H102" s="225">
        <f t="shared" si="0"/>
        <v>1883.6251230687149</v>
      </c>
      <c r="I102" s="225">
        <f t="shared" si="0"/>
        <v>701.97509881542453</v>
      </c>
      <c r="J102" s="700">
        <f>D102/EXP(Master!$E$20*C102+Master!$F$20*C102*C102)</f>
        <v>470103.5200137521</v>
      </c>
      <c r="K102" s="666">
        <f>E102/EXP(Master!$G$20*C102+Master!$H$20*C102*C102)</f>
        <v>8844651.9480406195</v>
      </c>
      <c r="L102" s="677">
        <f t="shared" si="1"/>
        <v>-144424.65627001994</v>
      </c>
      <c r="M102" s="678">
        <f t="shared" si="2"/>
        <v>8083.9038015722763</v>
      </c>
      <c r="N102" s="679">
        <f t="shared" si="51"/>
        <v>-277716610.1106962</v>
      </c>
      <c r="O102" s="680">
        <f t="shared" si="52"/>
        <v>-520987828.36833644</v>
      </c>
      <c r="P102" s="658">
        <f t="shared" si="3"/>
        <v>-301558.8685786745</v>
      </c>
      <c r="Q102" s="658">
        <f t="shared" si="4"/>
        <v>32413.261020400794</v>
      </c>
      <c r="R102" s="657">
        <f t="shared" si="53"/>
        <v>-590777163.04669416</v>
      </c>
      <c r="S102" s="657">
        <f t="shared" si="54"/>
        <v>-911674892.28188539</v>
      </c>
      <c r="T102" s="693">
        <f t="shared" si="5"/>
        <v>-465508.32935557421</v>
      </c>
      <c r="U102" s="694">
        <f t="shared" si="6"/>
        <v>73701.744652191876</v>
      </c>
      <c r="V102" s="679">
        <f t="shared" si="55"/>
        <v>-928579973.65699685</v>
      </c>
      <c r="W102" s="680">
        <f t="shared" si="56"/>
        <v>-1168926143.1939201</v>
      </c>
      <c r="X102" s="658">
        <f t="shared" si="7"/>
        <v>-630667.90171971521</v>
      </c>
      <c r="Y102" s="658">
        <f t="shared" si="8"/>
        <v>133176.10402089707</v>
      </c>
      <c r="Z102" s="657">
        <f t="shared" si="57"/>
        <v>-1281428212.7722092</v>
      </c>
      <c r="AA102" s="657">
        <f t="shared" si="58"/>
        <v>-1286810849.5521796</v>
      </c>
      <c r="AB102" s="693">
        <f t="shared" si="9"/>
        <v>-792021.82512448542</v>
      </c>
      <c r="AC102" s="694">
        <f t="shared" si="10"/>
        <v>212637.1035370247</v>
      </c>
      <c r="AD102" s="679">
        <f t="shared" si="59"/>
        <v>-1641138159.5904455</v>
      </c>
      <c r="AE102" s="680">
        <f t="shared" si="60"/>
        <v>-1257763438.7710485</v>
      </c>
      <c r="AH102" s="245"/>
      <c r="AI102" s="245"/>
      <c r="AJ102" s="245" t="s">
        <v>618</v>
      </c>
      <c r="AK102" s="239"/>
      <c r="AL102" s="239"/>
    </row>
    <row r="103" spans="1:38">
      <c r="A103" s="215">
        <v>101</v>
      </c>
      <c r="B103" s="218" t="s">
        <v>713</v>
      </c>
      <c r="C103" s="652">
        <v>25.0615384615385</v>
      </c>
      <c r="D103" s="665">
        <v>442010</v>
      </c>
      <c r="E103" s="653">
        <v>1948006</v>
      </c>
      <c r="F103" s="655">
        <v>320</v>
      </c>
      <c r="G103" s="655">
        <v>8064</v>
      </c>
      <c r="H103" s="225">
        <f t="shared" si="0"/>
        <v>723.96552114205565</v>
      </c>
      <c r="I103" s="225">
        <f t="shared" si="0"/>
        <v>4139.617639781397</v>
      </c>
      <c r="J103" s="700">
        <f>D103/EXP(Master!$E$20*C103+Master!$F$20*C103*C103)</f>
        <v>256188.23347129242</v>
      </c>
      <c r="K103" s="666">
        <f>E103/EXP(Master!$G$20*C103+Master!$H$20*C103*C103)</f>
        <v>8535665.9483789895</v>
      </c>
      <c r="L103" s="677">
        <f t="shared" si="1"/>
        <v>-74427.064583614003</v>
      </c>
      <c r="M103" s="678">
        <f t="shared" si="2"/>
        <v>134830.66703698202</v>
      </c>
      <c r="N103" s="679">
        <f t="shared" si="51"/>
        <v>-612030036.24813247</v>
      </c>
      <c r="O103" s="680">
        <f t="shared" si="52"/>
        <v>-855301254.50577271</v>
      </c>
      <c r="P103" s="658">
        <f t="shared" si="3"/>
        <v>-141119.79543030565</v>
      </c>
      <c r="Q103" s="658">
        <f t="shared" si="4"/>
        <v>300610.65778300026</v>
      </c>
      <c r="R103" s="657">
        <f t="shared" si="53"/>
        <v>-1346579047.9069583</v>
      </c>
      <c r="S103" s="657">
        <f t="shared" si="54"/>
        <v>-1667476777.1421497</v>
      </c>
      <c r="T103" s="693">
        <f t="shared" si="5"/>
        <v>-199577.84673734132</v>
      </c>
      <c r="U103" s="694">
        <f t="shared" si="6"/>
        <v>503149.80366668059</v>
      </c>
      <c r="V103" s="679">
        <f t="shared" si="55"/>
        <v>-2227335282.5327463</v>
      </c>
      <c r="W103" s="680">
        <f t="shared" si="56"/>
        <v>-2467681452.0696697</v>
      </c>
      <c r="X103" s="658">
        <f t="shared" si="7"/>
        <v>-249744.28406900523</v>
      </c>
      <c r="Y103" s="658">
        <f t="shared" si="8"/>
        <v>749868.20508361841</v>
      </c>
      <c r="Z103" s="657">
        <f t="shared" si="57"/>
        <v>-3284973900.0436282</v>
      </c>
      <c r="AA103" s="657">
        <f t="shared" si="58"/>
        <v>-3290356536.8235984</v>
      </c>
      <c r="AB103" s="693">
        <f t="shared" si="9"/>
        <v>-291923.04682905821</v>
      </c>
      <c r="AC103" s="694">
        <f t="shared" si="10"/>
        <v>1050243.4239173527</v>
      </c>
      <c r="AD103" s="679">
        <f t="shared" si="59"/>
        <v>-4558948424.4436607</v>
      </c>
      <c r="AE103" s="680">
        <f t="shared" si="60"/>
        <v>-4175573703.6242638</v>
      </c>
      <c r="AH103" s="245"/>
      <c r="AI103" s="245"/>
      <c r="AJ103" s="245" t="s">
        <v>619</v>
      </c>
      <c r="AK103" s="240">
        <v>456.4</v>
      </c>
      <c r="AL103" s="241">
        <v>61.7</v>
      </c>
    </row>
    <row r="104" spans="1:38">
      <c r="A104" s="215">
        <v>102</v>
      </c>
      <c r="B104" s="218" t="s">
        <v>715</v>
      </c>
      <c r="C104" s="652">
        <v>26.507692307692299</v>
      </c>
      <c r="D104" s="665">
        <v>624802</v>
      </c>
      <c r="E104" s="653">
        <v>767352</v>
      </c>
      <c r="F104" s="655">
        <v>995</v>
      </c>
      <c r="G104" s="655">
        <v>1168</v>
      </c>
      <c r="H104" s="225">
        <f t="shared" si="0"/>
        <v>1592.5045054273194</v>
      </c>
      <c r="I104" s="225">
        <f t="shared" si="0"/>
        <v>1522.1176200752718</v>
      </c>
      <c r="J104" s="700">
        <f>D104/EXP(Master!$E$20*C104+Master!$F$20*C104*C104)</f>
        <v>475214.03666733974</v>
      </c>
      <c r="K104" s="666">
        <f>E104/EXP(Master!$G$20*C104+Master!$H$20*C104*C104)</f>
        <v>3042677.9241164173</v>
      </c>
      <c r="L104" s="677">
        <f t="shared" si="1"/>
        <v>-116958.61274722376</v>
      </c>
      <c r="M104" s="678">
        <f t="shared" si="2"/>
        <v>64654.234916036599</v>
      </c>
      <c r="N104" s="679">
        <f t="shared" si="51"/>
        <v>-284668467.92666811</v>
      </c>
      <c r="O104" s="680">
        <f t="shared" si="52"/>
        <v>-527939686.18430829</v>
      </c>
      <c r="P104" s="658">
        <f t="shared" si="3"/>
        <v>-218502.15767052863</v>
      </c>
      <c r="Q104" s="658">
        <f t="shared" si="4"/>
        <v>143512.58546498173</v>
      </c>
      <c r="R104" s="657">
        <f t="shared" si="53"/>
        <v>-566408705.57471442</v>
      </c>
      <c r="S104" s="657">
        <f t="shared" si="54"/>
        <v>-887306434.80990577</v>
      </c>
      <c r="T104" s="693">
        <f t="shared" si="5"/>
        <v>-304844.00465799088</v>
      </c>
      <c r="U104" s="694">
        <f t="shared" si="6"/>
        <v>239524.80848603137</v>
      </c>
      <c r="V104" s="679">
        <f t="shared" si="55"/>
        <v>-850050382.31210053</v>
      </c>
      <c r="W104" s="680">
        <f t="shared" si="56"/>
        <v>-1090396551.8490238</v>
      </c>
      <c r="X104" s="658">
        <f t="shared" si="7"/>
        <v>-376792.25733970042</v>
      </c>
      <c r="Y104" s="658">
        <f t="shared" si="8"/>
        <v>356461.23740966315</v>
      </c>
      <c r="Z104" s="657">
        <f t="shared" si="57"/>
        <v>-1142619297.7586856</v>
      </c>
      <c r="AA104" s="657">
        <f t="shared" si="58"/>
        <v>-1148001934.538656</v>
      </c>
      <c r="AB104" s="693">
        <f t="shared" si="9"/>
        <v>-435578.97648056824</v>
      </c>
      <c r="AC104" s="694">
        <f t="shared" si="10"/>
        <v>499153.94751075259</v>
      </c>
      <c r="AD104" s="679">
        <f t="shared" si="59"/>
        <v>-1453432501.1509693</v>
      </c>
      <c r="AE104" s="680">
        <f t="shared" si="60"/>
        <v>-1070057780.3315723</v>
      </c>
      <c r="AH104" s="245"/>
      <c r="AI104" s="245"/>
      <c r="AJ104" s="245" t="s">
        <v>621</v>
      </c>
      <c r="AK104" s="239"/>
      <c r="AL104" s="239"/>
    </row>
    <row r="105" spans="1:38">
      <c r="A105" s="215">
        <v>103</v>
      </c>
      <c r="B105" s="218" t="s">
        <v>716</v>
      </c>
      <c r="C105" s="652">
        <v>26.830769230769199</v>
      </c>
      <c r="D105" s="665">
        <v>459359</v>
      </c>
      <c r="E105" s="653">
        <v>655416</v>
      </c>
      <c r="F105" s="654">
        <v>1169.5</v>
      </c>
      <c r="G105" s="654">
        <v>1807.4</v>
      </c>
      <c r="H105" s="225">
        <f t="shared" si="0"/>
        <v>2545.9390150187546</v>
      </c>
      <c r="I105" s="225">
        <f t="shared" si="0"/>
        <v>2757.6378971523432</v>
      </c>
      <c r="J105" s="700">
        <f>D105/EXP(Master!$E$20*C105+Master!$F$20*C105*C105)</f>
        <v>372931.25988258317</v>
      </c>
      <c r="K105" s="666">
        <f>E105/EXP(Master!$G$20*C105+Master!$H$20*C105*C105)</f>
        <v>2534468.0522429231</v>
      </c>
      <c r="L105" s="677">
        <f t="shared" si="1"/>
        <v>-87892.282665166305</v>
      </c>
      <c r="M105" s="678">
        <f t="shared" si="2"/>
        <v>57444.236391677288</v>
      </c>
      <c r="N105" s="679">
        <f t="shared" si="51"/>
        <v>-382178794.80297053</v>
      </c>
      <c r="O105" s="680">
        <f t="shared" si="52"/>
        <v>-625450013.06061077</v>
      </c>
      <c r="P105" s="658">
        <f t="shared" si="3"/>
        <v>-163682.33746511489</v>
      </c>
      <c r="Q105" s="658">
        <f t="shared" si="4"/>
        <v>127449.26832305954</v>
      </c>
      <c r="R105" s="657">
        <f t="shared" si="53"/>
        <v>-768184181.3139087</v>
      </c>
      <c r="S105" s="657">
        <f t="shared" si="54"/>
        <v>-1089081910.5490999</v>
      </c>
      <c r="T105" s="693">
        <f t="shared" si="5"/>
        <v>-227702.94925226143</v>
      </c>
      <c r="U105" s="694">
        <f t="shared" si="6"/>
        <v>212674.38623562944</v>
      </c>
      <c r="V105" s="679">
        <f t="shared" si="55"/>
        <v>-1166196769.5731544</v>
      </c>
      <c r="W105" s="680">
        <f t="shared" si="56"/>
        <v>-1406542939.1100779</v>
      </c>
      <c r="X105" s="658">
        <f t="shared" si="7"/>
        <v>-280710.36165866902</v>
      </c>
      <c r="Y105" s="658">
        <f t="shared" si="8"/>
        <v>316521.0817117932</v>
      </c>
      <c r="Z105" s="657">
        <f t="shared" si="57"/>
        <v>-1587521991.8429246</v>
      </c>
      <c r="AA105" s="657">
        <f t="shared" si="58"/>
        <v>-1592904628.622895</v>
      </c>
      <c r="AB105" s="693">
        <f t="shared" si="9"/>
        <v>-323751.02407604241</v>
      </c>
      <c r="AC105" s="694">
        <f t="shared" si="10"/>
        <v>443353.61658294895</v>
      </c>
      <c r="AD105" s="679">
        <f t="shared" si="59"/>
        <v>-2046859098.2761621</v>
      </c>
      <c r="AE105" s="680">
        <f t="shared" si="60"/>
        <v>-1663484377.4567652</v>
      </c>
      <c r="AH105" s="245"/>
      <c r="AI105" s="245"/>
      <c r="AJ105" s="245" t="s">
        <v>622</v>
      </c>
      <c r="AK105" s="241">
        <v>5.19</v>
      </c>
      <c r="AL105" s="241">
        <v>3.15</v>
      </c>
    </row>
    <row r="106" spans="1:38" ht="28">
      <c r="A106" s="215">
        <v>104</v>
      </c>
      <c r="B106" s="218" t="s">
        <v>718</v>
      </c>
      <c r="C106" s="652">
        <v>25.269230769230798</v>
      </c>
      <c r="D106" s="665">
        <v>5458534</v>
      </c>
      <c r="E106" s="653">
        <v>5361798</v>
      </c>
      <c r="F106" s="654">
        <v>8459</v>
      </c>
      <c r="G106" s="654">
        <v>17271</v>
      </c>
      <c r="H106" s="225">
        <f t="shared" si="0"/>
        <v>1549.6834864452617</v>
      </c>
      <c r="I106" s="225">
        <f t="shared" si="0"/>
        <v>3221.1209747178091</v>
      </c>
      <c r="J106" s="700">
        <f>D106/EXP(Master!$E$20*C106+Master!$F$20*C106*C106)</f>
        <v>3282986.7859678264</v>
      </c>
      <c r="K106" s="666">
        <f>E106/EXP(Master!$G$20*C106+Master!$H$20*C106*C106)</f>
        <v>23188154.600903314</v>
      </c>
      <c r="L106" s="677">
        <f t="shared" si="1"/>
        <v>-934016.12385545019</v>
      </c>
      <c r="M106" s="678">
        <f t="shared" si="2"/>
        <v>382628.81848520506</v>
      </c>
      <c r="N106" s="679">
        <f t="shared" si="51"/>
        <v>-2679923075.9665909</v>
      </c>
      <c r="O106" s="680">
        <f t="shared" si="52"/>
        <v>-2923194294.2242312</v>
      </c>
      <c r="P106" s="658">
        <f t="shared" si="3"/>
        <v>-1767074.9219677369</v>
      </c>
      <c r="Q106" s="658">
        <f t="shared" si="4"/>
        <v>852302.00944627542</v>
      </c>
      <c r="R106" s="657">
        <f t="shared" si="53"/>
        <v>-5483774705.3064852</v>
      </c>
      <c r="S106" s="657">
        <f t="shared" si="54"/>
        <v>-5804672434.5416765</v>
      </c>
      <c r="T106" s="693">
        <f t="shared" si="5"/>
        <v>-2494021.6111411094</v>
      </c>
      <c r="U106" s="694">
        <f t="shared" si="6"/>
        <v>1425627.2634263719</v>
      </c>
      <c r="V106" s="679">
        <f t="shared" si="55"/>
        <v>-8457061985.9752207</v>
      </c>
      <c r="W106" s="680">
        <f t="shared" si="56"/>
        <v>-8697408155.5121441</v>
      </c>
      <c r="X106" s="658">
        <f t="shared" si="7"/>
        <v>-3115179.775042532</v>
      </c>
      <c r="Y106" s="658">
        <f t="shared" si="8"/>
        <v>2123811.4957695538</v>
      </c>
      <c r="Z106" s="657">
        <f t="shared" si="57"/>
        <v>-11668596410.06179</v>
      </c>
      <c r="AA106" s="657">
        <f t="shared" si="58"/>
        <v>-11673979046.841761</v>
      </c>
      <c r="AB106" s="693">
        <f t="shared" si="9"/>
        <v>-3635259.4245979316</v>
      </c>
      <c r="AC106" s="694">
        <f t="shared" si="10"/>
        <v>2973949.654232854</v>
      </c>
      <c r="AD106" s="679">
        <f t="shared" si="59"/>
        <v>-15212953108.248142</v>
      </c>
      <c r="AE106" s="680">
        <f t="shared" si="60"/>
        <v>-14829578387.428745</v>
      </c>
      <c r="AH106" s="245"/>
      <c r="AI106" s="245"/>
      <c r="AJ106" s="245" t="s">
        <v>624</v>
      </c>
      <c r="AK106" s="249">
        <v>1083.5</v>
      </c>
      <c r="AL106" s="241">
        <v>296.5</v>
      </c>
    </row>
    <row r="107" spans="1:38" ht="28">
      <c r="A107" s="215">
        <v>105</v>
      </c>
      <c r="B107" s="218" t="s">
        <v>719</v>
      </c>
      <c r="C107" s="652">
        <v>12.746153846153799</v>
      </c>
      <c r="D107" s="665">
        <v>12978256</v>
      </c>
      <c r="E107" s="653">
        <v>7816092</v>
      </c>
      <c r="F107" s="654">
        <v>25054</v>
      </c>
      <c r="G107" s="654">
        <v>4883</v>
      </c>
      <c r="H107" s="225">
        <f t="shared" si="0"/>
        <v>1930.4596858006191</v>
      </c>
      <c r="I107" s="225">
        <f t="shared" si="0"/>
        <v>624.73676103096022</v>
      </c>
      <c r="J107" s="700">
        <f>D107/EXP(Master!$E$20*C107+Master!$F$20*C107*C107)</f>
        <v>2841167.897317634</v>
      </c>
      <c r="K107" s="666">
        <f>E107/EXP(Master!$G$20*C107+Master!$H$20*C107*C107)</f>
        <v>35367352.285943493</v>
      </c>
      <c r="L107" s="677">
        <f t="shared" si="1"/>
        <v>136279.40317803994</v>
      </c>
      <c r="M107" s="678">
        <f t="shared" si="2"/>
        <v>-396363.01520667877</v>
      </c>
      <c r="N107" s="679">
        <f t="shared" si="51"/>
        <v>510704440.15286064</v>
      </c>
      <c r="O107" s="680">
        <f t="shared" si="52"/>
        <v>267433221.89522043</v>
      </c>
      <c r="P107" s="658">
        <f t="shared" si="3"/>
        <v>65988.917417380959</v>
      </c>
      <c r="Q107" s="658">
        <f t="shared" si="4"/>
        <v>-704256.4311377313</v>
      </c>
      <c r="R107" s="657">
        <f t="shared" si="53"/>
        <v>567363826.50809002</v>
      </c>
      <c r="S107" s="657">
        <f t="shared" si="54"/>
        <v>246466097.27289873</v>
      </c>
      <c r="T107" s="693">
        <f t="shared" si="5"/>
        <v>-207563.71811645292</v>
      </c>
      <c r="U107" s="694">
        <f t="shared" si="6"/>
        <v>-933204.73956592102</v>
      </c>
      <c r="V107" s="679">
        <f t="shared" si="55"/>
        <v>182313916.31645828</v>
      </c>
      <c r="W107" s="680">
        <f t="shared" si="56"/>
        <v>-58032253.220465094</v>
      </c>
      <c r="X107" s="658">
        <f t="shared" si="7"/>
        <v>-671618.80354473181</v>
      </c>
      <c r="Y107" s="658">
        <f t="shared" si="8"/>
        <v>-1090122.5581984874</v>
      </c>
      <c r="Z107" s="657">
        <f t="shared" si="57"/>
        <v>-615493388.33304322</v>
      </c>
      <c r="AA107" s="657">
        <f t="shared" si="58"/>
        <v>-620876025.11301351</v>
      </c>
      <c r="AB107" s="693">
        <f t="shared" si="9"/>
        <v>-1304951.449876247</v>
      </c>
      <c r="AC107" s="694">
        <f t="shared" si="10"/>
        <v>-1179663.6732619386</v>
      </c>
      <c r="AD107" s="679">
        <f t="shared" si="59"/>
        <v>-1782176903.5736136</v>
      </c>
      <c r="AE107" s="680">
        <f t="shared" si="60"/>
        <v>-1398802182.7542167</v>
      </c>
      <c r="AH107" s="245"/>
      <c r="AI107" s="245"/>
      <c r="AJ107" s="245" t="s">
        <v>625</v>
      </c>
      <c r="AK107" s="241">
        <v>94.1</v>
      </c>
      <c r="AL107" s="241">
        <v>14.2</v>
      </c>
    </row>
    <row r="108" spans="1:38">
      <c r="A108" s="215">
        <v>106</v>
      </c>
      <c r="B108" s="218" t="s">
        <v>721</v>
      </c>
      <c r="C108" s="652">
        <v>26.8</v>
      </c>
      <c r="D108" s="665">
        <v>2631394</v>
      </c>
      <c r="E108" s="653">
        <v>1480116</v>
      </c>
      <c r="F108" s="655">
        <f>F106</f>
        <v>8459</v>
      </c>
      <c r="G108" s="655">
        <f>G106</f>
        <v>17271</v>
      </c>
      <c r="H108" s="225">
        <f t="shared" si="0"/>
        <v>3214.6459253156313</v>
      </c>
      <c r="I108" s="225">
        <f t="shared" si="0"/>
        <v>11668.680022376624</v>
      </c>
      <c r="J108" s="700">
        <f>D108/EXP(Master!$E$20*C108+Master!$F$20*C108*C108)</f>
        <v>2122919.2448893045</v>
      </c>
      <c r="K108" s="666">
        <f>E108/EXP(Master!$G$20*C108+Master!$H$20*C108*C108)</f>
        <v>5737486.7331729382</v>
      </c>
      <c r="L108" s="677">
        <f t="shared" si="1"/>
        <v>-502446.46242578933</v>
      </c>
      <c r="M108" s="678">
        <f t="shared" si="2"/>
        <v>129247.02341863327</v>
      </c>
      <c r="N108" s="679">
        <f t="shared" si="51"/>
        <v>-3123329633.2429667</v>
      </c>
      <c r="O108" s="680">
        <f t="shared" si="52"/>
        <v>-3366600851.500607</v>
      </c>
      <c r="P108" s="658">
        <f t="shared" si="3"/>
        <v>-935988.84156848141</v>
      </c>
      <c r="Q108" s="658">
        <f t="shared" si="4"/>
        <v>286766.09157422744</v>
      </c>
      <c r="R108" s="657">
        <f t="shared" si="53"/>
        <v>-6355054479.5362301</v>
      </c>
      <c r="S108" s="657">
        <f t="shared" si="54"/>
        <v>-6675952208.7714214</v>
      </c>
      <c r="T108" s="693">
        <f t="shared" si="5"/>
        <v>-1302435.2461230815</v>
      </c>
      <c r="U108" s="694">
        <f t="shared" si="6"/>
        <v>478532.04657192319</v>
      </c>
      <c r="V108" s="679">
        <f t="shared" si="55"/>
        <v>-9770705488.8378258</v>
      </c>
      <c r="W108" s="680">
        <f t="shared" si="56"/>
        <v>-10011051658.374748</v>
      </c>
      <c r="X108" s="658">
        <f t="shared" si="7"/>
        <v>-1606027.8751449692</v>
      </c>
      <c r="Y108" s="658">
        <f t="shared" si="8"/>
        <v>712186.72294351179</v>
      </c>
      <c r="Z108" s="657">
        <f t="shared" si="57"/>
        <v>-13473089950.990929</v>
      </c>
      <c r="AA108" s="657">
        <f t="shared" si="58"/>
        <v>-13478472587.770899</v>
      </c>
      <c r="AB108" s="693">
        <f t="shared" si="9"/>
        <v>-1852683.7520917212</v>
      </c>
      <c r="AC108" s="694">
        <f t="shared" si="10"/>
        <v>997533.83347616531</v>
      </c>
      <c r="AD108" s="679">
        <f t="shared" si="59"/>
        <v>-17595625388.888226</v>
      </c>
      <c r="AE108" s="680">
        <f t="shared" si="60"/>
        <v>-17212250668.068829</v>
      </c>
      <c r="AF108" s="224" t="s">
        <v>1171</v>
      </c>
      <c r="AH108" s="245"/>
      <c r="AI108" s="245"/>
      <c r="AJ108" s="245" t="s">
        <v>627</v>
      </c>
      <c r="AK108" s="240">
        <v>320.56</v>
      </c>
      <c r="AL108" s="240">
        <v>47.93</v>
      </c>
    </row>
    <row r="109" spans="1:38" ht="42">
      <c r="A109" s="215">
        <v>107</v>
      </c>
      <c r="B109" s="218" t="s">
        <v>730</v>
      </c>
      <c r="C109" s="652">
        <v>18.638461538461499</v>
      </c>
      <c r="D109" s="665">
        <v>0</v>
      </c>
      <c r="E109" s="653">
        <v>0</v>
      </c>
      <c r="F109" s="655">
        <f>SUM(AK179:AK183)</f>
        <v>15853.1</v>
      </c>
      <c r="G109" s="655">
        <f>SUM(AL179:AL183)</f>
        <v>8191.3</v>
      </c>
      <c r="H109" s="225" t="e">
        <f t="shared" si="0"/>
        <v>#DIV/0!</v>
      </c>
      <c r="I109" s="225" t="e">
        <f t="shared" si="0"/>
        <v>#DIV/0!</v>
      </c>
      <c r="J109" s="700">
        <f>D109/EXP(Master!$E$20*C109+Master!$F$20*C109*C109)</f>
        <v>0</v>
      </c>
      <c r="K109" s="666">
        <f>E109/EXP(Master!$G$20*C109+Master!$H$20*C109*C109)</f>
        <v>0</v>
      </c>
      <c r="L109" s="677">
        <f t="shared" si="1"/>
        <v>0</v>
      </c>
      <c r="M109" s="678">
        <f t="shared" si="2"/>
        <v>0</v>
      </c>
      <c r="N109" s="679">
        <v>0</v>
      </c>
      <c r="O109" s="680">
        <v>0</v>
      </c>
      <c r="P109" s="658">
        <f t="shared" si="3"/>
        <v>0</v>
      </c>
      <c r="Q109" s="658">
        <f t="shared" si="4"/>
        <v>0</v>
      </c>
      <c r="R109" s="657">
        <v>0</v>
      </c>
      <c r="S109" s="657">
        <v>0</v>
      </c>
      <c r="T109" s="693">
        <f t="shared" si="5"/>
        <v>0</v>
      </c>
      <c r="U109" s="694">
        <f t="shared" si="6"/>
        <v>0</v>
      </c>
      <c r="V109" s="679">
        <v>0</v>
      </c>
      <c r="W109" s="680">
        <v>0</v>
      </c>
      <c r="X109" s="658">
        <f t="shared" si="7"/>
        <v>0</v>
      </c>
      <c r="Y109" s="658">
        <f t="shared" si="8"/>
        <v>0</v>
      </c>
      <c r="Z109" s="657">
        <v>0</v>
      </c>
      <c r="AA109" s="657">
        <v>0</v>
      </c>
      <c r="AB109" s="693">
        <f t="shared" si="9"/>
        <v>0</v>
      </c>
      <c r="AC109" s="694">
        <f t="shared" si="10"/>
        <v>0</v>
      </c>
      <c r="AD109" s="679">
        <v>0</v>
      </c>
      <c r="AE109" s="680">
        <v>0</v>
      </c>
      <c r="AH109" s="245"/>
      <c r="AI109" s="245"/>
      <c r="AJ109" s="245" t="s">
        <v>628</v>
      </c>
      <c r="AK109" s="239"/>
      <c r="AL109" s="239"/>
    </row>
    <row r="110" spans="1:38" ht="28">
      <c r="A110" s="215">
        <v>108</v>
      </c>
      <c r="B110" s="218" t="s">
        <v>731</v>
      </c>
      <c r="C110" s="652">
        <v>21.723076923076899</v>
      </c>
      <c r="D110" s="665">
        <v>4750156</v>
      </c>
      <c r="E110" s="653">
        <v>5118093</v>
      </c>
      <c r="F110" s="654">
        <v>8707</v>
      </c>
      <c r="G110" s="655">
        <v>2203</v>
      </c>
      <c r="H110" s="225">
        <f t="shared" si="0"/>
        <v>1832.9924322485408</v>
      </c>
      <c r="I110" s="225">
        <f t="shared" si="0"/>
        <v>430.43375726076096</v>
      </c>
      <c r="J110" s="700">
        <f>D110/EXP(Master!$E$20*C110+Master!$F$20*C110*C110)</f>
        <v>1668236.0624814613</v>
      </c>
      <c r="K110" s="666">
        <f>E110/EXP(Master!$G$20*C110+Master!$H$20*C110*C110)</f>
        <v>26146021.878686816</v>
      </c>
      <c r="L110" s="677">
        <f t="shared" si="1"/>
        <v>-585605.34980951762</v>
      </c>
      <c r="M110" s="678">
        <f t="shared" si="2"/>
        <v>180582.22523168102</v>
      </c>
      <c r="N110" s="679">
        <f>L110*$H110-M110*$I110</f>
        <v>-1151138860.1860867</v>
      </c>
      <c r="O110" s="680">
        <f>N110-N$143</f>
        <v>-1394410078.4437268</v>
      </c>
      <c r="P110" s="658">
        <f t="shared" si="3"/>
        <v>-1156323.0545638255</v>
      </c>
      <c r="Q110" s="658">
        <f t="shared" si="4"/>
        <v>420783.90172344353</v>
      </c>
      <c r="R110" s="657">
        <f>P110*$H110-Q110*$I110</f>
        <v>-2300651004.063673</v>
      </c>
      <c r="S110" s="657">
        <f>R110-R$143</f>
        <v>-2621548733.2988644</v>
      </c>
      <c r="T110" s="693">
        <f t="shared" si="5"/>
        <v>-1697505.5024217861</v>
      </c>
      <c r="U110" s="694">
        <f t="shared" si="6"/>
        <v>728076.60237282235</v>
      </c>
      <c r="V110" s="679">
        <f>T110*$H110-U110*$I110</f>
        <v>-3424903487.1723738</v>
      </c>
      <c r="W110" s="680">
        <f>V110-V$143</f>
        <v>-3665249656.7092972</v>
      </c>
      <c r="X110" s="658">
        <f t="shared" si="7"/>
        <v>-2197891.1232659905</v>
      </c>
      <c r="Y110" s="658">
        <f t="shared" si="8"/>
        <v>1112313.6344142016</v>
      </c>
      <c r="Z110" s="657">
        <f>X110*$H110-Y110*$I110</f>
        <v>-4507495132.7660828</v>
      </c>
      <c r="AA110" s="657">
        <f>Z110-Z$143</f>
        <v>-4512877769.5460529</v>
      </c>
      <c r="AB110" s="693">
        <f t="shared" si="9"/>
        <v>-2649747.026619243</v>
      </c>
      <c r="AC110" s="694">
        <f t="shared" si="10"/>
        <v>1586256.6960481443</v>
      </c>
      <c r="AD110" s="679">
        <f>AB110*$H110-AC110*$I110</f>
        <v>-5539744676.826189</v>
      </c>
      <c r="AE110" s="680">
        <f>AD110-AD$143</f>
        <v>-5156369956.0067921</v>
      </c>
      <c r="AH110" s="245"/>
      <c r="AI110" s="245"/>
      <c r="AJ110" s="245" t="s">
        <v>630</v>
      </c>
      <c r="AK110" s="239"/>
      <c r="AL110" s="239"/>
    </row>
    <row r="111" spans="1:38">
      <c r="A111" s="215">
        <v>109</v>
      </c>
      <c r="B111" s="218" t="s">
        <v>733</v>
      </c>
      <c r="C111" s="652">
        <v>17.4384615384615</v>
      </c>
      <c r="D111" s="665">
        <v>3727347</v>
      </c>
      <c r="E111" s="653">
        <v>2076634</v>
      </c>
      <c r="F111" s="654">
        <v>7321</v>
      </c>
      <c r="G111" s="654">
        <v>1363</v>
      </c>
      <c r="H111" s="225">
        <f t="shared" si="0"/>
        <v>1964.1315927924072</v>
      </c>
      <c r="I111" s="225">
        <f t="shared" si="0"/>
        <v>656.35061354095137</v>
      </c>
      <c r="J111" s="700">
        <f>D111/EXP(Master!$E$20*C111+Master!$F$20*C111*C111)</f>
        <v>891068.22250706807</v>
      </c>
      <c r="K111" s="666">
        <f>E111/EXP(Master!$G$20*C111+Master!$H$20*C111*C111)</f>
        <v>11032756.113973791</v>
      </c>
      <c r="L111" s="677">
        <f t="shared" si="1"/>
        <v>-230330.21115305694</v>
      </c>
      <c r="M111" s="678">
        <f t="shared" si="2"/>
        <v>-13896.772240975639</v>
      </c>
      <c r="N111" s="679">
        <f>L111*$H111-M111*$I111</f>
        <v>-443277689.51366198</v>
      </c>
      <c r="O111" s="680">
        <f>N111-N$143</f>
        <v>-686548907.77130222</v>
      </c>
      <c r="P111" s="658">
        <f t="shared" si="3"/>
        <v>-497922.98611051962</v>
      </c>
      <c r="Q111" s="658">
        <f t="shared" si="4"/>
        <v>-7811.9432510840707</v>
      </c>
      <c r="R111" s="657">
        <f>P111*$H111-Q111*$I111</f>
        <v>-972858894.05141044</v>
      </c>
      <c r="S111" s="657">
        <f>R111-R$143</f>
        <v>-1293756623.2866018</v>
      </c>
      <c r="T111" s="693">
        <f t="shared" si="5"/>
        <v>-791848.35209338879</v>
      </c>
      <c r="U111" s="694">
        <f t="shared" si="6"/>
        <v>18431.73308282299</v>
      </c>
      <c r="V111" s="679">
        <f>T111*$H111-U111*$I111</f>
        <v>-1567392044.3647647</v>
      </c>
      <c r="W111" s="680">
        <f>V111-V$143</f>
        <v>-1807738213.9016881</v>
      </c>
      <c r="X111" s="658">
        <f t="shared" si="7"/>
        <v>-1100902.9097867305</v>
      </c>
      <c r="Y111" s="658">
        <f t="shared" si="8"/>
        <v>65602.694418412633</v>
      </c>
      <c r="Z111" s="657">
        <f>X111*$H111-Y111*$I111</f>
        <v>-2205376554.4406719</v>
      </c>
      <c r="AA111" s="657">
        <f>Z111-Z$143</f>
        <v>-2210759191.2206421</v>
      </c>
      <c r="AB111" s="693">
        <f t="shared" si="9"/>
        <v>-1414302.9841278205</v>
      </c>
      <c r="AC111" s="694">
        <f t="shared" si="10"/>
        <v>135098.19238062063</v>
      </c>
      <c r="AD111" s="679">
        <f>AB111*$H111-AC111*$I111</f>
        <v>-2866548954.3633246</v>
      </c>
      <c r="AE111" s="680">
        <f>AD111-AD$143</f>
        <v>-2483174233.5439277</v>
      </c>
      <c r="AH111" s="243" t="s">
        <v>1163</v>
      </c>
      <c r="AI111" s="244" t="s">
        <v>287</v>
      </c>
      <c r="AJ111" s="244" t="s">
        <v>631</v>
      </c>
      <c r="AK111" s="239"/>
      <c r="AL111" s="239"/>
    </row>
    <row r="112" spans="1:38">
      <c r="A112" s="215">
        <v>110</v>
      </c>
      <c r="B112" s="218" t="s">
        <v>734</v>
      </c>
      <c r="C112" s="652">
        <v>18.346153846153801</v>
      </c>
      <c r="D112" s="665">
        <v>6857034</v>
      </c>
      <c r="E112" s="653">
        <v>2831962</v>
      </c>
      <c r="F112" s="654">
        <v>1914</v>
      </c>
      <c r="G112" s="655">
        <v>607</v>
      </c>
      <c r="H112" s="225">
        <f t="shared" si="0"/>
        <v>279.12943117971997</v>
      </c>
      <c r="I112" s="225">
        <f t="shared" si="0"/>
        <v>214.3390342102048</v>
      </c>
      <c r="J112" s="700">
        <f>D112/EXP(Master!$E$20*C112+Master!$F$20*C112*C112)</f>
        <v>1735819.6206107058</v>
      </c>
      <c r="K112" s="666">
        <f>E112/EXP(Master!$G$20*C112+Master!$H$20*C112*C112)</f>
        <v>15143773.791070526</v>
      </c>
      <c r="L112" s="677">
        <f t="shared" si="1"/>
        <v>-515448.39326202031</v>
      </c>
      <c r="M112" s="678">
        <f t="shared" si="2"/>
        <v>5822.3913628826849</v>
      </c>
      <c r="N112" s="679">
        <f>L112*$H112-M112*$I112</f>
        <v>-145124782.55524245</v>
      </c>
      <c r="O112" s="680">
        <f>N112-N$143</f>
        <v>-388396000.81288266</v>
      </c>
      <c r="P112" s="658">
        <f t="shared" si="3"/>
        <v>-1084202.5520774741</v>
      </c>
      <c r="Q112" s="658">
        <f t="shared" si="4"/>
        <v>39259.215716239065</v>
      </c>
      <c r="R112" s="657">
        <f>P112*$H112-Q112*$I112</f>
        <v>-311047624.02545482</v>
      </c>
      <c r="S112" s="657">
        <f>R112-R$143</f>
        <v>-631945353.2606461</v>
      </c>
      <c r="T112" s="693">
        <f t="shared" si="5"/>
        <v>-1684428.5081115616</v>
      </c>
      <c r="U112" s="694">
        <f t="shared" si="6"/>
        <v>101288.80019744113</v>
      </c>
      <c r="V112" s="679">
        <f>T112*$H112-U112*$I112</f>
        <v>-491883714.94271445</v>
      </c>
      <c r="W112" s="680">
        <f>V112-V$143</f>
        <v>-732229884.47963786</v>
      </c>
      <c r="X112" s="658">
        <f t="shared" si="7"/>
        <v>-2294991.8128022738</v>
      </c>
      <c r="Y112" s="658">
        <f t="shared" si="8"/>
        <v>193746.08651554445</v>
      </c>
      <c r="Z112" s="657">
        <f>X112*$H112-Y112*$I112</f>
        <v>-682127108.3353616</v>
      </c>
      <c r="AA112" s="657">
        <f>Z112-Z$143</f>
        <v>-687509745.11533189</v>
      </c>
      <c r="AB112" s="693">
        <f t="shared" si="9"/>
        <v>-2896637.2188946637</v>
      </c>
      <c r="AC112" s="694">
        <f t="shared" si="10"/>
        <v>319413.38730214257</v>
      </c>
      <c r="AD112" s="679">
        <f>AB112*$H112-AC112*$I112</f>
        <v>-876999456.19222486</v>
      </c>
      <c r="AE112" s="680">
        <f>AD112-AD$143</f>
        <v>-493624735.37282795</v>
      </c>
      <c r="AH112" s="246">
        <v>54</v>
      </c>
      <c r="AI112" s="244" t="s">
        <v>289</v>
      </c>
      <c r="AJ112" s="244" t="s">
        <v>633</v>
      </c>
      <c r="AK112" s="239"/>
      <c r="AL112" s="239"/>
    </row>
    <row r="113" spans="1:38">
      <c r="A113" s="215">
        <v>111</v>
      </c>
      <c r="B113" s="218" t="s">
        <v>739</v>
      </c>
      <c r="C113" s="652">
        <v>18.346153846153801</v>
      </c>
      <c r="D113" s="665">
        <v>0</v>
      </c>
      <c r="E113" s="653">
        <v>0</v>
      </c>
      <c r="F113" s="655">
        <f>SUM(AK188:AK189)</f>
        <v>269.39999999999998</v>
      </c>
      <c r="G113" s="655">
        <f>SUM(AL188:AL189)</f>
        <v>2770.9</v>
      </c>
      <c r="H113" s="225" t="e">
        <f t="shared" si="0"/>
        <v>#DIV/0!</v>
      </c>
      <c r="I113" s="225" t="e">
        <f t="shared" si="0"/>
        <v>#DIV/0!</v>
      </c>
      <c r="J113" s="700">
        <f>D113/EXP(Master!$E$20*C113+Master!$F$20*C113*C113)</f>
        <v>0</v>
      </c>
      <c r="K113" s="666">
        <f>E113/EXP(Master!$G$20*C113+Master!$H$20*C113*C113)</f>
        <v>0</v>
      </c>
      <c r="L113" s="677">
        <f t="shared" si="1"/>
        <v>0</v>
      </c>
      <c r="M113" s="678">
        <f t="shared" si="2"/>
        <v>0</v>
      </c>
      <c r="N113" s="679">
        <v>0</v>
      </c>
      <c r="O113" s="680">
        <v>0</v>
      </c>
      <c r="P113" s="658">
        <f t="shared" si="3"/>
        <v>0</v>
      </c>
      <c r="Q113" s="658">
        <f t="shared" si="4"/>
        <v>0</v>
      </c>
      <c r="R113" s="657">
        <v>0</v>
      </c>
      <c r="S113" s="657">
        <v>0</v>
      </c>
      <c r="T113" s="693">
        <f t="shared" si="5"/>
        <v>0</v>
      </c>
      <c r="U113" s="694">
        <f t="shared" si="6"/>
        <v>0</v>
      </c>
      <c r="V113" s="679">
        <v>0</v>
      </c>
      <c r="W113" s="680">
        <v>0</v>
      </c>
      <c r="X113" s="658">
        <f t="shared" si="7"/>
        <v>0</v>
      </c>
      <c r="Y113" s="658">
        <f t="shared" si="8"/>
        <v>0</v>
      </c>
      <c r="Z113" s="657">
        <v>0</v>
      </c>
      <c r="AA113" s="657">
        <v>0</v>
      </c>
      <c r="AB113" s="693">
        <f t="shared" si="9"/>
        <v>0</v>
      </c>
      <c r="AC113" s="694">
        <f t="shared" si="10"/>
        <v>0</v>
      </c>
      <c r="AD113" s="679">
        <v>0</v>
      </c>
      <c r="AE113" s="680">
        <v>0</v>
      </c>
      <c r="AH113" s="243">
        <v>55</v>
      </c>
      <c r="AI113" s="244" t="s">
        <v>291</v>
      </c>
      <c r="AJ113" s="244" t="s">
        <v>465</v>
      </c>
      <c r="AK113" s="239"/>
      <c r="AL113" s="239"/>
    </row>
    <row r="114" spans="1:38">
      <c r="A114" s="215">
        <v>112</v>
      </c>
      <c r="B114" s="218" t="s">
        <v>740</v>
      </c>
      <c r="C114" s="652">
        <v>27.030769230769199</v>
      </c>
      <c r="D114" s="665">
        <v>190117</v>
      </c>
      <c r="E114" s="653">
        <v>699989</v>
      </c>
      <c r="F114" s="654">
        <v>179.6</v>
      </c>
      <c r="G114" s="655">
        <v>52.8</v>
      </c>
      <c r="H114" s="225">
        <f t="shared" si="0"/>
        <v>944.68143301230293</v>
      </c>
      <c r="I114" s="225">
        <f t="shared" si="0"/>
        <v>75.429756753320405</v>
      </c>
      <c r="J114" s="700">
        <f>D114/EXP(Master!$E$20*C114+Master!$F$20*C114*C114)</f>
        <v>160840.09928712348</v>
      </c>
      <c r="K114" s="666">
        <f>E114/EXP(Master!$G$20*C114+Master!$H$20*C114*C114)</f>
        <v>2663784.8825928629</v>
      </c>
      <c r="L114" s="677">
        <f t="shared" si="1"/>
        <v>-36862.045643720543</v>
      </c>
      <c r="M114" s="678">
        <f t="shared" si="2"/>
        <v>62823.187869523535</v>
      </c>
      <c r="N114" s="679">
        <f t="shared" ref="N114:N122" si="61">L114*$H114-M114*$I114</f>
        <v>-39561627.881941147</v>
      </c>
      <c r="O114" s="680">
        <f t="shared" ref="O114:O122" si="62">N114-N$143</f>
        <v>-282832846.13958138</v>
      </c>
      <c r="P114" s="658">
        <f t="shared" si="3"/>
        <v>-68515.885637898624</v>
      </c>
      <c r="Q114" s="658">
        <f t="shared" si="4"/>
        <v>139353.69718673255</v>
      </c>
      <c r="R114" s="657">
        <f t="shared" ref="R114:R122" si="63">P114*$H114-Q114*$I114</f>
        <v>-75237100.509988248</v>
      </c>
      <c r="S114" s="657">
        <f t="shared" ref="S114:S122" si="64">R114-R$143</f>
        <v>-396134829.74517953</v>
      </c>
      <c r="T114" s="693">
        <f t="shared" si="5"/>
        <v>-95146.210590269955</v>
      </c>
      <c r="U114" s="694">
        <f t="shared" si="6"/>
        <v>232527.00316514238</v>
      </c>
      <c r="V114" s="679">
        <f t="shared" ref="V114:V122" si="65">T114*$H114-U114*$I114</f>
        <v>-107422313.85343182</v>
      </c>
      <c r="W114" s="680">
        <f t="shared" ref="W114:W122" si="66">V114-V$143</f>
        <v>-347768483.39035523</v>
      </c>
      <c r="X114" s="658">
        <f t="shared" si="7"/>
        <v>-117108.73928756425</v>
      </c>
      <c r="Y114" s="658">
        <f t="shared" si="8"/>
        <v>346099.80821405689</v>
      </c>
      <c r="Z114" s="657">
        <f t="shared" ref="Z114:Z122" si="67">X114*$H114-Y114*$I114</f>
        <v>-136736675.99439752</v>
      </c>
      <c r="AA114" s="657">
        <f t="shared" ref="AA114:AA122" si="68">Z114-Z$143</f>
        <v>-142119312.77436787</v>
      </c>
      <c r="AB114" s="693">
        <f t="shared" si="9"/>
        <v>-134873.21607299801</v>
      </c>
      <c r="AC114" s="694">
        <f t="shared" si="10"/>
        <v>484895.72988647618</v>
      </c>
      <c r="AD114" s="679">
        <f t="shared" ref="AD114:AD122" si="69">AB114*$H114-AC114*$I114</f>
        <v>-163987789.99087837</v>
      </c>
      <c r="AE114" s="680">
        <f t="shared" ref="AE114:AE122" si="70">AD114-AD$143</f>
        <v>219386930.82851854</v>
      </c>
      <c r="AH114" s="246">
        <v>56</v>
      </c>
      <c r="AI114" s="244" t="s">
        <v>293</v>
      </c>
      <c r="AJ114" s="244" t="s">
        <v>468</v>
      </c>
      <c r="AK114" s="239"/>
      <c r="AL114" s="239"/>
    </row>
    <row r="115" spans="1:38" ht="28">
      <c r="A115" s="215">
        <v>113</v>
      </c>
      <c r="B115" s="218" t="s">
        <v>742</v>
      </c>
      <c r="C115" s="652">
        <v>28.307692307692299</v>
      </c>
      <c r="D115" s="665">
        <v>160470</v>
      </c>
      <c r="E115" s="653">
        <v>463706</v>
      </c>
      <c r="F115" s="655">
        <v>72.2</v>
      </c>
      <c r="G115" s="655">
        <v>68.8</v>
      </c>
      <c r="H115" s="225">
        <f t="shared" si="0"/>
        <v>449.92833551442641</v>
      </c>
      <c r="I115" s="225">
        <f t="shared" si="0"/>
        <v>148.3698722897698</v>
      </c>
      <c r="J115" s="700">
        <f>D115/EXP(Master!$E$20*C115+Master!$F$20*C115*C115)</f>
        <v>179271.05995623386</v>
      </c>
      <c r="K115" s="666">
        <f>E115/EXP(Master!$G$20*C115+Master!$H$20*C115*C115)</f>
        <v>1578504.9637740925</v>
      </c>
      <c r="L115" s="677">
        <f t="shared" si="1"/>
        <v>-33700.647038394323</v>
      </c>
      <c r="M115" s="678">
        <f t="shared" si="2"/>
        <v>47888.86801357934</v>
      </c>
      <c r="N115" s="679">
        <f t="shared" si="61"/>
        <v>-22268141.259020351</v>
      </c>
      <c r="O115" s="680">
        <f t="shared" si="62"/>
        <v>-265539359.51666057</v>
      </c>
      <c r="P115" s="658">
        <f t="shared" si="3"/>
        <v>-61895.596886359359</v>
      </c>
      <c r="Q115" s="658">
        <f t="shared" si="4"/>
        <v>106202.22899245191</v>
      </c>
      <c r="R115" s="657">
        <f t="shared" si="63"/>
        <v>-43605794.035250559</v>
      </c>
      <c r="S115" s="657">
        <f t="shared" si="64"/>
        <v>-364503523.27044183</v>
      </c>
      <c r="T115" s="693">
        <f t="shared" si="5"/>
        <v>-85022.735233661006</v>
      </c>
      <c r="U115" s="694">
        <f t="shared" si="6"/>
        <v>177324.89493845892</v>
      </c>
      <c r="V115" s="679">
        <f t="shared" si="65"/>
        <v>-64563809.760380879</v>
      </c>
      <c r="W115" s="680">
        <f t="shared" si="66"/>
        <v>-304909979.29730427</v>
      </c>
      <c r="X115" s="658">
        <f t="shared" si="7"/>
        <v>-103630.23095456979</v>
      </c>
      <c r="Y115" s="658">
        <f t="shared" si="8"/>
        <v>264322.32942392526</v>
      </c>
      <c r="Z115" s="657">
        <f t="shared" si="67"/>
        <v>-85843647.582327425</v>
      </c>
      <c r="AA115" s="657">
        <f t="shared" si="68"/>
        <v>-91226284.362297773</v>
      </c>
      <c r="AB115" s="693">
        <f t="shared" si="9"/>
        <v>-118320.68015958078</v>
      </c>
      <c r="AC115" s="694">
        <f t="shared" si="10"/>
        <v>371152.51649918663</v>
      </c>
      <c r="AD115" s="679">
        <f t="shared" si="69"/>
        <v>-108303678.154146</v>
      </c>
      <c r="AE115" s="680">
        <f t="shared" si="70"/>
        <v>275071042.6652509</v>
      </c>
      <c r="AH115" s="243">
        <v>57</v>
      </c>
      <c r="AI115" s="244" t="s">
        <v>295</v>
      </c>
      <c r="AJ115" s="244" t="s">
        <v>635</v>
      </c>
      <c r="AK115" s="239"/>
      <c r="AL115" s="239"/>
    </row>
    <row r="116" spans="1:38">
      <c r="A116" s="215">
        <v>114</v>
      </c>
      <c r="B116" s="218" t="s">
        <v>743</v>
      </c>
      <c r="C116" s="652">
        <v>23.9</v>
      </c>
      <c r="D116" s="665">
        <v>136068</v>
      </c>
      <c r="E116" s="653">
        <v>629432</v>
      </c>
      <c r="F116" s="654">
        <v>409</v>
      </c>
      <c r="G116" s="654">
        <v>528.79999999999995</v>
      </c>
      <c r="H116" s="225">
        <f t="shared" si="0"/>
        <v>3005.8500161683864</v>
      </c>
      <c r="I116" s="225">
        <f t="shared" si="0"/>
        <v>840.12252316374122</v>
      </c>
      <c r="J116" s="700">
        <f>D116/EXP(Master!$E$20*C116+Master!$F$20*C116*C116)</f>
        <v>64937.538437703166</v>
      </c>
      <c r="K116" s="666">
        <f>E116/EXP(Master!$G$20*C116+Master!$H$20*C116*C116)</f>
        <v>2945027.769490161</v>
      </c>
      <c r="L116" s="677">
        <f t="shared" si="1"/>
        <v>-20813.035049724509</v>
      </c>
      <c r="M116" s="678">
        <f t="shared" si="2"/>
        <v>36056.811424910324</v>
      </c>
      <c r="N116" s="679">
        <f t="shared" si="61"/>
        <v>-92853001.132262483</v>
      </c>
      <c r="O116" s="680">
        <f t="shared" si="62"/>
        <v>-336124219.38990271</v>
      </c>
      <c r="P116" s="658">
        <f t="shared" si="3"/>
        <v>-39974.780115391142</v>
      </c>
      <c r="Q116" s="658">
        <f t="shared" si="4"/>
        <v>81008.944182904088</v>
      </c>
      <c r="R116" s="657">
        <f t="shared" si="63"/>
        <v>-188215632.0419482</v>
      </c>
      <c r="S116" s="657">
        <f t="shared" si="64"/>
        <v>-509113361.27713948</v>
      </c>
      <c r="T116" s="693">
        <f t="shared" si="5"/>
        <v>-57208.265574149176</v>
      </c>
      <c r="U116" s="694">
        <f t="shared" si="6"/>
        <v>136359.4126476231</v>
      </c>
      <c r="V116" s="679">
        <f t="shared" si="65"/>
        <v>-286518079.81166852</v>
      </c>
      <c r="W116" s="680">
        <f t="shared" si="66"/>
        <v>-526864249.34859192</v>
      </c>
      <c r="X116" s="658">
        <f t="shared" si="7"/>
        <v>-72366.840764138498</v>
      </c>
      <c r="Y116" s="658">
        <f t="shared" si="8"/>
        <v>204034.76336560806</v>
      </c>
      <c r="Z116" s="657">
        <f t="shared" si="67"/>
        <v>-388938069.69277227</v>
      </c>
      <c r="AA116" s="657">
        <f t="shared" si="68"/>
        <v>-394320706.47274262</v>
      </c>
      <c r="AB116" s="693">
        <f t="shared" si="9"/>
        <v>-85419.239386131623</v>
      </c>
      <c r="AC116" s="694">
        <f t="shared" si="10"/>
        <v>286496.06085884839</v>
      </c>
      <c r="AD116" s="679">
        <f t="shared" si="69"/>
        <v>-497449215.61510348</v>
      </c>
      <c r="AE116" s="680">
        <f t="shared" si="70"/>
        <v>-114074494.79570657</v>
      </c>
      <c r="AH116" s="246">
        <v>58</v>
      </c>
      <c r="AI116" s="244" t="s">
        <v>297</v>
      </c>
      <c r="AJ116" s="244" t="s">
        <v>470</v>
      </c>
      <c r="AK116" s="239"/>
      <c r="AL116" s="239"/>
    </row>
    <row r="117" spans="1:38">
      <c r="A117" s="215">
        <v>115</v>
      </c>
      <c r="B117" s="218" t="s">
        <v>745</v>
      </c>
      <c r="C117" s="652">
        <v>26.153846153846199</v>
      </c>
      <c r="D117" s="665">
        <v>197842</v>
      </c>
      <c r="E117" s="653">
        <v>3063</v>
      </c>
      <c r="F117" s="654">
        <v>200.9</v>
      </c>
      <c r="G117" s="654">
        <v>352</v>
      </c>
      <c r="H117" s="225">
        <f t="shared" si="0"/>
        <v>1015.4567786415422</v>
      </c>
      <c r="I117" s="225">
        <f t="shared" si="0"/>
        <v>114920.01305909239</v>
      </c>
      <c r="J117" s="700">
        <f>D117/EXP(Master!$E$20*C117+Master!$F$20*C117*C117)</f>
        <v>140365.50877701043</v>
      </c>
      <c r="K117" s="666">
        <f>E117/EXP(Master!$G$20*C117+Master!$H$20*C117*C117)</f>
        <v>12469.090425539147</v>
      </c>
      <c r="L117" s="677">
        <f t="shared" si="1"/>
        <v>-36131.95494799217</v>
      </c>
      <c r="M117" s="678">
        <f t="shared" si="2"/>
        <v>246.74445240413434</v>
      </c>
      <c r="N117" s="679">
        <f t="shared" si="61"/>
        <v>-65046314.270051181</v>
      </c>
      <c r="O117" s="680">
        <f t="shared" si="62"/>
        <v>-308317532.52769136</v>
      </c>
      <c r="P117" s="658">
        <f t="shared" si="3"/>
        <v>-67739.703127317654</v>
      </c>
      <c r="Q117" s="658">
        <f t="shared" si="4"/>
        <v>548.08086292256439</v>
      </c>
      <c r="R117" s="657">
        <f t="shared" si="63"/>
        <v>-131772200.64830011</v>
      </c>
      <c r="S117" s="657">
        <f t="shared" si="64"/>
        <v>-452669929.8834914</v>
      </c>
      <c r="T117" s="693">
        <f t="shared" si="5"/>
        <v>-94812.310539918195</v>
      </c>
      <c r="U117" s="694">
        <f t="shared" si="6"/>
        <v>915.0959065883203</v>
      </c>
      <c r="V117" s="679">
        <f t="shared" si="65"/>
        <v>-201440636.97187865</v>
      </c>
      <c r="W117" s="680">
        <f t="shared" si="66"/>
        <v>-441786806.50880206</v>
      </c>
      <c r="X117" s="658">
        <f t="shared" si="7"/>
        <v>-117532.06412546636</v>
      </c>
      <c r="Y117" s="658">
        <f t="shared" si="8"/>
        <v>1361.9520543907292</v>
      </c>
      <c r="Z117" s="657">
        <f t="shared" si="67"/>
        <v>-275864279.10037756</v>
      </c>
      <c r="AA117" s="657">
        <f t="shared" si="68"/>
        <v>-281246915.88034791</v>
      </c>
      <c r="AB117" s="693">
        <f t="shared" si="9"/>
        <v>-136224.27938002063</v>
      </c>
      <c r="AC117" s="694">
        <f t="shared" si="10"/>
        <v>1906.7801170193552</v>
      </c>
      <c r="AD117" s="679">
        <f t="shared" si="69"/>
        <v>-357457063.8606832</v>
      </c>
      <c r="AE117" s="680">
        <f t="shared" si="70"/>
        <v>25917656.95871371</v>
      </c>
      <c r="AH117" s="243">
        <v>59</v>
      </c>
      <c r="AI117" s="244" t="s">
        <v>299</v>
      </c>
      <c r="AJ117" s="244" t="s">
        <v>473</v>
      </c>
      <c r="AK117" s="239"/>
      <c r="AL117" s="239"/>
    </row>
    <row r="118" spans="1:38">
      <c r="A118" s="215">
        <v>116</v>
      </c>
      <c r="B118" s="218" t="s">
        <v>746</v>
      </c>
      <c r="C118" s="652">
        <v>26.676923076923099</v>
      </c>
      <c r="D118" s="665">
        <v>372552</v>
      </c>
      <c r="E118" s="653">
        <v>951659</v>
      </c>
      <c r="F118" s="654">
        <v>694</v>
      </c>
      <c r="G118" s="654">
        <v>464.2</v>
      </c>
      <c r="H118" s="225">
        <f t="shared" si="0"/>
        <v>1862.8272026455368</v>
      </c>
      <c r="I118" s="225">
        <f t="shared" si="0"/>
        <v>487.7797614481658</v>
      </c>
      <c r="J118" s="700">
        <f>D118/EXP(Master!$E$20*C118+Master!$F$20*C118*C118)</f>
        <v>293145.80318876676</v>
      </c>
      <c r="K118" s="666">
        <f>E118/EXP(Master!$G$20*C118+Master!$H$20*C118*C118)</f>
        <v>3724707.8758884538</v>
      </c>
      <c r="L118" s="677">
        <f t="shared" si="1"/>
        <v>-70548.773130742018</v>
      </c>
      <c r="M118" s="678">
        <f t="shared" si="2"/>
        <v>81871.463015205343</v>
      </c>
      <c r="N118" s="679">
        <f t="shared" si="61"/>
        <v>-171355416.40018395</v>
      </c>
      <c r="O118" s="680">
        <f t="shared" si="62"/>
        <v>-414626634.65782416</v>
      </c>
      <c r="P118" s="658">
        <f t="shared" si="3"/>
        <v>-131580.47349262697</v>
      </c>
      <c r="Q118" s="658">
        <f t="shared" si="4"/>
        <v>181681.71051587746</v>
      </c>
      <c r="R118" s="657">
        <f t="shared" si="63"/>
        <v>-333732346.7739749</v>
      </c>
      <c r="S118" s="657">
        <f t="shared" si="64"/>
        <v>-654630076.00916624</v>
      </c>
      <c r="T118" s="693">
        <f t="shared" si="5"/>
        <v>-183296.14000181379</v>
      </c>
      <c r="U118" s="694">
        <f t="shared" si="6"/>
        <v>303194.37003787863</v>
      </c>
      <c r="V118" s="679">
        <f t="shared" si="65"/>
        <v>-489341113.22480679</v>
      </c>
      <c r="W118" s="680">
        <f t="shared" si="66"/>
        <v>-729687282.76173019</v>
      </c>
      <c r="X118" s="658">
        <f t="shared" si="7"/>
        <v>-226245.91012719972</v>
      </c>
      <c r="Y118" s="658">
        <f t="shared" si="8"/>
        <v>451221.75699472916</v>
      </c>
      <c r="Z118" s="657">
        <f t="shared" si="67"/>
        <v>-641553876.85935616</v>
      </c>
      <c r="AA118" s="657">
        <f t="shared" si="68"/>
        <v>-646936513.63932645</v>
      </c>
      <c r="AB118" s="693">
        <f t="shared" si="9"/>
        <v>-261223.86517746845</v>
      </c>
      <c r="AC118" s="694">
        <f t="shared" si="10"/>
        <v>631934.8979748555</v>
      </c>
      <c r="AD118" s="679">
        <f t="shared" si="69"/>
        <v>-794859975.81774449</v>
      </c>
      <c r="AE118" s="680">
        <f t="shared" si="70"/>
        <v>-411485254.99834758</v>
      </c>
      <c r="AH118" s="246">
        <v>60</v>
      </c>
      <c r="AI118" s="244" t="s">
        <v>301</v>
      </c>
      <c r="AJ118" s="244" t="s">
        <v>475</v>
      </c>
      <c r="AK118" s="239"/>
      <c r="AL118" s="239"/>
    </row>
    <row r="119" spans="1:38">
      <c r="A119" s="215">
        <v>117</v>
      </c>
      <c r="B119" s="218" t="s">
        <v>748</v>
      </c>
      <c r="C119" s="652">
        <v>25.530769230769199</v>
      </c>
      <c r="D119" s="665">
        <v>128334</v>
      </c>
      <c r="E119" s="653">
        <v>505186</v>
      </c>
      <c r="F119" s="655">
        <v>2.1</v>
      </c>
      <c r="G119" s="655">
        <v>33.1</v>
      </c>
      <c r="H119" s="225">
        <f t="shared" si="0"/>
        <v>16.363551358174764</v>
      </c>
      <c r="I119" s="225">
        <f t="shared" si="0"/>
        <v>65.520422181137235</v>
      </c>
      <c r="J119" s="700">
        <f>D119/EXP(Master!$E$20*C119+Master!$F$20*C119*C119)</f>
        <v>80944.571161866261</v>
      </c>
      <c r="K119" s="666">
        <f>E119/EXP(Master!$G$20*C119+Master!$H$20*C119*C119)</f>
        <v>2147744.8903346392</v>
      </c>
      <c r="L119" s="677">
        <f t="shared" si="1"/>
        <v>-22398.600337810465</v>
      </c>
      <c r="M119" s="678">
        <f t="shared" si="2"/>
        <v>37420.244732219609</v>
      </c>
      <c r="N119" s="679">
        <f t="shared" si="61"/>
        <v>-2818310.8799554976</v>
      </c>
      <c r="O119" s="680">
        <f t="shared" si="62"/>
        <v>-246089529.13759571</v>
      </c>
      <c r="P119" s="658">
        <f t="shared" si="3"/>
        <v>-42260.403637229232</v>
      </c>
      <c r="Q119" s="658">
        <f t="shared" si="4"/>
        <v>83269.401118901907</v>
      </c>
      <c r="R119" s="657">
        <f t="shared" si="63"/>
        <v>-6147376.6014159098</v>
      </c>
      <c r="S119" s="657">
        <f t="shared" si="64"/>
        <v>-327045105.83660722</v>
      </c>
      <c r="T119" s="693">
        <f t="shared" si="5"/>
        <v>-59495.99898987051</v>
      </c>
      <c r="U119" s="694">
        <f t="shared" si="6"/>
        <v>139187.39926592133</v>
      </c>
      <c r="V119" s="679">
        <f t="shared" si="65"/>
        <v>-10093182.997274335</v>
      </c>
      <c r="W119" s="680">
        <f t="shared" si="66"/>
        <v>-250439352.53419772</v>
      </c>
      <c r="X119" s="658">
        <f t="shared" si="7"/>
        <v>-74144.391580387222</v>
      </c>
      <c r="Y119" s="658">
        <f t="shared" si="8"/>
        <v>207268.18004915467</v>
      </c>
      <c r="Z119" s="657">
        <f t="shared" si="67"/>
        <v>-14793564.221082866</v>
      </c>
      <c r="AA119" s="657">
        <f t="shared" si="68"/>
        <v>-20176201.001053207</v>
      </c>
      <c r="AB119" s="693">
        <f t="shared" si="9"/>
        <v>-86345.221909636428</v>
      </c>
      <c r="AC119" s="694">
        <f t="shared" si="10"/>
        <v>290188.30849192629</v>
      </c>
      <c r="AD119" s="679">
        <f t="shared" si="69"/>
        <v>-20426174.957672432</v>
      </c>
      <c r="AE119" s="680">
        <f t="shared" si="70"/>
        <v>362948545.8617245</v>
      </c>
      <c r="AH119" s="243">
        <v>61</v>
      </c>
      <c r="AI119" s="244" t="s">
        <v>303</v>
      </c>
      <c r="AJ119" s="244" t="s">
        <v>478</v>
      </c>
      <c r="AK119" s="239"/>
      <c r="AL119" s="239"/>
    </row>
    <row r="120" spans="1:38">
      <c r="A120" s="215">
        <v>118</v>
      </c>
      <c r="B120" s="218" t="s">
        <v>749</v>
      </c>
      <c r="C120" s="652">
        <v>26.692307692307701</v>
      </c>
      <c r="D120" s="665">
        <v>682981</v>
      </c>
      <c r="E120" s="653">
        <v>34714</v>
      </c>
      <c r="F120" s="655">
        <v>623</v>
      </c>
      <c r="G120" s="655">
        <v>6599</v>
      </c>
      <c r="H120" s="225">
        <f t="shared" si="0"/>
        <v>912.17764476610614</v>
      </c>
      <c r="I120" s="225">
        <f t="shared" si="0"/>
        <v>190096.21478366075</v>
      </c>
      <c r="J120" s="700">
        <f>D120/EXP(Master!$E$20*C120+Master!$F$20*C120*C120)</f>
        <v>539083.5304244482</v>
      </c>
      <c r="K120" s="666">
        <f>E120/EXP(Master!$G$20*C120+Master!$H$20*C120*C120)</f>
        <v>135705.00893672524</v>
      </c>
      <c r="L120" s="677">
        <f t="shared" si="1"/>
        <v>-129468.27992855455</v>
      </c>
      <c r="M120" s="678">
        <f t="shared" si="2"/>
        <v>2992.0574308815412</v>
      </c>
      <c r="N120" s="679">
        <f t="shared" si="61"/>
        <v>-686876862.68305349</v>
      </c>
      <c r="O120" s="680">
        <f t="shared" si="62"/>
        <v>-930148080.94069374</v>
      </c>
      <c r="P120" s="658">
        <f t="shared" si="3"/>
        <v>-241434.90265051072</v>
      </c>
      <c r="Q120" s="658">
        <f t="shared" si="4"/>
        <v>6639.5573671623933</v>
      </c>
      <c r="R120" s="657">
        <f t="shared" si="63"/>
        <v>-1482386244.2006164</v>
      </c>
      <c r="S120" s="657">
        <f t="shared" si="64"/>
        <v>-1803283973.4358077</v>
      </c>
      <c r="T120" s="693">
        <f t="shared" si="5"/>
        <v>-336280.90813560813</v>
      </c>
      <c r="U120" s="694">
        <f t="shared" si="6"/>
        <v>11080.140246641429</v>
      </c>
      <c r="V120" s="679">
        <f t="shared" si="65"/>
        <v>-2413040646.9215794</v>
      </c>
      <c r="W120" s="680">
        <f t="shared" si="66"/>
        <v>-2653386816.4585028</v>
      </c>
      <c r="X120" s="658">
        <f t="shared" si="7"/>
        <v>-415026.33387117635</v>
      </c>
      <c r="Y120" s="658">
        <f t="shared" si="8"/>
        <v>16489.804351712482</v>
      </c>
      <c r="Z120" s="657">
        <f t="shared" si="67"/>
        <v>-3513227133.5302014</v>
      </c>
      <c r="AA120" s="657">
        <f t="shared" si="68"/>
        <v>-3518609770.3101716</v>
      </c>
      <c r="AB120" s="693">
        <f t="shared" si="9"/>
        <v>-479136.89668182319</v>
      </c>
      <c r="AC120" s="694">
        <f t="shared" si="10"/>
        <v>23094.251519216545</v>
      </c>
      <c r="AD120" s="679">
        <f t="shared" si="69"/>
        <v>-4827187763.000638</v>
      </c>
      <c r="AE120" s="680">
        <f t="shared" si="70"/>
        <v>-4443813042.181241</v>
      </c>
      <c r="AH120" s="246">
        <v>62</v>
      </c>
      <c r="AI120" s="244" t="s">
        <v>305</v>
      </c>
      <c r="AJ120" s="244" t="s">
        <v>480</v>
      </c>
      <c r="AK120" s="239"/>
      <c r="AL120" s="239"/>
    </row>
    <row r="121" spans="1:38">
      <c r="A121" s="215">
        <v>119</v>
      </c>
      <c r="B121" s="218" t="s">
        <v>751</v>
      </c>
      <c r="C121" s="652">
        <v>27.423076923076898</v>
      </c>
      <c r="D121" s="665">
        <v>344771</v>
      </c>
      <c r="E121" s="653">
        <v>646136</v>
      </c>
      <c r="F121" s="654">
        <v>468</v>
      </c>
      <c r="G121" s="654">
        <v>150.80000000000001</v>
      </c>
      <c r="H121" s="225">
        <f t="shared" si="0"/>
        <v>1357.4227530737794</v>
      </c>
      <c r="I121" s="225">
        <f t="shared" si="0"/>
        <v>233.38739831862023</v>
      </c>
      <c r="J121" s="700">
        <f>D121/EXP(Master!$E$20*C121+Master!$F$20*C121*C121)</f>
        <v>316816.39977446065</v>
      </c>
      <c r="K121" s="666">
        <f>E121/EXP(Master!$G$20*C121+Master!$H$20*C121*C121)</f>
        <v>2380063.3634219081</v>
      </c>
      <c r="L121" s="677">
        <f t="shared" si="1"/>
        <v>-68567.655024964712</v>
      </c>
      <c r="M121" s="678">
        <f t="shared" si="2"/>
        <v>60663.427896674955</v>
      </c>
      <c r="N121" s="679">
        <f t="shared" si="61"/>
        <v>-107233374.66569494</v>
      </c>
      <c r="O121" s="680">
        <f t="shared" si="62"/>
        <v>-350504592.92333513</v>
      </c>
      <c r="P121" s="658">
        <f t="shared" si="3"/>
        <v>-126971.63942091505</v>
      </c>
      <c r="Q121" s="658">
        <f t="shared" si="4"/>
        <v>134527.2306519656</v>
      </c>
      <c r="R121" s="657">
        <f t="shared" si="63"/>
        <v>-203751152.70990092</v>
      </c>
      <c r="S121" s="657">
        <f t="shared" si="64"/>
        <v>-524648881.9450922</v>
      </c>
      <c r="T121" s="693">
        <f t="shared" si="5"/>
        <v>-175721.56317211274</v>
      </c>
      <c r="U121" s="694">
        <f t="shared" si="6"/>
        <v>224479.79983866459</v>
      </c>
      <c r="V121" s="679">
        <f t="shared" si="65"/>
        <v>-290919204.51494789</v>
      </c>
      <c r="W121" s="680">
        <f t="shared" si="66"/>
        <v>-531265374.0518713</v>
      </c>
      <c r="X121" s="658">
        <f t="shared" si="7"/>
        <v>-215619.24338149244</v>
      </c>
      <c r="Y121" s="658">
        <f t="shared" si="8"/>
        <v>334221.89134643588</v>
      </c>
      <c r="Z121" s="657">
        <f t="shared" si="67"/>
        <v>-370689644.649064</v>
      </c>
      <c r="AA121" s="657">
        <f t="shared" si="68"/>
        <v>-376072281.42903435</v>
      </c>
      <c r="AB121" s="693">
        <f t="shared" si="9"/>
        <v>-247649.27934883209</v>
      </c>
      <c r="AC121" s="694">
        <f t="shared" si="10"/>
        <v>468512.76279922528</v>
      </c>
      <c r="AD121" s="679">
        <f t="shared" si="69"/>
        <v>-445509741.35920918</v>
      </c>
      <c r="AE121" s="680">
        <f t="shared" si="70"/>
        <v>-62135020.539812267</v>
      </c>
      <c r="AH121" s="243">
        <v>63</v>
      </c>
      <c r="AI121" s="244" t="s">
        <v>307</v>
      </c>
      <c r="AJ121" s="244" t="s">
        <v>483</v>
      </c>
      <c r="AK121" s="239"/>
      <c r="AL121" s="239"/>
    </row>
    <row r="122" spans="1:38">
      <c r="A122" s="215">
        <v>120</v>
      </c>
      <c r="B122" s="218" t="s">
        <v>752</v>
      </c>
      <c r="C122" s="652">
        <v>26.515384615384601</v>
      </c>
      <c r="D122" s="665">
        <v>60779</v>
      </c>
      <c r="E122" s="653">
        <v>210467</v>
      </c>
      <c r="F122" s="654">
        <v>65.5</v>
      </c>
      <c r="G122" s="655">
        <v>45.9</v>
      </c>
      <c r="H122" s="225">
        <f t="shared" si="0"/>
        <v>1077.6748548018229</v>
      </c>
      <c r="I122" s="225">
        <f t="shared" si="0"/>
        <v>218.08644585611998</v>
      </c>
      <c r="J122" s="700">
        <f>D122/EXP(Master!$E$20*C122+Master!$F$20*C122*C122)</f>
        <v>46298.463911538376</v>
      </c>
      <c r="K122" s="666">
        <f>E122/EXP(Master!$G$20*C122+Master!$H$20*C122*C122)</f>
        <v>834048.16385611938</v>
      </c>
      <c r="L122" s="677">
        <f t="shared" si="1"/>
        <v>-11383.419829548882</v>
      </c>
      <c r="M122" s="678">
        <f t="shared" si="2"/>
        <v>17750.12686856807</v>
      </c>
      <c r="N122" s="679">
        <f t="shared" si="61"/>
        <v>-16138687.394218514</v>
      </c>
      <c r="O122" s="680">
        <f t="shared" si="62"/>
        <v>-259409905.65185872</v>
      </c>
      <c r="P122" s="658">
        <f t="shared" si="3"/>
        <v>-21264.900193405578</v>
      </c>
      <c r="Q122" s="658">
        <f t="shared" si="4"/>
        <v>39399.331783022732</v>
      </c>
      <c r="R122" s="657">
        <f t="shared" si="63"/>
        <v>-31509108.465969108</v>
      </c>
      <c r="S122" s="657">
        <f t="shared" si="64"/>
        <v>-352406837.70116037</v>
      </c>
      <c r="T122" s="693">
        <f t="shared" si="5"/>
        <v>-29665.737328915777</v>
      </c>
      <c r="U122" s="694">
        <f t="shared" si="6"/>
        <v>65757.714491558378</v>
      </c>
      <c r="V122" s="679">
        <f t="shared" si="65"/>
        <v>-46310885.409613766</v>
      </c>
      <c r="W122" s="680">
        <f t="shared" si="66"/>
        <v>-286657054.94653714</v>
      </c>
      <c r="X122" s="658">
        <f t="shared" si="7"/>
        <v>-36665.043129873076</v>
      </c>
      <c r="Y122" s="658">
        <f t="shared" si="8"/>
        <v>97860.747595909052</v>
      </c>
      <c r="Z122" s="657">
        <f t="shared" si="67"/>
        <v>-60855097.663303182</v>
      </c>
      <c r="AA122" s="657">
        <f t="shared" si="68"/>
        <v>-66237734.443273522</v>
      </c>
      <c r="AB122" s="693">
        <f t="shared" si="9"/>
        <v>-42383.107398879263</v>
      </c>
      <c r="AC122" s="694">
        <f t="shared" si="10"/>
        <v>137035.53090551909</v>
      </c>
      <c r="AD122" s="679">
        <f t="shared" si="69"/>
        <v>-75560801.003328413</v>
      </c>
      <c r="AE122" s="680">
        <f t="shared" si="70"/>
        <v>307813919.81606853</v>
      </c>
      <c r="AH122" s="246">
        <v>64</v>
      </c>
      <c r="AI122" s="244" t="s">
        <v>309</v>
      </c>
      <c r="AJ122" s="244" t="s">
        <v>640</v>
      </c>
      <c r="AK122" s="239"/>
      <c r="AL122" s="239"/>
    </row>
    <row r="123" spans="1:38">
      <c r="A123" s="215">
        <v>121</v>
      </c>
      <c r="B123" s="218" t="s">
        <v>767</v>
      </c>
      <c r="C123" s="652">
        <v>26.515384615384601</v>
      </c>
      <c r="D123" s="665">
        <v>0</v>
      </c>
      <c r="E123" s="653">
        <v>0</v>
      </c>
      <c r="F123" s="655">
        <f>SUM(AK200:AK208)</f>
        <v>1004.1</v>
      </c>
      <c r="G123" s="655">
        <f>SUM(AL200:AL208)</f>
        <v>407.45000000000005</v>
      </c>
      <c r="H123" s="225" t="e">
        <f t="shared" si="0"/>
        <v>#DIV/0!</v>
      </c>
      <c r="I123" s="225" t="e">
        <f t="shared" si="0"/>
        <v>#DIV/0!</v>
      </c>
      <c r="J123" s="700">
        <f>D123/EXP(Master!$E$20*C123+Master!$F$20*C123*C123)</f>
        <v>0</v>
      </c>
      <c r="K123" s="666">
        <f>E123/EXP(Master!$G$20*C123+Master!$H$20*C123*C123)</f>
        <v>0</v>
      </c>
      <c r="L123" s="677">
        <f t="shared" si="1"/>
        <v>0</v>
      </c>
      <c r="M123" s="678">
        <f t="shared" si="2"/>
        <v>0</v>
      </c>
      <c r="N123" s="679">
        <v>0</v>
      </c>
      <c r="O123" s="680">
        <v>0</v>
      </c>
      <c r="P123" s="658">
        <f t="shared" si="3"/>
        <v>0</v>
      </c>
      <c r="Q123" s="658">
        <f t="shared" si="4"/>
        <v>0</v>
      </c>
      <c r="R123" s="657">
        <v>0</v>
      </c>
      <c r="S123" s="657">
        <v>0</v>
      </c>
      <c r="T123" s="693">
        <f t="shared" si="5"/>
        <v>0</v>
      </c>
      <c r="U123" s="694">
        <f t="shared" si="6"/>
        <v>0</v>
      </c>
      <c r="V123" s="679">
        <v>0</v>
      </c>
      <c r="W123" s="680">
        <v>0</v>
      </c>
      <c r="X123" s="658">
        <f t="shared" si="7"/>
        <v>0</v>
      </c>
      <c r="Y123" s="658">
        <f t="shared" si="8"/>
        <v>0</v>
      </c>
      <c r="Z123" s="657">
        <v>0</v>
      </c>
      <c r="AA123" s="657">
        <v>0</v>
      </c>
      <c r="AB123" s="693">
        <f t="shared" si="9"/>
        <v>0</v>
      </c>
      <c r="AC123" s="694">
        <f t="shared" si="10"/>
        <v>0</v>
      </c>
      <c r="AD123" s="679">
        <v>0</v>
      </c>
      <c r="AE123" s="680">
        <v>0</v>
      </c>
      <c r="AH123" s="243">
        <v>65</v>
      </c>
      <c r="AI123" s="244" t="s">
        <v>311</v>
      </c>
      <c r="AJ123" s="244" t="s">
        <v>485</v>
      </c>
      <c r="AK123" s="239"/>
      <c r="AL123" s="239"/>
    </row>
    <row r="124" spans="1:38">
      <c r="A124" s="215">
        <v>122</v>
      </c>
      <c r="B124" s="218" t="s">
        <v>778</v>
      </c>
      <c r="C124" s="652">
        <v>23.5615384615385</v>
      </c>
      <c r="D124" s="665">
        <v>31413</v>
      </c>
      <c r="E124" s="653">
        <v>807613</v>
      </c>
      <c r="F124" s="655">
        <f>SUM(AK210:AK215)</f>
        <v>54.5</v>
      </c>
      <c r="G124" s="655">
        <f>SUM(AL210:AL215)</f>
        <v>167.5</v>
      </c>
      <c r="H124" s="225">
        <f t="shared" si="0"/>
        <v>1734.9504982013816</v>
      </c>
      <c r="I124" s="225">
        <f t="shared" si="0"/>
        <v>207.40131721505225</v>
      </c>
      <c r="J124" s="700">
        <f>D124/EXP(Master!$E$20*C124+Master!$F$20*C124*C124)</f>
        <v>14223.406708554759</v>
      </c>
      <c r="K124" s="666">
        <f>E124/EXP(Master!$G$20*C124+Master!$H$20*C124*C124)</f>
        <v>3842214.873151788</v>
      </c>
      <c r="L124" s="677">
        <f t="shared" si="1"/>
        <v>-4662.0956161680406</v>
      </c>
      <c r="M124" s="678">
        <f t="shared" si="2"/>
        <v>43476.62893514405</v>
      </c>
      <c r="N124" s="679">
        <f>L124*$H124-M124*$I124</f>
        <v>-17105615.221152149</v>
      </c>
      <c r="O124" s="680">
        <f>N124-N$143</f>
        <v>-260376833.47879237</v>
      </c>
      <c r="P124" s="658">
        <f t="shared" si="3"/>
        <v>-8989.8312604833955</v>
      </c>
      <c r="Q124" s="658">
        <f t="shared" si="4"/>
        <v>97999.858719177777</v>
      </c>
      <c r="R124" s="657">
        <f>P124*$H124-Q124*$I124</f>
        <v>-35922212.009368517</v>
      </c>
      <c r="S124" s="657">
        <f>R124-R$143</f>
        <v>-356819941.24455982</v>
      </c>
      <c r="T124" s="693">
        <f t="shared" si="5"/>
        <v>-12912.436250076662</v>
      </c>
      <c r="U124" s="694">
        <f t="shared" si="6"/>
        <v>165369.76425188757</v>
      </c>
      <c r="V124" s="679">
        <f>T124*$H124-U124*$I124</f>
        <v>-56700344.638448223</v>
      </c>
      <c r="W124" s="680">
        <f>V124-V$143</f>
        <v>-297046514.17537159</v>
      </c>
      <c r="X124" s="658">
        <f t="shared" si="7"/>
        <v>-16388.417903955378</v>
      </c>
      <c r="Y124" s="658">
        <f t="shared" si="8"/>
        <v>247898.57072078623</v>
      </c>
      <c r="Z124" s="657">
        <f>X124*$H124-Y124*$I124</f>
        <v>-79847583.910419673</v>
      </c>
      <c r="AA124" s="657">
        <f>Z124-Z$143</f>
        <v>-85230220.690390021</v>
      </c>
      <c r="AB124" s="693">
        <f t="shared" si="9"/>
        <v>-19402.825954937016</v>
      </c>
      <c r="AC124" s="694">
        <f t="shared" si="10"/>
        <v>348542.19399151765</v>
      </c>
      <c r="AD124" s="679">
        <f>AB124*$H124-AC124*$I124</f>
        <v>-105951052.6958977</v>
      </c>
      <c r="AE124" s="680">
        <f>AD124-AD$143</f>
        <v>277423668.12349921</v>
      </c>
      <c r="AH124" s="246">
        <v>66</v>
      </c>
      <c r="AI124" s="244" t="s">
        <v>313</v>
      </c>
      <c r="AJ124" s="244" t="s">
        <v>488</v>
      </c>
      <c r="AK124" s="239"/>
      <c r="AL124" s="239"/>
    </row>
    <row r="125" spans="1:38">
      <c r="A125" s="215">
        <v>123</v>
      </c>
      <c r="B125" s="218" t="s">
        <v>782</v>
      </c>
      <c r="C125" s="652">
        <v>20.846153846153801</v>
      </c>
      <c r="D125" s="665">
        <v>0</v>
      </c>
      <c r="E125" s="653">
        <v>0</v>
      </c>
      <c r="F125" s="655">
        <f>SUM(AK217:AK218)</f>
        <v>657.9</v>
      </c>
      <c r="G125" s="655">
        <f>SUM(AL217:AL218)</f>
        <v>478.70000000000005</v>
      </c>
      <c r="H125" s="225" t="e">
        <f t="shared" si="0"/>
        <v>#DIV/0!</v>
      </c>
      <c r="I125" s="225" t="e">
        <f t="shared" si="0"/>
        <v>#DIV/0!</v>
      </c>
      <c r="J125" s="700">
        <f>D125/EXP(Master!$E$20*C125+Master!$F$20*C125*C125)</f>
        <v>0</v>
      </c>
      <c r="K125" s="666">
        <f>E125/EXP(Master!$G$20*C125+Master!$H$20*C125*C125)</f>
        <v>0</v>
      </c>
      <c r="L125" s="677">
        <f t="shared" si="1"/>
        <v>0</v>
      </c>
      <c r="M125" s="678">
        <f t="shared" si="2"/>
        <v>0</v>
      </c>
      <c r="N125" s="679">
        <v>0</v>
      </c>
      <c r="O125" s="680">
        <v>0</v>
      </c>
      <c r="P125" s="658">
        <f t="shared" si="3"/>
        <v>0</v>
      </c>
      <c r="Q125" s="658">
        <f t="shared" si="4"/>
        <v>0</v>
      </c>
      <c r="R125" s="657">
        <v>0</v>
      </c>
      <c r="S125" s="657">
        <v>0</v>
      </c>
      <c r="T125" s="693">
        <f t="shared" si="5"/>
        <v>0</v>
      </c>
      <c r="U125" s="694">
        <f t="shared" si="6"/>
        <v>0</v>
      </c>
      <c r="V125" s="679">
        <v>0</v>
      </c>
      <c r="W125" s="680">
        <v>0</v>
      </c>
      <c r="X125" s="658">
        <f t="shared" si="7"/>
        <v>0</v>
      </c>
      <c r="Y125" s="658">
        <f t="shared" si="8"/>
        <v>0</v>
      </c>
      <c r="Z125" s="657">
        <v>0</v>
      </c>
      <c r="AA125" s="657">
        <v>0</v>
      </c>
      <c r="AB125" s="693">
        <f t="shared" si="9"/>
        <v>0</v>
      </c>
      <c r="AC125" s="694">
        <f t="shared" si="10"/>
        <v>0</v>
      </c>
      <c r="AD125" s="679">
        <v>0</v>
      </c>
      <c r="AE125" s="680">
        <v>0</v>
      </c>
      <c r="AH125" s="243">
        <v>67</v>
      </c>
      <c r="AI125" s="244" t="s">
        <v>315</v>
      </c>
      <c r="AJ125" s="244" t="s">
        <v>490</v>
      </c>
      <c r="AK125" s="239"/>
      <c r="AL125" s="239"/>
    </row>
    <row r="126" spans="1:38">
      <c r="A126" s="215">
        <v>124</v>
      </c>
      <c r="B126" s="218" t="s">
        <v>784</v>
      </c>
      <c r="C126" s="652">
        <v>19.307692307692299</v>
      </c>
      <c r="D126" s="665">
        <v>153146</v>
      </c>
      <c r="E126" s="653">
        <v>212263</v>
      </c>
      <c r="F126" s="654">
        <v>757.9</v>
      </c>
      <c r="G126" s="655">
        <v>169.9</v>
      </c>
      <c r="H126" s="225">
        <f t="shared" si="0"/>
        <v>4948.8723179188482</v>
      </c>
      <c r="I126" s="225">
        <f t="shared" si="0"/>
        <v>800.42211784437234</v>
      </c>
      <c r="J126" s="700">
        <f>D126/EXP(Master!$E$20*C126+Master!$F$20*C126*C126)</f>
        <v>41781.114726912019</v>
      </c>
      <c r="K126" s="666">
        <f>E126/EXP(Master!$G$20*C126+Master!$H$20*C126*C126)</f>
        <v>1133028.6674604358</v>
      </c>
      <c r="L126" s="677">
        <f t="shared" si="1"/>
        <v>-13650.265679639851</v>
      </c>
      <c r="M126" s="678">
        <f t="shared" si="2"/>
        <v>2421.2576247545949</v>
      </c>
      <c r="N126" s="679">
        <f t="shared" ref="N126:N136" si="71">L126*$H126-M126*$I126</f>
        <v>-69491450.11006029</v>
      </c>
      <c r="O126" s="680">
        <f t="shared" ref="O126:O136" si="72">N126-N$143</f>
        <v>-312762668.36770052</v>
      </c>
      <c r="P126" s="658">
        <f t="shared" si="3"/>
        <v>-28078.157491831676</v>
      </c>
      <c r="Q126" s="658">
        <f t="shared" si="4"/>
        <v>6977.8039655647008</v>
      </c>
      <c r="R126" s="657">
        <f t="shared" ref="R126:R136" si="73">P126*$H126-Q126*$I126</f>
        <v>-144540404.97751167</v>
      </c>
      <c r="S126" s="657">
        <f t="shared" ref="S126:S136" si="74">R126-R$143</f>
        <v>-465438134.21270299</v>
      </c>
      <c r="T126" s="693">
        <f t="shared" si="5"/>
        <v>-42773.761668731895</v>
      </c>
      <c r="U126" s="694">
        <f t="shared" si="6"/>
        <v>13804.357052039704</v>
      </c>
      <c r="V126" s="679">
        <f t="shared" ref="V126:V136" si="75">T126*$H126-U126*$I126</f>
        <v>-222731197.76271909</v>
      </c>
      <c r="W126" s="680">
        <f t="shared" ref="W126:W136" si="76">V126-V$143</f>
        <v>-463077367.29964244</v>
      </c>
      <c r="X126" s="658">
        <f t="shared" si="7"/>
        <v>-57271.413619703613</v>
      </c>
      <c r="Y126" s="658">
        <f t="shared" si="8"/>
        <v>23106.189989399107</v>
      </c>
      <c r="Z126" s="657">
        <f t="shared" ref="Z126:Z136" si="77">X126*$H126-Y126*$I126</f>
        <v>-301923618.99726099</v>
      </c>
      <c r="AA126" s="657">
        <f t="shared" ref="AA126:AA136" si="78">Z126-Z$143</f>
        <v>-307306255.77723134</v>
      </c>
      <c r="AB126" s="693">
        <f t="shared" si="9"/>
        <v>-71171.907418573101</v>
      </c>
      <c r="AC126" s="694">
        <f t="shared" si="10"/>
        <v>35169.448723550915</v>
      </c>
      <c r="AD126" s="679">
        <f t="shared" ref="AD126:AD136" si="79">AB126*$H126-AC126*$I126</f>
        <v>-380371087.06798321</v>
      </c>
      <c r="AE126" s="680">
        <f t="shared" ref="AE126:AE136" si="80">AD126-AD$143</f>
        <v>3003633.751413703</v>
      </c>
      <c r="AH126" s="246">
        <v>68</v>
      </c>
      <c r="AI126" s="244" t="s">
        <v>317</v>
      </c>
      <c r="AJ126" s="244" t="s">
        <v>493</v>
      </c>
      <c r="AK126" s="239"/>
      <c r="AL126" s="239"/>
    </row>
    <row r="127" spans="1:38">
      <c r="A127" s="215">
        <v>125</v>
      </c>
      <c r="B127" s="218" t="s">
        <v>785</v>
      </c>
      <c r="C127" s="652">
        <v>20.846153846153801</v>
      </c>
      <c r="D127" s="665">
        <v>837914</v>
      </c>
      <c r="E127" s="653">
        <v>419316</v>
      </c>
      <c r="F127" s="654">
        <v>925.9</v>
      </c>
      <c r="G127" s="654">
        <v>197.1</v>
      </c>
      <c r="H127" s="225">
        <f t="shared" si="0"/>
        <v>1105.0060030026948</v>
      </c>
      <c r="I127" s="225">
        <f t="shared" si="0"/>
        <v>470.05122628280338</v>
      </c>
      <c r="J127" s="700">
        <f>D127/EXP(Master!$E$20*C127+Master!$F$20*C127*C127)</f>
        <v>265641.61105708103</v>
      </c>
      <c r="K127" s="666">
        <f>E127/EXP(Master!$G$20*C127+Master!$H$20*C127*C127)</f>
        <v>2190746.0257622325</v>
      </c>
      <c r="L127" s="677">
        <f t="shared" si="1"/>
        <v>-93036.842090929626</v>
      </c>
      <c r="M127" s="678">
        <f t="shared" si="2"/>
        <v>11132.91756369354</v>
      </c>
      <c r="N127" s="679">
        <f t="shared" si="71"/>
        <v>-108039310.56381053</v>
      </c>
      <c r="O127" s="680">
        <f t="shared" si="72"/>
        <v>-351310528.82145071</v>
      </c>
      <c r="P127" s="658">
        <f t="shared" si="3"/>
        <v>-186136.55461320444</v>
      </c>
      <c r="Q127" s="658">
        <f t="shared" si="4"/>
        <v>26850.635568956903</v>
      </c>
      <c r="R127" s="657">
        <f t="shared" si="73"/>
        <v>-218303184.40149069</v>
      </c>
      <c r="S127" s="657">
        <f t="shared" si="74"/>
        <v>-539200913.63668203</v>
      </c>
      <c r="T127" s="693">
        <f t="shared" si="5"/>
        <v>-276551.41917799786</v>
      </c>
      <c r="U127" s="694">
        <f t="shared" si="6"/>
        <v>47631.275443724124</v>
      </c>
      <c r="V127" s="679">
        <f t="shared" si="75"/>
        <v>-327980117.76233876</v>
      </c>
      <c r="W127" s="680">
        <f t="shared" si="76"/>
        <v>-568326287.29926217</v>
      </c>
      <c r="X127" s="658">
        <f t="shared" si="7"/>
        <v>-362012.52165921242</v>
      </c>
      <c r="Y127" s="658">
        <f t="shared" si="8"/>
        <v>74123.470028610202</v>
      </c>
      <c r="Z127" s="657">
        <f t="shared" si="77"/>
        <v>-434867837.5788576</v>
      </c>
      <c r="AA127" s="657">
        <f t="shared" si="78"/>
        <v>-440250474.35882795</v>
      </c>
      <c r="AB127" s="693">
        <f t="shared" si="9"/>
        <v>-440795.50958113797</v>
      </c>
      <c r="AC127" s="694">
        <f t="shared" si="10"/>
        <v>107180.16260822641</v>
      </c>
      <c r="AD127" s="679">
        <f t="shared" si="79"/>
        <v>-537461851.0509764</v>
      </c>
      <c r="AE127" s="680">
        <f t="shared" si="80"/>
        <v>-154087130.23157948</v>
      </c>
      <c r="AH127" s="243">
        <v>69</v>
      </c>
      <c r="AI127" s="244" t="s">
        <v>319</v>
      </c>
      <c r="AJ127" s="244" t="s">
        <v>643</v>
      </c>
      <c r="AK127" s="239"/>
      <c r="AL127" s="239"/>
    </row>
    <row r="128" spans="1:38">
      <c r="A128" s="215">
        <v>126</v>
      </c>
      <c r="B128" s="218" t="s">
        <v>787</v>
      </c>
      <c r="C128" s="652">
        <v>21.853846153846199</v>
      </c>
      <c r="D128" s="665">
        <v>55313</v>
      </c>
      <c r="E128" s="653">
        <v>4118</v>
      </c>
      <c r="F128" s="655">
        <f>F131</f>
        <v>226.1</v>
      </c>
      <c r="G128" s="655">
        <f>G131</f>
        <v>219.5</v>
      </c>
      <c r="H128" s="225">
        <f t="shared" si="0"/>
        <v>4087.6466653408784</v>
      </c>
      <c r="I128" s="225">
        <f t="shared" si="0"/>
        <v>53302.574065080131</v>
      </c>
      <c r="J128" s="700">
        <f>D128/EXP(Master!$E$20*C128+Master!$F$20*C128*C128)</f>
        <v>19745.061094361248</v>
      </c>
      <c r="K128" s="666">
        <f>E128/EXP(Master!$G$20*C128+Master!$H$20*C128*C128)</f>
        <v>20953.32527905011</v>
      </c>
      <c r="L128" s="677">
        <f t="shared" si="1"/>
        <v>-6919.2769568322328</v>
      </c>
      <c r="M128" s="678">
        <f t="shared" si="2"/>
        <v>150.68476595095763</v>
      </c>
      <c r="N128" s="679">
        <f t="shared" si="71"/>
        <v>-36315445.276745439</v>
      </c>
      <c r="O128" s="680">
        <f t="shared" si="72"/>
        <v>-279586663.53438568</v>
      </c>
      <c r="P128" s="658">
        <f t="shared" si="3"/>
        <v>-13637.548185091313</v>
      </c>
      <c r="Q128" s="658">
        <f t="shared" si="4"/>
        <v>349.83484383888481</v>
      </c>
      <c r="R128" s="657">
        <f t="shared" si="73"/>
        <v>-74392576.036481947</v>
      </c>
      <c r="S128" s="657">
        <f t="shared" si="74"/>
        <v>-395290305.2716732</v>
      </c>
      <c r="T128" s="693">
        <f t="shared" si="5"/>
        <v>-19986.463497119534</v>
      </c>
      <c r="U128" s="694">
        <f t="shared" si="6"/>
        <v>603.66773154280963</v>
      </c>
      <c r="V128" s="679">
        <f t="shared" si="75"/>
        <v>-113874644.83721738</v>
      </c>
      <c r="W128" s="680">
        <f t="shared" si="76"/>
        <v>-354220814.37414074</v>
      </c>
      <c r="X128" s="658">
        <f t="shared" si="7"/>
        <v>-25838.172981296797</v>
      </c>
      <c r="Y128" s="658">
        <f t="shared" si="8"/>
        <v>920.35794276431807</v>
      </c>
      <c r="Z128" s="657">
        <f t="shared" si="77"/>
        <v>-154674769.03607848</v>
      </c>
      <c r="AA128" s="657">
        <f t="shared" si="78"/>
        <v>-160057405.81604883</v>
      </c>
      <c r="AB128" s="693">
        <f t="shared" si="9"/>
        <v>-31106.559563231989</v>
      </c>
      <c r="AC128" s="694">
        <f t="shared" si="10"/>
        <v>1310.4757083126678</v>
      </c>
      <c r="AD128" s="679">
        <f t="shared" si="79"/>
        <v>-197004352.97169697</v>
      </c>
      <c r="AE128" s="680">
        <f t="shared" si="80"/>
        <v>186370367.84769994</v>
      </c>
      <c r="AF128" s="224" t="s">
        <v>1172</v>
      </c>
      <c r="AH128" s="246">
        <v>70</v>
      </c>
      <c r="AI128" s="244" t="s">
        <v>321</v>
      </c>
      <c r="AJ128" s="244" t="s">
        <v>495</v>
      </c>
      <c r="AK128" s="239"/>
      <c r="AL128" s="239"/>
    </row>
    <row r="129" spans="1:38">
      <c r="A129" s="215">
        <v>127</v>
      </c>
      <c r="B129" s="218" t="s">
        <v>788</v>
      </c>
      <c r="C129" s="652">
        <v>21.423076923076898</v>
      </c>
      <c r="D129" s="665">
        <v>219261</v>
      </c>
      <c r="E129" s="653">
        <v>250729</v>
      </c>
      <c r="F129" s="655">
        <v>33.6</v>
      </c>
      <c r="G129" s="655">
        <v>65.8</v>
      </c>
      <c r="H129" s="225">
        <f t="shared" si="0"/>
        <v>153.24202662580214</v>
      </c>
      <c r="I129" s="225">
        <f t="shared" si="0"/>
        <v>262.43474029729305</v>
      </c>
      <c r="J129" s="700">
        <f>D129/EXP(Master!$E$20*C129+Master!$F$20*C129*C129)</f>
        <v>74252.120525006787</v>
      </c>
      <c r="K129" s="666">
        <f>E129/EXP(Master!$G$20*C129+Master!$H$20*C129*C129)</f>
        <v>1291819.0168584459</v>
      </c>
      <c r="L129" s="677">
        <f t="shared" si="1"/>
        <v>-26116.285478198057</v>
      </c>
      <c r="M129" s="678">
        <f t="shared" si="2"/>
        <v>8095.3374103827809</v>
      </c>
      <c r="N129" s="679">
        <f t="shared" si="71"/>
        <v>-6126610.2855298426</v>
      </c>
      <c r="O129" s="680">
        <f t="shared" si="72"/>
        <v>-249397828.54317006</v>
      </c>
      <c r="P129" s="658">
        <f t="shared" si="3"/>
        <v>-51792.270014169102</v>
      </c>
      <c r="Q129" s="658">
        <f t="shared" si="4"/>
        <v>19045.525866870012</v>
      </c>
      <c r="R129" s="657">
        <f t="shared" si="73"/>
        <v>-12934960.055219444</v>
      </c>
      <c r="S129" s="657">
        <f t="shared" si="74"/>
        <v>-333832689.29041076</v>
      </c>
      <c r="T129" s="693">
        <f t="shared" si="5"/>
        <v>-76334.062908321881</v>
      </c>
      <c r="U129" s="694">
        <f t="shared" si="6"/>
        <v>33188.426411360269</v>
      </c>
      <c r="V129" s="679">
        <f t="shared" si="75"/>
        <v>-20407382.566793874</v>
      </c>
      <c r="W129" s="680">
        <f t="shared" si="76"/>
        <v>-260753552.10371727</v>
      </c>
      <c r="X129" s="658">
        <f t="shared" si="7"/>
        <v>-99193.931197534257</v>
      </c>
      <c r="Y129" s="658">
        <f t="shared" si="8"/>
        <v>50973.178500253416</v>
      </c>
      <c r="Z129" s="657">
        <f t="shared" si="77"/>
        <v>-28577811.907532096</v>
      </c>
      <c r="AA129" s="657">
        <f t="shared" si="78"/>
        <v>-33960448.687502436</v>
      </c>
      <c r="AB129" s="693">
        <f t="shared" si="9"/>
        <v>-119980.67480587537</v>
      </c>
      <c r="AC129" s="694">
        <f t="shared" si="10"/>
        <v>72983.990028812957</v>
      </c>
      <c r="AD129" s="679">
        <f t="shared" si="79"/>
        <v>-37539616.232255414</v>
      </c>
      <c r="AE129" s="680">
        <f t="shared" si="80"/>
        <v>345835104.58714151</v>
      </c>
      <c r="AH129" s="243">
        <v>71</v>
      </c>
      <c r="AI129" s="244" t="s">
        <v>184</v>
      </c>
      <c r="AJ129" s="244" t="s">
        <v>645</v>
      </c>
      <c r="AK129" s="239"/>
      <c r="AL129" s="239"/>
    </row>
    <row r="130" spans="1:38">
      <c r="A130" s="215">
        <v>128</v>
      </c>
      <c r="B130" s="218" t="s">
        <v>790</v>
      </c>
      <c r="C130" s="652">
        <v>23.746153846153799</v>
      </c>
      <c r="D130" s="665">
        <v>644677</v>
      </c>
      <c r="E130" s="653">
        <v>220157</v>
      </c>
      <c r="F130" s="654">
        <v>1484.5</v>
      </c>
      <c r="G130" s="654">
        <v>400.4</v>
      </c>
      <c r="H130" s="225">
        <f t="shared" si="0"/>
        <v>2302.703524400591</v>
      </c>
      <c r="I130" s="225">
        <f t="shared" si="0"/>
        <v>1818.7021080410798</v>
      </c>
      <c r="J130" s="700">
        <f>D130/EXP(Master!$E$20*C130+Master!$F$20*C130*C130)</f>
        <v>300330.92975609534</v>
      </c>
      <c r="K130" s="666">
        <f>E130/EXP(Master!$G$20*C130+Master!$H$20*C130*C130)</f>
        <v>1038060.2204624873</v>
      </c>
      <c r="L130" s="677">
        <f t="shared" si="1"/>
        <v>-97279.48205953592</v>
      </c>
      <c r="M130" s="678">
        <f t="shared" si="2"/>
        <v>12265.950487843627</v>
      </c>
      <c r="N130" s="679">
        <f t="shared" si="71"/>
        <v>-246313916.19972613</v>
      </c>
      <c r="O130" s="680">
        <f t="shared" si="72"/>
        <v>-489585134.45736635</v>
      </c>
      <c r="P130" s="658">
        <f t="shared" si="3"/>
        <v>-187175.06762374396</v>
      </c>
      <c r="Q130" s="658">
        <f t="shared" si="4"/>
        <v>27597.074851154408</v>
      </c>
      <c r="R130" s="657">
        <f t="shared" si="73"/>
        <v>-481199546.10467613</v>
      </c>
      <c r="S130" s="657">
        <f t="shared" si="74"/>
        <v>-802097275.33986735</v>
      </c>
      <c r="T130" s="693">
        <f t="shared" si="5"/>
        <v>-268309.16316412482</v>
      </c>
      <c r="U130" s="694">
        <f t="shared" si="6"/>
        <v>46503.007459246728</v>
      </c>
      <c r="V130" s="679">
        <f t="shared" si="75"/>
        <v>-702411573.34338558</v>
      </c>
      <c r="W130" s="680">
        <f t="shared" si="76"/>
        <v>-942757742.88030899</v>
      </c>
      <c r="X130" s="658">
        <f t="shared" si="7"/>
        <v>-339914.49511156225</v>
      </c>
      <c r="Y130" s="658">
        <f t="shared" si="8"/>
        <v>69637.575843137456</v>
      </c>
      <c r="Z130" s="657">
        <f t="shared" si="77"/>
        <v>-909372311.87302661</v>
      </c>
      <c r="AA130" s="657">
        <f t="shared" si="78"/>
        <v>-914754948.6529969</v>
      </c>
      <c r="AB130" s="693">
        <f t="shared" si="9"/>
        <v>-401770.00172348658</v>
      </c>
      <c r="AC130" s="694">
        <f t="shared" si="10"/>
        <v>97836.250899309933</v>
      </c>
      <c r="AD130" s="679">
        <f t="shared" si="79"/>
        <v>-1103092194.720515</v>
      </c>
      <c r="AE130" s="680">
        <f t="shared" si="80"/>
        <v>-719717473.90111804</v>
      </c>
      <c r="AH130" s="246">
        <v>72</v>
      </c>
      <c r="AI130" s="244" t="s">
        <v>186</v>
      </c>
      <c r="AJ130" s="244" t="s">
        <v>498</v>
      </c>
      <c r="AK130" s="239"/>
      <c r="AL130" s="239"/>
    </row>
    <row r="131" spans="1:38">
      <c r="A131" s="215">
        <v>129</v>
      </c>
      <c r="B131" s="218" t="s">
        <v>791</v>
      </c>
      <c r="C131" s="652">
        <v>23.592307692307699</v>
      </c>
      <c r="D131" s="665">
        <v>99959</v>
      </c>
      <c r="E131" s="653">
        <v>421591</v>
      </c>
      <c r="F131" s="655">
        <v>226.1</v>
      </c>
      <c r="G131" s="655">
        <v>219.5</v>
      </c>
      <c r="H131" s="225">
        <f t="shared" ref="H131:I142" si="81">(F131/D131)*1000000</f>
        <v>2261.9273902299942</v>
      </c>
      <c r="I131" s="225">
        <f t="shared" si="81"/>
        <v>520.6467880006926</v>
      </c>
      <c r="J131" s="700">
        <f>D131/EXP(Master!$E$20*C131+Master!$F$20*C131*C131)</f>
        <v>45473.718295593884</v>
      </c>
      <c r="K131" s="666">
        <f>E131/EXP(Master!$G$20*C131+Master!$H$20*C131*C131)</f>
        <v>2002772.2206555938</v>
      </c>
      <c r="L131" s="677">
        <f t="shared" si="1"/>
        <v>-14876.634412087456</v>
      </c>
      <c r="M131" s="678">
        <f t="shared" si="2"/>
        <v>22827.791537072102</v>
      </c>
      <c r="N131" s="679">
        <f t="shared" si="71"/>
        <v>-45535083.192064688</v>
      </c>
      <c r="O131" s="680">
        <f t="shared" si="72"/>
        <v>-288806301.44970489</v>
      </c>
      <c r="P131" s="658">
        <f t="shared" si="3"/>
        <v>-28675.884755860287</v>
      </c>
      <c r="Q131" s="658">
        <f t="shared" si="4"/>
        <v>51439.105456517253</v>
      </c>
      <c r="R131" s="657">
        <f t="shared" si="73"/>
        <v>-91644374.201923743</v>
      </c>
      <c r="S131" s="657">
        <f t="shared" si="74"/>
        <v>-412542103.43711501</v>
      </c>
      <c r="T131" s="693">
        <f t="shared" si="5"/>
        <v>-41174.443324319305</v>
      </c>
      <c r="U131" s="694">
        <f t="shared" si="6"/>
        <v>86779.608902656939</v>
      </c>
      <c r="V131" s="679">
        <f t="shared" si="75"/>
        <v>-138315125.77187502</v>
      </c>
      <c r="W131" s="680">
        <f t="shared" si="76"/>
        <v>-378661295.30879843</v>
      </c>
      <c r="X131" s="658">
        <f t="shared" si="7"/>
        <v>-52242.422645972714</v>
      </c>
      <c r="Y131" s="658">
        <f t="shared" si="8"/>
        <v>130063.76173932606</v>
      </c>
      <c r="Z131" s="657">
        <f t="shared" si="77"/>
        <v>-185885846.49976489</v>
      </c>
      <c r="AA131" s="657">
        <f t="shared" si="78"/>
        <v>-191268483.27973524</v>
      </c>
      <c r="AB131" s="693">
        <f t="shared" si="9"/>
        <v>-61834.444972349665</v>
      </c>
      <c r="AC131" s="694">
        <f t="shared" si="10"/>
        <v>182843.98422272666</v>
      </c>
      <c r="AD131" s="679">
        <f t="shared" si="79"/>
        <v>-235062157.83343899</v>
      </c>
      <c r="AE131" s="680">
        <f t="shared" si="80"/>
        <v>148312562.98595792</v>
      </c>
      <c r="AH131" s="243">
        <v>73</v>
      </c>
      <c r="AI131" s="244" t="s">
        <v>188</v>
      </c>
      <c r="AJ131" s="244" t="s">
        <v>500</v>
      </c>
      <c r="AK131" s="239"/>
      <c r="AL131" s="239"/>
    </row>
    <row r="132" spans="1:38">
      <c r="A132" s="215">
        <v>130</v>
      </c>
      <c r="B132" s="218" t="s">
        <v>793</v>
      </c>
      <c r="C132" s="652">
        <v>19.053846153846202</v>
      </c>
      <c r="D132" s="665">
        <v>1524</v>
      </c>
      <c r="E132" s="653">
        <v>340259</v>
      </c>
      <c r="F132" s="655">
        <v>252</v>
      </c>
      <c r="G132" s="655">
        <v>89</v>
      </c>
      <c r="H132" s="225">
        <f t="shared" si="81"/>
        <v>165354.33070866144</v>
      </c>
      <c r="I132" s="225">
        <f t="shared" si="81"/>
        <v>261.56545455079805</v>
      </c>
      <c r="J132" s="700">
        <f>D132/EXP(Master!$E$20*C132+Master!$F$20*C132*C132)</f>
        <v>407.06203486477443</v>
      </c>
      <c r="K132" s="666">
        <f>E132/EXP(Master!$G$20*C132+Master!$H$20*C132*C132)</f>
        <v>1818691.3314799536</v>
      </c>
      <c r="L132" s="677">
        <f t="shared" si="1"/>
        <v>-130.25187475372377</v>
      </c>
      <c r="M132" s="678">
        <f t="shared" si="2"/>
        <v>3038.4409494214342</v>
      </c>
      <c r="N132" s="679">
        <f t="shared" si="71"/>
        <v>-22332462.761511564</v>
      </c>
      <c r="O132" s="680">
        <f t="shared" si="72"/>
        <v>-265603681.01915178</v>
      </c>
      <c r="P132" s="658">
        <f t="shared" si="3"/>
        <v>-269.37745679807949</v>
      </c>
      <c r="Q132" s="658">
        <f t="shared" si="4"/>
        <v>9466.0939537854283</v>
      </c>
      <c r="R132" s="657">
        <f t="shared" si="73"/>
        <v>-47018732.244690239</v>
      </c>
      <c r="S132" s="657">
        <f t="shared" si="74"/>
        <v>-367916461.47988153</v>
      </c>
      <c r="T132" s="693">
        <f t="shared" si="5"/>
        <v>-412.34163956064799</v>
      </c>
      <c r="U132" s="694">
        <f t="shared" si="6"/>
        <v>19472.368343443377</v>
      </c>
      <c r="V132" s="679">
        <f t="shared" si="75"/>
        <v>-73275774.709796399</v>
      </c>
      <c r="W132" s="680">
        <f t="shared" si="76"/>
        <v>-313621944.24671978</v>
      </c>
      <c r="X132" s="658">
        <f t="shared" si="7"/>
        <v>-554.47491197383192</v>
      </c>
      <c r="Y132" s="658">
        <f t="shared" si="8"/>
        <v>33356.692034105887</v>
      </c>
      <c r="Z132" s="657">
        <f t="shared" si="77"/>
        <v>-100409786.27838883</v>
      </c>
      <c r="AA132" s="657">
        <f t="shared" si="78"/>
        <v>-105792423.05835918</v>
      </c>
      <c r="AB132" s="693">
        <f t="shared" si="9"/>
        <v>-691.70703063703081</v>
      </c>
      <c r="AC132" s="694">
        <f t="shared" si="10"/>
        <v>51543.490304758656</v>
      </c>
      <c r="AD132" s="679">
        <f t="shared" si="79"/>
        <v>-127858749.56816065</v>
      </c>
      <c r="AE132" s="680">
        <f t="shared" si="80"/>
        <v>255515971.25123626</v>
      </c>
      <c r="AH132" s="246">
        <v>74</v>
      </c>
      <c r="AI132" s="244" t="s">
        <v>190</v>
      </c>
      <c r="AJ132" s="244" t="s">
        <v>648</v>
      </c>
      <c r="AK132" s="239"/>
      <c r="AL132" s="239"/>
    </row>
    <row r="133" spans="1:38">
      <c r="A133" s="215">
        <v>131</v>
      </c>
      <c r="B133" s="218" t="s">
        <v>794</v>
      </c>
      <c r="C133" s="652">
        <v>22.330769230769199</v>
      </c>
      <c r="D133" s="665">
        <v>415383</v>
      </c>
      <c r="E133" s="653">
        <v>303271</v>
      </c>
      <c r="F133" s="654">
        <v>1353.2</v>
      </c>
      <c r="G133" s="654">
        <v>898.6</v>
      </c>
      <c r="H133" s="225">
        <f t="shared" si="81"/>
        <v>3257.7163726007084</v>
      </c>
      <c r="I133" s="225">
        <f t="shared" si="81"/>
        <v>2963.0264680764071</v>
      </c>
      <c r="J133" s="700">
        <f>D133/EXP(Master!$E$20*C133+Master!$F$20*C133*C133)</f>
        <v>157725.80247085178</v>
      </c>
      <c r="K133" s="666">
        <f>E133/EXP(Master!$G$20*C133+Master!$H$20*C133*C133)</f>
        <v>1518717.849519229</v>
      </c>
      <c r="L133" s="677">
        <f t="shared" si="1"/>
        <v>-54693.23325501621</v>
      </c>
      <c r="M133" s="678">
        <f t="shared" si="2"/>
        <v>12548.872077493812</v>
      </c>
      <c r="N133" s="679">
        <f t="shared" si="71"/>
        <v>-215357681.55545497</v>
      </c>
      <c r="O133" s="680">
        <f t="shared" si="72"/>
        <v>-458628899.81309521</v>
      </c>
      <c r="P133" s="658">
        <f t="shared" si="3"/>
        <v>-107100.84609466622</v>
      </c>
      <c r="Q133" s="658">
        <f t="shared" si="4"/>
        <v>28809.449309219897</v>
      </c>
      <c r="R133" s="657">
        <f t="shared" si="73"/>
        <v>-434267340.6759069</v>
      </c>
      <c r="S133" s="657">
        <f t="shared" si="74"/>
        <v>-755165069.91109824</v>
      </c>
      <c r="T133" s="693">
        <f t="shared" si="5"/>
        <v>-156029.32298622976</v>
      </c>
      <c r="U133" s="694">
        <f t="shared" si="6"/>
        <v>49296.638998289476</v>
      </c>
      <c r="V133" s="679">
        <f t="shared" si="75"/>
        <v>-654366526.23718405</v>
      </c>
      <c r="W133" s="680">
        <f t="shared" si="76"/>
        <v>-894712695.77410746</v>
      </c>
      <c r="X133" s="658">
        <f t="shared" si="7"/>
        <v>-200616.8183199857</v>
      </c>
      <c r="Y133" s="658">
        <f t="shared" si="8"/>
        <v>74681.19459539809</v>
      </c>
      <c r="Z133" s="657">
        <f t="shared" si="77"/>
        <v>-874835049.91380835</v>
      </c>
      <c r="AA133" s="657">
        <f t="shared" si="78"/>
        <v>-880217686.69377863</v>
      </c>
      <c r="AB133" s="693">
        <f t="shared" si="9"/>
        <v>-240330.2879923846</v>
      </c>
      <c r="AC133" s="694">
        <f t="shared" si="10"/>
        <v>105826.26891119132</v>
      </c>
      <c r="AD133" s="679">
        <f t="shared" si="79"/>
        <v>-1096493949.8262661</v>
      </c>
      <c r="AE133" s="680">
        <f t="shared" si="80"/>
        <v>-713119229.00686908</v>
      </c>
      <c r="AH133" s="243">
        <v>75</v>
      </c>
      <c r="AI133" s="244" t="s">
        <v>192</v>
      </c>
      <c r="AJ133" s="244" t="s">
        <v>503</v>
      </c>
      <c r="AK133" s="239"/>
      <c r="AL133" s="239"/>
    </row>
    <row r="134" spans="1:38">
      <c r="A134" s="215">
        <v>132</v>
      </c>
      <c r="B134" s="218" t="s">
        <v>796</v>
      </c>
      <c r="C134" s="652">
        <v>21.492307692307701</v>
      </c>
      <c r="D134" s="665">
        <v>272924</v>
      </c>
      <c r="E134" s="653">
        <v>1237563</v>
      </c>
      <c r="F134" s="654">
        <v>959.8</v>
      </c>
      <c r="G134" s="654">
        <v>404.7</v>
      </c>
      <c r="H134" s="225">
        <f t="shared" si="81"/>
        <v>3516.7299321422811</v>
      </c>
      <c r="I134" s="225">
        <f t="shared" si="81"/>
        <v>327.01365506240899</v>
      </c>
      <c r="J134" s="700">
        <f>D134/EXP(Master!$E$20*C134+Master!$F$20*C134*C134)</f>
        <v>93192.501204339293</v>
      </c>
      <c r="K134" s="666">
        <f>E134/EXP(Master!$G$20*C134+Master!$H$20*C134*C134)</f>
        <v>6364205.0958146499</v>
      </c>
      <c r="L134" s="677">
        <f t="shared" si="1"/>
        <v>-32771.278521634784</v>
      </c>
      <c r="M134" s="678">
        <f t="shared" si="2"/>
        <v>40812.096414337633</v>
      </c>
      <c r="N134" s="679">
        <f t="shared" si="71"/>
        <v>-128593848.91081648</v>
      </c>
      <c r="O134" s="680">
        <f t="shared" si="72"/>
        <v>-371865067.16845667</v>
      </c>
      <c r="P134" s="658">
        <f t="shared" si="3"/>
        <v>-64924.276002623839</v>
      </c>
      <c r="Q134" s="658">
        <f t="shared" si="4"/>
        <v>95788.247346203076</v>
      </c>
      <c r="R134" s="657">
        <f t="shared" si="73"/>
        <v>-259645209.61779803</v>
      </c>
      <c r="S134" s="657">
        <f t="shared" si="74"/>
        <v>-580542938.85298932</v>
      </c>
      <c r="T134" s="693">
        <f t="shared" si="5"/>
        <v>-95600.021746492654</v>
      </c>
      <c r="U134" s="694">
        <f t="shared" si="6"/>
        <v>166627.80894831009</v>
      </c>
      <c r="V134" s="679">
        <f t="shared" si="75"/>
        <v>-390689026.82857138</v>
      </c>
      <c r="W134" s="680">
        <f t="shared" si="76"/>
        <v>-631035196.36549473</v>
      </c>
      <c r="X134" s="658">
        <f t="shared" si="7"/>
        <v>-124124.44417014366</v>
      </c>
      <c r="Y134" s="658">
        <f t="shared" si="8"/>
        <v>255585.37264882284</v>
      </c>
      <c r="Z134" s="657">
        <f t="shared" si="77"/>
        <v>-520092055.01404709</v>
      </c>
      <c r="AA134" s="657">
        <f t="shared" si="78"/>
        <v>-525474691.79401743</v>
      </c>
      <c r="AB134" s="693">
        <f t="shared" si="9"/>
        <v>-150020.21300971985</v>
      </c>
      <c r="AC134" s="694">
        <f t="shared" si="10"/>
        <v>365590.43234292022</v>
      </c>
      <c r="AD134" s="679">
        <f t="shared" si="79"/>
        <v>-647133637.05394733</v>
      </c>
      <c r="AE134" s="680">
        <f t="shared" si="80"/>
        <v>-263758916.23455042</v>
      </c>
      <c r="AH134" s="246">
        <v>76</v>
      </c>
      <c r="AI134" s="244" t="s">
        <v>194</v>
      </c>
      <c r="AJ134" s="244" t="s">
        <v>505</v>
      </c>
      <c r="AK134" s="239"/>
      <c r="AL134" s="239"/>
    </row>
    <row r="135" spans="1:38">
      <c r="A135" s="215">
        <v>133</v>
      </c>
      <c r="B135" s="218" t="s">
        <v>797</v>
      </c>
      <c r="C135" s="652">
        <v>21.0846153846154</v>
      </c>
      <c r="D135" s="665">
        <v>213317</v>
      </c>
      <c r="E135" s="653">
        <v>602633</v>
      </c>
      <c r="F135" s="654">
        <v>146.30000000000001</v>
      </c>
      <c r="G135" s="654">
        <v>76.3</v>
      </c>
      <c r="H135" s="225">
        <f t="shared" si="81"/>
        <v>685.83375914718476</v>
      </c>
      <c r="I135" s="225">
        <f t="shared" si="81"/>
        <v>126.61105515297038</v>
      </c>
      <c r="J135" s="700">
        <f>D135/EXP(Master!$E$20*C135+Master!$F$20*C135*C135)</f>
        <v>69452.390874317425</v>
      </c>
      <c r="K135" s="666">
        <f>E135/EXP(Master!$G$20*C135+Master!$H$20*C135*C135)</f>
        <v>3131631.8282062015</v>
      </c>
      <c r="L135" s="677">
        <f t="shared" si="1"/>
        <v>-24399.44426099374</v>
      </c>
      <c r="M135" s="678">
        <f t="shared" si="2"/>
        <v>17426.705444775638</v>
      </c>
      <c r="N135" s="679">
        <f t="shared" si="71"/>
        <v>-18940376.142822597</v>
      </c>
      <c r="O135" s="680">
        <f t="shared" si="72"/>
        <v>-262211594.40046281</v>
      </c>
      <c r="P135" s="658">
        <f t="shared" si="3"/>
        <v>-48634.053093603405</v>
      </c>
      <c r="Q135" s="658">
        <f t="shared" si="4"/>
        <v>41550.199628303642</v>
      </c>
      <c r="R135" s="657">
        <f t="shared" si="73"/>
        <v>-38615590.072505876</v>
      </c>
      <c r="S135" s="657">
        <f t="shared" si="74"/>
        <v>-359513319.30769718</v>
      </c>
      <c r="T135" s="693">
        <f t="shared" si="5"/>
        <v>-72013.017204105505</v>
      </c>
      <c r="U135" s="694">
        <f t="shared" si="6"/>
        <v>73108.456263868953</v>
      </c>
      <c r="V135" s="679">
        <f t="shared" si="75"/>
        <v>-58645297.084795803</v>
      </c>
      <c r="W135" s="680">
        <f t="shared" si="76"/>
        <v>-298991466.62171918</v>
      </c>
      <c r="X135" s="658">
        <f t="shared" si="7"/>
        <v>-93976.009638323099</v>
      </c>
      <c r="Y135" s="658">
        <f t="shared" si="8"/>
        <v>113093.36802510335</v>
      </c>
      <c r="Z135" s="657">
        <f t="shared" si="77"/>
        <v>-78770790.616364732</v>
      </c>
      <c r="AA135" s="657">
        <f t="shared" si="78"/>
        <v>-84153427.39633508</v>
      </c>
      <c r="AB135" s="693">
        <f t="shared" si="9"/>
        <v>-114107.25500214526</v>
      </c>
      <c r="AC135" s="694">
        <f t="shared" si="10"/>
        <v>162802.7740836622</v>
      </c>
      <c r="AD135" s="679">
        <f t="shared" si="79"/>
        <v>-98871238.652650818</v>
      </c>
      <c r="AE135" s="680">
        <f t="shared" si="80"/>
        <v>284503482.16674608</v>
      </c>
      <c r="AH135" s="243">
        <v>77</v>
      </c>
      <c r="AI135" s="244" t="s">
        <v>196</v>
      </c>
      <c r="AJ135" s="244" t="s">
        <v>508</v>
      </c>
      <c r="AK135" s="239"/>
      <c r="AL135" s="239"/>
    </row>
    <row r="136" spans="1:38" ht="28">
      <c r="A136" s="215">
        <v>134</v>
      </c>
      <c r="B136" s="218" t="s">
        <v>799</v>
      </c>
      <c r="C136" s="652">
        <v>19.769230769230798</v>
      </c>
      <c r="D136" s="665">
        <v>1373323</v>
      </c>
      <c r="E136" s="653">
        <v>246878</v>
      </c>
      <c r="F136" s="655">
        <f>F131</f>
        <v>226.1</v>
      </c>
      <c r="G136" s="655">
        <f>G131</f>
        <v>219.5</v>
      </c>
      <c r="H136" s="225">
        <f t="shared" si="81"/>
        <v>164.63716110485296</v>
      </c>
      <c r="I136" s="225">
        <f t="shared" si="81"/>
        <v>889.10311975955733</v>
      </c>
      <c r="J136" s="700">
        <f>D136/EXP(Master!$E$20*C136+Master!$F$20*C136*C136)</f>
        <v>390396.82355993101</v>
      </c>
      <c r="K136" s="666">
        <f>E136/EXP(Master!$G$20*C136+Master!$H$20*C136*C136)</f>
        <v>1312492.4241744112</v>
      </c>
      <c r="L136" s="677">
        <f t="shared" si="1"/>
        <v>-131507.87518712156</v>
      </c>
      <c r="M136" s="678">
        <f t="shared" si="2"/>
        <v>3931.8435796035046</v>
      </c>
      <c r="N136" s="679">
        <f t="shared" si="71"/>
        <v>-25146897.626771092</v>
      </c>
      <c r="O136" s="680">
        <f t="shared" si="72"/>
        <v>-268418115.88441131</v>
      </c>
      <c r="P136" s="658">
        <f t="shared" si="3"/>
        <v>-268047.20854609786</v>
      </c>
      <c r="Q136" s="658">
        <f t="shared" si="4"/>
        <v>10399.643313444773</v>
      </c>
      <c r="R136" s="657">
        <f t="shared" si="73"/>
        <v>-53376886.771480396</v>
      </c>
      <c r="S136" s="657">
        <f t="shared" si="74"/>
        <v>-374274616.00667167</v>
      </c>
      <c r="T136" s="693">
        <f t="shared" si="5"/>
        <v>-405014.30419109203</v>
      </c>
      <c r="U136" s="694">
        <f t="shared" si="6"/>
        <v>19595.977963050827</v>
      </c>
      <c r="V136" s="679">
        <f t="shared" si="75"/>
        <v>-84103250.390566766</v>
      </c>
      <c r="W136" s="680">
        <f t="shared" si="76"/>
        <v>-324449419.92749012</v>
      </c>
      <c r="X136" s="658">
        <f t="shared" si="7"/>
        <v>-538323.01549131295</v>
      </c>
      <c r="Y136" s="658">
        <f t="shared" si="8"/>
        <v>31800.103377660329</v>
      </c>
      <c r="Z136" s="657">
        <f t="shared" si="77"/>
        <v>-116901544.14964777</v>
      </c>
      <c r="AA136" s="657">
        <f t="shared" si="78"/>
        <v>-122284180.92961812</v>
      </c>
      <c r="AB136" s="693">
        <f t="shared" si="9"/>
        <v>-664580.35644152411</v>
      </c>
      <c r="AC136" s="694">
        <f t="shared" si="10"/>
        <v>47392.123708132596</v>
      </c>
      <c r="AD136" s="679">
        <f t="shared" si="79"/>
        <v>-151551108.25151539</v>
      </c>
      <c r="AE136" s="680">
        <f t="shared" si="80"/>
        <v>231823612.56788152</v>
      </c>
      <c r="AF136" s="224" t="s">
        <v>1172</v>
      </c>
      <c r="AH136" s="246">
        <v>78</v>
      </c>
      <c r="AI136" s="244" t="s">
        <v>198</v>
      </c>
      <c r="AJ136" s="244" t="s">
        <v>651</v>
      </c>
      <c r="AK136" s="239"/>
      <c r="AL136" s="239"/>
    </row>
    <row r="137" spans="1:38">
      <c r="A137" s="215">
        <v>135</v>
      </c>
      <c r="B137" s="218" t="s">
        <v>814</v>
      </c>
      <c r="C137" s="652">
        <v>23.592307692307699</v>
      </c>
      <c r="D137" s="665">
        <v>0</v>
      </c>
      <c r="E137" s="653">
        <v>0</v>
      </c>
      <c r="F137" s="655">
        <f>SUM(AK231:AK239)</f>
        <v>533.67000000000007</v>
      </c>
      <c r="G137" s="655">
        <f>SUM(AL231:AL239)</f>
        <v>1050.0999999999999</v>
      </c>
      <c r="H137" s="225" t="e">
        <f t="shared" si="81"/>
        <v>#DIV/0!</v>
      </c>
      <c r="I137" s="225" t="e">
        <f t="shared" si="81"/>
        <v>#DIV/0!</v>
      </c>
      <c r="J137" s="700">
        <f>D137/EXP(Master!$E$20*C137+Master!$F$20*C137*C137)</f>
        <v>0</v>
      </c>
      <c r="K137" s="666">
        <f>E137/EXP(Master!$G$20*C137+Master!$H$20*C137*C137)</f>
        <v>0</v>
      </c>
      <c r="L137" s="677">
        <f t="shared" si="1"/>
        <v>0</v>
      </c>
      <c r="M137" s="678">
        <f t="shared" si="2"/>
        <v>0</v>
      </c>
      <c r="N137" s="679">
        <v>0</v>
      </c>
      <c r="O137" s="680">
        <v>0</v>
      </c>
      <c r="P137" s="658">
        <f t="shared" si="3"/>
        <v>0</v>
      </c>
      <c r="Q137" s="658">
        <f t="shared" si="4"/>
        <v>0</v>
      </c>
      <c r="R137" s="657">
        <v>0</v>
      </c>
      <c r="S137" s="657">
        <v>0</v>
      </c>
      <c r="T137" s="693">
        <f t="shared" si="5"/>
        <v>0</v>
      </c>
      <c r="U137" s="694">
        <f t="shared" si="6"/>
        <v>0</v>
      </c>
      <c r="V137" s="679">
        <v>0</v>
      </c>
      <c r="W137" s="680">
        <v>0</v>
      </c>
      <c r="X137" s="658">
        <f t="shared" si="7"/>
        <v>0</v>
      </c>
      <c r="Y137" s="658">
        <f t="shared" si="8"/>
        <v>0</v>
      </c>
      <c r="Z137" s="657">
        <v>0</v>
      </c>
      <c r="AA137" s="657">
        <v>0</v>
      </c>
      <c r="AB137" s="693">
        <f t="shared" si="9"/>
        <v>0</v>
      </c>
      <c r="AC137" s="694">
        <f t="shared" si="10"/>
        <v>0</v>
      </c>
      <c r="AD137" s="679">
        <v>0</v>
      </c>
      <c r="AE137" s="680">
        <v>0</v>
      </c>
      <c r="AH137" s="243">
        <v>79</v>
      </c>
      <c r="AI137" s="244" t="s">
        <v>200</v>
      </c>
      <c r="AJ137" s="244" t="s">
        <v>652</v>
      </c>
      <c r="AK137" s="239"/>
      <c r="AL137" s="239"/>
    </row>
    <row r="138" spans="1:38">
      <c r="A138" s="215">
        <v>136</v>
      </c>
      <c r="B138" s="218" t="s">
        <v>815</v>
      </c>
      <c r="C138" s="652">
        <v>21</v>
      </c>
      <c r="D138" s="665">
        <v>1010904</v>
      </c>
      <c r="E138" s="653">
        <v>760625</v>
      </c>
      <c r="F138" s="655">
        <v>32.799999999999997</v>
      </c>
      <c r="G138" s="655">
        <v>80.900000000000006</v>
      </c>
      <c r="H138" s="225">
        <f t="shared" si="81"/>
        <v>32.446206563630177</v>
      </c>
      <c r="I138" s="225">
        <f t="shared" si="81"/>
        <v>106.35990139687758</v>
      </c>
      <c r="J138" s="700">
        <f>D138/EXP(Master!$E$20*C138+Master!$F$20*C138*C138)</f>
        <v>326004.19814275397</v>
      </c>
      <c r="K138" s="666">
        <f>E138/EXP(Master!$G$20*C138+Master!$H$20*C138*C138)</f>
        <v>3960440.2160599735</v>
      </c>
      <c r="L138" s="677">
        <f t="shared" si="1"/>
        <v>-114429.13214924012</v>
      </c>
      <c r="M138" s="678">
        <f t="shared" si="2"/>
        <v>21356.015770086669</v>
      </c>
      <c r="N138" s="679">
        <f>L138*$H138-M138*$I138</f>
        <v>-5984214.9901477601</v>
      </c>
      <c r="O138" s="680">
        <f>N138-N$143</f>
        <v>-249255433.24778798</v>
      </c>
      <c r="P138" s="658">
        <f t="shared" si="3"/>
        <v>-228383.39133286767</v>
      </c>
      <c r="Q138" s="658">
        <f t="shared" si="4"/>
        <v>51115.301884918474</v>
      </c>
      <c r="R138" s="657">
        <f>P138*$H138-Q138*$I138</f>
        <v>-12846793.159240171</v>
      </c>
      <c r="S138" s="657">
        <f>R138-R$143</f>
        <v>-333744522.39443147</v>
      </c>
      <c r="T138" s="693">
        <f t="shared" si="5"/>
        <v>-338573.3494486775</v>
      </c>
      <c r="U138" s="694">
        <f t="shared" si="6"/>
        <v>90186.384133847198</v>
      </c>
      <c r="V138" s="679">
        <f>T138*$H138-U138*$I138</f>
        <v>-20577635.756968845</v>
      </c>
      <c r="W138" s="680">
        <f>V138-V$143</f>
        <v>-260923805.29389223</v>
      </c>
      <c r="X138" s="658">
        <f t="shared" si="7"/>
        <v>-442313.63211306476</v>
      </c>
      <c r="Y138" s="658">
        <f t="shared" si="8"/>
        <v>139794.22798547999</v>
      </c>
      <c r="Z138" s="657">
        <f>X138*$H138-Y138*$I138</f>
        <v>-29219899.777838301</v>
      </c>
      <c r="AA138" s="657">
        <f>Z138-Z$143</f>
        <v>-34602536.557808645</v>
      </c>
      <c r="AB138" s="693">
        <f t="shared" si="9"/>
        <v>-537594.14479268866</v>
      </c>
      <c r="AC138" s="694">
        <f t="shared" si="10"/>
        <v>201544.3394817384</v>
      </c>
      <c r="AD138" s="679">
        <f>AB138*$H138-AC138*$I138</f>
        <v>-38879126.743718207</v>
      </c>
      <c r="AE138" s="680">
        <f>AD138-AD$143</f>
        <v>344495594.07567871</v>
      </c>
      <c r="AH138" s="246">
        <v>80</v>
      </c>
      <c r="AI138" s="244" t="s">
        <v>202</v>
      </c>
      <c r="AJ138" s="244" t="s">
        <v>654</v>
      </c>
      <c r="AK138" s="239"/>
      <c r="AL138" s="239"/>
    </row>
    <row r="139" spans="1:38">
      <c r="A139" s="215">
        <v>137</v>
      </c>
      <c r="B139" s="218" t="s">
        <v>817</v>
      </c>
      <c r="C139" s="652">
        <v>20.123076923076901</v>
      </c>
      <c r="D139" s="665">
        <v>457742</v>
      </c>
      <c r="E139" s="653">
        <v>268428</v>
      </c>
      <c r="F139" s="655">
        <v>517.9</v>
      </c>
      <c r="G139" s="655">
        <v>207.4</v>
      </c>
      <c r="H139" s="225">
        <f t="shared" si="81"/>
        <v>1131.4233782349008</v>
      </c>
      <c r="I139" s="225">
        <f t="shared" si="81"/>
        <v>772.64666875288719</v>
      </c>
      <c r="J139" s="700">
        <f>D139/EXP(Master!$E$20*C139+Master!$F$20*C139*C139)</f>
        <v>134597.67479237629</v>
      </c>
      <c r="K139" s="666">
        <f>E139/EXP(Master!$G$20*C139+Master!$H$20*C139*C139)</f>
        <v>1420671.522075875</v>
      </c>
      <c r="L139" s="677">
        <f t="shared" si="1"/>
        <v>-46143.388847070455</v>
      </c>
      <c r="M139" s="678">
        <f t="shared" si="2"/>
        <v>5208.7904263333767</v>
      </c>
      <c r="N139" s="679">
        <f>L139*$H139-M139*$I139</f>
        <v>-56232263.463697515</v>
      </c>
      <c r="O139" s="680">
        <f>N139-N$143</f>
        <v>-299503481.72133774</v>
      </c>
      <c r="P139" s="658">
        <f t="shared" si="3"/>
        <v>-93444.240892540256</v>
      </c>
      <c r="Q139" s="658">
        <f t="shared" si="4"/>
        <v>13226.338112918311</v>
      </c>
      <c r="R139" s="657">
        <f>P139*$H139-Q139*$I139</f>
        <v>-115944284.78997944</v>
      </c>
      <c r="S139" s="657">
        <f>R139-R$143</f>
        <v>-436842014.02517074</v>
      </c>
      <c r="T139" s="693">
        <f t="shared" si="5"/>
        <v>-140370.03541736992</v>
      </c>
      <c r="U139" s="694">
        <f t="shared" si="6"/>
        <v>24292.869404218916</v>
      </c>
      <c r="V139" s="679">
        <f>T139*$H139-U139*$I139</f>
        <v>-177587744.29449204</v>
      </c>
      <c r="W139" s="680">
        <f>V139-V$143</f>
        <v>-417933913.83141541</v>
      </c>
      <c r="X139" s="658">
        <f t="shared" si="7"/>
        <v>-185590.90757661924</v>
      </c>
      <c r="Y139" s="658">
        <f t="shared" si="8"/>
        <v>38747.24454765406</v>
      </c>
      <c r="Z139" s="657">
        <f>X139*$H139-Y139*$I139</f>
        <v>-239919821.04311818</v>
      </c>
      <c r="AA139" s="657">
        <f>Z139-Z$143</f>
        <v>-245302457.82308853</v>
      </c>
      <c r="AB139" s="693">
        <f t="shared" si="9"/>
        <v>-228031.38478876679</v>
      </c>
      <c r="AC139" s="694">
        <f t="shared" si="10"/>
        <v>57044.293089426821</v>
      </c>
      <c r="AD139" s="679">
        <f>AB139*$H139-AC139*$I139</f>
        <v>-302075122.74819809</v>
      </c>
      <c r="AE139" s="680">
        <f>AD139-AD$143</f>
        <v>81299598.071198821</v>
      </c>
      <c r="AH139" s="245"/>
      <c r="AI139" s="245"/>
      <c r="AJ139" s="245" t="s">
        <v>656</v>
      </c>
      <c r="AK139" s="239" t="s">
        <v>1161</v>
      </c>
      <c r="AL139" s="239" t="s">
        <v>1161</v>
      </c>
    </row>
    <row r="140" spans="1:38" ht="28">
      <c r="A140" s="215">
        <v>138</v>
      </c>
      <c r="B140" s="218" t="s">
        <v>818</v>
      </c>
      <c r="C140" s="652">
        <v>17.030769230769199</v>
      </c>
      <c r="D140" s="665">
        <v>5402338</v>
      </c>
      <c r="E140" s="653">
        <v>4786061</v>
      </c>
      <c r="F140" s="654">
        <v>9515</v>
      </c>
      <c r="G140" s="654">
        <v>5283</v>
      </c>
      <c r="H140" s="225">
        <f t="shared" si="81"/>
        <v>1761.2744704237314</v>
      </c>
      <c r="I140" s="225">
        <f t="shared" si="81"/>
        <v>1103.8304777143458</v>
      </c>
      <c r="J140" s="700">
        <f>D140/EXP(Master!$E$20*C140+Master!$F$20*C140*C140)</f>
        <v>1264068.0834247319</v>
      </c>
      <c r="K140" s="666">
        <f>E140/EXP(Master!$G$20*C140+Master!$H$20*C140*C140)</f>
        <v>25287714.896599099</v>
      </c>
      <c r="L140" s="677">
        <f t="shared" si="1"/>
        <v>-301039.81406314671</v>
      </c>
      <c r="M140" s="678">
        <f t="shared" si="2"/>
        <v>-50714.200427758507</v>
      </c>
      <c r="N140" s="679">
        <f>L140*$H140-M140*$I140</f>
        <v>-474233859.00545353</v>
      </c>
      <c r="O140" s="680">
        <f>N140-N$143</f>
        <v>-717505077.26309371</v>
      </c>
      <c r="P140" s="658">
        <f t="shared" si="3"/>
        <v>-660910.34037808608</v>
      </c>
      <c r="Q140" s="658">
        <f t="shared" si="4"/>
        <v>-55412.974242440425</v>
      </c>
      <c r="R140" s="657">
        <f>P140*$H140-Q140*$I140</f>
        <v>-1102877979.9173758</v>
      </c>
      <c r="S140" s="657">
        <f>R140-R$143</f>
        <v>-1423775709.1525671</v>
      </c>
      <c r="T140" s="693">
        <f t="shared" si="5"/>
        <v>-1064563.1244947799</v>
      </c>
      <c r="U140" s="694">
        <f t="shared" si="6"/>
        <v>-14233.156411496922</v>
      </c>
      <c r="V140" s="679">
        <f>T140*$H140-U140*$I140</f>
        <v>-1859276861.4860904</v>
      </c>
      <c r="W140" s="680">
        <f>V140-V$143</f>
        <v>-2099623031.0230138</v>
      </c>
      <c r="X140" s="658">
        <f t="shared" si="7"/>
        <v>-1496139.1269852379</v>
      </c>
      <c r="Y140" s="658">
        <f t="shared" si="8"/>
        <v>74027.55038192682</v>
      </c>
      <c r="Z140" s="657">
        <f>X140*$H140-Y140*$I140</f>
        <v>-2716825514.8632536</v>
      </c>
      <c r="AA140" s="657">
        <f>Z140-Z$143</f>
        <v>-2722208151.6432238</v>
      </c>
      <c r="AB140" s="693">
        <f t="shared" si="9"/>
        <v>-1939986.5201826165</v>
      </c>
      <c r="AC140" s="694">
        <f t="shared" si="10"/>
        <v>211969.26970937289</v>
      </c>
      <c r="AD140" s="679">
        <f>AB140*$H140-AC140*$I140</f>
        <v>-3650826871.2078733</v>
      </c>
      <c r="AE140" s="680">
        <f>AD140-AD$143</f>
        <v>-3267452150.3884764</v>
      </c>
      <c r="AH140" s="245"/>
      <c r="AI140" s="245"/>
      <c r="AJ140" s="245" t="s">
        <v>658</v>
      </c>
      <c r="AK140" s="239"/>
      <c r="AL140" s="239"/>
    </row>
    <row r="141" spans="1:38">
      <c r="A141" s="215">
        <v>139</v>
      </c>
      <c r="B141" s="223" t="s">
        <v>823</v>
      </c>
      <c r="C141" s="652">
        <v>17.030769230769199</v>
      </c>
      <c r="D141" s="665">
        <v>0</v>
      </c>
      <c r="E141" s="653">
        <v>0</v>
      </c>
      <c r="F141" s="655">
        <f>SUM(AK244:AK245)</f>
        <v>49.7</v>
      </c>
      <c r="G141" s="655">
        <f>SUM(AL244:AL245)</f>
        <v>359.2</v>
      </c>
      <c r="H141" s="225" t="e">
        <f t="shared" si="81"/>
        <v>#DIV/0!</v>
      </c>
      <c r="I141" s="225" t="e">
        <f t="shared" si="81"/>
        <v>#DIV/0!</v>
      </c>
      <c r="J141" s="700">
        <f>D141/EXP(Master!$E$20*C141+Master!$F$20*C141*C141)</f>
        <v>0</v>
      </c>
      <c r="K141" s="666">
        <f>E141/EXP(Master!$G$20*C141+Master!$H$20*C141*C141)</f>
        <v>0</v>
      </c>
      <c r="L141" s="677">
        <f t="shared" si="1"/>
        <v>0</v>
      </c>
      <c r="M141" s="678">
        <f t="shared" si="2"/>
        <v>0</v>
      </c>
      <c r="N141" s="679">
        <v>0</v>
      </c>
      <c r="O141" s="680">
        <v>0</v>
      </c>
      <c r="P141" s="658">
        <f t="shared" si="3"/>
        <v>0</v>
      </c>
      <c r="Q141" s="658">
        <f t="shared" si="4"/>
        <v>0</v>
      </c>
      <c r="R141" s="657">
        <v>0</v>
      </c>
      <c r="S141" s="657">
        <v>0</v>
      </c>
      <c r="T141" s="693">
        <f t="shared" si="5"/>
        <v>0</v>
      </c>
      <c r="U141" s="694">
        <f t="shared" si="6"/>
        <v>0</v>
      </c>
      <c r="V141" s="679">
        <v>0</v>
      </c>
      <c r="W141" s="680">
        <v>0</v>
      </c>
      <c r="X141" s="658">
        <f t="shared" si="7"/>
        <v>0</v>
      </c>
      <c r="Y141" s="658">
        <f t="shared" si="8"/>
        <v>0</v>
      </c>
      <c r="Z141" s="657">
        <v>0</v>
      </c>
      <c r="AA141" s="657">
        <v>0</v>
      </c>
      <c r="AB141" s="693">
        <f t="shared" si="9"/>
        <v>0</v>
      </c>
      <c r="AC141" s="694">
        <f t="shared" si="10"/>
        <v>0</v>
      </c>
      <c r="AD141" s="679">
        <v>0</v>
      </c>
      <c r="AE141" s="680">
        <v>0</v>
      </c>
      <c r="AH141" s="243">
        <v>81</v>
      </c>
      <c r="AI141" s="244" t="s">
        <v>204</v>
      </c>
      <c r="AJ141" s="244" t="s">
        <v>659</v>
      </c>
      <c r="AK141" s="239"/>
      <c r="AL141" s="239"/>
    </row>
    <row r="142" spans="1:38">
      <c r="A142" s="215">
        <v>140</v>
      </c>
      <c r="B142" s="223" t="s">
        <v>831</v>
      </c>
      <c r="C142" s="652">
        <v>15.6230769230769</v>
      </c>
      <c r="D142" s="667">
        <v>0</v>
      </c>
      <c r="E142" s="668">
        <v>0</v>
      </c>
      <c r="F142" s="669">
        <v>0</v>
      </c>
      <c r="G142" s="669">
        <v>0</v>
      </c>
      <c r="H142" s="670" t="e">
        <f t="shared" si="81"/>
        <v>#DIV/0!</v>
      </c>
      <c r="I142" s="670" t="e">
        <f t="shared" si="81"/>
        <v>#DIV/0!</v>
      </c>
      <c r="J142" s="701">
        <f>D142/EXP(Master!$E$20*C142+Master!$F$20*C142*C142)</f>
        <v>0</v>
      </c>
      <c r="K142" s="671">
        <f>E142/EXP(Master!$G$20*C142+Master!$H$20*C142*C142)</f>
        <v>0</v>
      </c>
      <c r="L142" s="681">
        <f t="shared" si="1"/>
        <v>0</v>
      </c>
      <c r="M142" s="682">
        <f t="shared" si="2"/>
        <v>0</v>
      </c>
      <c r="N142" s="683">
        <v>0</v>
      </c>
      <c r="O142" s="684">
        <v>0</v>
      </c>
      <c r="P142" s="695">
        <f t="shared" si="3"/>
        <v>0</v>
      </c>
      <c r="Q142" s="696">
        <f t="shared" si="4"/>
        <v>0</v>
      </c>
      <c r="R142" s="683">
        <v>0</v>
      </c>
      <c r="S142" s="683">
        <v>0</v>
      </c>
      <c r="T142" s="695">
        <f t="shared" si="5"/>
        <v>0</v>
      </c>
      <c r="U142" s="696">
        <f t="shared" si="6"/>
        <v>0</v>
      </c>
      <c r="V142" s="683">
        <v>0</v>
      </c>
      <c r="W142" s="684">
        <v>0</v>
      </c>
      <c r="X142" s="696">
        <f t="shared" si="7"/>
        <v>0</v>
      </c>
      <c r="Y142" s="696">
        <f t="shared" si="8"/>
        <v>0</v>
      </c>
      <c r="Z142" s="683">
        <v>0</v>
      </c>
      <c r="AA142" s="683">
        <v>0</v>
      </c>
      <c r="AB142" s="695">
        <f t="shared" si="9"/>
        <v>0</v>
      </c>
      <c r="AC142" s="696">
        <f t="shared" si="10"/>
        <v>0</v>
      </c>
      <c r="AD142" s="683">
        <v>0</v>
      </c>
      <c r="AE142" s="684">
        <v>0</v>
      </c>
      <c r="AH142" s="243">
        <v>82</v>
      </c>
      <c r="AI142" s="244" t="s">
        <v>206</v>
      </c>
      <c r="AJ142" s="244" t="s">
        <v>662</v>
      </c>
      <c r="AK142" s="239"/>
      <c r="AL142" s="239"/>
    </row>
    <row r="143" spans="1:38">
      <c r="M143" s="656" t="s">
        <v>1148</v>
      </c>
      <c r="N143" s="659">
        <f>SUM(N3:N142)/(140-18)</f>
        <v>243271218.25764021</v>
      </c>
      <c r="O143" s="659">
        <f>AVERAGE(O3:O142)</f>
        <v>-1.0217939104352679E-8</v>
      </c>
      <c r="Q143" s="656" t="s">
        <v>1148</v>
      </c>
      <c r="R143" s="659">
        <f>SUM(R3:R142)/(140-18)</f>
        <v>320897729.23519129</v>
      </c>
      <c r="S143" s="659">
        <f>AVERAGE(S3:S142)</f>
        <v>-2.3330960954938615E-7</v>
      </c>
      <c r="U143" s="656" t="s">
        <v>1148</v>
      </c>
      <c r="V143" s="659">
        <f>SUM(V3:V142)/(140-18)</f>
        <v>240346169.53692338</v>
      </c>
      <c r="W143" s="659">
        <f>AVERAGE(W3:W142)</f>
        <v>-3.0653817313058038E-7</v>
      </c>
      <c r="Y143" s="656" t="s">
        <v>1148</v>
      </c>
      <c r="Z143" s="659">
        <f>SUM(Z3:Z142)/(140-18)</f>
        <v>5382636.7799703414</v>
      </c>
      <c r="AA143" s="659">
        <f>AVERAGE(AA3:AA142)</f>
        <v>3.4059797014508927E-8</v>
      </c>
      <c r="AC143" s="656" t="s">
        <v>1148</v>
      </c>
      <c r="AD143" s="659">
        <f>SUM(AD3:AD142)/(140-18)</f>
        <v>-383374720.81939691</v>
      </c>
      <c r="AE143" s="659">
        <f>AVERAGE(AE3:AE142)</f>
        <v>1.3964516775948661E-7</v>
      </c>
      <c r="AH143" s="243">
        <v>83</v>
      </c>
      <c r="AI143" s="244" t="s">
        <v>208</v>
      </c>
      <c r="AJ143" s="244" t="s">
        <v>664</v>
      </c>
      <c r="AK143" s="239"/>
      <c r="AL143" s="239"/>
    </row>
    <row r="144" spans="1:38">
      <c r="O144" s="656">
        <f>SUM(O3:O142)</f>
        <v>-1.430511474609375E-6</v>
      </c>
      <c r="AH144" s="243">
        <v>84</v>
      </c>
      <c r="AI144" s="244" t="s">
        <v>210</v>
      </c>
      <c r="AJ144" s="244" t="s">
        <v>666</v>
      </c>
      <c r="AK144" s="239"/>
      <c r="AL144" s="239"/>
    </row>
    <row r="145" spans="34:38">
      <c r="AH145" s="243">
        <v>85</v>
      </c>
      <c r="AI145" s="244" t="s">
        <v>212</v>
      </c>
      <c r="AJ145" s="244" t="s">
        <v>667</v>
      </c>
      <c r="AK145" s="239"/>
      <c r="AL145" s="239"/>
    </row>
    <row r="146" spans="34:38">
      <c r="AH146" s="243">
        <v>86</v>
      </c>
      <c r="AI146" s="244" t="s">
        <v>214</v>
      </c>
      <c r="AJ146" s="244" t="s">
        <v>670</v>
      </c>
      <c r="AK146" s="239"/>
      <c r="AL146" s="239"/>
    </row>
    <row r="147" spans="34:38" ht="28">
      <c r="AH147" s="243">
        <v>87</v>
      </c>
      <c r="AI147" s="244" t="s">
        <v>216</v>
      </c>
      <c r="AJ147" s="244" t="s">
        <v>672</v>
      </c>
      <c r="AK147" s="239"/>
      <c r="AL147" s="239"/>
    </row>
    <row r="148" spans="34:38">
      <c r="AH148" s="243">
        <v>88</v>
      </c>
      <c r="AI148" s="244" t="s">
        <v>218</v>
      </c>
      <c r="AJ148" s="244" t="s">
        <v>674</v>
      </c>
      <c r="AK148" s="239"/>
      <c r="AL148" s="239"/>
    </row>
    <row r="149" spans="34:38" ht="28">
      <c r="AH149" s="245"/>
      <c r="AI149" s="245"/>
      <c r="AJ149" s="245" t="s">
        <v>675</v>
      </c>
      <c r="AK149" s="239"/>
      <c r="AL149" s="239"/>
    </row>
    <row r="150" spans="34:38" ht="42">
      <c r="AH150" s="243" t="s">
        <v>1164</v>
      </c>
      <c r="AI150" s="244" t="s">
        <v>220</v>
      </c>
      <c r="AJ150" s="244" t="s">
        <v>677</v>
      </c>
      <c r="AK150" s="239"/>
      <c r="AL150" s="239"/>
    </row>
    <row r="151" spans="34:38">
      <c r="AH151" s="245"/>
      <c r="AI151" s="245"/>
      <c r="AJ151" s="245" t="s">
        <v>678</v>
      </c>
      <c r="AK151" s="239"/>
      <c r="AL151" s="239"/>
    </row>
    <row r="152" spans="34:38" ht="28">
      <c r="AH152" s="245"/>
      <c r="AI152" s="245"/>
      <c r="AJ152" s="245" t="s">
        <v>680</v>
      </c>
      <c r="AK152" s="240">
        <v>634.79999999999995</v>
      </c>
      <c r="AL152" s="240">
        <v>159.69999999999999</v>
      </c>
    </row>
    <row r="153" spans="34:38" ht="28">
      <c r="AH153" s="245"/>
      <c r="AI153" s="245"/>
      <c r="AJ153" s="245" t="s">
        <v>681</v>
      </c>
      <c r="AK153" s="241">
        <v>41.2</v>
      </c>
      <c r="AL153" s="241">
        <v>96.3</v>
      </c>
    </row>
    <row r="154" spans="34:38">
      <c r="AH154" s="245"/>
      <c r="AI154" s="245"/>
      <c r="AJ154" s="245" t="s">
        <v>683</v>
      </c>
      <c r="AK154" s="239"/>
      <c r="AL154" s="239"/>
    </row>
    <row r="155" spans="34:38" ht="56">
      <c r="AH155" s="245"/>
      <c r="AI155" s="245"/>
      <c r="AJ155" s="245" t="s">
        <v>685</v>
      </c>
      <c r="AK155" s="241">
        <v>240.5</v>
      </c>
      <c r="AL155" s="241">
        <v>113.1</v>
      </c>
    </row>
    <row r="156" spans="34:38">
      <c r="AH156" s="245"/>
      <c r="AI156" s="245"/>
      <c r="AJ156" s="245" t="s">
        <v>687</v>
      </c>
      <c r="AK156" s="239"/>
      <c r="AL156" s="239"/>
    </row>
    <row r="157" spans="34:38">
      <c r="AH157" s="245"/>
      <c r="AI157" s="245"/>
      <c r="AJ157" s="245" t="s">
        <v>689</v>
      </c>
      <c r="AK157" s="239"/>
      <c r="AL157" s="239"/>
    </row>
    <row r="158" spans="34:38" ht="28">
      <c r="AH158" s="245"/>
      <c r="AI158" s="245"/>
      <c r="AJ158" s="245" t="s">
        <v>691</v>
      </c>
      <c r="AK158" s="249">
        <v>1865.6</v>
      </c>
      <c r="AL158" s="249">
        <v>1144.4000000000001</v>
      </c>
    </row>
    <row r="159" spans="34:38" ht="28">
      <c r="AH159" s="243">
        <v>90</v>
      </c>
      <c r="AI159" s="244" t="s">
        <v>222</v>
      </c>
      <c r="AJ159" s="244" t="s">
        <v>692</v>
      </c>
      <c r="AK159" s="239"/>
      <c r="AL159" s="239"/>
    </row>
    <row r="160" spans="34:38">
      <c r="AH160" s="243">
        <v>91</v>
      </c>
      <c r="AI160" s="244" t="s">
        <v>224</v>
      </c>
      <c r="AJ160" s="244" t="s">
        <v>694</v>
      </c>
      <c r="AK160" s="239"/>
      <c r="AL160" s="239"/>
    </row>
    <row r="161" spans="34:38">
      <c r="AH161" s="243">
        <v>92</v>
      </c>
      <c r="AI161" s="244" t="s">
        <v>226</v>
      </c>
      <c r="AJ161" s="244" t="s">
        <v>695</v>
      </c>
      <c r="AK161" s="239"/>
      <c r="AL161" s="239"/>
    </row>
    <row r="162" spans="34:38">
      <c r="AH162" s="245"/>
      <c r="AI162" s="245"/>
      <c r="AJ162" s="245" t="s">
        <v>697</v>
      </c>
      <c r="AK162" s="241">
        <v>3.1</v>
      </c>
      <c r="AL162" s="241">
        <v>8.4</v>
      </c>
    </row>
    <row r="163" spans="34:38" ht="28">
      <c r="AH163" s="245"/>
      <c r="AI163" s="245"/>
      <c r="AJ163" s="245" t="s">
        <v>698</v>
      </c>
      <c r="AK163" s="239"/>
      <c r="AL163" s="239"/>
    </row>
    <row r="164" spans="34:38">
      <c r="AH164" s="245"/>
      <c r="AI164" s="245"/>
      <c r="AJ164" s="245" t="s">
        <v>700</v>
      </c>
      <c r="AK164" s="239"/>
      <c r="AL164" s="239"/>
    </row>
    <row r="165" spans="34:38" ht="42">
      <c r="AH165" s="243">
        <v>93</v>
      </c>
      <c r="AI165" s="244" t="s">
        <v>228</v>
      </c>
      <c r="AJ165" s="244" t="s">
        <v>701</v>
      </c>
      <c r="AK165" s="239"/>
      <c r="AL165" s="239"/>
    </row>
    <row r="166" spans="34:38">
      <c r="AH166" s="243">
        <v>94</v>
      </c>
      <c r="AI166" s="244" t="s">
        <v>230</v>
      </c>
      <c r="AJ166" s="244" t="s">
        <v>703</v>
      </c>
      <c r="AK166" s="239"/>
      <c r="AL166" s="239"/>
    </row>
    <row r="167" spans="34:38">
      <c r="AH167" s="243">
        <v>95</v>
      </c>
      <c r="AI167" s="244" t="s">
        <v>232</v>
      </c>
      <c r="AJ167" s="244" t="s">
        <v>704</v>
      </c>
      <c r="AK167" s="239"/>
      <c r="AL167" s="239"/>
    </row>
    <row r="168" spans="34:38">
      <c r="AH168" s="243">
        <v>96</v>
      </c>
      <c r="AI168" s="244" t="s">
        <v>234</v>
      </c>
      <c r="AJ168" s="244" t="s">
        <v>706</v>
      </c>
      <c r="AK168" s="239"/>
      <c r="AL168" s="239"/>
    </row>
    <row r="169" spans="34:38">
      <c r="AH169" s="243">
        <v>97</v>
      </c>
      <c r="AI169" s="244" t="s">
        <v>236</v>
      </c>
      <c r="AJ169" s="244" t="s">
        <v>707</v>
      </c>
      <c r="AK169" s="239"/>
      <c r="AL169" s="239"/>
    </row>
    <row r="170" spans="34:38" ht="28">
      <c r="AH170" s="243">
        <v>98</v>
      </c>
      <c r="AI170" s="244" t="s">
        <v>238</v>
      </c>
      <c r="AJ170" s="244" t="s">
        <v>709</v>
      </c>
      <c r="AK170" s="239"/>
      <c r="AL170" s="239"/>
    </row>
    <row r="171" spans="34:38">
      <c r="AH171" s="243">
        <v>99</v>
      </c>
      <c r="AI171" s="244" t="s">
        <v>240</v>
      </c>
      <c r="AJ171" s="244" t="s">
        <v>710</v>
      </c>
      <c r="AK171" s="239"/>
      <c r="AL171" s="239"/>
    </row>
    <row r="172" spans="34:38">
      <c r="AH172" s="243">
        <v>100</v>
      </c>
      <c r="AI172" s="244" t="s">
        <v>242</v>
      </c>
      <c r="AJ172" s="244" t="s">
        <v>712</v>
      </c>
      <c r="AK172" s="239"/>
      <c r="AL172" s="239"/>
    </row>
    <row r="173" spans="34:38">
      <c r="AH173" s="243">
        <v>101</v>
      </c>
      <c r="AI173" s="244" t="s">
        <v>244</v>
      </c>
      <c r="AJ173" s="244" t="s">
        <v>713</v>
      </c>
      <c r="AK173" s="239"/>
      <c r="AL173" s="239"/>
    </row>
    <row r="174" spans="34:38">
      <c r="AH174" s="243">
        <v>102</v>
      </c>
      <c r="AI174" s="244" t="s">
        <v>246</v>
      </c>
      <c r="AJ174" s="244" t="s">
        <v>715</v>
      </c>
      <c r="AK174" s="239"/>
      <c r="AL174" s="239"/>
    </row>
    <row r="175" spans="34:38">
      <c r="AH175" s="243">
        <v>103</v>
      </c>
      <c r="AI175" s="244" t="s">
        <v>248</v>
      </c>
      <c r="AJ175" s="244" t="s">
        <v>716</v>
      </c>
      <c r="AK175" s="239"/>
      <c r="AL175" s="239"/>
    </row>
    <row r="176" spans="34:38">
      <c r="AH176" s="243">
        <v>104</v>
      </c>
      <c r="AI176" s="244" t="s">
        <v>250</v>
      </c>
      <c r="AJ176" s="244" t="s">
        <v>718</v>
      </c>
      <c r="AK176" s="239"/>
      <c r="AL176" s="239"/>
    </row>
    <row r="177" spans="34:38">
      <c r="AH177" s="243">
        <v>106</v>
      </c>
      <c r="AI177" s="244" t="s">
        <v>252</v>
      </c>
      <c r="AJ177" s="244" t="s">
        <v>719</v>
      </c>
      <c r="AK177" s="239"/>
      <c r="AL177" s="239"/>
    </row>
    <row r="178" spans="34:38" ht="28">
      <c r="AH178" s="243">
        <v>105</v>
      </c>
      <c r="AI178" s="244" t="s">
        <v>254</v>
      </c>
      <c r="AJ178" s="244" t="s">
        <v>721</v>
      </c>
      <c r="AK178" s="239"/>
      <c r="AL178" s="239"/>
    </row>
    <row r="179" spans="34:38">
      <c r="AH179" s="245"/>
      <c r="AI179" s="245"/>
      <c r="AJ179" s="245" t="s">
        <v>722</v>
      </c>
      <c r="AK179" s="248">
        <v>1543</v>
      </c>
      <c r="AL179" s="248">
        <v>1836</v>
      </c>
    </row>
    <row r="180" spans="34:38">
      <c r="AH180" s="245"/>
      <c r="AI180" s="245"/>
      <c r="AJ180" s="245" t="s">
        <v>724</v>
      </c>
      <c r="AK180" s="248">
        <v>6545</v>
      </c>
      <c r="AL180" s="248">
        <v>4004</v>
      </c>
    </row>
    <row r="181" spans="34:38" ht="42">
      <c r="AH181" s="245"/>
      <c r="AI181" s="245"/>
      <c r="AJ181" s="245" t="s">
        <v>725</v>
      </c>
      <c r="AK181" s="240">
        <v>795.1</v>
      </c>
      <c r="AL181" s="240">
        <v>659.2</v>
      </c>
    </row>
    <row r="182" spans="34:38" ht="28">
      <c r="AH182" s="245"/>
      <c r="AI182" s="245"/>
      <c r="AJ182" s="245" t="s">
        <v>727</v>
      </c>
      <c r="AK182" s="248">
        <v>6190</v>
      </c>
      <c r="AL182" s="248">
        <v>1510</v>
      </c>
    </row>
    <row r="183" spans="34:38">
      <c r="AH183" s="245"/>
      <c r="AI183" s="245"/>
      <c r="AJ183" s="245" t="s">
        <v>728</v>
      </c>
      <c r="AK183" s="240">
        <v>780</v>
      </c>
      <c r="AL183" s="240">
        <v>182.1</v>
      </c>
    </row>
    <row r="184" spans="34:38" ht="28">
      <c r="AH184" s="243">
        <v>107</v>
      </c>
      <c r="AI184" s="244" t="s">
        <v>256</v>
      </c>
      <c r="AJ184" s="244" t="s">
        <v>730</v>
      </c>
      <c r="AK184" s="239"/>
      <c r="AL184" s="239"/>
    </row>
    <row r="185" spans="34:38">
      <c r="AH185" s="243">
        <v>108</v>
      </c>
      <c r="AI185" s="244" t="s">
        <v>258</v>
      </c>
      <c r="AJ185" s="244" t="s">
        <v>731</v>
      </c>
      <c r="AK185" s="239"/>
      <c r="AL185" s="239"/>
    </row>
    <row r="186" spans="34:38">
      <c r="AH186" s="243">
        <v>109</v>
      </c>
      <c r="AI186" s="244" t="s">
        <v>260</v>
      </c>
      <c r="AJ186" s="244" t="s">
        <v>733</v>
      </c>
      <c r="AK186" s="239"/>
      <c r="AL186" s="239"/>
    </row>
    <row r="187" spans="34:38">
      <c r="AH187" s="243">
        <v>110</v>
      </c>
      <c r="AI187" s="244" t="s">
        <v>262</v>
      </c>
      <c r="AJ187" s="244" t="s">
        <v>734</v>
      </c>
      <c r="AK187" s="239"/>
      <c r="AL187" s="239"/>
    </row>
    <row r="188" spans="34:38">
      <c r="AH188" s="245"/>
      <c r="AI188" s="245"/>
      <c r="AJ188" s="245" t="s">
        <v>736</v>
      </c>
      <c r="AK188" s="240">
        <v>209.4</v>
      </c>
      <c r="AL188" s="240">
        <v>501.9</v>
      </c>
    </row>
    <row r="189" spans="34:38" ht="28">
      <c r="AH189" s="245"/>
      <c r="AI189" s="245"/>
      <c r="AJ189" s="245" t="s">
        <v>737</v>
      </c>
      <c r="AK189" s="241">
        <v>60</v>
      </c>
      <c r="AL189" s="249">
        <v>2269</v>
      </c>
    </row>
    <row r="190" spans="34:38" ht="28">
      <c r="AH190" s="243">
        <v>111</v>
      </c>
      <c r="AI190" s="244" t="s">
        <v>264</v>
      </c>
      <c r="AJ190" s="244" t="s">
        <v>739</v>
      </c>
      <c r="AK190" s="239"/>
      <c r="AL190" s="239"/>
    </row>
    <row r="191" spans="34:38">
      <c r="AH191" s="243">
        <v>112</v>
      </c>
      <c r="AI191" s="244" t="s">
        <v>266</v>
      </c>
      <c r="AJ191" s="244" t="s">
        <v>740</v>
      </c>
      <c r="AK191" s="239"/>
      <c r="AL191" s="239"/>
    </row>
    <row r="192" spans="34:38">
      <c r="AH192" s="243">
        <v>113</v>
      </c>
      <c r="AI192" s="244" t="s">
        <v>268</v>
      </c>
      <c r="AJ192" s="244" t="s">
        <v>742</v>
      </c>
      <c r="AK192" s="239"/>
      <c r="AL192" s="239"/>
    </row>
    <row r="193" spans="34:38">
      <c r="AH193" s="243">
        <v>114</v>
      </c>
      <c r="AI193" s="244" t="s">
        <v>270</v>
      </c>
      <c r="AJ193" s="244" t="s">
        <v>743</v>
      </c>
      <c r="AK193" s="239"/>
      <c r="AL193" s="239"/>
    </row>
    <row r="194" spans="34:38">
      <c r="AH194" s="243">
        <v>115</v>
      </c>
      <c r="AI194" s="244" t="s">
        <v>272</v>
      </c>
      <c r="AJ194" s="244" t="s">
        <v>745</v>
      </c>
      <c r="AK194" s="239"/>
      <c r="AL194" s="239"/>
    </row>
    <row r="195" spans="34:38">
      <c r="AH195" s="243">
        <v>116</v>
      </c>
      <c r="AI195" s="244" t="s">
        <v>274</v>
      </c>
      <c r="AJ195" s="244" t="s">
        <v>746</v>
      </c>
      <c r="AK195" s="239"/>
      <c r="AL195" s="239"/>
    </row>
    <row r="196" spans="34:38">
      <c r="AH196" s="243">
        <v>117</v>
      </c>
      <c r="AI196" s="244" t="s">
        <v>276</v>
      </c>
      <c r="AJ196" s="244" t="s">
        <v>748</v>
      </c>
      <c r="AK196" s="239"/>
      <c r="AL196" s="239"/>
    </row>
    <row r="197" spans="34:38">
      <c r="AH197" s="243">
        <v>118</v>
      </c>
      <c r="AI197" s="244" t="s">
        <v>278</v>
      </c>
      <c r="AJ197" s="244" t="s">
        <v>749</v>
      </c>
      <c r="AK197" s="239"/>
      <c r="AL197" s="239"/>
    </row>
    <row r="198" spans="34:38">
      <c r="AH198" s="243">
        <v>119</v>
      </c>
      <c r="AI198" s="244" t="s">
        <v>280</v>
      </c>
      <c r="AJ198" s="244" t="s">
        <v>751</v>
      </c>
      <c r="AK198" s="239"/>
      <c r="AL198" s="239"/>
    </row>
    <row r="199" spans="34:38">
      <c r="AH199" s="243">
        <v>120</v>
      </c>
      <c r="AI199" s="244" t="s">
        <v>282</v>
      </c>
      <c r="AJ199" s="244" t="s">
        <v>752</v>
      </c>
      <c r="AK199" s="239"/>
      <c r="AL199" s="239"/>
    </row>
    <row r="200" spans="34:38">
      <c r="AH200" s="245"/>
      <c r="AI200" s="245"/>
      <c r="AJ200" s="245" t="s">
        <v>754</v>
      </c>
      <c r="AK200" s="240">
        <v>368.25</v>
      </c>
      <c r="AL200" s="240">
        <v>132.44</v>
      </c>
    </row>
    <row r="201" spans="34:38">
      <c r="AH201" s="245"/>
      <c r="AI201" s="245"/>
      <c r="AJ201" s="245" t="s">
        <v>755</v>
      </c>
      <c r="AK201" s="241">
        <v>83.29</v>
      </c>
      <c r="AL201" s="241">
        <v>10.77</v>
      </c>
    </row>
    <row r="202" spans="34:38" ht="28">
      <c r="AH202" s="245"/>
      <c r="AI202" s="245"/>
      <c r="AJ202" s="245" t="s">
        <v>757</v>
      </c>
      <c r="AK202" s="241">
        <v>14.06</v>
      </c>
      <c r="AL202" s="241">
        <v>31.54</v>
      </c>
    </row>
    <row r="203" spans="34:38">
      <c r="AH203" s="245"/>
      <c r="AI203" s="245"/>
      <c r="AJ203" s="245" t="s">
        <v>758</v>
      </c>
      <c r="AK203" s="240">
        <v>232.5</v>
      </c>
      <c r="AL203" s="241">
        <v>60</v>
      </c>
    </row>
    <row r="204" spans="34:38">
      <c r="AH204" s="245"/>
      <c r="AI204" s="245"/>
      <c r="AJ204" s="245" t="s">
        <v>760</v>
      </c>
      <c r="AK204" s="241">
        <v>210.5</v>
      </c>
      <c r="AL204" s="241">
        <v>119.1</v>
      </c>
    </row>
    <row r="205" spans="34:38">
      <c r="AH205" s="245"/>
      <c r="AI205" s="245"/>
      <c r="AJ205" s="245" t="s">
        <v>761</v>
      </c>
      <c r="AK205" s="239"/>
      <c r="AL205" s="239"/>
    </row>
    <row r="206" spans="34:38">
      <c r="AH206" s="245"/>
      <c r="AI206" s="245"/>
      <c r="AJ206" s="245" t="s">
        <v>763</v>
      </c>
      <c r="AK206" s="241">
        <v>51.2</v>
      </c>
      <c r="AL206" s="241">
        <v>39.6</v>
      </c>
    </row>
    <row r="207" spans="34:38">
      <c r="AH207" s="245"/>
      <c r="AI207" s="245"/>
      <c r="AJ207" s="245" t="s">
        <v>764</v>
      </c>
      <c r="AK207" s="239"/>
      <c r="AL207" s="239"/>
    </row>
    <row r="208" spans="34:38">
      <c r="AH208" s="245"/>
      <c r="AI208" s="245"/>
      <c r="AJ208" s="245" t="s">
        <v>766</v>
      </c>
      <c r="AK208" s="241">
        <v>44.3</v>
      </c>
      <c r="AL208" s="241">
        <v>14</v>
      </c>
    </row>
    <row r="209" spans="34:38" ht="42">
      <c r="AH209" s="243">
        <v>121</v>
      </c>
      <c r="AI209" s="244" t="s">
        <v>284</v>
      </c>
      <c r="AJ209" s="244" t="s">
        <v>767</v>
      </c>
      <c r="AK209" s="239"/>
      <c r="AL209" s="239"/>
    </row>
    <row r="210" spans="34:38" ht="42">
      <c r="AH210" s="245"/>
      <c r="AI210" s="245"/>
      <c r="AJ210" s="245" t="s">
        <v>769</v>
      </c>
      <c r="AK210" s="239"/>
      <c r="AL210" s="239"/>
    </row>
    <row r="211" spans="34:38">
      <c r="AH211" s="245"/>
      <c r="AI211" s="245"/>
      <c r="AJ211" s="245" t="s">
        <v>770</v>
      </c>
      <c r="AK211" s="239"/>
      <c r="AL211" s="239"/>
    </row>
    <row r="212" spans="34:38">
      <c r="AH212" s="245"/>
      <c r="AI212" s="245"/>
      <c r="AJ212" s="245" t="s">
        <v>772</v>
      </c>
      <c r="AK212" s="241">
        <v>54.5</v>
      </c>
      <c r="AL212" s="241">
        <v>167.5</v>
      </c>
    </row>
    <row r="213" spans="34:38" ht="28">
      <c r="AH213" s="245"/>
      <c r="AI213" s="245"/>
      <c r="AJ213" s="245" t="s">
        <v>773</v>
      </c>
      <c r="AK213" s="239"/>
      <c r="AL213" s="239"/>
    </row>
    <row r="214" spans="34:38">
      <c r="AH214" s="245"/>
      <c r="AI214" s="245"/>
      <c r="AJ214" s="245" t="s">
        <v>775</v>
      </c>
      <c r="AK214" s="239"/>
      <c r="AL214" s="239"/>
    </row>
    <row r="215" spans="34:38" ht="28">
      <c r="AH215" s="245"/>
      <c r="AI215" s="245"/>
      <c r="AJ215" s="245" t="s">
        <v>776</v>
      </c>
      <c r="AK215" s="239"/>
      <c r="AL215" s="239"/>
    </row>
    <row r="216" spans="34:38" ht="28">
      <c r="AH216" s="243">
        <v>122</v>
      </c>
      <c r="AI216" s="244" t="s">
        <v>286</v>
      </c>
      <c r="AJ216" s="244" t="s">
        <v>778</v>
      </c>
      <c r="AK216" s="239"/>
      <c r="AL216" s="239"/>
    </row>
    <row r="217" spans="34:38">
      <c r="AH217" s="245"/>
      <c r="AI217" s="245"/>
      <c r="AJ217" s="245" t="s">
        <v>779</v>
      </c>
      <c r="AK217" s="240">
        <v>646.5</v>
      </c>
      <c r="AL217" s="240">
        <v>180.4</v>
      </c>
    </row>
    <row r="218" spans="34:38" ht="56">
      <c r="AH218" s="245"/>
      <c r="AI218" s="245"/>
      <c r="AJ218" s="245" t="s">
        <v>781</v>
      </c>
      <c r="AK218" s="241">
        <v>11.4</v>
      </c>
      <c r="AL218" s="241">
        <v>298.3</v>
      </c>
    </row>
    <row r="219" spans="34:38" ht="28">
      <c r="AH219" s="243">
        <v>123</v>
      </c>
      <c r="AI219" s="244" t="s">
        <v>288</v>
      </c>
      <c r="AJ219" s="244" t="s">
        <v>782</v>
      </c>
      <c r="AK219" s="239"/>
      <c r="AL219" s="239"/>
    </row>
    <row r="220" spans="34:38">
      <c r="AH220" s="246">
        <v>124</v>
      </c>
      <c r="AI220" s="244" t="s">
        <v>290</v>
      </c>
      <c r="AJ220" s="244" t="s">
        <v>784</v>
      </c>
      <c r="AK220" s="239"/>
      <c r="AL220" s="239"/>
    </row>
    <row r="221" spans="34:38">
      <c r="AH221" s="246">
        <v>125</v>
      </c>
      <c r="AI221" s="244" t="s">
        <v>292</v>
      </c>
      <c r="AJ221" s="244" t="s">
        <v>785</v>
      </c>
      <c r="AK221" s="239"/>
      <c r="AL221" s="239"/>
    </row>
    <row r="222" spans="34:38">
      <c r="AH222" s="246">
        <v>126</v>
      </c>
      <c r="AI222" s="244" t="s">
        <v>294</v>
      </c>
      <c r="AJ222" s="244" t="s">
        <v>787</v>
      </c>
      <c r="AK222" s="239"/>
      <c r="AL222" s="239"/>
    </row>
    <row r="223" spans="34:38">
      <c r="AH223" s="246">
        <v>127</v>
      </c>
      <c r="AI223" s="244" t="s">
        <v>296</v>
      </c>
      <c r="AJ223" s="244" t="s">
        <v>788</v>
      </c>
      <c r="AK223" s="239"/>
      <c r="AL223" s="239"/>
    </row>
    <row r="224" spans="34:38">
      <c r="AH224" s="246">
        <v>128</v>
      </c>
      <c r="AI224" s="244" t="s">
        <v>298</v>
      </c>
      <c r="AJ224" s="244" t="s">
        <v>790</v>
      </c>
      <c r="AK224" s="239"/>
      <c r="AL224" s="239"/>
    </row>
    <row r="225" spans="34:38">
      <c r="AH225" s="246">
        <v>129</v>
      </c>
      <c r="AI225" s="244" t="s">
        <v>300</v>
      </c>
      <c r="AJ225" s="244" t="s">
        <v>791</v>
      </c>
      <c r="AK225" s="239"/>
      <c r="AL225" s="239"/>
    </row>
    <row r="226" spans="34:38">
      <c r="AH226" s="246">
        <v>130</v>
      </c>
      <c r="AI226" s="244" t="s">
        <v>302</v>
      </c>
      <c r="AJ226" s="244" t="s">
        <v>793</v>
      </c>
      <c r="AK226" s="239"/>
      <c r="AL226" s="239"/>
    </row>
    <row r="227" spans="34:38">
      <c r="AH227" s="246">
        <v>131</v>
      </c>
      <c r="AI227" s="244" t="s">
        <v>304</v>
      </c>
      <c r="AJ227" s="244" t="s">
        <v>794</v>
      </c>
      <c r="AK227" s="239"/>
      <c r="AL227" s="239"/>
    </row>
    <row r="228" spans="34:38">
      <c r="AH228" s="246">
        <v>132</v>
      </c>
      <c r="AI228" s="244" t="s">
        <v>306</v>
      </c>
      <c r="AJ228" s="244" t="s">
        <v>796</v>
      </c>
      <c r="AK228" s="239"/>
      <c r="AL228" s="239"/>
    </row>
    <row r="229" spans="34:38">
      <c r="AH229" s="246">
        <v>133</v>
      </c>
      <c r="AI229" s="244" t="s">
        <v>308</v>
      </c>
      <c r="AJ229" s="244" t="s">
        <v>797</v>
      </c>
      <c r="AK229" s="239"/>
      <c r="AL229" s="239"/>
    </row>
    <row r="230" spans="34:38">
      <c r="AH230" s="246">
        <v>134</v>
      </c>
      <c r="AI230" s="244" t="s">
        <v>310</v>
      </c>
      <c r="AJ230" s="244" t="s">
        <v>799</v>
      </c>
      <c r="AK230" s="239"/>
      <c r="AL230" s="239"/>
    </row>
    <row r="231" spans="34:38">
      <c r="AH231" s="245"/>
      <c r="AI231" s="245"/>
      <c r="AJ231" s="245" t="s">
        <v>800</v>
      </c>
      <c r="AK231" s="241">
        <v>2.5</v>
      </c>
      <c r="AL231" s="241">
        <v>31.2</v>
      </c>
    </row>
    <row r="232" spans="34:38">
      <c r="AH232" s="245"/>
      <c r="AI232" s="245"/>
      <c r="AJ232" s="245" t="s">
        <v>802</v>
      </c>
      <c r="AK232" s="241">
        <v>41.67</v>
      </c>
      <c r="AL232" s="241">
        <v>21.06</v>
      </c>
    </row>
    <row r="233" spans="34:38">
      <c r="AH233" s="245"/>
      <c r="AI233" s="245"/>
      <c r="AJ233" s="245" t="s">
        <v>803</v>
      </c>
      <c r="AK233" s="241">
        <v>19.2</v>
      </c>
      <c r="AL233" s="241">
        <v>21</v>
      </c>
    </row>
    <row r="234" spans="34:38">
      <c r="AH234" s="245"/>
      <c r="AI234" s="245"/>
      <c r="AJ234" s="245" t="s">
        <v>805</v>
      </c>
      <c r="AK234" s="239"/>
      <c r="AL234" s="239"/>
    </row>
    <row r="235" spans="34:38">
      <c r="AH235" s="245"/>
      <c r="AI235" s="245"/>
      <c r="AJ235" s="245" t="s">
        <v>806</v>
      </c>
      <c r="AK235" s="239"/>
      <c r="AL235" s="239"/>
    </row>
    <row r="236" spans="34:38">
      <c r="AH236" s="245"/>
      <c r="AI236" s="245"/>
      <c r="AJ236" s="245" t="s">
        <v>808</v>
      </c>
      <c r="AK236" s="239"/>
      <c r="AL236" s="239"/>
    </row>
    <row r="237" spans="34:38">
      <c r="AH237" s="245"/>
      <c r="AI237" s="245"/>
      <c r="AJ237" s="245" t="s">
        <v>809</v>
      </c>
      <c r="AK237" s="240">
        <v>291</v>
      </c>
      <c r="AL237" s="240">
        <v>39.840000000000003</v>
      </c>
    </row>
    <row r="238" spans="34:38">
      <c r="AH238" s="245"/>
      <c r="AI238" s="245"/>
      <c r="AJ238" s="245" t="s">
        <v>811</v>
      </c>
      <c r="AK238" s="239"/>
      <c r="AL238" s="239"/>
    </row>
    <row r="239" spans="34:38">
      <c r="AH239" s="245"/>
      <c r="AI239" s="245"/>
      <c r="AJ239" s="245" t="s">
        <v>812</v>
      </c>
      <c r="AK239" s="240">
        <v>179.3</v>
      </c>
      <c r="AL239" s="241">
        <v>937</v>
      </c>
    </row>
    <row r="240" spans="34:38" ht="28">
      <c r="AH240" s="243">
        <v>135</v>
      </c>
      <c r="AI240" s="244" t="s">
        <v>312</v>
      </c>
      <c r="AJ240" s="244" t="s">
        <v>814</v>
      </c>
      <c r="AK240" s="239"/>
      <c r="AL240" s="239"/>
    </row>
    <row r="241" spans="34:38">
      <c r="AH241" s="243">
        <v>136</v>
      </c>
      <c r="AI241" s="244" t="s">
        <v>314</v>
      </c>
      <c r="AJ241" s="244" t="s">
        <v>815</v>
      </c>
      <c r="AK241" s="239"/>
      <c r="AL241" s="239"/>
    </row>
    <row r="242" spans="34:38">
      <c r="AH242" s="243">
        <v>137</v>
      </c>
      <c r="AI242" s="244" t="s">
        <v>316</v>
      </c>
      <c r="AJ242" s="244" t="s">
        <v>817</v>
      </c>
      <c r="AK242" s="239"/>
      <c r="AL242" s="239"/>
    </row>
    <row r="243" spans="34:38">
      <c r="AH243" s="243">
        <v>138</v>
      </c>
      <c r="AI243" s="244" t="s">
        <v>318</v>
      </c>
      <c r="AJ243" s="244" t="s">
        <v>818</v>
      </c>
      <c r="AK243" s="239"/>
      <c r="AL243" s="239"/>
    </row>
    <row r="244" spans="34:38">
      <c r="AH244" s="245"/>
      <c r="AI244" s="245"/>
      <c r="AJ244" s="245" t="s">
        <v>820</v>
      </c>
      <c r="AK244" s="241">
        <v>28.6</v>
      </c>
      <c r="AL244" s="241">
        <v>290.39999999999998</v>
      </c>
    </row>
    <row r="245" spans="34:38">
      <c r="AH245" s="245"/>
      <c r="AI245" s="245"/>
      <c r="AJ245" s="245" t="s">
        <v>821</v>
      </c>
      <c r="AK245" s="241">
        <v>21.1</v>
      </c>
      <c r="AL245" s="241">
        <v>68.8</v>
      </c>
    </row>
    <row r="246" spans="34:38" ht="56">
      <c r="AH246" s="243">
        <v>139</v>
      </c>
      <c r="AI246" s="244" t="s">
        <v>320</v>
      </c>
      <c r="AJ246" s="244" t="s">
        <v>823</v>
      </c>
      <c r="AK246" s="242"/>
      <c r="AL246" s="242"/>
    </row>
    <row r="247" spans="34:38">
      <c r="AH247" s="242"/>
      <c r="AI247" s="242"/>
      <c r="AJ247" s="242" t="s">
        <v>824</v>
      </c>
      <c r="AK247" s="242"/>
      <c r="AL247" s="242"/>
    </row>
    <row r="248" spans="34:38" ht="28">
      <c r="AH248" s="242"/>
      <c r="AI248" s="242"/>
      <c r="AJ248" s="242" t="s">
        <v>827</v>
      </c>
      <c r="AK248" s="242"/>
      <c r="AL248" s="242"/>
    </row>
    <row r="249" spans="34:38" ht="42">
      <c r="AH249" s="242"/>
      <c r="AI249" s="242"/>
      <c r="AJ249" s="242" t="s">
        <v>828</v>
      </c>
      <c r="AK249" s="242"/>
      <c r="AL249" s="242"/>
    </row>
    <row r="250" spans="34:38" ht="42">
      <c r="AH250" s="242"/>
      <c r="AI250" s="242"/>
      <c r="AJ250" s="242" t="s">
        <v>830</v>
      </c>
      <c r="AK250" s="242"/>
      <c r="AL250" s="242"/>
    </row>
    <row r="251" spans="34:38" ht="28">
      <c r="AH251" s="243">
        <v>140</v>
      </c>
      <c r="AI251" s="244" t="s">
        <v>322</v>
      </c>
      <c r="AJ251" s="244" t="s">
        <v>831</v>
      </c>
      <c r="AK251" s="242"/>
      <c r="AL251" s="242"/>
    </row>
  </sheetData>
  <sheetProtection selectLockedCells="1" selectUnlockedCells="1"/>
  <mergeCells count="1">
    <mergeCell ref="F1:G1"/>
  </mergeCells>
  <pageMargins left="0.78749999999999998" right="0.78749999999999998" top="1.0249999999999999" bottom="1.0249999999999999" header="0.78749999999999998" footer="0.78749999999999998"/>
  <pageSetup orientation="portrait" horizontalDpi="300" verticalDpi="300"/>
  <headerFooter>
    <oddHeader>&amp;C&amp;A</oddHeader>
    <oddFooter>&amp;CPagina &amp;P</oddFooter>
  </headerFooter>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7"/>
  </sheetPr>
  <dimension ref="A1:M143"/>
  <sheetViews>
    <sheetView workbookViewId="0">
      <pane xSplit="2" topLeftCell="C1" activePane="topRight" state="frozen"/>
      <selection activeCell="O3" sqref="O3"/>
      <selection pane="topRight" activeCell="E48" sqref="E48"/>
    </sheetView>
  </sheetViews>
  <sheetFormatPr baseColWidth="10" defaultColWidth="11.5" defaultRowHeight="14" x14ac:dyDescent="0"/>
  <cols>
    <col min="1" max="1" width="5.83203125" style="215" customWidth="1"/>
    <col min="2" max="2" width="17.6640625" style="215" customWidth="1"/>
    <col min="3" max="5" width="15.6640625" style="215" customWidth="1"/>
    <col min="6" max="6" width="16.5" style="215" customWidth="1"/>
    <col min="7" max="7" width="16.6640625" style="215" customWidth="1"/>
    <col min="8" max="8" width="13.6640625" style="215" customWidth="1"/>
    <col min="9" max="16384" width="11.5" style="215"/>
  </cols>
  <sheetData>
    <row r="1" spans="1:13">
      <c r="B1" s="216"/>
      <c r="C1" s="515" t="s">
        <v>1149</v>
      </c>
      <c r="D1" s="515"/>
      <c r="E1" s="515"/>
      <c r="F1" s="515"/>
      <c r="G1" s="515"/>
      <c r="I1" s="515" t="s">
        <v>1150</v>
      </c>
      <c r="J1" s="515"/>
      <c r="K1" s="515"/>
      <c r="L1" s="515"/>
      <c r="M1" s="515"/>
    </row>
    <row r="2" spans="1:13">
      <c r="A2" s="215" t="s">
        <v>182</v>
      </c>
      <c r="B2" s="216" t="s">
        <v>1117</v>
      </c>
      <c r="C2" s="217" t="s">
        <v>30</v>
      </c>
      <c r="D2" s="217" t="s">
        <v>31</v>
      </c>
      <c r="E2" s="217" t="s">
        <v>32</v>
      </c>
      <c r="F2" s="217" t="s">
        <v>33</v>
      </c>
      <c r="G2" s="217" t="s">
        <v>34</v>
      </c>
      <c r="H2" s="702" t="s">
        <v>1151</v>
      </c>
      <c r="I2" s="217" t="s">
        <v>30</v>
      </c>
      <c r="J2" s="217" t="s">
        <v>31</v>
      </c>
      <c r="K2" s="217" t="s">
        <v>32</v>
      </c>
      <c r="L2" s="217" t="s">
        <v>33</v>
      </c>
      <c r="M2" s="217" t="s">
        <v>34</v>
      </c>
    </row>
    <row r="3" spans="1:13" ht="15">
      <c r="A3" s="215">
        <v>1</v>
      </c>
      <c r="B3" s="218" t="s">
        <v>439</v>
      </c>
      <c r="C3" s="219">
        <f>'T_tourism impact'!O3</f>
        <v>-1936017556.435081</v>
      </c>
      <c r="D3" s="219">
        <f>'T_tourism impact'!S3</f>
        <v>-4288522573.3937078</v>
      </c>
      <c r="E3" s="219">
        <f>'T_tourism impact'!W3</f>
        <v>-6975643303.2199287</v>
      </c>
      <c r="F3" s="219">
        <f>'T_tourism impact'!AA3</f>
        <v>-9916750129.4735203</v>
      </c>
      <c r="G3" s="219">
        <f>'T_tourism impact'!AE3</f>
        <v>-13039321041.155001</v>
      </c>
      <c r="H3" s="703">
        <v>1387012.8</v>
      </c>
      <c r="I3" s="220">
        <f t="shared" ref="I3:M53" si="0">C3/($H3*1000000)</f>
        <v>-1.3958180893752972E-3</v>
      </c>
      <c r="J3" s="220">
        <f t="shared" si="0"/>
        <v>-3.0919127591278956E-3</v>
      </c>
      <c r="K3" s="221">
        <f t="shared" si="0"/>
        <v>-5.029256617689418E-3</v>
      </c>
      <c r="L3" s="220">
        <f t="shared" si="0"/>
        <v>-7.1497178176535359E-3</v>
      </c>
      <c r="M3" s="220">
        <f t="shared" si="0"/>
        <v>-9.4010098833658927E-3</v>
      </c>
    </row>
    <row r="4" spans="1:13" ht="15">
      <c r="A4" s="215">
        <v>2</v>
      </c>
      <c r="B4" s="218" t="s">
        <v>441</v>
      </c>
      <c r="C4" s="219">
        <f>'T_tourism impact'!O4</f>
        <v>91245468.977606088</v>
      </c>
      <c r="D4" s="219">
        <f>'T_tourism impact'!S4</f>
        <v>191177050.92031437</v>
      </c>
      <c r="E4" s="219">
        <f>'T_tourism impact'!W4</f>
        <v>295926345.91472745</v>
      </c>
      <c r="F4" s="219">
        <f>'T_tourism impact'!AA4</f>
        <v>409613918.87281758</v>
      </c>
      <c r="G4" s="219">
        <f>'T_tourism impact'!AE4</f>
        <v>543641901.3639524</v>
      </c>
      <c r="H4" s="703">
        <v>163841.20000000001</v>
      </c>
      <c r="I4" s="220">
        <f t="shared" si="0"/>
        <v>5.5691406665482244E-4</v>
      </c>
      <c r="J4" s="220">
        <f t="shared" si="0"/>
        <v>1.1668435712159967E-3</v>
      </c>
      <c r="K4" s="221">
        <f t="shared" si="0"/>
        <v>1.806177847298039E-3</v>
      </c>
      <c r="L4" s="220">
        <f t="shared" si="0"/>
        <v>2.5000666430227414E-3</v>
      </c>
      <c r="M4" s="220">
        <f t="shared" si="0"/>
        <v>3.3181025368707773E-3</v>
      </c>
    </row>
    <row r="5" spans="1:13" ht="15">
      <c r="A5" s="215">
        <v>3</v>
      </c>
      <c r="B5" s="218" t="s">
        <v>497</v>
      </c>
      <c r="C5" s="219">
        <f>'T_tourism impact'!O5</f>
        <v>0</v>
      </c>
      <c r="D5" s="219">
        <f>'T_tourism impact'!S5</f>
        <v>0</v>
      </c>
      <c r="E5" s="219">
        <f>'T_tourism impact'!W5</f>
        <v>0</v>
      </c>
      <c r="F5" s="219">
        <f>'T_tourism impact'!AA5</f>
        <v>0</v>
      </c>
      <c r="G5" s="219">
        <f>'T_tourism impact'!AE5</f>
        <v>0</v>
      </c>
      <c r="H5" s="703">
        <v>44376.5</v>
      </c>
      <c r="I5" s="220">
        <f t="shared" si="0"/>
        <v>0</v>
      </c>
      <c r="J5" s="220">
        <f t="shared" si="0"/>
        <v>0</v>
      </c>
      <c r="K5" s="221">
        <f t="shared" si="0"/>
        <v>0</v>
      </c>
      <c r="L5" s="220">
        <f t="shared" si="0"/>
        <v>0</v>
      </c>
      <c r="M5" s="220">
        <f t="shared" si="0"/>
        <v>0</v>
      </c>
    </row>
    <row r="6" spans="1:13" ht="15">
      <c r="A6" s="215">
        <v>4</v>
      </c>
      <c r="B6" s="218" t="s">
        <v>499</v>
      </c>
      <c r="C6" s="219">
        <f>'T_tourism impact'!O6</f>
        <v>3547850575.3282928</v>
      </c>
      <c r="D6" s="219">
        <f>'T_tourism impact'!S6</f>
        <v>5686450198.5267553</v>
      </c>
      <c r="E6" s="219">
        <f>'T_tourism impact'!W6</f>
        <v>6513178897.365387</v>
      </c>
      <c r="F6" s="219">
        <f>'T_tourism impact'!AA6</f>
        <v>6139921529.4094009</v>
      </c>
      <c r="G6" s="219">
        <f>'T_tourism impact'!AE6</f>
        <v>4691118304.1251211</v>
      </c>
      <c r="H6" s="703">
        <v>7321875.4000000004</v>
      </c>
      <c r="I6" s="220">
        <f t="shared" si="0"/>
        <v>4.8455489632182118E-4</v>
      </c>
      <c r="J6" s="220">
        <f t="shared" si="0"/>
        <v>7.7663848233838501E-4</v>
      </c>
      <c r="K6" s="221">
        <f t="shared" si="0"/>
        <v>8.8955063307487954E-4</v>
      </c>
      <c r="L6" s="220">
        <f t="shared" si="0"/>
        <v>8.3857225013818197E-4</v>
      </c>
      <c r="M6" s="220">
        <f t="shared" si="0"/>
        <v>6.4069900781500884E-4</v>
      </c>
    </row>
    <row r="7" spans="1:13" ht="15">
      <c r="A7" s="215">
        <v>5</v>
      </c>
      <c r="B7" s="218" t="s">
        <v>502</v>
      </c>
      <c r="C7" s="219">
        <f>'T_tourism impact'!O7</f>
        <v>-4399896204.3535461</v>
      </c>
      <c r="D7" s="219">
        <f>'T_tourism impact'!S7</f>
        <v>-8770041849.1550503</v>
      </c>
      <c r="E7" s="219">
        <f>'T_tourism impact'!W7</f>
        <v>-13057331670.432188</v>
      </c>
      <c r="F7" s="219">
        <f>'T_tourism impact'!AA7</f>
        <v>-17233876412.616982</v>
      </c>
      <c r="G7" s="219">
        <f>'T_tourism impact'!AE7</f>
        <v>-21300411392.101627</v>
      </c>
      <c r="H7" s="703">
        <v>248515.9</v>
      </c>
      <c r="I7" s="220">
        <f t="shared" si="0"/>
        <v>-1.7704686920851125E-2</v>
      </c>
      <c r="J7" s="220">
        <f t="shared" si="0"/>
        <v>-3.5289660939823365E-2</v>
      </c>
      <c r="K7" s="221">
        <f t="shared" si="0"/>
        <v>-5.2541232454069088E-2</v>
      </c>
      <c r="L7" s="220">
        <f t="shared" si="0"/>
        <v>-6.9347178239368104E-2</v>
      </c>
      <c r="M7" s="220">
        <f t="shared" si="0"/>
        <v>-8.5710457126089823E-2</v>
      </c>
    </row>
    <row r="8" spans="1:13" ht="15">
      <c r="A8" s="215">
        <v>6</v>
      </c>
      <c r="B8" s="222" t="s">
        <v>504</v>
      </c>
      <c r="C8" s="219">
        <f>'T_tourism impact'!O8</f>
        <v>681700546.67063475</v>
      </c>
      <c r="D8" s="219">
        <f>'T_tourism impact'!S8</f>
        <v>1076690061.2963803</v>
      </c>
      <c r="E8" s="219">
        <f>'T_tourism impact'!W8</f>
        <v>1213549169.975013</v>
      </c>
      <c r="F8" s="219">
        <f>'T_tourism impact'!AA8</f>
        <v>1123151574.9094136</v>
      </c>
      <c r="G8" s="219">
        <f>'T_tourism impact'!AE8</f>
        <v>837335816.45235991</v>
      </c>
      <c r="H8" s="703">
        <v>5905633.7999999998</v>
      </c>
      <c r="I8" s="220">
        <f t="shared" si="0"/>
        <v>1.1543224144216913E-4</v>
      </c>
      <c r="J8" s="220">
        <f t="shared" si="0"/>
        <v>1.823157509861821E-4</v>
      </c>
      <c r="K8" s="221">
        <f t="shared" si="0"/>
        <v>2.0549008134825649E-4</v>
      </c>
      <c r="L8" s="220">
        <f t="shared" si="0"/>
        <v>1.9018307144432381E-4</v>
      </c>
      <c r="M8" s="220">
        <f t="shared" si="0"/>
        <v>1.4178593607554196E-4</v>
      </c>
    </row>
    <row r="9" spans="1:13" ht="15">
      <c r="A9" s="215">
        <v>7</v>
      </c>
      <c r="B9" s="218" t="s">
        <v>507</v>
      </c>
      <c r="C9" s="219">
        <f>'T_tourism impact'!O9</f>
        <v>1112692018.9431813</v>
      </c>
      <c r="D9" s="219">
        <f>'T_tourism impact'!S9</f>
        <v>1957752556.2285771</v>
      </c>
      <c r="E9" s="219">
        <f>'T_tourism impact'!W9</f>
        <v>2553203324.3585644</v>
      </c>
      <c r="F9" s="219">
        <f>'T_tourism impact'!AA9</f>
        <v>2923136534.369616</v>
      </c>
      <c r="G9" s="219">
        <f>'T_tourism impact'!AE9</f>
        <v>3097641020.031116</v>
      </c>
      <c r="H9" s="703">
        <v>1202462.3999999999</v>
      </c>
      <c r="I9" s="220">
        <f t="shared" si="0"/>
        <v>9.2534454211888975E-4</v>
      </c>
      <c r="J9" s="220">
        <f t="shared" si="0"/>
        <v>1.6281195621822163E-3</v>
      </c>
      <c r="K9" s="221">
        <f t="shared" si="0"/>
        <v>2.1233123999208326E-3</v>
      </c>
      <c r="L9" s="220">
        <f t="shared" si="0"/>
        <v>2.4309587845487857E-3</v>
      </c>
      <c r="M9" s="220">
        <f t="shared" si="0"/>
        <v>2.5760813976645888E-3</v>
      </c>
    </row>
    <row r="10" spans="1:13" ht="15">
      <c r="A10" s="215">
        <v>8</v>
      </c>
      <c r="B10" s="218" t="s">
        <v>509</v>
      </c>
      <c r="C10" s="219">
        <f>'T_tourism impact'!O10</f>
        <v>-132542211.57445803</v>
      </c>
      <c r="D10" s="219">
        <f>'T_tourism impact'!S10</f>
        <v>-103176218.37828892</v>
      </c>
      <c r="E10" s="219">
        <f>'T_tourism impact'!W10</f>
        <v>82931527.449540466</v>
      </c>
      <c r="F10" s="219">
        <f>'T_tourism impact'!AA10</f>
        <v>423193935.1148048</v>
      </c>
      <c r="G10" s="219">
        <f>'T_tourism impact'!AE10</f>
        <v>917178090.84978199</v>
      </c>
      <c r="H10" s="703">
        <v>8760.7999999999993</v>
      </c>
      <c r="I10" s="220">
        <f t="shared" si="0"/>
        <v>-1.512900780459068E-2</v>
      </c>
      <c r="J10" s="220">
        <f t="shared" si="0"/>
        <v>-1.1777031592809895E-2</v>
      </c>
      <c r="K10" s="221">
        <f t="shared" si="0"/>
        <v>9.4662048499612444E-3</v>
      </c>
      <c r="L10" s="220">
        <f t="shared" si="0"/>
        <v>4.830539849269528E-2</v>
      </c>
      <c r="M10" s="220">
        <f t="shared" si="0"/>
        <v>0.10469113446828851</v>
      </c>
    </row>
    <row r="11" spans="1:13" ht="15">
      <c r="A11" s="215">
        <v>9</v>
      </c>
      <c r="B11" s="218" t="s">
        <v>513</v>
      </c>
      <c r="C11" s="219">
        <f>'T_tourism impact'!O11</f>
        <v>-3213045735.7573628</v>
      </c>
      <c r="D11" s="219">
        <f>'T_tourism impact'!S11</f>
        <v>-6455918963.0782108</v>
      </c>
      <c r="E11" s="219">
        <f>'T_tourism impact'!W11</f>
        <v>-9711162953.7558937</v>
      </c>
      <c r="F11" s="219">
        <f>'T_tourism impact'!AA11</f>
        <v>-12980344419.139839</v>
      </c>
      <c r="G11" s="219">
        <f>'T_tourism impact'!AE11</f>
        <v>-16287378086.671516</v>
      </c>
      <c r="H11" s="703">
        <v>464009.1</v>
      </c>
      <c r="I11" s="220">
        <f t="shared" si="0"/>
        <v>-6.9245317295659999E-3</v>
      </c>
      <c r="J11" s="220">
        <f t="shared" si="0"/>
        <v>-1.3913345585416775E-2</v>
      </c>
      <c r="K11" s="221">
        <f t="shared" si="0"/>
        <v>-2.0928820046322138E-2</v>
      </c>
      <c r="L11" s="220">
        <f t="shared" si="0"/>
        <v>-2.7974331579143252E-2</v>
      </c>
      <c r="M11" s="220">
        <f t="shared" si="0"/>
        <v>-3.5101419533952065E-2</v>
      </c>
    </row>
    <row r="12" spans="1:13" ht="15">
      <c r="A12" s="215">
        <v>10</v>
      </c>
      <c r="B12" s="218" t="s">
        <v>519</v>
      </c>
      <c r="C12" s="219">
        <f>'T_tourism impact'!O12</f>
        <v>0</v>
      </c>
      <c r="D12" s="219">
        <f>'T_tourism impact'!S12</f>
        <v>0</v>
      </c>
      <c r="E12" s="219">
        <f>'T_tourism impact'!W12</f>
        <v>0</v>
      </c>
      <c r="F12" s="219">
        <f>'T_tourism impact'!AA12</f>
        <v>0</v>
      </c>
      <c r="G12" s="219">
        <f>'T_tourism impact'!AE12</f>
        <v>0</v>
      </c>
      <c r="H12" s="703">
        <v>52322.8</v>
      </c>
      <c r="I12" s="220">
        <f t="shared" si="0"/>
        <v>0</v>
      </c>
      <c r="J12" s="220">
        <f t="shared" si="0"/>
        <v>0</v>
      </c>
      <c r="K12" s="221">
        <f t="shared" si="0"/>
        <v>0</v>
      </c>
      <c r="L12" s="220">
        <f t="shared" si="0"/>
        <v>0</v>
      </c>
      <c r="M12" s="220">
        <f t="shared" si="0"/>
        <v>0</v>
      </c>
    </row>
    <row r="13" spans="1:13" ht="15">
      <c r="A13" s="215">
        <v>11</v>
      </c>
      <c r="B13" s="218" t="s">
        <v>521</v>
      </c>
      <c r="C13" s="219">
        <f>'T_tourism impact'!O13</f>
        <v>-313540772.12912941</v>
      </c>
      <c r="D13" s="219">
        <f>'T_tourism impact'!S13</f>
        <v>-459692974.29406315</v>
      </c>
      <c r="E13" s="219">
        <f>'T_tourism impact'!W13</f>
        <v>-447090198.1722604</v>
      </c>
      <c r="F13" s="219">
        <f>'T_tourism impact'!AA13</f>
        <v>-281184784.54230213</v>
      </c>
      <c r="G13" s="219">
        <f>'T_tourism impact'!AE13</f>
        <v>35188290.248367846</v>
      </c>
      <c r="H13" s="703">
        <v>16691.400000000001</v>
      </c>
      <c r="I13" s="220">
        <f t="shared" si="0"/>
        <v>-1.8784570025829433E-2</v>
      </c>
      <c r="J13" s="220">
        <f t="shared" si="0"/>
        <v>-2.7540708046902184E-2</v>
      </c>
      <c r="K13" s="221">
        <f t="shared" si="0"/>
        <v>-2.6785661967975147E-2</v>
      </c>
      <c r="L13" s="220">
        <f t="shared" si="0"/>
        <v>-1.6846087478719705E-2</v>
      </c>
      <c r="M13" s="220">
        <f t="shared" si="0"/>
        <v>2.1081688922659479E-3</v>
      </c>
    </row>
    <row r="14" spans="1:13" ht="15">
      <c r="A14" s="215">
        <v>12</v>
      </c>
      <c r="B14" s="218" t="s">
        <v>522</v>
      </c>
      <c r="C14" s="219">
        <f>'T_tourism impact'!O14</f>
        <v>-668718863.39258385</v>
      </c>
      <c r="D14" s="219">
        <f>'T_tourism impact'!S14</f>
        <v>-1120673922.6824822</v>
      </c>
      <c r="E14" s="219">
        <f>'T_tourism impact'!W14</f>
        <v>-1366248651.0539842</v>
      </c>
      <c r="F14" s="219">
        <f>'T_tourism impact'!AA14</f>
        <v>-1414324403.2475626</v>
      </c>
      <c r="G14" s="219">
        <f>'T_tourism impact'!AE14</f>
        <v>-1272307013.1292443</v>
      </c>
      <c r="H14" s="703">
        <v>12829.6</v>
      </c>
      <c r="I14" s="220">
        <f t="shared" si="0"/>
        <v>-5.2123126472577774E-2</v>
      </c>
      <c r="J14" s="220">
        <f t="shared" si="0"/>
        <v>-8.7350651827218476E-2</v>
      </c>
      <c r="K14" s="221">
        <f t="shared" si="0"/>
        <v>-0.10649191331405376</v>
      </c>
      <c r="L14" s="220">
        <f t="shared" si="0"/>
        <v>-0.11023916593249693</v>
      </c>
      <c r="M14" s="220">
        <f t="shared" si="0"/>
        <v>-9.9169655572211468E-2</v>
      </c>
    </row>
    <row r="15" spans="1:13" ht="15">
      <c r="A15" s="215">
        <v>13</v>
      </c>
      <c r="B15" s="218" t="s">
        <v>524</v>
      </c>
      <c r="C15" s="219">
        <f>'T_tourism impact'!O15</f>
        <v>-2236181440.7216439</v>
      </c>
      <c r="D15" s="219">
        <f>'T_tourism impact'!S15</f>
        <v>-4230491571.0001626</v>
      </c>
      <c r="E15" s="219">
        <f>'T_tourism impact'!W15</f>
        <v>-6014753621.4112082</v>
      </c>
      <c r="F15" s="219">
        <f>'T_tourism impact'!AA15</f>
        <v>-7631287117.1200666</v>
      </c>
      <c r="G15" s="219">
        <f>'T_tourism impact'!AE15</f>
        <v>-9133245289.2155724</v>
      </c>
      <c r="H15" s="703">
        <v>845924.7</v>
      </c>
      <c r="I15" s="220">
        <f t="shared" si="0"/>
        <v>-2.6434757617570972E-3</v>
      </c>
      <c r="J15" s="220">
        <f t="shared" si="0"/>
        <v>-5.0010261799899713E-3</v>
      </c>
      <c r="K15" s="221">
        <f t="shared" si="0"/>
        <v>-7.1102707148889355E-3</v>
      </c>
      <c r="L15" s="220">
        <f t="shared" si="0"/>
        <v>-9.0212368986507512E-3</v>
      </c>
      <c r="M15" s="220">
        <f t="shared" si="0"/>
        <v>-1.0796759202344573E-2</v>
      </c>
    </row>
    <row r="16" spans="1:13" ht="15">
      <c r="A16" s="215">
        <v>14</v>
      </c>
      <c r="B16" s="218" t="s">
        <v>525</v>
      </c>
      <c r="C16" s="219">
        <f>'T_tourism impact'!O16</f>
        <v>-324355694.99751568</v>
      </c>
      <c r="D16" s="219">
        <f>'T_tourism impact'!S16</f>
        <v>-480458704.33423966</v>
      </c>
      <c r="E16" s="219">
        <f>'T_tourism impact'!W16</f>
        <v>-475800042.0140447</v>
      </c>
      <c r="F16" s="219">
        <f>'T_tourism impact'!AA16</f>
        <v>-314753600.88817871</v>
      </c>
      <c r="G16" s="219">
        <f>'T_tourism impact'!AE16</f>
        <v>885509.41442149878</v>
      </c>
      <c r="H16" s="703">
        <v>8254.1</v>
      </c>
      <c r="I16" s="220">
        <f t="shared" si="0"/>
        <v>-3.9296312741245648E-2</v>
      </c>
      <c r="J16" s="220">
        <f t="shared" si="0"/>
        <v>-5.8208490851121217E-2</v>
      </c>
      <c r="K16" s="221">
        <f t="shared" si="0"/>
        <v>-5.7644085001883269E-2</v>
      </c>
      <c r="L16" s="220">
        <f t="shared" si="0"/>
        <v>-3.8133000677018539E-2</v>
      </c>
      <c r="M16" s="220">
        <f t="shared" si="0"/>
        <v>1.0728115899025924E-4</v>
      </c>
    </row>
    <row r="17" spans="1:13" ht="15">
      <c r="A17" s="215">
        <v>15</v>
      </c>
      <c r="B17" s="218" t="s">
        <v>527</v>
      </c>
      <c r="C17" s="219">
        <f>'T_tourism impact'!O17</f>
        <v>-4712777325.5466948</v>
      </c>
      <c r="D17" s="219">
        <f>'T_tourism impact'!S17</f>
        <v>-8978450272.9190483</v>
      </c>
      <c r="E17" s="219">
        <f>'T_tourism impact'!W17</f>
        <v>-12844998428.255465</v>
      </c>
      <c r="F17" s="219">
        <f>'T_tourism impact'!AA17</f>
        <v>-16386213417.939772</v>
      </c>
      <c r="G17" s="219">
        <f>'T_tourism impact'!AE17</f>
        <v>-19700154972.967319</v>
      </c>
      <c r="H17" s="703">
        <v>289259.59999999998</v>
      </c>
      <c r="I17" s="220">
        <f t="shared" si="0"/>
        <v>-1.6292552867896846E-2</v>
      </c>
      <c r="J17" s="220">
        <f t="shared" si="0"/>
        <v>-3.1039420205652805E-2</v>
      </c>
      <c r="K17" s="221">
        <f t="shared" si="0"/>
        <v>-4.4406472346139814E-2</v>
      </c>
      <c r="L17" s="220">
        <f t="shared" si="0"/>
        <v>-5.6648814483390597E-2</v>
      </c>
      <c r="M17" s="220">
        <f t="shared" si="0"/>
        <v>-6.810544912931954E-2</v>
      </c>
    </row>
    <row r="18" spans="1:13" ht="15">
      <c r="A18" s="215">
        <v>16</v>
      </c>
      <c r="B18" s="218" t="s">
        <v>528</v>
      </c>
      <c r="C18" s="219">
        <f>'T_tourism impact'!O18</f>
        <v>-1318173180.0102284</v>
      </c>
      <c r="D18" s="219">
        <f>'T_tourism impact'!S18</f>
        <v>-2495593513.761199</v>
      </c>
      <c r="E18" s="219">
        <f>'T_tourism impact'!W18</f>
        <v>-3562634127.4804897</v>
      </c>
      <c r="F18" s="219">
        <f>'T_tourism impact'!AA18</f>
        <v>-4555041976.5815563</v>
      </c>
      <c r="G18" s="219">
        <f>'T_tourism impact'!AE18</f>
        <v>-5515387654.8445969</v>
      </c>
      <c r="H18" s="703">
        <v>224095.2</v>
      </c>
      <c r="I18" s="220">
        <f t="shared" si="0"/>
        <v>-5.8822017607259251E-3</v>
      </c>
      <c r="J18" s="220">
        <f t="shared" si="0"/>
        <v>-1.1136309540593458E-2</v>
      </c>
      <c r="K18" s="221">
        <f t="shared" si="0"/>
        <v>-1.5897860050016643E-2</v>
      </c>
      <c r="L18" s="220">
        <f t="shared" si="0"/>
        <v>-2.0326370116725195E-2</v>
      </c>
      <c r="M18" s="220">
        <f t="shared" si="0"/>
        <v>-2.4611806298593619E-2</v>
      </c>
    </row>
    <row r="19" spans="1:13" ht="15">
      <c r="A19" s="215">
        <v>17</v>
      </c>
      <c r="B19" s="218" t="s">
        <v>530</v>
      </c>
      <c r="C19" s="219">
        <f>'T_tourism impact'!O19</f>
        <v>-5604343372.8963308</v>
      </c>
      <c r="D19" s="219">
        <f>'T_tourism impact'!S19</f>
        <v>-10976357097.5632</v>
      </c>
      <c r="E19" s="219">
        <f>'T_tourism impact'!W19</f>
        <v>-16225185417.53405</v>
      </c>
      <c r="F19" s="219">
        <f>'T_tourism impact'!AA19</f>
        <v>-21497366140.888042</v>
      </c>
      <c r="G19" s="219">
        <f>'T_tourism impact'!AE19</f>
        <v>-26979391070.41468</v>
      </c>
      <c r="H19" s="703">
        <v>274064.8</v>
      </c>
      <c r="I19" s="220">
        <f t="shared" si="0"/>
        <v>-2.0448971823073706E-2</v>
      </c>
      <c r="J19" s="220">
        <f t="shared" si="0"/>
        <v>-4.0050225704151718E-2</v>
      </c>
      <c r="K19" s="221">
        <f t="shared" si="0"/>
        <v>-5.920200411557431E-2</v>
      </c>
      <c r="L19" s="220">
        <f t="shared" si="0"/>
        <v>-7.8438990125284394E-2</v>
      </c>
      <c r="M19" s="220">
        <f t="shared" si="0"/>
        <v>-9.8441649823015148E-2</v>
      </c>
    </row>
    <row r="20" spans="1:13" ht="15">
      <c r="A20" s="215">
        <v>18</v>
      </c>
      <c r="B20" s="218" t="s">
        <v>531</v>
      </c>
      <c r="C20" s="219">
        <f>'T_tourism impact'!O20</f>
        <v>-5945935000.7250738</v>
      </c>
      <c r="D20" s="219">
        <f>'T_tourism impact'!S20</f>
        <v>-11119530504.228813</v>
      </c>
      <c r="E20" s="219">
        <f>'T_tourism impact'!W20</f>
        <v>-15571140323.405172</v>
      </c>
      <c r="F20" s="219">
        <f>'T_tourism impact'!AA20</f>
        <v>-19378951937.180164</v>
      </c>
      <c r="G20" s="219">
        <f>'T_tourism impact'!AE20</f>
        <v>-22643576459.895264</v>
      </c>
      <c r="H20" s="703">
        <v>345669.9</v>
      </c>
      <c r="I20" s="220">
        <f t="shared" si="0"/>
        <v>-1.7201193973571532E-2</v>
      </c>
      <c r="J20" s="220">
        <f t="shared" si="0"/>
        <v>-3.2168061217447086E-2</v>
      </c>
      <c r="K20" s="221">
        <f t="shared" si="0"/>
        <v>-4.5046271958898279E-2</v>
      </c>
      <c r="L20" s="220">
        <f t="shared" si="0"/>
        <v>-5.6062017367379008E-2</v>
      </c>
      <c r="M20" s="220">
        <f t="shared" si="0"/>
        <v>-6.5506358696245354E-2</v>
      </c>
    </row>
    <row r="21" spans="1:13" ht="15">
      <c r="A21" s="215">
        <v>19</v>
      </c>
      <c r="B21" s="218" t="s">
        <v>533</v>
      </c>
      <c r="C21" s="219">
        <f>'T_tourism impact'!O21</f>
        <v>-1111944323.6431475</v>
      </c>
      <c r="D21" s="219">
        <f>'T_tourism impact'!S21</f>
        <v>-2095111890.0376759</v>
      </c>
      <c r="E21" s="219">
        <f>'T_tourism impact'!W21</f>
        <v>-2966810020.8356819</v>
      </c>
      <c r="F21" s="219">
        <f>'T_tourism impact'!AA21</f>
        <v>-3747992595.9990091</v>
      </c>
      <c r="G21" s="219">
        <f>'T_tourism impact'!AE21</f>
        <v>-4464468828.3073063</v>
      </c>
      <c r="H21" s="703">
        <v>135539.9</v>
      </c>
      <c r="I21" s="220">
        <f t="shared" si="0"/>
        <v>-8.2038154347402314E-3</v>
      </c>
      <c r="J21" s="220">
        <f t="shared" si="0"/>
        <v>-1.545752866895782E-2</v>
      </c>
      <c r="K21" s="221">
        <f t="shared" si="0"/>
        <v>-2.1888831413005926E-2</v>
      </c>
      <c r="L21" s="220">
        <f t="shared" si="0"/>
        <v>-2.7652319324413026E-2</v>
      </c>
      <c r="M21" s="220">
        <f t="shared" si="0"/>
        <v>-3.2938410226857971E-2</v>
      </c>
    </row>
    <row r="22" spans="1:13" ht="15">
      <c r="A22" s="215">
        <v>20</v>
      </c>
      <c r="B22" s="218" t="s">
        <v>537</v>
      </c>
      <c r="C22" s="219">
        <f>'T_tourism impact'!O22</f>
        <v>0</v>
      </c>
      <c r="D22" s="219">
        <f>'T_tourism impact'!S22</f>
        <v>0</v>
      </c>
      <c r="E22" s="219">
        <f>'T_tourism impact'!W22</f>
        <v>0</v>
      </c>
      <c r="F22" s="219">
        <f>'T_tourism impact'!AA22</f>
        <v>0</v>
      </c>
      <c r="G22" s="219">
        <f>'T_tourism impact'!AE22</f>
        <v>0</v>
      </c>
      <c r="H22" s="703">
        <v>56480.4</v>
      </c>
      <c r="I22" s="220">
        <f t="shared" si="0"/>
        <v>0</v>
      </c>
      <c r="J22" s="220">
        <f t="shared" si="0"/>
        <v>0</v>
      </c>
      <c r="K22" s="221">
        <f t="shared" si="0"/>
        <v>0</v>
      </c>
      <c r="L22" s="220">
        <f t="shared" si="0"/>
        <v>0</v>
      </c>
      <c r="M22" s="220">
        <f t="shared" si="0"/>
        <v>0</v>
      </c>
    </row>
    <row r="23" spans="1:13" ht="15">
      <c r="A23" s="215">
        <v>21</v>
      </c>
      <c r="B23" s="218" t="s">
        <v>539</v>
      </c>
      <c r="C23" s="219">
        <f>'T_tourism impact'!O23</f>
        <v>-285170505.61504114</v>
      </c>
      <c r="D23" s="219">
        <f>'T_tourism impact'!S23</f>
        <v>-408510995.81444371</v>
      </c>
      <c r="E23" s="219">
        <f>'T_tourism impact'!W23</f>
        <v>-378528381.46946466</v>
      </c>
      <c r="F23" s="219">
        <f>'T_tourism impact'!AA23</f>
        <v>-200430984.79158661</v>
      </c>
      <c r="G23" s="219">
        <f>'T_tourism impact'!AE23</f>
        <v>123252635.04313213</v>
      </c>
      <c r="H23" s="703">
        <v>111905.7</v>
      </c>
      <c r="I23" s="220">
        <f t="shared" si="0"/>
        <v>-2.5483108154011917E-3</v>
      </c>
      <c r="J23" s="220">
        <f t="shared" si="0"/>
        <v>-3.6504931903776458E-3</v>
      </c>
      <c r="K23" s="221">
        <f t="shared" si="0"/>
        <v>-3.3825656911977199E-3</v>
      </c>
      <c r="L23" s="220">
        <f t="shared" si="0"/>
        <v>-1.7910703815050225E-3</v>
      </c>
      <c r="M23" s="220">
        <f t="shared" si="0"/>
        <v>1.1013972929272782E-3</v>
      </c>
    </row>
    <row r="24" spans="1:13" ht="15">
      <c r="A24" s="215">
        <v>22</v>
      </c>
      <c r="B24" s="218" t="s">
        <v>540</v>
      </c>
      <c r="C24" s="219">
        <f>'T_tourism impact'!O24</f>
        <v>-3855484288.6141329</v>
      </c>
      <c r="D24" s="219">
        <f>'T_tourism impact'!S24</f>
        <v>-7505004223.1742954</v>
      </c>
      <c r="E24" s="219">
        <f>'T_tourism impact'!W24</f>
        <v>-10958713566.464098</v>
      </c>
      <c r="F24" s="219">
        <f>'T_tourism impact'!AA24</f>
        <v>-14250108880.166368</v>
      </c>
      <c r="G24" s="219">
        <f>'T_tourism impact'!AE24</f>
        <v>-17436862235.907185</v>
      </c>
      <c r="H24" s="703">
        <v>1880100.4</v>
      </c>
      <c r="I24" s="220">
        <f t="shared" si="0"/>
        <v>-2.050680000181976E-3</v>
      </c>
      <c r="J24" s="220">
        <f t="shared" si="0"/>
        <v>-3.9918103433062915E-3</v>
      </c>
      <c r="K24" s="221">
        <f t="shared" si="0"/>
        <v>-5.828791678606152E-3</v>
      </c>
      <c r="L24" s="220">
        <f t="shared" si="0"/>
        <v>-7.5794403746557194E-3</v>
      </c>
      <c r="M24" s="220">
        <f t="shared" si="0"/>
        <v>-9.274431427123352E-3</v>
      </c>
    </row>
    <row r="25" spans="1:13" ht="15">
      <c r="A25" s="215">
        <v>23</v>
      </c>
      <c r="B25" s="218" t="s">
        <v>542</v>
      </c>
      <c r="C25" s="219">
        <f>'T_tourism impact'!O25</f>
        <v>-275570919.68334985</v>
      </c>
      <c r="D25" s="219">
        <f>'T_tourism impact'!S25</f>
        <v>-391280887.81072909</v>
      </c>
      <c r="E25" s="219">
        <f>'T_tourism impact'!W25</f>
        <v>-353495072.56640047</v>
      </c>
      <c r="F25" s="219">
        <f>'T_tourism impact'!AA25</f>
        <v>-165041535.55373704</v>
      </c>
      <c r="G25" s="219">
        <f>'T_tourism impact'!AE25</f>
        <v>174161362.61667877</v>
      </c>
      <c r="H25" s="703">
        <v>18850.400000000001</v>
      </c>
      <c r="I25" s="220">
        <f t="shared" si="0"/>
        <v>-1.4618836718761928E-2</v>
      </c>
      <c r="J25" s="220">
        <f t="shared" si="0"/>
        <v>-2.0757166310037406E-2</v>
      </c>
      <c r="K25" s="221">
        <f t="shared" si="0"/>
        <v>-1.8752656313202928E-2</v>
      </c>
      <c r="L25" s="220">
        <f t="shared" si="0"/>
        <v>-8.7553333379523542E-3</v>
      </c>
      <c r="M25" s="220">
        <f t="shared" si="0"/>
        <v>9.2391335259028335E-3</v>
      </c>
    </row>
    <row r="26" spans="1:13" ht="15">
      <c r="A26" s="215">
        <v>24</v>
      </c>
      <c r="B26" s="218" t="s">
        <v>543</v>
      </c>
      <c r="C26" s="219">
        <f>'T_tourism impact'!O26</f>
        <v>-328933993.64242202</v>
      </c>
      <c r="D26" s="219">
        <f>'T_tourism impact'!S26</f>
        <v>-504156943.32129651</v>
      </c>
      <c r="E26" s="219">
        <f>'T_tourism impact'!W26</f>
        <v>-533741782.70283282</v>
      </c>
      <c r="F26" s="219">
        <f>'T_tourism impact'!AA26</f>
        <v>-422855401.54586941</v>
      </c>
      <c r="G26" s="219">
        <f>'T_tourism impact'!AE26</f>
        <v>-174438854.14583558</v>
      </c>
      <c r="H26" s="703">
        <v>213686.2</v>
      </c>
      <c r="I26" s="220">
        <f t="shared" si="0"/>
        <v>-1.5393319439553047E-3</v>
      </c>
      <c r="J26" s="220">
        <f t="shared" si="0"/>
        <v>-2.3593331872685109E-3</v>
      </c>
      <c r="K26" s="221">
        <f t="shared" si="0"/>
        <v>-2.4977831170325121E-3</v>
      </c>
      <c r="L26" s="220">
        <f t="shared" si="0"/>
        <v>-1.9788615340900319E-3</v>
      </c>
      <c r="M26" s="220">
        <f t="shared" si="0"/>
        <v>-8.1633186488334572E-4</v>
      </c>
    </row>
    <row r="27" spans="1:13" ht="15">
      <c r="A27" s="215">
        <v>25</v>
      </c>
      <c r="B27" s="218" t="s">
        <v>545</v>
      </c>
      <c r="C27" s="219">
        <f>'T_tourism impact'!O27</f>
        <v>-424997581.45872366</v>
      </c>
      <c r="D27" s="219">
        <f>'T_tourism impact'!S27</f>
        <v>-676351795.04901266</v>
      </c>
      <c r="E27" s="219">
        <f>'T_tourism impact'!W27</f>
        <v>-762560522.66086459</v>
      </c>
      <c r="F27" s="219">
        <f>'T_tourism impact'!AA27</f>
        <v>-689700893.85806096</v>
      </c>
      <c r="G27" s="219">
        <f>'T_tourism impact'!AE27</f>
        <v>-461930114.94597703</v>
      </c>
      <c r="H27" s="703">
        <v>59178</v>
      </c>
      <c r="I27" s="220">
        <f t="shared" si="0"/>
        <v>-7.1816820686526018E-3</v>
      </c>
      <c r="J27" s="220">
        <f t="shared" si="0"/>
        <v>-1.1429108706766241E-2</v>
      </c>
      <c r="K27" s="221">
        <f t="shared" si="0"/>
        <v>-1.2885878580906158E-2</v>
      </c>
      <c r="L27" s="220">
        <f t="shared" si="0"/>
        <v>-1.1654684069384923E-2</v>
      </c>
      <c r="M27" s="220">
        <f t="shared" si="0"/>
        <v>-7.8057743578014973E-3</v>
      </c>
    </row>
    <row r="28" spans="1:13" ht="15">
      <c r="A28" s="215">
        <v>26</v>
      </c>
      <c r="B28" s="218" t="s">
        <v>551</v>
      </c>
      <c r="C28" s="219">
        <f>'T_tourism impact'!O28</f>
        <v>0</v>
      </c>
      <c r="D28" s="219">
        <f>'T_tourism impact'!S28</f>
        <v>0</v>
      </c>
      <c r="E28" s="219">
        <f>'T_tourism impact'!W28</f>
        <v>0</v>
      </c>
      <c r="F28" s="219">
        <f>'T_tourism impact'!AA28</f>
        <v>0</v>
      </c>
      <c r="G28" s="219">
        <f>'T_tourism impact'!AE28</f>
        <v>0</v>
      </c>
      <c r="H28" s="703">
        <v>21873.9</v>
      </c>
      <c r="I28" s="220">
        <f t="shared" si="0"/>
        <v>0</v>
      </c>
      <c r="J28" s="220">
        <f t="shared" si="0"/>
        <v>0</v>
      </c>
      <c r="K28" s="221">
        <f t="shared" si="0"/>
        <v>0</v>
      </c>
      <c r="L28" s="220">
        <f t="shared" si="0"/>
        <v>0</v>
      </c>
      <c r="M28" s="220">
        <f t="shared" si="0"/>
        <v>0</v>
      </c>
    </row>
    <row r="29" spans="1:13" ht="15">
      <c r="A29" s="215">
        <v>27</v>
      </c>
      <c r="B29" s="218" t="s">
        <v>405</v>
      </c>
      <c r="C29" s="219">
        <f>'T_tourism impact'!O29</f>
        <v>7032438233.178091</v>
      </c>
      <c r="D29" s="219">
        <f>'T_tourism impact'!S29</f>
        <v>13529947468.119019</v>
      </c>
      <c r="E29" s="219">
        <f>'T_tourism impact'!W29</f>
        <v>19570632446.410084</v>
      </c>
      <c r="F29" s="219">
        <f>'T_tourism impact'!AA29</f>
        <v>25184352767.9491</v>
      </c>
      <c r="G29" s="219">
        <f>'T_tourism impact'!AE29</f>
        <v>30365842778.668713</v>
      </c>
      <c r="H29" s="703">
        <v>1778628.4</v>
      </c>
      <c r="I29" s="220">
        <f t="shared" si="0"/>
        <v>3.9538546855420117E-3</v>
      </c>
      <c r="J29" s="220">
        <f t="shared" si="0"/>
        <v>7.6069557126823223E-3</v>
      </c>
      <c r="K29" s="221">
        <f t="shared" si="0"/>
        <v>1.1003215987336131E-2</v>
      </c>
      <c r="L29" s="220">
        <f t="shared" si="0"/>
        <v>1.415942350181134E-2</v>
      </c>
      <c r="M29" s="220">
        <f t="shared" si="0"/>
        <v>1.7072617742226938E-2</v>
      </c>
    </row>
    <row r="30" spans="1:13" ht="15">
      <c r="A30" s="215">
        <v>28</v>
      </c>
      <c r="B30" s="222" t="s">
        <v>553</v>
      </c>
      <c r="C30" s="219">
        <f>'T_tourism impact'!O30</f>
        <v>9264945869.2469349</v>
      </c>
      <c r="D30" s="219">
        <f>'T_tourism impact'!S30</f>
        <v>15214756793.124767</v>
      </c>
      <c r="E30" s="219">
        <f>'T_tourism impact'!W30</f>
        <v>17898356968.921921</v>
      </c>
      <c r="F30" s="219">
        <f>'T_tourism impact'!AA30</f>
        <v>17450721290.19075</v>
      </c>
      <c r="G30" s="219">
        <f>'T_tourism impact'!AE30</f>
        <v>14094948304.376877</v>
      </c>
      <c r="H30" s="703">
        <v>15533783.9</v>
      </c>
      <c r="I30" s="220">
        <f t="shared" si="0"/>
        <v>5.9643844210082874E-4</v>
      </c>
      <c r="J30" s="220">
        <f t="shared" si="0"/>
        <v>9.7946236995898766E-4</v>
      </c>
      <c r="K30" s="221">
        <f t="shared" si="0"/>
        <v>1.1522213186525609E-3</v>
      </c>
      <c r="L30" s="220">
        <f t="shared" si="0"/>
        <v>1.1234044069707155E-3</v>
      </c>
      <c r="M30" s="220">
        <f t="shared" si="0"/>
        <v>9.0737378575073884E-4</v>
      </c>
    </row>
    <row r="31" spans="1:13" ht="15">
      <c r="A31" s="215">
        <v>29</v>
      </c>
      <c r="B31" s="218" t="s">
        <v>554</v>
      </c>
      <c r="C31" s="219">
        <f>'T_tourism impact'!O31</f>
        <v>-1706925422.7545459</v>
      </c>
      <c r="D31" s="219">
        <f>'T_tourism impact'!S31</f>
        <v>-3343807345.7595458</v>
      </c>
      <c r="E31" s="219">
        <f>'T_tourism impact'!W31</f>
        <v>-4887036152.5616817</v>
      </c>
      <c r="F31" s="219">
        <f>'T_tourism impact'!AA31</f>
        <v>-6318630059.1622477</v>
      </c>
      <c r="G31" s="219">
        <f>'T_tourism impact'!AE31</f>
        <v>-7628455840.1001453</v>
      </c>
      <c r="H31" s="703">
        <v>1170083.3</v>
      </c>
      <c r="I31" s="220">
        <f t="shared" si="0"/>
        <v>-1.4588067556852969E-3</v>
      </c>
      <c r="J31" s="220">
        <f t="shared" si="0"/>
        <v>-2.8577515342365334E-3</v>
      </c>
      <c r="K31" s="221">
        <f t="shared" si="0"/>
        <v>-4.1766566128767771E-3</v>
      </c>
      <c r="L31" s="220">
        <f t="shared" si="0"/>
        <v>-5.4001540395989308E-3</v>
      </c>
      <c r="M31" s="220">
        <f t="shared" si="0"/>
        <v>-6.5195835545214138E-3</v>
      </c>
    </row>
    <row r="32" spans="1:13" ht="15">
      <c r="A32" s="215">
        <v>30</v>
      </c>
      <c r="B32" s="218" t="s">
        <v>560</v>
      </c>
      <c r="C32" s="219">
        <f>'T_tourism impact'!O32</f>
        <v>0</v>
      </c>
      <c r="D32" s="219">
        <f>'T_tourism impact'!S32</f>
        <v>0</v>
      </c>
      <c r="E32" s="219">
        <f>'T_tourism impact'!W32</f>
        <v>0</v>
      </c>
      <c r="F32" s="219">
        <f>'T_tourism impact'!AA32</f>
        <v>0</v>
      </c>
      <c r="G32" s="219">
        <f>'T_tourism impact'!AE32</f>
        <v>0</v>
      </c>
      <c r="H32" s="703">
        <v>8198.7000000000007</v>
      </c>
      <c r="I32" s="220">
        <f t="shared" si="0"/>
        <v>0</v>
      </c>
      <c r="J32" s="220">
        <f t="shared" si="0"/>
        <v>0</v>
      </c>
      <c r="K32" s="221">
        <f t="shared" si="0"/>
        <v>0</v>
      </c>
      <c r="L32" s="220">
        <f t="shared" si="0"/>
        <v>0</v>
      </c>
      <c r="M32" s="220">
        <f t="shared" si="0"/>
        <v>0</v>
      </c>
    </row>
    <row r="33" spans="1:13" ht="15">
      <c r="A33" s="215">
        <v>31</v>
      </c>
      <c r="B33" s="218" t="s">
        <v>562</v>
      </c>
      <c r="C33" s="219">
        <f>'T_tourism impact'!O33</f>
        <v>-526849499.92449963</v>
      </c>
      <c r="D33" s="219">
        <f>'T_tourism impact'!S33</f>
        <v>-995819433.60122418</v>
      </c>
      <c r="E33" s="219">
        <f>'T_tourism impact'!W33</f>
        <v>-1399168662.746078</v>
      </c>
      <c r="F33" s="219">
        <f>'T_tourism impact'!AA33</f>
        <v>-1726556450.9580255</v>
      </c>
      <c r="G33" s="219">
        <f>'T_tourism impact'!AE33</f>
        <v>-1966688415.3592057</v>
      </c>
      <c r="H33" s="703">
        <v>557727.4</v>
      </c>
      <c r="I33" s="220">
        <f t="shared" si="0"/>
        <v>-9.4463621461757057E-4</v>
      </c>
      <c r="J33" s="220">
        <f t="shared" si="0"/>
        <v>-1.7854949095225091E-3</v>
      </c>
      <c r="K33" s="221">
        <f t="shared" si="0"/>
        <v>-2.5086962963377412E-3</v>
      </c>
      <c r="L33" s="220">
        <f t="shared" si="0"/>
        <v>-3.0956995316314484E-3</v>
      </c>
      <c r="M33" s="220">
        <f t="shared" si="0"/>
        <v>-3.5262538927784536E-3</v>
      </c>
    </row>
    <row r="34" spans="1:13" ht="15">
      <c r="A34" s="215">
        <v>32</v>
      </c>
      <c r="B34" s="218" t="s">
        <v>563</v>
      </c>
      <c r="C34" s="219">
        <f>'T_tourism impact'!O34</f>
        <v>-262772569.87418473</v>
      </c>
      <c r="D34" s="219">
        <f>'T_tourism impact'!S34</f>
        <v>-366755240.6911121</v>
      </c>
      <c r="E34" s="219">
        <f>'T_tourism impact'!W34</f>
        <v>-318338294.94675982</v>
      </c>
      <c r="F34" s="219">
        <f>'T_tourism impact'!AA34</f>
        <v>-120251011.16482341</v>
      </c>
      <c r="G34" s="219">
        <f>'T_tourism impact'!AE34</f>
        <v>227810115.90957525</v>
      </c>
      <c r="H34" s="703">
        <v>23948.5</v>
      </c>
      <c r="I34" s="220">
        <f t="shared" si="0"/>
        <v>-1.0972402024101081E-2</v>
      </c>
      <c r="J34" s="220">
        <f t="shared" si="0"/>
        <v>-1.531433036269963E-2</v>
      </c>
      <c r="K34" s="221">
        <f t="shared" si="0"/>
        <v>-1.3292619368509921E-2</v>
      </c>
      <c r="L34" s="220">
        <f t="shared" si="0"/>
        <v>-5.0212335288148911E-3</v>
      </c>
      <c r="M34" s="220">
        <f t="shared" si="0"/>
        <v>9.5125004033478188E-3</v>
      </c>
    </row>
    <row r="35" spans="1:13" ht="15">
      <c r="A35" s="215">
        <v>33</v>
      </c>
      <c r="B35" s="218" t="s">
        <v>407</v>
      </c>
      <c r="C35" s="219">
        <f>'T_tourism impact'!O35</f>
        <v>-2644817581.4034405</v>
      </c>
      <c r="D35" s="219">
        <f>'T_tourism impact'!S35</f>
        <v>-5345546334.0264502</v>
      </c>
      <c r="E35" s="219">
        <f>'T_tourism impact'!W35</f>
        <v>-8156141679.3990355</v>
      </c>
      <c r="F35" s="219">
        <f>'T_tourism impact'!AA35</f>
        <v>-11149231513.037249</v>
      </c>
      <c r="G35" s="219">
        <f>'T_tourism impact'!AE35</f>
        <v>-14419985482.000706</v>
      </c>
      <c r="H35" s="703">
        <v>2476695</v>
      </c>
      <c r="I35" s="220">
        <f t="shared" si="0"/>
        <v>-1.0678818269522249E-3</v>
      </c>
      <c r="J35" s="220">
        <f t="shared" si="0"/>
        <v>-2.1583385657202238E-3</v>
      </c>
      <c r="K35" s="221">
        <f t="shared" si="0"/>
        <v>-3.2931554670232047E-3</v>
      </c>
      <c r="L35" s="220">
        <f t="shared" si="0"/>
        <v>-4.5016570522560303E-3</v>
      </c>
      <c r="M35" s="220">
        <f t="shared" si="0"/>
        <v>-5.8222693880355496E-3</v>
      </c>
    </row>
    <row r="36" spans="1:13" ht="15">
      <c r="A36" s="215">
        <v>34</v>
      </c>
      <c r="B36" s="218" t="s">
        <v>565</v>
      </c>
      <c r="C36" s="219">
        <f>'T_tourism impact'!O36</f>
        <v>-113966225.57114303</v>
      </c>
      <c r="D36" s="219">
        <f>'T_tourism impact'!S36</f>
        <v>-111547366.14505005</v>
      </c>
      <c r="E36" s="219">
        <f>'T_tourism impact'!W36</f>
        <v>1684057.1365112662</v>
      </c>
      <c r="F36" s="219">
        <f>'T_tourism impact'!AA36</f>
        <v>224708794.96110681</v>
      </c>
      <c r="G36" s="219">
        <f>'T_tourism impact'!AE36</f>
        <v>560512448.64598656</v>
      </c>
      <c r="H36" s="703">
        <v>251162.2</v>
      </c>
      <c r="I36" s="220">
        <f t="shared" si="0"/>
        <v>-4.5375548379152211E-4</v>
      </c>
      <c r="J36" s="220">
        <f t="shared" si="0"/>
        <v>-4.4412481713032473E-4</v>
      </c>
      <c r="K36" s="221">
        <f t="shared" si="0"/>
        <v>6.7050580720795812E-6</v>
      </c>
      <c r="L36" s="220">
        <f t="shared" si="0"/>
        <v>8.9467601000909691E-4</v>
      </c>
      <c r="M36" s="220">
        <f t="shared" si="0"/>
        <v>2.2316751829932471E-3</v>
      </c>
    </row>
    <row r="37" spans="1:13" ht="15">
      <c r="A37" s="215">
        <v>35</v>
      </c>
      <c r="B37" s="218" t="s">
        <v>567</v>
      </c>
      <c r="C37" s="219">
        <f>'T_tourism impact'!O37</f>
        <v>-879014930.82249618</v>
      </c>
      <c r="D37" s="219">
        <f>'T_tourism impact'!S37</f>
        <v>-1598492613.5831459</v>
      </c>
      <c r="E37" s="219">
        <f>'T_tourism impact'!W37</f>
        <v>-2167093244.670217</v>
      </c>
      <c r="F37" s="219">
        <f>'T_tourism impact'!AA37</f>
        <v>-2594712470.8617887</v>
      </c>
      <c r="G37" s="219">
        <f>'T_tourism impact'!AE37</f>
        <v>-2893236446.374918</v>
      </c>
      <c r="H37" s="703">
        <v>335415.7</v>
      </c>
      <c r="I37" s="220">
        <f t="shared" si="0"/>
        <v>-2.6206731850133913E-3</v>
      </c>
      <c r="J37" s="220">
        <f t="shared" si="0"/>
        <v>-4.7657059988043069E-3</v>
      </c>
      <c r="K37" s="221">
        <f t="shared" si="0"/>
        <v>-6.4609177348293988E-3</v>
      </c>
      <c r="L37" s="220">
        <f t="shared" si="0"/>
        <v>-7.735811027515375E-3</v>
      </c>
      <c r="M37" s="220">
        <f t="shared" si="0"/>
        <v>-8.6258229605081626E-3</v>
      </c>
    </row>
    <row r="38" spans="1:13" ht="15">
      <c r="A38" s="215">
        <v>36</v>
      </c>
      <c r="B38" s="218" t="s">
        <v>568</v>
      </c>
      <c r="C38" s="219">
        <f>'T_tourism impact'!O38</f>
        <v>-334006510.59625453</v>
      </c>
      <c r="D38" s="219">
        <f>'T_tourism impact'!S38</f>
        <v>-511486021.74476326</v>
      </c>
      <c r="E38" s="219">
        <f>'T_tourism impact'!W38</f>
        <v>-537548129.99220634</v>
      </c>
      <c r="F38" s="219">
        <f>'T_tourism impact'!AA38</f>
        <v>-414133816.34788185</v>
      </c>
      <c r="G38" s="219">
        <f>'T_tourism impact'!AE38</f>
        <v>-140709250.90228242</v>
      </c>
      <c r="H38" s="703">
        <v>76769.7</v>
      </c>
      <c r="I38" s="220">
        <f t="shared" si="0"/>
        <v>-4.3507596173523481E-3</v>
      </c>
      <c r="J38" s="220">
        <f t="shared" si="0"/>
        <v>-6.6626028464975536E-3</v>
      </c>
      <c r="K38" s="221">
        <f t="shared" si="0"/>
        <v>-7.0020871514699986E-3</v>
      </c>
      <c r="L38" s="220">
        <f t="shared" si="0"/>
        <v>-5.3944956974936965E-3</v>
      </c>
      <c r="M38" s="220">
        <f t="shared" si="0"/>
        <v>-1.832874830854913E-3</v>
      </c>
    </row>
    <row r="39" spans="1:13" ht="15">
      <c r="A39" s="215">
        <v>37</v>
      </c>
      <c r="B39" s="218" t="s">
        <v>570</v>
      </c>
      <c r="C39" s="219">
        <f>'T_tourism impact'!O39</f>
        <v>-281879291.85437536</v>
      </c>
      <c r="D39" s="219">
        <f>'T_tourism impact'!S39</f>
        <v>-398957332.73223507</v>
      </c>
      <c r="E39" s="219">
        <f>'T_tourism impact'!W39</f>
        <v>-358295214.57387722</v>
      </c>
      <c r="F39" s="219">
        <f>'T_tourism impact'!AA39</f>
        <v>-163532435.30850691</v>
      </c>
      <c r="G39" s="219">
        <f>'T_tourism impact'!AE39</f>
        <v>184540713.26975566</v>
      </c>
      <c r="H39" s="703">
        <v>25071.200000000001</v>
      </c>
      <c r="I39" s="220">
        <f t="shared" si="0"/>
        <v>-1.124315117961547E-2</v>
      </c>
      <c r="J39" s="220">
        <f t="shared" si="0"/>
        <v>-1.5912973161724811E-2</v>
      </c>
      <c r="K39" s="221">
        <f t="shared" si="0"/>
        <v>-1.4291107508770112E-2</v>
      </c>
      <c r="L39" s="220">
        <f t="shared" si="0"/>
        <v>-6.5227207037759222E-3</v>
      </c>
      <c r="M39" s="220">
        <f t="shared" si="0"/>
        <v>7.3606653558567466E-3</v>
      </c>
    </row>
    <row r="40" spans="1:13" ht="15">
      <c r="A40" s="215">
        <v>38</v>
      </c>
      <c r="B40" s="218" t="s">
        <v>571</v>
      </c>
      <c r="C40" s="219">
        <f>'T_tourism impact'!O40</f>
        <v>-300005355.73385119</v>
      </c>
      <c r="D40" s="219">
        <f>'T_tourism impact'!S40</f>
        <v>-477169320.19898343</v>
      </c>
      <c r="E40" s="219">
        <f>'T_tourism impact'!W40</f>
        <v>-533375038.75900364</v>
      </c>
      <c r="F40" s="219">
        <f>'T_tourism impact'!AA40</f>
        <v>-466372873.44981056</v>
      </c>
      <c r="G40" s="219">
        <f>'T_tourism impact'!AE40</f>
        <v>-270739974.75464839</v>
      </c>
      <c r="H40" s="703">
        <v>170563.9</v>
      </c>
      <c r="I40" s="220">
        <f t="shared" si="0"/>
        <v>-1.7589030019473711E-3</v>
      </c>
      <c r="J40" s="220">
        <f t="shared" si="0"/>
        <v>-2.7975985551396483E-3</v>
      </c>
      <c r="K40" s="221">
        <f t="shared" si="0"/>
        <v>-3.1271273625837802E-3</v>
      </c>
      <c r="L40" s="220">
        <f t="shared" si="0"/>
        <v>-2.7343000098485701E-3</v>
      </c>
      <c r="M40" s="220">
        <f t="shared" si="0"/>
        <v>-1.5873228435480684E-3</v>
      </c>
    </row>
    <row r="41" spans="1:13" ht="15">
      <c r="A41" s="215">
        <v>39</v>
      </c>
      <c r="B41" s="218" t="s">
        <v>573</v>
      </c>
      <c r="C41" s="219">
        <f>'T_tourism impact'!O41</f>
        <v>-347471080.62594783</v>
      </c>
      <c r="D41" s="219">
        <f>'T_tourism impact'!S41</f>
        <v>-560838143.26845968</v>
      </c>
      <c r="E41" s="219">
        <f>'T_tourism impact'!W41</f>
        <v>-641625213.4108696</v>
      </c>
      <c r="F41" s="219">
        <f>'T_tourism impact'!AA41</f>
        <v>-587382341.50448895</v>
      </c>
      <c r="G41" s="219">
        <f>'T_tourism impact'!AE41</f>
        <v>-392659009.01283818</v>
      </c>
      <c r="H41" s="703">
        <v>47236.7</v>
      </c>
      <c r="I41" s="220">
        <f t="shared" si="0"/>
        <v>-7.3559558696087539E-3</v>
      </c>
      <c r="J41" s="220">
        <f t="shared" si="0"/>
        <v>-1.1872932344309819E-2</v>
      </c>
      <c r="K41" s="221">
        <f t="shared" si="0"/>
        <v>-1.358319301328987E-2</v>
      </c>
      <c r="L41" s="220">
        <f t="shared" si="0"/>
        <v>-1.2434872493304759E-2</v>
      </c>
      <c r="M41" s="220">
        <f t="shared" si="0"/>
        <v>-8.3125834152859568E-3</v>
      </c>
    </row>
    <row r="42" spans="1:13" ht="15">
      <c r="A42" s="215">
        <v>40</v>
      </c>
      <c r="B42" s="218" t="s">
        <v>574</v>
      </c>
      <c r="C42" s="219">
        <f>'T_tourism impact'!O42</f>
        <v>-505719950.91440618</v>
      </c>
      <c r="D42" s="219">
        <f>'T_tourism impact'!S42</f>
        <v>-867975459.48398495</v>
      </c>
      <c r="E42" s="219">
        <f>'T_tourism impact'!W42</f>
        <v>-1099160335.5924392</v>
      </c>
      <c r="F42" s="219">
        <f>'T_tourism impact'!AA42</f>
        <v>-1210385729.813482</v>
      </c>
      <c r="G42" s="219">
        <f>'T_tourism impact'!AE42</f>
        <v>-1212374757.1660154</v>
      </c>
      <c r="H42" s="703">
        <v>316482.2</v>
      </c>
      <c r="I42" s="220">
        <f t="shared" si="0"/>
        <v>-1.5979412141169588E-3</v>
      </c>
      <c r="J42" s="220">
        <f t="shared" si="0"/>
        <v>-2.7425727560159304E-3</v>
      </c>
      <c r="K42" s="221">
        <f t="shared" si="0"/>
        <v>-3.4730557851039936E-3</v>
      </c>
      <c r="L42" s="220">
        <f t="shared" si="0"/>
        <v>-3.8244985968041239E-3</v>
      </c>
      <c r="M42" s="220">
        <f t="shared" si="0"/>
        <v>-3.8307833968735535E-3</v>
      </c>
    </row>
    <row r="43" spans="1:13" ht="15">
      <c r="A43" s="215">
        <v>41</v>
      </c>
      <c r="B43" s="218" t="s">
        <v>582</v>
      </c>
      <c r="C43" s="219">
        <f>'T_tourism impact'!O43</f>
        <v>0</v>
      </c>
      <c r="D43" s="219">
        <f>'T_tourism impact'!S43</f>
        <v>0</v>
      </c>
      <c r="E43" s="219">
        <f>'T_tourism impact'!W43</f>
        <v>0</v>
      </c>
      <c r="F43" s="219">
        <f>'T_tourism impact'!AA43</f>
        <v>0</v>
      </c>
      <c r="G43" s="219">
        <f>'T_tourism impact'!AE43</f>
        <v>0</v>
      </c>
      <c r="H43" s="703">
        <v>11834.6</v>
      </c>
      <c r="I43" s="220">
        <f t="shared" si="0"/>
        <v>0</v>
      </c>
      <c r="J43" s="220">
        <f t="shared" si="0"/>
        <v>0</v>
      </c>
      <c r="K43" s="221">
        <f t="shared" si="0"/>
        <v>0</v>
      </c>
      <c r="L43" s="220">
        <f t="shared" si="0"/>
        <v>0</v>
      </c>
      <c r="M43" s="220">
        <f t="shared" si="0"/>
        <v>0</v>
      </c>
    </row>
    <row r="44" spans="1:13" ht="15">
      <c r="A44" s="215">
        <v>42</v>
      </c>
      <c r="B44" s="218" t="s">
        <v>583</v>
      </c>
      <c r="C44" s="219">
        <f>'T_tourism impact'!O44</f>
        <v>-624217039.25248051</v>
      </c>
      <c r="D44" s="219">
        <f>'T_tourism impact'!S44</f>
        <v>-1054355672.2879343</v>
      </c>
      <c r="E44" s="219">
        <f>'T_tourism impact'!W44</f>
        <v>-1296051933.8284543</v>
      </c>
      <c r="F44" s="219">
        <f>'T_tourism impact'!AA44</f>
        <v>-1353708248.2299213</v>
      </c>
      <c r="G44" s="219">
        <f>'T_tourism impact'!AE44</f>
        <v>-1230772280.1011238</v>
      </c>
      <c r="H44" s="703">
        <v>41237.300000000003</v>
      </c>
      <c r="I44" s="220">
        <f t="shared" si="0"/>
        <v>-1.5137194706066608E-2</v>
      </c>
      <c r="J44" s="220">
        <f t="shared" si="0"/>
        <v>-2.5568009357740062E-2</v>
      </c>
      <c r="K44" s="221">
        <f t="shared" si="0"/>
        <v>-3.1429117178584785E-2</v>
      </c>
      <c r="L44" s="220">
        <f t="shared" si="0"/>
        <v>-3.2827276476149539E-2</v>
      </c>
      <c r="M44" s="220">
        <f t="shared" si="0"/>
        <v>-2.9846092738882609E-2</v>
      </c>
    </row>
    <row r="45" spans="1:13" ht="15">
      <c r="A45" s="215">
        <v>43</v>
      </c>
      <c r="B45" s="218" t="s">
        <v>585</v>
      </c>
      <c r="C45" s="219">
        <f>'T_tourism impact'!O45</f>
        <v>-414369838.07128519</v>
      </c>
      <c r="D45" s="219">
        <f>'T_tourism impact'!S45</f>
        <v>-670543257.06744266</v>
      </c>
      <c r="E45" s="219">
        <f>'T_tourism impact'!W45</f>
        <v>-772409486.43119514</v>
      </c>
      <c r="F45" s="219">
        <f>'T_tourism impact'!AA45</f>
        <v>-721241705.6768862</v>
      </c>
      <c r="G45" s="219">
        <f>'T_tourism impact'!AE45</f>
        <v>-516407727.83799368</v>
      </c>
      <c r="H45" s="703">
        <v>47654.8</v>
      </c>
      <c r="I45" s="220">
        <f t="shared" si="0"/>
        <v>-8.6952382146454326E-3</v>
      </c>
      <c r="J45" s="220">
        <f t="shared" si="0"/>
        <v>-1.4070844008734538E-2</v>
      </c>
      <c r="K45" s="221">
        <f t="shared" si="0"/>
        <v>-1.6208429925866758E-2</v>
      </c>
      <c r="L45" s="220">
        <f t="shared" si="0"/>
        <v>-1.5134712676936767E-2</v>
      </c>
      <c r="M45" s="220">
        <f t="shared" si="0"/>
        <v>-1.083642629573503E-2</v>
      </c>
    </row>
    <row r="46" spans="1:13" ht="15">
      <c r="A46" s="215">
        <v>44</v>
      </c>
      <c r="B46" s="218" t="s">
        <v>586</v>
      </c>
      <c r="C46" s="219">
        <f>'T_tourism impact'!O46</f>
        <v>-380555733.33269137</v>
      </c>
      <c r="D46" s="219">
        <f>'T_tourism impact'!S46</f>
        <v>-588813299.5703218</v>
      </c>
      <c r="E46" s="219">
        <f>'T_tourism impact'!W46</f>
        <v>-632939866.27344918</v>
      </c>
      <c r="F46" s="219">
        <f>'T_tourism impact'!AA46</f>
        <v>-518357325.40468651</v>
      </c>
      <c r="G46" s="219">
        <f>'T_tourism impact'!AE46</f>
        <v>-248247432.40901572</v>
      </c>
      <c r="H46" s="703">
        <v>17709.8</v>
      </c>
      <c r="I46" s="220">
        <f t="shared" si="0"/>
        <v>-2.1488426370297315E-2</v>
      </c>
      <c r="J46" s="220">
        <f t="shared" si="0"/>
        <v>-3.3247879680759908E-2</v>
      </c>
      <c r="K46" s="221">
        <f t="shared" si="0"/>
        <v>-3.5739526492306474E-2</v>
      </c>
      <c r="L46" s="220">
        <f t="shared" si="0"/>
        <v>-2.9269518876818851E-2</v>
      </c>
      <c r="M46" s="220">
        <f t="shared" si="0"/>
        <v>-1.4017517555760976E-2</v>
      </c>
    </row>
    <row r="47" spans="1:13" ht="15">
      <c r="A47" s="215">
        <v>45</v>
      </c>
      <c r="B47" s="218" t="s">
        <v>588</v>
      </c>
      <c r="C47" s="219">
        <f>'T_tourism impact'!O47</f>
        <v>-332962882.23478699</v>
      </c>
      <c r="D47" s="219">
        <f>'T_tourism impact'!S47</f>
        <v>-496058223.09372669</v>
      </c>
      <c r="E47" s="219">
        <f>'T_tourism impact'!W47</f>
        <v>-497669832.30944526</v>
      </c>
      <c r="F47" s="219">
        <f>'T_tourism impact'!AA47</f>
        <v>-343104243.25289488</v>
      </c>
      <c r="G47" s="219">
        <f>'T_tourism impact'!AE47</f>
        <v>-35120517.719003379</v>
      </c>
      <c r="H47" s="703">
        <v>9898.5</v>
      </c>
      <c r="I47" s="220">
        <f t="shared" si="0"/>
        <v>-3.3637710990027478E-2</v>
      </c>
      <c r="J47" s="220">
        <f t="shared" si="0"/>
        <v>-5.0114484325274204E-2</v>
      </c>
      <c r="K47" s="221">
        <f t="shared" si="0"/>
        <v>-5.0277297803651588E-2</v>
      </c>
      <c r="L47" s="220">
        <f t="shared" si="0"/>
        <v>-3.4662246123442431E-2</v>
      </c>
      <c r="M47" s="220">
        <f t="shared" si="0"/>
        <v>-3.5480646278732513E-3</v>
      </c>
    </row>
    <row r="48" spans="1:13" ht="15">
      <c r="A48" s="215">
        <v>46</v>
      </c>
      <c r="B48" s="218" t="s">
        <v>591</v>
      </c>
      <c r="C48" s="219">
        <f>'T_tourism impact'!O48</f>
        <v>-699422356.21620393</v>
      </c>
      <c r="D48" s="219">
        <f>'T_tourism impact'!S48</f>
        <v>-1245012367.5330498</v>
      </c>
      <c r="E48" s="219">
        <f>'T_tourism impact'!W48</f>
        <v>-1644499682.55968</v>
      </c>
      <c r="F48" s="219">
        <f>'T_tourism impact'!AA48</f>
        <v>-1905506548.595613</v>
      </c>
      <c r="G48" s="219">
        <f>'T_tourism impact'!AE48</f>
        <v>-2036325435.5140314</v>
      </c>
      <c r="H48" s="703">
        <v>23138.9</v>
      </c>
      <c r="I48" s="220">
        <f>C48/($H48*1000000)</f>
        <v>-3.0227122128372738E-2</v>
      </c>
      <c r="J48" s="220">
        <f>D48/($H48*1000000)</f>
        <v>-5.3806030862878086E-2</v>
      </c>
      <c r="K48" s="221">
        <f>E48/($H48*1000000)</f>
        <v>-7.1070780484797466E-2</v>
      </c>
      <c r="L48" s="220">
        <f>F48/($H48*1000000)</f>
        <v>-8.235078368442808E-2</v>
      </c>
      <c r="M48" s="220">
        <f>G48/($H48*1000000)</f>
        <v>-8.8004418339421117E-2</v>
      </c>
    </row>
    <row r="49" spans="1:13" ht="15">
      <c r="A49" s="215">
        <v>47</v>
      </c>
      <c r="B49" s="218" t="s">
        <v>589</v>
      </c>
      <c r="C49" s="219">
        <f>'T_tourism impact'!O49</f>
        <v>-334559406.44846535</v>
      </c>
      <c r="D49" s="219">
        <f>'T_tourism impact'!S49</f>
        <v>-497781280.89666128</v>
      </c>
      <c r="E49" s="219">
        <f>'T_tourism impact'!W49</f>
        <v>-497781020.14899957</v>
      </c>
      <c r="F49" s="219">
        <f>'T_tourism impact'!AA49</f>
        <v>-339580724.55118746</v>
      </c>
      <c r="G49" s="219">
        <f>'T_tourism impact'!AE49</f>
        <v>-25616789.400523126</v>
      </c>
      <c r="H49" s="703">
        <v>33270.400000000001</v>
      </c>
      <c r="I49" s="220">
        <f t="shared" si="0"/>
        <v>-1.0055767482460846E-2</v>
      </c>
      <c r="J49" s="220">
        <f t="shared" si="0"/>
        <v>-1.4961686090238208E-2</v>
      </c>
      <c r="K49" s="221">
        <f t="shared" si="0"/>
        <v>-1.4961678253011673E-2</v>
      </c>
      <c r="L49" s="220">
        <f t="shared" si="0"/>
        <v>-1.0206691970976827E-2</v>
      </c>
      <c r="M49" s="220">
        <f t="shared" si="0"/>
        <v>-7.6995736151423265E-4</v>
      </c>
    </row>
    <row r="50" spans="1:13" ht="15">
      <c r="A50" s="215">
        <v>48</v>
      </c>
      <c r="B50" s="223" t="s">
        <v>594</v>
      </c>
      <c r="C50" s="219">
        <f>'T_tourism impact'!O50</f>
        <v>0</v>
      </c>
      <c r="D50" s="219">
        <f>'T_tourism impact'!S50</f>
        <v>0</v>
      </c>
      <c r="E50" s="219">
        <f>'T_tourism impact'!W50</f>
        <v>0</v>
      </c>
      <c r="F50" s="219">
        <f>'T_tourism impact'!AA50</f>
        <v>0</v>
      </c>
      <c r="G50" s="219">
        <f>'T_tourism impact'!AE50</f>
        <v>0</v>
      </c>
      <c r="H50" s="703">
        <v>1489</v>
      </c>
      <c r="I50" s="220">
        <f t="shared" si="0"/>
        <v>0</v>
      </c>
      <c r="J50" s="220">
        <f t="shared" si="0"/>
        <v>0</v>
      </c>
      <c r="K50" s="221">
        <f t="shared" si="0"/>
        <v>0</v>
      </c>
      <c r="L50" s="220">
        <f t="shared" si="0"/>
        <v>0</v>
      </c>
      <c r="M50" s="220">
        <f t="shared" si="0"/>
        <v>0</v>
      </c>
    </row>
    <row r="51" spans="1:13" ht="15">
      <c r="A51" s="215">
        <v>49</v>
      </c>
      <c r="B51" s="223" t="s">
        <v>595</v>
      </c>
      <c r="C51" s="219">
        <f>'T_tourism impact'!O51</f>
        <v>-1015268005.7038107</v>
      </c>
      <c r="D51" s="219">
        <f>'T_tourism impact'!S51</f>
        <v>-1792622978.020725</v>
      </c>
      <c r="E51" s="219">
        <f>'T_tourism impact'!W51</f>
        <v>-2336091313.5313659</v>
      </c>
      <c r="F51" s="219">
        <f>'T_tourism impact'!AA51</f>
        <v>-2650738073.7610087</v>
      </c>
      <c r="G51" s="219">
        <f>'T_tourism impact'!AE51</f>
        <v>-2742468294.4989681</v>
      </c>
      <c r="H51" s="703">
        <v>55433.4</v>
      </c>
      <c r="I51" s="220">
        <f t="shared" si="0"/>
        <v>-1.8315095334289627E-2</v>
      </c>
      <c r="J51" s="220">
        <f t="shared" si="0"/>
        <v>-3.2338319100411031E-2</v>
      </c>
      <c r="K51" s="221">
        <f t="shared" si="0"/>
        <v>-4.2142306146319114E-2</v>
      </c>
      <c r="L51" s="220">
        <f t="shared" si="0"/>
        <v>-4.7818428488258138E-2</v>
      </c>
      <c r="M51" s="220">
        <f t="shared" si="0"/>
        <v>-4.9473210997322339E-2</v>
      </c>
    </row>
    <row r="52" spans="1:13" ht="15">
      <c r="A52" s="215">
        <v>50</v>
      </c>
      <c r="B52" s="223" t="s">
        <v>597</v>
      </c>
      <c r="C52" s="219">
        <f>'T_tourism impact'!O52</f>
        <v>-610153600.68666327</v>
      </c>
      <c r="D52" s="219">
        <f>'T_tourism impact'!S52</f>
        <v>-1016201771.6811633</v>
      </c>
      <c r="E52" s="219">
        <f>'T_tourism impact'!W52</f>
        <v>-1225011892.3560934</v>
      </c>
      <c r="F52" s="219">
        <f>'T_tourism impact'!AA52</f>
        <v>-1241904432.7563412</v>
      </c>
      <c r="G52" s="219">
        <f>'T_tourism impact'!AE52</f>
        <v>-1070794431.2458873</v>
      </c>
      <c r="H52" s="703">
        <v>14433.9</v>
      </c>
      <c r="I52" s="220">
        <f t="shared" si="0"/>
        <v>-4.2272261875630511E-2</v>
      </c>
      <c r="J52" s="220">
        <f t="shared" si="0"/>
        <v>-7.0403825139509296E-2</v>
      </c>
      <c r="K52" s="221">
        <f t="shared" si="0"/>
        <v>-8.4870471068532655E-2</v>
      </c>
      <c r="L52" s="220">
        <f t="shared" si="0"/>
        <v>-8.6040808981380029E-2</v>
      </c>
      <c r="M52" s="220">
        <f t="shared" si="0"/>
        <v>-7.4186078000116895E-2</v>
      </c>
    </row>
    <row r="53" spans="1:13" ht="15">
      <c r="A53" s="215">
        <v>51</v>
      </c>
      <c r="B53" s="223" t="s">
        <v>598</v>
      </c>
      <c r="C53" s="219">
        <f>'T_tourism impact'!O53</f>
        <v>-437881335.40389657</v>
      </c>
      <c r="D53" s="219">
        <f>'T_tourism impact'!S53</f>
        <v>-697013347.42524147</v>
      </c>
      <c r="E53" s="219">
        <f>'T_tourism impact'!W53</f>
        <v>-784172011.41805553</v>
      </c>
      <c r="F53" s="219">
        <f>'T_tourism impact'!AA53</f>
        <v>-703718059.47081912</v>
      </c>
      <c r="G53" s="219">
        <f>'T_tourism impact'!AE53</f>
        <v>-458028029.74978012</v>
      </c>
      <c r="H53" s="703">
        <v>100352.7</v>
      </c>
      <c r="I53" s="220">
        <f t="shared" si="0"/>
        <v>-4.363423559145858E-3</v>
      </c>
      <c r="J53" s="220">
        <f t="shared" si="0"/>
        <v>-6.9456362153209779E-3</v>
      </c>
      <c r="K53" s="221">
        <f t="shared" si="0"/>
        <v>-7.8141595733652956E-3</v>
      </c>
      <c r="L53" s="220">
        <f t="shared" si="0"/>
        <v>-7.0124476916995672E-3</v>
      </c>
      <c r="M53" s="220">
        <f t="shared" si="0"/>
        <v>-4.5641824260810133E-3</v>
      </c>
    </row>
    <row r="54" spans="1:13" ht="15">
      <c r="A54" s="215">
        <v>52</v>
      </c>
      <c r="B54" s="223" t="s">
        <v>600</v>
      </c>
      <c r="C54" s="219">
        <f>'T_tourism impact'!O54</f>
        <v>-344088460.17758906</v>
      </c>
      <c r="D54" s="219">
        <f>'T_tourism impact'!S54</f>
        <v>-513712765.02379572</v>
      </c>
      <c r="E54" s="219">
        <f>'T_tourism impact'!W54</f>
        <v>-517062556.77137947</v>
      </c>
      <c r="F54" s="219">
        <f>'T_tourism impact'!AA54</f>
        <v>-359236855.18243384</v>
      </c>
      <c r="G54" s="219">
        <f>'T_tourism impact'!AE54</f>
        <v>-42715133.260782778</v>
      </c>
      <c r="H54" s="703">
        <v>23676.400000000001</v>
      </c>
      <c r="I54" s="220">
        <f t="shared" ref="I54:M104" si="1">C54/($H54*1000000)</f>
        <v>-1.4532972080957792E-2</v>
      </c>
      <c r="J54" s="220">
        <f t="shared" si="1"/>
        <v>-2.1697249794047902E-2</v>
      </c>
      <c r="K54" s="221">
        <f t="shared" si="1"/>
        <v>-2.1838732103334098E-2</v>
      </c>
      <c r="L54" s="220">
        <f t="shared" si="1"/>
        <v>-1.5172781976247818E-2</v>
      </c>
      <c r="M54" s="220">
        <f t="shared" si="1"/>
        <v>-1.8041228083991983E-3</v>
      </c>
    </row>
    <row r="55" spans="1:13" ht="15">
      <c r="A55" s="215">
        <v>53</v>
      </c>
      <c r="B55" s="218" t="s">
        <v>631</v>
      </c>
      <c r="C55" s="219">
        <f>'T_tourism impact'!O55</f>
        <v>-1622797928.9755995</v>
      </c>
      <c r="D55" s="219">
        <f>'T_tourism impact'!S55</f>
        <v>-2953661787.6454549</v>
      </c>
      <c r="E55" s="219">
        <f>'T_tourism impact'!W55</f>
        <v>-4000350034.0744505</v>
      </c>
      <c r="F55" s="219">
        <f>'T_tourism impact'!AA55</f>
        <v>-4775371061.1123028</v>
      </c>
      <c r="G55" s="219">
        <f>'T_tourism impact'!AE55</f>
        <v>-5295245934.4865284</v>
      </c>
      <c r="H55" s="703">
        <v>109227.6</v>
      </c>
      <c r="I55" s="220">
        <f t="shared" si="1"/>
        <v>-1.4857031821404109E-2</v>
      </c>
      <c r="J55" s="220">
        <f t="shared" si="1"/>
        <v>-2.704135024156399E-2</v>
      </c>
      <c r="K55" s="221">
        <f t="shared" si="1"/>
        <v>-3.6623985458569541E-2</v>
      </c>
      <c r="L55" s="220">
        <f t="shared" si="1"/>
        <v>-4.3719454250686664E-2</v>
      </c>
      <c r="M55" s="220">
        <f t="shared" si="1"/>
        <v>-4.8479010199679644E-2</v>
      </c>
    </row>
    <row r="56" spans="1:13" ht="15">
      <c r="A56" s="215">
        <v>54</v>
      </c>
      <c r="B56" s="218" t="s">
        <v>633</v>
      </c>
      <c r="C56" s="219">
        <f>'T_tourism impact'!O56</f>
        <v>2945257559.8412156</v>
      </c>
      <c r="D56" s="219">
        <f>'T_tourism impact'!S56</f>
        <v>5709097520.6482878</v>
      </c>
      <c r="E56" s="219">
        <f>'T_tourism impact'!W56</f>
        <v>8240333290.0444241</v>
      </c>
      <c r="F56" s="219">
        <f>'T_tourism impact'!AA56</f>
        <v>10489118374.612337</v>
      </c>
      <c r="G56" s="219">
        <f>'T_tourism impact'!AE56</f>
        <v>12413115978.454269</v>
      </c>
      <c r="H56" s="703">
        <v>415983</v>
      </c>
      <c r="I56" s="220">
        <f t="shared" si="1"/>
        <v>7.0802353938531513E-3</v>
      </c>
      <c r="J56" s="220">
        <f t="shared" si="1"/>
        <v>1.3724352967905631E-2</v>
      </c>
      <c r="K56" s="221">
        <f t="shared" si="1"/>
        <v>1.9809303000469788E-2</v>
      </c>
      <c r="L56" s="220">
        <f t="shared" si="1"/>
        <v>2.521525729323635E-2</v>
      </c>
      <c r="M56" s="220">
        <f t="shared" si="1"/>
        <v>2.984044054313342E-2</v>
      </c>
    </row>
    <row r="57" spans="1:13" ht="15">
      <c r="A57" s="215">
        <v>55</v>
      </c>
      <c r="B57" s="218" t="s">
        <v>465</v>
      </c>
      <c r="C57" s="219">
        <f>'T_tourism impact'!O57</f>
        <v>2456073804.7532744</v>
      </c>
      <c r="D57" s="219">
        <f>'T_tourism impact'!S57</f>
        <v>4595370629.4449558</v>
      </c>
      <c r="E57" s="219">
        <f>'T_tourism impact'!W57</f>
        <v>6426242014.3155394</v>
      </c>
      <c r="F57" s="219">
        <f>'T_tourism impact'!AA57</f>
        <v>7957759906.8935804</v>
      </c>
      <c r="G57" s="219">
        <f>'T_tourism impact'!AE57</f>
        <v>9203413838.9265881</v>
      </c>
      <c r="H57" s="703">
        <v>513315.9</v>
      </c>
      <c r="I57" s="220">
        <f t="shared" si="1"/>
        <v>4.7847218540342787E-3</v>
      </c>
      <c r="J57" s="220">
        <f t="shared" si="1"/>
        <v>8.9523247369601364E-3</v>
      </c>
      <c r="K57" s="221">
        <f t="shared" si="1"/>
        <v>1.2519078435551168E-2</v>
      </c>
      <c r="L57" s="220">
        <f t="shared" si="1"/>
        <v>1.5502656175064088E-2</v>
      </c>
      <c r="M57" s="220">
        <f t="shared" si="1"/>
        <v>1.7929337156566916E-2</v>
      </c>
    </row>
    <row r="58" spans="1:13" ht="15">
      <c r="A58" s="215">
        <v>56</v>
      </c>
      <c r="B58" s="218" t="s">
        <v>468</v>
      </c>
      <c r="C58" s="219">
        <f>'T_tourism impact'!O58</f>
        <v>-467713985.82324028</v>
      </c>
      <c r="D58" s="219">
        <f>'T_tourism impact'!S58</f>
        <v>-799063744.15564144</v>
      </c>
      <c r="E58" s="219">
        <f>'T_tourism impact'!W58</f>
        <v>-993659000.36169291</v>
      </c>
      <c r="F58" s="219">
        <f>'T_tourism impact'!AA58</f>
        <v>-1048354753.7799356</v>
      </c>
      <c r="G58" s="219">
        <f>'T_tourism impact'!AE58</f>
        <v>-958268573.5933845</v>
      </c>
      <c r="H58" s="703">
        <v>24851.200000000001</v>
      </c>
      <c r="I58" s="220">
        <f t="shared" si="1"/>
        <v>-1.8820579522246021E-2</v>
      </c>
      <c r="J58" s="220">
        <f t="shared" si="1"/>
        <v>-3.2153929957331698E-2</v>
      </c>
      <c r="K58" s="221">
        <f t="shared" si="1"/>
        <v>-3.998434684690047E-2</v>
      </c>
      <c r="L58" s="220">
        <f t="shared" si="1"/>
        <v>-4.2185276919421824E-2</v>
      </c>
      <c r="M58" s="220">
        <f t="shared" si="1"/>
        <v>-3.8560253573001885E-2</v>
      </c>
    </row>
    <row r="59" spans="1:13" ht="15">
      <c r="A59" s="215">
        <v>57</v>
      </c>
      <c r="B59" s="218" t="s">
        <v>635</v>
      </c>
      <c r="C59" s="219">
        <f>'T_tourism impact'!O59</f>
        <v>1024987543.2410742</v>
      </c>
      <c r="D59" s="219">
        <f>'T_tourism impact'!S59</f>
        <v>2070597060.4196482</v>
      </c>
      <c r="E59" s="219">
        <f>'T_tourism impact'!W59</f>
        <v>3114215447.6923361</v>
      </c>
      <c r="F59" s="219">
        <f>'T_tourism impact'!AA59</f>
        <v>4135895181.8846455</v>
      </c>
      <c r="G59" s="219">
        <f>'T_tourism impact'!AE59</f>
        <v>5120439095.6575317</v>
      </c>
      <c r="H59" s="703">
        <v>216060.3</v>
      </c>
      <c r="I59" s="220">
        <f t="shared" si="1"/>
        <v>4.7439883367794743E-3</v>
      </c>
      <c r="J59" s="220">
        <f t="shared" si="1"/>
        <v>9.5834221299315424E-3</v>
      </c>
      <c r="K59" s="221">
        <f t="shared" si="1"/>
        <v>1.4413640301769164E-2</v>
      </c>
      <c r="L59" s="220">
        <f t="shared" si="1"/>
        <v>1.9142318981713185E-2</v>
      </c>
      <c r="M59" s="220">
        <f t="shared" si="1"/>
        <v>2.3699120549483324E-2</v>
      </c>
    </row>
    <row r="60" spans="1:13" ht="15">
      <c r="A60" s="215">
        <v>58</v>
      </c>
      <c r="B60" s="218" t="s">
        <v>470</v>
      </c>
      <c r="C60" s="219">
        <f>'T_tourism impact'!O60</f>
        <v>2255705545.9487209</v>
      </c>
      <c r="D60" s="219">
        <f>'T_tourism impact'!S60</f>
        <v>4311344709.0863476</v>
      </c>
      <c r="E60" s="219">
        <f>'T_tourism impact'!W60</f>
        <v>6167668137.4993868</v>
      </c>
      <c r="F60" s="219">
        <f>'T_tourism impact'!AA60</f>
        <v>7823219130.4877014</v>
      </c>
      <c r="G60" s="219">
        <f>'T_tourism impact'!AE60</f>
        <v>9278345235.7663498</v>
      </c>
      <c r="H60" s="703">
        <v>333742.8</v>
      </c>
      <c r="I60" s="220">
        <f t="shared" si="1"/>
        <v>6.7588141105927105E-3</v>
      </c>
      <c r="J60" s="220">
        <f t="shared" si="1"/>
        <v>1.2918165452816802E-2</v>
      </c>
      <c r="K60" s="221">
        <f t="shared" si="1"/>
        <v>1.8480303208037407E-2</v>
      </c>
      <c r="L60" s="220">
        <f t="shared" si="1"/>
        <v>2.3440862635801286E-2</v>
      </c>
      <c r="M60" s="220">
        <f t="shared" si="1"/>
        <v>2.7800885100042156E-2</v>
      </c>
    </row>
    <row r="61" spans="1:13" ht="15">
      <c r="A61" s="215">
        <v>59</v>
      </c>
      <c r="B61" s="218" t="s">
        <v>473</v>
      </c>
      <c r="C61" s="219">
        <f>'T_tourism impact'!O61</f>
        <v>15952177.268603206</v>
      </c>
      <c r="D61" s="219">
        <f>'T_tourism impact'!S61</f>
        <v>177671230.86731178</v>
      </c>
      <c r="E61" s="219">
        <f>'T_tourism impact'!W61</f>
        <v>475066526.88187099</v>
      </c>
      <c r="F61" s="219">
        <f>'T_tourism impact'!AA61</f>
        <v>900878637.51495636</v>
      </c>
      <c r="G61" s="219">
        <f>'T_tourism impact'!AE61</f>
        <v>1450660478.69929</v>
      </c>
      <c r="H61" s="703">
        <v>22542.9</v>
      </c>
      <c r="I61" s="220">
        <f t="shared" si="1"/>
        <v>7.076364295899465E-4</v>
      </c>
      <c r="J61" s="220">
        <f t="shared" si="1"/>
        <v>7.8814718100737608E-3</v>
      </c>
      <c r="K61" s="221">
        <f t="shared" si="1"/>
        <v>2.1073886983567817E-2</v>
      </c>
      <c r="L61" s="220">
        <f t="shared" si="1"/>
        <v>3.9962854713233714E-2</v>
      </c>
      <c r="M61" s="220">
        <f t="shared" si="1"/>
        <v>6.4351102950343131E-2</v>
      </c>
    </row>
    <row r="62" spans="1:13" ht="15">
      <c r="A62" s="215">
        <v>60</v>
      </c>
      <c r="B62" s="218" t="s">
        <v>475</v>
      </c>
      <c r="C62" s="219">
        <f>'T_tourism impact'!O62</f>
        <v>1137094844.7790902</v>
      </c>
      <c r="D62" s="219">
        <f>'T_tourism impact'!S62</f>
        <v>2357042028.3142295</v>
      </c>
      <c r="E62" s="219">
        <f>'T_tourism impact'!W62</f>
        <v>3661108621.0754576</v>
      </c>
      <c r="F62" s="219">
        <f>'T_tourism impact'!AA62</f>
        <v>5043910220.3483429</v>
      </c>
      <c r="G62" s="219">
        <f>'T_tourism impact'!AE62</f>
        <v>6495222273.546793</v>
      </c>
      <c r="H62" s="703">
        <v>262378.3</v>
      </c>
      <c r="I62" s="220">
        <f t="shared" si="1"/>
        <v>4.3337991166917771E-3</v>
      </c>
      <c r="J62" s="220">
        <f t="shared" si="1"/>
        <v>8.983372589555727E-3</v>
      </c>
      <c r="K62" s="221">
        <f t="shared" si="1"/>
        <v>1.3953549592612871E-2</v>
      </c>
      <c r="L62" s="220">
        <f t="shared" si="1"/>
        <v>1.9223808601352865E-2</v>
      </c>
      <c r="M62" s="220">
        <f t="shared" si="1"/>
        <v>2.4755180872605673E-2</v>
      </c>
    </row>
    <row r="63" spans="1:13" ht="15">
      <c r="A63" s="215">
        <v>61</v>
      </c>
      <c r="B63" s="222" t="s">
        <v>478</v>
      </c>
      <c r="C63" s="219">
        <f>'T_tourism impact'!O63</f>
        <v>4510456681.9275799</v>
      </c>
      <c r="D63" s="219">
        <f>'T_tourism impact'!S63</f>
        <v>7758323512.4904881</v>
      </c>
      <c r="E63" s="219">
        <f>'T_tourism impact'!W63</f>
        <v>9763484287.1822891</v>
      </c>
      <c r="F63" s="219">
        <f>'T_tourism impact'!AA63</f>
        <v>10574248538.455954</v>
      </c>
      <c r="G63" s="219">
        <f>'T_tourism impact'!AE63</f>
        <v>10270165543.681147</v>
      </c>
      <c r="H63" s="703">
        <v>2777492.3</v>
      </c>
      <c r="I63" s="220">
        <f t="shared" si="1"/>
        <v>1.623931300161509E-3</v>
      </c>
      <c r="J63" s="220">
        <f t="shared" si="1"/>
        <v>2.7932835358321201E-3</v>
      </c>
      <c r="K63" s="221">
        <f t="shared" si="1"/>
        <v>3.515215609124205E-3</v>
      </c>
      <c r="L63" s="220">
        <f t="shared" si="1"/>
        <v>3.807120739256758E-3</v>
      </c>
      <c r="M63" s="220">
        <f t="shared" si="1"/>
        <v>3.6976396095431646E-3</v>
      </c>
    </row>
    <row r="64" spans="1:13" ht="15">
      <c r="A64" s="215">
        <v>62</v>
      </c>
      <c r="B64" s="222" t="s">
        <v>480</v>
      </c>
      <c r="C64" s="219">
        <f>'T_tourism impact'!O64</f>
        <v>11243819672.775282</v>
      </c>
      <c r="D64" s="219">
        <f>'T_tourism impact'!S64</f>
        <v>20802432893.412357</v>
      </c>
      <c r="E64" s="219">
        <f>'T_tourism impact'!W64</f>
        <v>28782875572.380306</v>
      </c>
      <c r="F64" s="219">
        <f>'T_tourism impact'!AA64</f>
        <v>35261332775.336311</v>
      </c>
      <c r="G64" s="219">
        <f>'T_tourism impact'!AE64</f>
        <v>40301834971.760696</v>
      </c>
      <c r="H64" s="703">
        <v>3628098.7</v>
      </c>
      <c r="I64" s="220">
        <f t="shared" si="1"/>
        <v>3.0990942095305406E-3</v>
      </c>
      <c r="J64" s="220">
        <f t="shared" si="1"/>
        <v>5.7337009308518422E-3</v>
      </c>
      <c r="K64" s="221">
        <f t="shared" si="1"/>
        <v>7.9333220930236283E-3</v>
      </c>
      <c r="L64" s="220">
        <f t="shared" si="1"/>
        <v>9.7189563159724157E-3</v>
      </c>
      <c r="M64" s="220">
        <f t="shared" si="1"/>
        <v>1.110825209131182E-2</v>
      </c>
    </row>
    <row r="65" spans="1:13" ht="15">
      <c r="A65" s="215">
        <v>63</v>
      </c>
      <c r="B65" s="218" t="s">
        <v>483</v>
      </c>
      <c r="C65" s="219">
        <f>'T_tourism impact'!O65</f>
        <v>-1005551353.6205381</v>
      </c>
      <c r="D65" s="219">
        <f>'T_tourism impact'!S65</f>
        <v>-2040581131.587122</v>
      </c>
      <c r="E65" s="219">
        <f>'T_tourism impact'!W65</f>
        <v>-3071804178.8216529</v>
      </c>
      <c r="F65" s="219">
        <f>'T_tourism impact'!AA65</f>
        <v>-4060578609.5683093</v>
      </c>
      <c r="G65" s="219">
        <f>'T_tourism impact'!AE65</f>
        <v>-4966284274.2719355</v>
      </c>
      <c r="H65" s="703">
        <v>289886.2</v>
      </c>
      <c r="I65" s="220">
        <f t="shared" si="1"/>
        <v>-3.4687796577434113E-3</v>
      </c>
      <c r="J65" s="220">
        <f t="shared" si="1"/>
        <v>-7.0392489590298604E-3</v>
      </c>
      <c r="K65" s="221">
        <f t="shared" si="1"/>
        <v>-1.059658644951589E-2</v>
      </c>
      <c r="L65" s="220">
        <f t="shared" si="1"/>
        <v>-1.4007491938451397E-2</v>
      </c>
      <c r="M65" s="220">
        <f t="shared" si="1"/>
        <v>-1.7131840957837714E-2</v>
      </c>
    </row>
    <row r="66" spans="1:13" ht="15">
      <c r="A66" s="215">
        <v>64</v>
      </c>
      <c r="B66" s="218" t="s">
        <v>640</v>
      </c>
      <c r="C66" s="219">
        <f>'T_tourism impact'!O66</f>
        <v>406511263.84539497</v>
      </c>
      <c r="D66" s="219">
        <f>'T_tourism impact'!S66</f>
        <v>841375314.01972747</v>
      </c>
      <c r="E66" s="219">
        <f>'T_tourism impact'!W66</f>
        <v>1302503220.2124572</v>
      </c>
      <c r="F66" s="219">
        <f>'T_tourism impact'!AA66</f>
        <v>1791499424.1155727</v>
      </c>
      <c r="G66" s="219">
        <f>'T_tourism impact'!AE66</f>
        <v>2313945547.7760935</v>
      </c>
      <c r="H66" s="703">
        <v>137451.20000000001</v>
      </c>
      <c r="I66" s="220">
        <f t="shared" si="1"/>
        <v>2.9574951971710322E-3</v>
      </c>
      <c r="J66" s="220">
        <f t="shared" si="1"/>
        <v>6.1212656857104735E-3</v>
      </c>
      <c r="K66" s="221">
        <f t="shared" si="1"/>
        <v>9.4761138514065871E-3</v>
      </c>
      <c r="L66" s="220">
        <f t="shared" si="1"/>
        <v>1.3033712503896457E-2</v>
      </c>
      <c r="M66" s="220">
        <f t="shared" si="1"/>
        <v>1.6834669670225458E-2</v>
      </c>
    </row>
    <row r="67" spans="1:13" ht="15">
      <c r="A67" s="215">
        <v>65</v>
      </c>
      <c r="B67" s="218" t="s">
        <v>485</v>
      </c>
      <c r="C67" s="219">
        <f>'T_tourism impact'!O67</f>
        <v>529049701.30084407</v>
      </c>
      <c r="D67" s="219">
        <f>'T_tourism impact'!S67</f>
        <v>1068302808.963964</v>
      </c>
      <c r="E67" s="219">
        <f>'T_tourism impact'!W67</f>
        <v>1616238679.1253769</v>
      </c>
      <c r="F67" s="219">
        <f>'T_tourism impact'!AA67</f>
        <v>2174754805.8523788</v>
      </c>
      <c r="G67" s="219">
        <f>'T_tourism impact'!AE67</f>
        <v>2749675002.5714221</v>
      </c>
      <c r="H67" s="703">
        <v>226033.6</v>
      </c>
      <c r="I67" s="220">
        <f t="shared" si="1"/>
        <v>2.340579901841337E-3</v>
      </c>
      <c r="J67" s="220">
        <f t="shared" si="1"/>
        <v>4.7263009082010995E-3</v>
      </c>
      <c r="K67" s="221">
        <f t="shared" si="1"/>
        <v>7.150435506603341E-3</v>
      </c>
      <c r="L67" s="220">
        <f t="shared" si="1"/>
        <v>9.621378440428232E-3</v>
      </c>
      <c r="M67" s="220">
        <f t="shared" si="1"/>
        <v>1.2164894965046887E-2</v>
      </c>
    </row>
    <row r="68" spans="1:13" ht="15">
      <c r="A68" s="215">
        <v>66</v>
      </c>
      <c r="B68" s="222" t="s">
        <v>488</v>
      </c>
      <c r="C68" s="219">
        <f>'T_tourism impact'!O68</f>
        <v>789995252.96411455</v>
      </c>
      <c r="D68" s="219">
        <f>'T_tourism impact'!S68</f>
        <v>766308720.79072905</v>
      </c>
      <c r="E68" s="219">
        <f>'T_tourism impact'!W68</f>
        <v>-11360669.542615861</v>
      </c>
      <c r="F68" s="219">
        <f>'T_tourism impact'!AA68</f>
        <v>-1460175554.655525</v>
      </c>
      <c r="G68" s="219">
        <f>'T_tourism impact'!AE68</f>
        <v>-3478956628.5866308</v>
      </c>
      <c r="H68" s="703">
        <v>2196333.9</v>
      </c>
      <c r="I68" s="220">
        <f t="shared" si="1"/>
        <v>3.5968813893193311E-4</v>
      </c>
      <c r="J68" s="220">
        <f t="shared" si="1"/>
        <v>3.4890356188133737E-4</v>
      </c>
      <c r="K68" s="221">
        <f t="shared" si="1"/>
        <v>-5.1725603027007237E-6</v>
      </c>
      <c r="L68" s="220">
        <f t="shared" si="1"/>
        <v>-6.6482403001452781E-4</v>
      </c>
      <c r="M68" s="220">
        <f t="shared" si="1"/>
        <v>-1.5839834865666968E-3</v>
      </c>
    </row>
    <row r="69" spans="1:13" ht="15">
      <c r="A69" s="215">
        <v>67</v>
      </c>
      <c r="B69" s="218" t="s">
        <v>490</v>
      </c>
      <c r="C69" s="219">
        <f>'T_tourism impact'!O69</f>
        <v>-65671462.184820056</v>
      </c>
      <c r="D69" s="219">
        <f>'T_tourism impact'!S69</f>
        <v>15440485.617144644</v>
      </c>
      <c r="E69" s="219">
        <f>'T_tourism impact'!W69</f>
        <v>235282456.96601585</v>
      </c>
      <c r="F69" s="219">
        <f>'T_tourism impact'!AA69</f>
        <v>588925715.324489</v>
      </c>
      <c r="G69" s="219">
        <f>'T_tourism impact'!AE69</f>
        <v>1074370783.1182165</v>
      </c>
      <c r="H69" s="703">
        <v>28480.3</v>
      </c>
      <c r="I69" s="220">
        <f t="shared" si="1"/>
        <v>-2.3058557032341674E-3</v>
      </c>
      <c r="J69" s="220">
        <f t="shared" si="1"/>
        <v>5.421461718150667E-4</v>
      </c>
      <c r="K69" s="221">
        <f t="shared" si="1"/>
        <v>8.2612352034920934E-3</v>
      </c>
      <c r="L69" s="220">
        <f t="shared" si="1"/>
        <v>2.0678353645308827E-2</v>
      </c>
      <c r="M69" s="220">
        <f t="shared" si="1"/>
        <v>3.7723295861287157E-2</v>
      </c>
    </row>
    <row r="70" spans="1:13" ht="15">
      <c r="A70" s="215">
        <v>68</v>
      </c>
      <c r="B70" s="218" t="s">
        <v>493</v>
      </c>
      <c r="C70" s="219">
        <f>'T_tourism impact'!O70</f>
        <v>1076504.3564141989</v>
      </c>
      <c r="D70" s="219">
        <f>'T_tourism impact'!S70</f>
        <v>144572516.00417972</v>
      </c>
      <c r="E70" s="219">
        <f>'T_tourism impact'!W70</f>
        <v>420068731.51196623</v>
      </c>
      <c r="F70" s="219">
        <f>'T_tourism impact'!AA70</f>
        <v>820380674.40455008</v>
      </c>
      <c r="G70" s="219">
        <f>'T_tourism impact'!AE70</f>
        <v>1341520201.3633296</v>
      </c>
      <c r="H70" s="703">
        <v>43083</v>
      </c>
      <c r="I70" s="220">
        <f t="shared" si="1"/>
        <v>2.498675478527955E-5</v>
      </c>
      <c r="J70" s="220">
        <f t="shared" si="1"/>
        <v>3.3556743031864012E-3</v>
      </c>
      <c r="K70" s="221">
        <f t="shared" si="1"/>
        <v>9.7502200754814253E-3</v>
      </c>
      <c r="L70" s="220">
        <f t="shared" si="1"/>
        <v>1.9041865106992319E-2</v>
      </c>
      <c r="M70" s="220">
        <f t="shared" si="1"/>
        <v>3.1138040558069995E-2</v>
      </c>
    </row>
    <row r="71" spans="1:13" ht="15">
      <c r="A71" s="215">
        <v>69</v>
      </c>
      <c r="B71" s="218" t="s">
        <v>643</v>
      </c>
      <c r="C71" s="219">
        <f>'T_tourism impact'!O71</f>
        <v>512616994.67941332</v>
      </c>
      <c r="D71" s="219">
        <f>'T_tourism impact'!S71</f>
        <v>1074132026.427804</v>
      </c>
      <c r="E71" s="219">
        <f>'T_tourism impact'!W71</f>
        <v>1672319176.167623</v>
      </c>
      <c r="F71" s="219">
        <f>'T_tourism impact'!AA71</f>
        <v>2298869583.1009626</v>
      </c>
      <c r="G71" s="219">
        <f>'T_tourism impact'!AE71</f>
        <v>2950249756.9450669</v>
      </c>
      <c r="H71" s="703">
        <v>58009.3</v>
      </c>
      <c r="I71" s="220">
        <f t="shared" si="1"/>
        <v>8.8368071098843346E-3</v>
      </c>
      <c r="J71" s="220">
        <f t="shared" si="1"/>
        <v>1.8516548664228045E-2</v>
      </c>
      <c r="K71" s="221">
        <f t="shared" si="1"/>
        <v>2.882846674873896E-2</v>
      </c>
      <c r="L71" s="220">
        <f t="shared" si="1"/>
        <v>3.9629328109474907E-2</v>
      </c>
      <c r="M71" s="220">
        <f t="shared" si="1"/>
        <v>5.0858220267182452E-2</v>
      </c>
    </row>
    <row r="72" spans="1:13" ht="15">
      <c r="A72" s="215">
        <v>70</v>
      </c>
      <c r="B72" s="218" t="s">
        <v>495</v>
      </c>
      <c r="C72" s="219">
        <f>'T_tourism impact'!O72</f>
        <v>-347765031.61014062</v>
      </c>
      <c r="D72" s="219">
        <f>'T_tourism impact'!S72</f>
        <v>-541843657.03041625</v>
      </c>
      <c r="E72" s="219">
        <f>'T_tourism impact'!W72</f>
        <v>-585701455.66201866</v>
      </c>
      <c r="F72" s="219">
        <f>'T_tourism impact'!AA72</f>
        <v>-479427735.00251883</v>
      </c>
      <c r="G72" s="219">
        <f>'T_tourism impact'!AE72</f>
        <v>-220509166.2790249</v>
      </c>
      <c r="H72" s="703">
        <v>9302</v>
      </c>
      <c r="I72" s="220">
        <f t="shared" si="1"/>
        <v>-3.7386049409819461E-2</v>
      </c>
      <c r="J72" s="220">
        <f t="shared" si="1"/>
        <v>-5.825023188888586E-2</v>
      </c>
      <c r="K72" s="221">
        <f t="shared" si="1"/>
        <v>-6.29651102625262E-2</v>
      </c>
      <c r="L72" s="220">
        <f t="shared" si="1"/>
        <v>-5.1540285422760568E-2</v>
      </c>
      <c r="M72" s="220">
        <f t="shared" si="1"/>
        <v>-2.370556506977262E-2</v>
      </c>
    </row>
    <row r="73" spans="1:13" ht="15">
      <c r="A73" s="215">
        <v>71</v>
      </c>
      <c r="B73" s="218" t="s">
        <v>645</v>
      </c>
      <c r="C73" s="219">
        <f>'T_tourism impact'!O73</f>
        <v>2437917988.1667867</v>
      </c>
      <c r="D73" s="219">
        <f>'T_tourism impact'!S73</f>
        <v>4543020514.4958506</v>
      </c>
      <c r="E73" s="219">
        <f>'T_tourism impact'!W73</f>
        <v>6321227573.4247503</v>
      </c>
      <c r="F73" s="219">
        <f>'T_tourism impact'!AA73</f>
        <v>7780776229.4384193</v>
      </c>
      <c r="G73" s="219">
        <f>'T_tourism impact'!AE73</f>
        <v>8935771608.0221462</v>
      </c>
      <c r="H73" s="703">
        <v>832751.1</v>
      </c>
      <c r="I73" s="220">
        <f t="shared" si="1"/>
        <v>2.9275470043411372E-3</v>
      </c>
      <c r="J73" s="220">
        <f t="shared" si="1"/>
        <v>5.4554362215743103E-3</v>
      </c>
      <c r="K73" s="221">
        <f t="shared" si="1"/>
        <v>7.5907766119129114E-3</v>
      </c>
      <c r="L73" s="220">
        <f t="shared" si="1"/>
        <v>9.3434595636540368E-3</v>
      </c>
      <c r="M73" s="220">
        <f t="shared" si="1"/>
        <v>1.0730423061611262E-2</v>
      </c>
    </row>
    <row r="74" spans="1:13" ht="15">
      <c r="A74" s="215">
        <v>72</v>
      </c>
      <c r="B74" s="218" t="s">
        <v>498</v>
      </c>
      <c r="C74" s="219">
        <f>'T_tourism impact'!O74</f>
        <v>1715033517.2546844</v>
      </c>
      <c r="D74" s="219">
        <f>'T_tourism impact'!S74</f>
        <v>3354422928.8495579</v>
      </c>
      <c r="E74" s="219">
        <f>'T_tourism impact'!W74</f>
        <v>4896509029.7301607</v>
      </c>
      <c r="F74" s="219">
        <f>'T_tourism impact'!AA74</f>
        <v>6320682112.0951653</v>
      </c>
      <c r="G74" s="219">
        <f>'T_tourism impact'!AE74</f>
        <v>7610769213.6405449</v>
      </c>
      <c r="H74" s="703">
        <v>515771</v>
      </c>
      <c r="I74" s="220">
        <f t="shared" si="1"/>
        <v>3.3251840783112747E-3</v>
      </c>
      <c r="J74" s="220">
        <f t="shared" si="1"/>
        <v>6.5037059641770431E-3</v>
      </c>
      <c r="K74" s="221">
        <f t="shared" si="1"/>
        <v>9.4935718172021316E-3</v>
      </c>
      <c r="L74" s="220">
        <f t="shared" si="1"/>
        <v>1.225482260944327E-2</v>
      </c>
      <c r="M74" s="220">
        <f t="shared" si="1"/>
        <v>1.4756101474570196E-2</v>
      </c>
    </row>
    <row r="75" spans="1:13" ht="15">
      <c r="A75" s="215">
        <v>73</v>
      </c>
      <c r="B75" s="218" t="s">
        <v>500</v>
      </c>
      <c r="C75" s="219">
        <f>'T_tourism impact'!O75</f>
        <v>-586701338.44637346</v>
      </c>
      <c r="D75" s="219">
        <f>'T_tourism impact'!S75</f>
        <v>-1196896966.8631475</v>
      </c>
      <c r="E75" s="219">
        <f>'T_tourism impact'!W75</f>
        <v>-1810909227.6865928</v>
      </c>
      <c r="F75" s="219">
        <f>'T_tourism impact'!AA75</f>
        <v>-2402447707.5957589</v>
      </c>
      <c r="G75" s="219">
        <f>'T_tourism impact'!AE75</f>
        <v>-2941218241.0227118</v>
      </c>
      <c r="H75" s="703">
        <v>237888</v>
      </c>
      <c r="I75" s="220">
        <f t="shared" si="1"/>
        <v>-2.4662922822772625E-3</v>
      </c>
      <c r="J75" s="220">
        <f t="shared" si="1"/>
        <v>-5.0313465448578636E-3</v>
      </c>
      <c r="K75" s="221">
        <f t="shared" si="1"/>
        <v>-7.6124446280879778E-3</v>
      </c>
      <c r="L75" s="220">
        <f t="shared" si="1"/>
        <v>-1.0099070602955E-2</v>
      </c>
      <c r="M75" s="220">
        <f t="shared" si="1"/>
        <v>-1.2363878131821326E-2</v>
      </c>
    </row>
    <row r="76" spans="1:13" ht="15">
      <c r="A76" s="215">
        <v>74</v>
      </c>
      <c r="B76" s="218" t="s">
        <v>648</v>
      </c>
      <c r="C76" s="219">
        <f>'T_tourism impact'!O76</f>
        <v>286403770.51209605</v>
      </c>
      <c r="D76" s="219">
        <f>'T_tourism impact'!S76</f>
        <v>683052933.48207116</v>
      </c>
      <c r="E76" s="219">
        <f>'T_tourism impact'!W76</f>
        <v>1179804580.9787173</v>
      </c>
      <c r="F76" s="219">
        <f>'T_tourism impact'!AA76</f>
        <v>1768658863.6087193</v>
      </c>
      <c r="G76" s="219">
        <f>'T_tourism impact'!AE76</f>
        <v>2444280729.3111925</v>
      </c>
      <c r="H76" s="703">
        <v>95877.2</v>
      </c>
      <c r="I76" s="220">
        <f t="shared" si="1"/>
        <v>2.9871937281449193E-3</v>
      </c>
      <c r="J76" s="220">
        <f t="shared" si="1"/>
        <v>7.1242478241132527E-3</v>
      </c>
      <c r="K76" s="221">
        <f t="shared" si="1"/>
        <v>1.2305371673126847E-2</v>
      </c>
      <c r="L76" s="220">
        <f t="shared" si="1"/>
        <v>1.8447126778928874E-2</v>
      </c>
      <c r="M76" s="220">
        <f t="shared" si="1"/>
        <v>2.5493868503786016E-2</v>
      </c>
    </row>
    <row r="77" spans="1:13" ht="15">
      <c r="A77" s="215">
        <v>75</v>
      </c>
      <c r="B77" s="218" t="s">
        <v>503</v>
      </c>
      <c r="C77" s="219">
        <f>'T_tourism impact'!O77</f>
        <v>105784251.87003306</v>
      </c>
      <c r="D77" s="219">
        <f>'T_tourism impact'!S77</f>
        <v>328495474.01694447</v>
      </c>
      <c r="E77" s="219">
        <f>'T_tourism impact'!W77</f>
        <v>654823746.73560047</v>
      </c>
      <c r="F77" s="219">
        <f>'T_tourism impact'!AA77</f>
        <v>1075779807.1636865</v>
      </c>
      <c r="G77" s="219">
        <f>'T_tourism impact'!AE77</f>
        <v>1586856794.79878</v>
      </c>
      <c r="H77" s="703">
        <v>50250.2</v>
      </c>
      <c r="I77" s="220">
        <f t="shared" si="1"/>
        <v>2.1051508624847872E-3</v>
      </c>
      <c r="J77" s="220">
        <f t="shared" si="1"/>
        <v>6.5371973448253833E-3</v>
      </c>
      <c r="K77" s="221">
        <f t="shared" si="1"/>
        <v>1.3031266477259801E-2</v>
      </c>
      <c r="L77" s="220">
        <f t="shared" si="1"/>
        <v>2.1408468168558265E-2</v>
      </c>
      <c r="M77" s="220">
        <f t="shared" si="1"/>
        <v>3.1579114009472199E-2</v>
      </c>
    </row>
    <row r="78" spans="1:13" ht="15">
      <c r="A78" s="215">
        <v>76</v>
      </c>
      <c r="B78" s="218" t="s">
        <v>505</v>
      </c>
      <c r="C78" s="219">
        <f>'T_tourism impact'!O78</f>
        <v>-1907658575.2214854</v>
      </c>
      <c r="D78" s="219">
        <f>'T_tourism impact'!S78</f>
        <v>-4628283406.2208691</v>
      </c>
      <c r="E78" s="219">
        <f>'T_tourism impact'!W78</f>
        <v>-8033692672.5528736</v>
      </c>
      <c r="F78" s="219">
        <f>'T_tourism impact'!AA78</f>
        <v>-11972946212.323736</v>
      </c>
      <c r="G78" s="219">
        <f>'T_tourism impact'!AE78</f>
        <v>-16283528895.193575</v>
      </c>
      <c r="H78" s="703">
        <v>1454530.2</v>
      </c>
      <c r="I78" s="220">
        <f t="shared" si="1"/>
        <v>-1.3115290251254222E-3</v>
      </c>
      <c r="J78" s="220">
        <f t="shared" si="1"/>
        <v>-3.1819782127733539E-3</v>
      </c>
      <c r="K78" s="221">
        <f t="shared" si="1"/>
        <v>-5.5232216371670206E-3</v>
      </c>
      <c r="L78" s="220">
        <f t="shared" si="1"/>
        <v>-8.231486848690895E-3</v>
      </c>
      <c r="M78" s="220">
        <f t="shared" si="1"/>
        <v>-1.1195043523464536E-2</v>
      </c>
    </row>
    <row r="79" spans="1:13" ht="15">
      <c r="A79" s="215">
        <v>77</v>
      </c>
      <c r="B79" s="218" t="s">
        <v>508</v>
      </c>
      <c r="C79" s="219">
        <f>'T_tourism impact'!O79</f>
        <v>3223637715.4948087</v>
      </c>
      <c r="D79" s="219">
        <f>'T_tourism impact'!S79</f>
        <v>6286237198.0971174</v>
      </c>
      <c r="E79" s="219">
        <f>'T_tourism impact'!W79</f>
        <v>9197148029.0737648</v>
      </c>
      <c r="F79" s="219">
        <f>'T_tourism impact'!AA79</f>
        <v>11949563492.008364</v>
      </c>
      <c r="G79" s="219">
        <f>'T_tourism impact'!AE79</f>
        <v>14526658009.125057</v>
      </c>
      <c r="H79" s="703">
        <v>535997.4</v>
      </c>
      <c r="I79" s="220">
        <f t="shared" si="1"/>
        <v>6.0142786429464188E-3</v>
      </c>
      <c r="J79" s="220">
        <f t="shared" si="1"/>
        <v>1.1728111364154224E-2</v>
      </c>
      <c r="K79" s="221">
        <f t="shared" si="1"/>
        <v>1.7158941496868762E-2</v>
      </c>
      <c r="L79" s="220">
        <f t="shared" si="1"/>
        <v>2.2294069881697867E-2</v>
      </c>
      <c r="M79" s="220">
        <f t="shared" si="1"/>
        <v>2.7102105363057839E-2</v>
      </c>
    </row>
    <row r="80" spans="1:13" ht="15">
      <c r="A80" s="215">
        <v>78</v>
      </c>
      <c r="B80" s="222" t="s">
        <v>651</v>
      </c>
      <c r="C80" s="219">
        <f>'T_tourism impact'!O80</f>
        <v>6285707178.6967535</v>
      </c>
      <c r="D80" s="219">
        <f>'T_tourism impact'!S80</f>
        <v>11507552046.811159</v>
      </c>
      <c r="E80" s="219">
        <f>'T_tourism impact'!W80</f>
        <v>15693133151.828419</v>
      </c>
      <c r="F80" s="219">
        <f>'T_tourism impact'!AA80</f>
        <v>18870638555.801327</v>
      </c>
      <c r="G80" s="219">
        <f>'T_tourism impact'!AE80</f>
        <v>21078133565.341</v>
      </c>
      <c r="H80" s="703">
        <v>2462478.7999999998</v>
      </c>
      <c r="I80" s="220">
        <f t="shared" si="1"/>
        <v>2.552593418752175E-3</v>
      </c>
      <c r="J80" s="220">
        <f t="shared" si="1"/>
        <v>4.6731578143174917E-3</v>
      </c>
      <c r="K80" s="221">
        <f t="shared" si="1"/>
        <v>6.3729008151576444E-3</v>
      </c>
      <c r="L80" s="220">
        <f t="shared" si="1"/>
        <v>7.6632694485740654E-3</v>
      </c>
      <c r="M80" s="220">
        <f t="shared" si="1"/>
        <v>8.55972184018031E-3</v>
      </c>
    </row>
    <row r="81" spans="1:13" ht="15">
      <c r="A81" s="215">
        <v>79</v>
      </c>
      <c r="B81" s="218" t="s">
        <v>652</v>
      </c>
      <c r="C81" s="219">
        <f>'T_tourism impact'!O81</f>
        <v>3419661964.5844846</v>
      </c>
      <c r="D81" s="219">
        <f>'T_tourism impact'!S81</f>
        <v>6654086380.8436966</v>
      </c>
      <c r="E81" s="219">
        <f>'T_tourism impact'!W81</f>
        <v>9670703847.7185974</v>
      </c>
      <c r="F81" s="219">
        <f>'T_tourism impact'!AA81</f>
        <v>12429527360.606741</v>
      </c>
      <c r="G81" s="219">
        <f>'T_tourism impact'!AE81</f>
        <v>14890099837.7528</v>
      </c>
      <c r="H81" s="703">
        <v>658866.6</v>
      </c>
      <c r="I81" s="220">
        <f t="shared" si="1"/>
        <v>5.1902190285324596E-3</v>
      </c>
      <c r="J81" s="220">
        <f t="shared" si="1"/>
        <v>1.0099292301117854E-2</v>
      </c>
      <c r="K81" s="221">
        <f t="shared" si="1"/>
        <v>1.4677787351367632E-2</v>
      </c>
      <c r="L81" s="220">
        <f t="shared" si="1"/>
        <v>1.8865013586372024E-2</v>
      </c>
      <c r="M81" s="220">
        <f t="shared" si="1"/>
        <v>2.2599566949899723E-2</v>
      </c>
    </row>
    <row r="82" spans="1:13" ht="15">
      <c r="A82" s="215">
        <v>80</v>
      </c>
      <c r="B82" s="218" t="s">
        <v>654</v>
      </c>
      <c r="C82" s="219">
        <f>'T_tourism impact'!O82</f>
        <v>2533326865.5871234</v>
      </c>
      <c r="D82" s="219">
        <f>'T_tourism impact'!S82</f>
        <v>4884107907.3260498</v>
      </c>
      <c r="E82" s="219">
        <f>'T_tourism impact'!W82</f>
        <v>7089983224.5926294</v>
      </c>
      <c r="F82" s="219">
        <f>'T_tourism impact'!AA82</f>
        <v>9173784606.7673092</v>
      </c>
      <c r="G82" s="219">
        <f>'T_tourism impact'!AE82</f>
        <v>11148301797.091337</v>
      </c>
      <c r="H82" s="703">
        <v>490812.2</v>
      </c>
      <c r="I82" s="220">
        <f t="shared" si="1"/>
        <v>5.1614993791660501E-3</v>
      </c>
      <c r="J82" s="220">
        <f t="shared" si="1"/>
        <v>9.9510727470222826E-3</v>
      </c>
      <c r="K82" s="221">
        <f t="shared" si="1"/>
        <v>1.444540951629285E-2</v>
      </c>
      <c r="L82" s="220">
        <f t="shared" si="1"/>
        <v>1.8691028068917825E-2</v>
      </c>
      <c r="M82" s="220">
        <f t="shared" si="1"/>
        <v>2.2713986728714847E-2</v>
      </c>
    </row>
    <row r="83" spans="1:13" ht="15">
      <c r="A83" s="215">
        <v>81</v>
      </c>
      <c r="B83" s="218" t="s">
        <v>659</v>
      </c>
      <c r="C83" s="219">
        <f>'T_tourism impact'!O83</f>
        <v>0</v>
      </c>
      <c r="D83" s="219">
        <f>'T_tourism impact'!S83</f>
        <v>0</v>
      </c>
      <c r="E83" s="219">
        <f>'T_tourism impact'!W83</f>
        <v>0</v>
      </c>
      <c r="F83" s="219">
        <f>'T_tourism impact'!AA83</f>
        <v>0</v>
      </c>
      <c r="G83" s="219">
        <f>'T_tourism impact'!AE83</f>
        <v>0</v>
      </c>
      <c r="H83" s="703">
        <v>20125.7</v>
      </c>
      <c r="I83" s="220">
        <f t="shared" si="1"/>
        <v>0</v>
      </c>
      <c r="J83" s="220">
        <f t="shared" si="1"/>
        <v>0</v>
      </c>
      <c r="K83" s="221">
        <f t="shared" si="1"/>
        <v>0</v>
      </c>
      <c r="L83" s="220">
        <f t="shared" si="1"/>
        <v>0</v>
      </c>
      <c r="M83" s="220">
        <f t="shared" si="1"/>
        <v>0</v>
      </c>
    </row>
    <row r="84" spans="1:13" ht="15">
      <c r="A84" s="215">
        <v>82</v>
      </c>
      <c r="B84" s="218" t="s">
        <v>662</v>
      </c>
      <c r="C84" s="219">
        <f>'T_tourism impact'!O84</f>
        <v>-202820665.34475657</v>
      </c>
      <c r="D84" s="219">
        <f>'T_tourism impact'!S84</f>
        <v>-281122168.91491079</v>
      </c>
      <c r="E84" s="219">
        <f>'T_tourism impact'!W84</f>
        <v>-239062900.26917285</v>
      </c>
      <c r="F84" s="219">
        <f>'T_tourism impact'!AA84</f>
        <v>-76580292.912441015</v>
      </c>
      <c r="G84" s="219">
        <f>'T_tourism impact'!AE84</f>
        <v>209871867.39970571</v>
      </c>
      <c r="H84" s="703">
        <v>12890.8</v>
      </c>
      <c r="I84" s="220">
        <f t="shared" si="1"/>
        <v>-1.573375316851992E-2</v>
      </c>
      <c r="J84" s="220">
        <f t="shared" si="1"/>
        <v>-2.1807969165211685E-2</v>
      </c>
      <c r="K84" s="221">
        <f t="shared" si="1"/>
        <v>-1.8545233831040186E-2</v>
      </c>
      <c r="L84" s="220">
        <f t="shared" si="1"/>
        <v>-5.940693588640039E-3</v>
      </c>
      <c r="M84" s="220">
        <f t="shared" si="1"/>
        <v>1.6280748083881972E-2</v>
      </c>
    </row>
    <row r="85" spans="1:13" ht="15">
      <c r="A85" s="215">
        <v>83</v>
      </c>
      <c r="B85" s="218" t="s">
        <v>664</v>
      </c>
      <c r="C85" s="219">
        <f>'T_tourism impact'!O85</f>
        <v>106743786.87898543</v>
      </c>
      <c r="D85" s="219">
        <f>'T_tourism impact'!S85</f>
        <v>303725815.11797625</v>
      </c>
      <c r="E85" s="219">
        <f>'T_tourism impact'!W85</f>
        <v>577887679.59016275</v>
      </c>
      <c r="F85" s="219">
        <f>'T_tourism impact'!AA85</f>
        <v>922007334.56404901</v>
      </c>
      <c r="G85" s="219">
        <f>'T_tourism impact'!AE85</f>
        <v>1334714794.006321</v>
      </c>
      <c r="H85" s="703">
        <v>53542.7</v>
      </c>
      <c r="I85" s="220">
        <f t="shared" si="1"/>
        <v>1.9936198002526101E-3</v>
      </c>
      <c r="J85" s="220">
        <f t="shared" si="1"/>
        <v>5.672590570105285E-3</v>
      </c>
      <c r="K85" s="221">
        <f t="shared" si="1"/>
        <v>1.0793024625021949E-2</v>
      </c>
      <c r="L85" s="220">
        <f t="shared" si="1"/>
        <v>1.7220038110966555E-2</v>
      </c>
      <c r="M85" s="220">
        <f t="shared" si="1"/>
        <v>2.4928044233972529E-2</v>
      </c>
    </row>
    <row r="86" spans="1:13" ht="15">
      <c r="A86" s="215">
        <v>84</v>
      </c>
      <c r="B86" s="218" t="s">
        <v>666</v>
      </c>
      <c r="C86" s="219">
        <f>'T_tourism impact'!O86</f>
        <v>-119716288.4143901</v>
      </c>
      <c r="D86" s="219">
        <f>'T_tourism impact'!S86</f>
        <v>-87751384.074136198</v>
      </c>
      <c r="E86" s="219">
        <f>'T_tourism impact'!W86</f>
        <v>88437892.237834662</v>
      </c>
      <c r="F86" s="219">
        <f>'T_tourism impact'!AA86</f>
        <v>404648535.23478568</v>
      </c>
      <c r="G86" s="219">
        <f>'T_tourism impact'!AE86</f>
        <v>859622942.97753692</v>
      </c>
      <c r="H86" s="703">
        <v>59733.8</v>
      </c>
      <c r="I86" s="220">
        <f t="shared" si="1"/>
        <v>-2.0041632779831536E-3</v>
      </c>
      <c r="J86" s="220">
        <f t="shared" si="1"/>
        <v>-1.4690407118605579E-3</v>
      </c>
      <c r="K86" s="221">
        <f t="shared" si="1"/>
        <v>1.4805335042778905E-3</v>
      </c>
      <c r="L86" s="220">
        <f t="shared" si="1"/>
        <v>6.77419710841744E-3</v>
      </c>
      <c r="M86" s="220">
        <f t="shared" si="1"/>
        <v>1.4390896661145564E-2</v>
      </c>
    </row>
    <row r="87" spans="1:13" ht="15">
      <c r="A87" s="215">
        <v>85</v>
      </c>
      <c r="B87" s="218" t="s">
        <v>667</v>
      </c>
      <c r="C87" s="219">
        <f>'T_tourism impact'!O87</f>
        <v>-90239329.27095747</v>
      </c>
      <c r="D87" s="219">
        <f>'T_tourism impact'!S87</f>
        <v>-174368613.10635588</v>
      </c>
      <c r="E87" s="219">
        <f>'T_tourism impact'!W87</f>
        <v>-256801574.715913</v>
      </c>
      <c r="F87" s="219">
        <f>'T_tourism impact'!AA87</f>
        <v>-331675478.18193167</v>
      </c>
      <c r="G87" s="219">
        <f>'T_tourism impact'!AE87</f>
        <v>-384047394.12709481</v>
      </c>
      <c r="H87" s="703">
        <v>61520.9</v>
      </c>
      <c r="I87" s="220">
        <f t="shared" si="1"/>
        <v>-1.4668076908978488E-3</v>
      </c>
      <c r="J87" s="220">
        <f t="shared" si="1"/>
        <v>-2.834298800998618E-3</v>
      </c>
      <c r="K87" s="221">
        <f t="shared" si="1"/>
        <v>-4.1742168062546712E-3</v>
      </c>
      <c r="L87" s="220">
        <f t="shared" si="1"/>
        <v>-5.3912650527208096E-3</v>
      </c>
      <c r="M87" s="220">
        <f t="shared" si="1"/>
        <v>-6.2425516227346284E-3</v>
      </c>
    </row>
    <row r="88" spans="1:13" ht="15">
      <c r="A88" s="215">
        <v>86</v>
      </c>
      <c r="B88" s="218" t="s">
        <v>670</v>
      </c>
      <c r="C88" s="219">
        <f>'T_tourism impact'!O88</f>
        <v>44201761.889350981</v>
      </c>
      <c r="D88" s="219">
        <f>'T_tourism impact'!S88</f>
        <v>205874926.26240993</v>
      </c>
      <c r="E88" s="219">
        <f>'T_tourism impact'!W88</f>
        <v>478503648.21052265</v>
      </c>
      <c r="F88" s="219">
        <f>'T_tourism impact'!AA88</f>
        <v>858945793.61491811</v>
      </c>
      <c r="G88" s="219">
        <f>'T_tourism impact'!AE88</f>
        <v>1347364960.0188413</v>
      </c>
      <c r="H88" s="703">
        <v>182610.7</v>
      </c>
      <c r="I88" s="220">
        <f t="shared" si="1"/>
        <v>2.4205461065179084E-4</v>
      </c>
      <c r="J88" s="220">
        <f t="shared" si="1"/>
        <v>1.1273979359501384E-3</v>
      </c>
      <c r="K88" s="221">
        <f t="shared" si="1"/>
        <v>2.6203483597101521E-3</v>
      </c>
      <c r="L88" s="220">
        <f t="shared" si="1"/>
        <v>4.7036991458601169E-3</v>
      </c>
      <c r="M88" s="220">
        <f t="shared" si="1"/>
        <v>7.3783461758749145E-3</v>
      </c>
    </row>
    <row r="89" spans="1:13" ht="15">
      <c r="A89" s="215">
        <v>87</v>
      </c>
      <c r="B89" s="218" t="s">
        <v>672</v>
      </c>
      <c r="C89" s="219">
        <f>'T_tourism impact'!O89</f>
        <v>8110904869.3061533</v>
      </c>
      <c r="D89" s="219">
        <f>'T_tourism impact'!S89</f>
        <v>15687401467.836813</v>
      </c>
      <c r="E89" s="219">
        <f>'T_tourism impact'!W89</f>
        <v>22968295902.473591</v>
      </c>
      <c r="F89" s="219">
        <f>'T_tourism impact'!AA89</f>
        <v>30107013355.292439</v>
      </c>
      <c r="G89" s="219">
        <f>'T_tourism impact'!AE89</f>
        <v>37185041514.532196</v>
      </c>
      <c r="H89" s="703">
        <v>1904794.6</v>
      </c>
      <c r="I89" s="220">
        <f t="shared" si="1"/>
        <v>4.2581519652072474E-3</v>
      </c>
      <c r="J89" s="220">
        <f t="shared" si="1"/>
        <v>8.2357444040616311E-3</v>
      </c>
      <c r="K89" s="221">
        <f t="shared" si="1"/>
        <v>1.2058148370681853E-2</v>
      </c>
      <c r="L89" s="220">
        <f t="shared" si="1"/>
        <v>1.5805910703071312E-2</v>
      </c>
      <c r="M89" s="220">
        <f t="shared" si="1"/>
        <v>1.9521811703231518E-2</v>
      </c>
    </row>
    <row r="90" spans="1:13" ht="15">
      <c r="A90" s="215">
        <v>88</v>
      </c>
      <c r="B90" s="218" t="s">
        <v>674</v>
      </c>
      <c r="C90" s="219">
        <f>'T_tourism impact'!O90</f>
        <v>472868250.87959898</v>
      </c>
      <c r="D90" s="219">
        <f>'T_tourism impact'!S90</f>
        <v>988787755.74028683</v>
      </c>
      <c r="E90" s="219">
        <f>'T_tourism impact'!W90</f>
        <v>1539551702.090085</v>
      </c>
      <c r="F90" s="219">
        <f>'T_tourism impact'!AA90</f>
        <v>2120696346.1070662</v>
      </c>
      <c r="G90" s="219">
        <f>'T_tourism impact'!AE90</f>
        <v>2732172191.6761746</v>
      </c>
      <c r="H90" s="703">
        <v>163421.79999999999</v>
      </c>
      <c r="I90" s="220">
        <f t="shared" si="1"/>
        <v>2.8935445018938659E-3</v>
      </c>
      <c r="J90" s="220">
        <f t="shared" si="1"/>
        <v>6.0505254240271911E-3</v>
      </c>
      <c r="K90" s="221">
        <f t="shared" si="1"/>
        <v>9.4207241756612946E-3</v>
      </c>
      <c r="L90" s="220">
        <f t="shared" si="1"/>
        <v>1.2976826507277892E-2</v>
      </c>
      <c r="M90" s="220">
        <f t="shared" si="1"/>
        <v>1.6718529545483984E-2</v>
      </c>
    </row>
    <row r="91" spans="1:13" ht="15">
      <c r="A91" s="215">
        <v>89</v>
      </c>
      <c r="B91" s="218" t="s">
        <v>677</v>
      </c>
      <c r="C91" s="219">
        <f>'T_tourism impact'!O91</f>
        <v>0</v>
      </c>
      <c r="D91" s="219">
        <f>'T_tourism impact'!S91</f>
        <v>0</v>
      </c>
      <c r="E91" s="219">
        <f>'T_tourism impact'!W91</f>
        <v>0</v>
      </c>
      <c r="F91" s="219">
        <f>'T_tourism impact'!AA91</f>
        <v>0</v>
      </c>
      <c r="G91" s="219">
        <f>'T_tourism impact'!AE91</f>
        <v>0</v>
      </c>
      <c r="H91" s="703">
        <v>7016.3</v>
      </c>
      <c r="I91" s="220">
        <f t="shared" si="1"/>
        <v>0</v>
      </c>
      <c r="J91" s="220">
        <f t="shared" si="1"/>
        <v>0</v>
      </c>
      <c r="K91" s="221">
        <f t="shared" si="1"/>
        <v>0</v>
      </c>
      <c r="L91" s="220">
        <f t="shared" si="1"/>
        <v>0</v>
      </c>
      <c r="M91" s="220">
        <f t="shared" si="1"/>
        <v>0</v>
      </c>
    </row>
    <row r="92" spans="1:13" ht="15">
      <c r="A92" s="215">
        <v>90</v>
      </c>
      <c r="B92" s="218" t="s">
        <v>692</v>
      </c>
      <c r="C92" s="219">
        <f>'T_tourism impact'!O92</f>
        <v>0</v>
      </c>
      <c r="D92" s="219">
        <f>'T_tourism impact'!S92</f>
        <v>0</v>
      </c>
      <c r="E92" s="219">
        <f>'T_tourism impact'!W92</f>
        <v>0</v>
      </c>
      <c r="F92" s="219">
        <f>'T_tourism impact'!AA92</f>
        <v>0</v>
      </c>
      <c r="G92" s="219">
        <f>'T_tourism impact'!AE92</f>
        <v>0</v>
      </c>
      <c r="H92" s="703">
        <v>104060.3</v>
      </c>
      <c r="I92" s="220">
        <f t="shared" si="1"/>
        <v>0</v>
      </c>
      <c r="J92" s="220">
        <f t="shared" si="1"/>
        <v>0</v>
      </c>
      <c r="K92" s="221">
        <f t="shared" si="1"/>
        <v>0</v>
      </c>
      <c r="L92" s="220">
        <f t="shared" si="1"/>
        <v>0</v>
      </c>
      <c r="M92" s="220">
        <f t="shared" si="1"/>
        <v>0</v>
      </c>
    </row>
    <row r="93" spans="1:13" ht="15">
      <c r="A93" s="215">
        <v>91</v>
      </c>
      <c r="B93" s="218" t="s">
        <v>694</v>
      </c>
      <c r="C93" s="219">
        <f>'T_tourism impact'!O93</f>
        <v>87278838.681530863</v>
      </c>
      <c r="D93" s="219">
        <f>'T_tourism impact'!S93</f>
        <v>302939351.52818352</v>
      </c>
      <c r="E93" s="219">
        <f>'T_tourism impact'!W93</f>
        <v>640134711.03790951</v>
      </c>
      <c r="F93" s="219">
        <f>'T_tourism impact'!AA93</f>
        <v>1094382959.4362476</v>
      </c>
      <c r="G93" s="219">
        <f>'T_tourism impact'!AE93</f>
        <v>1663663642.7809134</v>
      </c>
      <c r="H93" s="703">
        <v>188049.8</v>
      </c>
      <c r="I93" s="220">
        <f t="shared" si="1"/>
        <v>4.6412619785573216E-4</v>
      </c>
      <c r="J93" s="220">
        <f t="shared" si="1"/>
        <v>1.6109527982916415E-3</v>
      </c>
      <c r="K93" s="221">
        <f t="shared" si="1"/>
        <v>3.4040701507680919E-3</v>
      </c>
      <c r="L93" s="220">
        <f t="shared" si="1"/>
        <v>5.819644367801761E-3</v>
      </c>
      <c r="M93" s="220">
        <f t="shared" si="1"/>
        <v>8.8469312000380405E-3</v>
      </c>
    </row>
    <row r="94" spans="1:13" ht="15">
      <c r="A94" s="215">
        <v>92</v>
      </c>
      <c r="B94" s="218" t="s">
        <v>695</v>
      </c>
      <c r="C94" s="219">
        <f>'T_tourism impact'!O94</f>
        <v>-191391364.92437488</v>
      </c>
      <c r="D94" s="219">
        <f>'T_tourism impact'!S94</f>
        <v>-225218599.75912058</v>
      </c>
      <c r="E94" s="219">
        <f>'T_tourism impact'!W94</f>
        <v>-109383730.85090339</v>
      </c>
      <c r="F94" s="219">
        <f>'T_tourism impact'!AA94</f>
        <v>151955374.24553007</v>
      </c>
      <c r="G94" s="219">
        <f>'T_tourism impact'!AE94</f>
        <v>557930032.38925552</v>
      </c>
      <c r="H94" s="703">
        <v>6197.8</v>
      </c>
      <c r="I94" s="220">
        <f t="shared" si="1"/>
        <v>-3.0880532596142967E-2</v>
      </c>
      <c r="J94" s="220">
        <f t="shared" si="1"/>
        <v>-3.6338474903856298E-2</v>
      </c>
      <c r="K94" s="221">
        <f t="shared" si="1"/>
        <v>-1.7648799711333599E-2</v>
      </c>
      <c r="L94" s="220">
        <f t="shared" si="1"/>
        <v>2.4517631134520323E-2</v>
      </c>
      <c r="M94" s="220">
        <f t="shared" si="1"/>
        <v>9.002065771552091E-2</v>
      </c>
    </row>
    <row r="95" spans="1:13" ht="15">
      <c r="A95" s="215">
        <v>93</v>
      </c>
      <c r="B95" s="218" t="s">
        <v>701</v>
      </c>
      <c r="C95" s="219">
        <f>'T_tourism impact'!O95</f>
        <v>0</v>
      </c>
      <c r="D95" s="219">
        <f>'T_tourism impact'!S95</f>
        <v>0</v>
      </c>
      <c r="E95" s="219">
        <f>'T_tourism impact'!W95</f>
        <v>0</v>
      </c>
      <c r="F95" s="219">
        <f>'T_tourism impact'!AA95</f>
        <v>0</v>
      </c>
      <c r="G95" s="219">
        <f>'T_tourism impact'!AE95</f>
        <v>0</v>
      </c>
      <c r="H95" s="703">
        <v>81079.5</v>
      </c>
      <c r="I95" s="220">
        <f t="shared" si="1"/>
        <v>0</v>
      </c>
      <c r="J95" s="220">
        <f t="shared" si="1"/>
        <v>0</v>
      </c>
      <c r="K95" s="221">
        <f t="shared" si="1"/>
        <v>0</v>
      </c>
      <c r="L95" s="220">
        <f t="shared" si="1"/>
        <v>0</v>
      </c>
      <c r="M95" s="220">
        <f t="shared" si="1"/>
        <v>0</v>
      </c>
    </row>
    <row r="96" spans="1:13" ht="15">
      <c r="A96" s="215">
        <v>94</v>
      </c>
      <c r="B96" s="218" t="s">
        <v>703</v>
      </c>
      <c r="C96" s="219">
        <f>'T_tourism impact'!O96</f>
        <v>-150115593.46545744</v>
      </c>
      <c r="D96" s="219">
        <f>'T_tourism impact'!S96</f>
        <v>-146967847.40557182</v>
      </c>
      <c r="E96" s="219">
        <f>'T_tourism impact'!W96</f>
        <v>1776713.2093460858</v>
      </c>
      <c r="F96" s="219">
        <f>'T_tourism impact'!AA96</f>
        <v>291972042.49816626</v>
      </c>
      <c r="G96" s="219">
        <f>'T_tourism impact'!AE96</f>
        <v>722620153.63868022</v>
      </c>
      <c r="H96" s="703">
        <v>10142.299999999999</v>
      </c>
      <c r="I96" s="220">
        <f t="shared" si="1"/>
        <v>-1.4800941942701108E-2</v>
      </c>
      <c r="J96" s="220">
        <f t="shared" si="1"/>
        <v>-1.4490583734022048E-2</v>
      </c>
      <c r="K96" s="221">
        <f t="shared" si="1"/>
        <v>1.7517853044635693E-4</v>
      </c>
      <c r="L96" s="220">
        <f t="shared" si="1"/>
        <v>2.8787557309305212E-2</v>
      </c>
      <c r="M96" s="220">
        <f t="shared" si="1"/>
        <v>7.1248154130589728E-2</v>
      </c>
    </row>
    <row r="97" spans="1:13" ht="15">
      <c r="A97" s="215">
        <v>95</v>
      </c>
      <c r="B97" s="218" t="s">
        <v>704</v>
      </c>
      <c r="C97" s="219">
        <f>'T_tourism impact'!O97</f>
        <v>-153529653.93601555</v>
      </c>
      <c r="D97" s="219">
        <f>'T_tourism impact'!S97</f>
        <v>-180615274.76990497</v>
      </c>
      <c r="E97" s="219">
        <f>'T_tourism impact'!W97</f>
        <v>-86217511.813203275</v>
      </c>
      <c r="F97" s="219">
        <f>'T_tourism impact'!AA97</f>
        <v>128768781.59739862</v>
      </c>
      <c r="G97" s="219">
        <f>'T_tourism impact'!AE97</f>
        <v>466916425.91321123</v>
      </c>
      <c r="H97" s="703">
        <v>65951.600000000006</v>
      </c>
      <c r="I97" s="220">
        <f t="shared" si="1"/>
        <v>-2.3279140147625765E-3</v>
      </c>
      <c r="J97" s="220">
        <f t="shared" si="1"/>
        <v>-2.7386033814176601E-3</v>
      </c>
      <c r="K97" s="221">
        <f t="shared" si="1"/>
        <v>-1.3072846119457793E-3</v>
      </c>
      <c r="L97" s="220">
        <f t="shared" si="1"/>
        <v>1.9524739596522088E-3</v>
      </c>
      <c r="M97" s="220">
        <f t="shared" si="1"/>
        <v>7.079683069299474E-3</v>
      </c>
    </row>
    <row r="98" spans="1:13" ht="15">
      <c r="A98" s="215">
        <v>96</v>
      </c>
      <c r="B98" s="218" t="s">
        <v>706</v>
      </c>
      <c r="C98" s="219">
        <f>'T_tourism impact'!O98</f>
        <v>-238879797.92680371</v>
      </c>
      <c r="D98" s="219">
        <f>'T_tourism impact'!S98</f>
        <v>-329214254.92478418</v>
      </c>
      <c r="E98" s="219">
        <f>'T_tourism impact'!W98</f>
        <v>-277365125.84651619</v>
      </c>
      <c r="F98" s="219">
        <f>'T_tourism impact'!AA98</f>
        <v>-85438745.900519788</v>
      </c>
      <c r="G98" s="219">
        <f>'T_tourism impact'!AE98</f>
        <v>248052482.95100814</v>
      </c>
      <c r="H98" s="703">
        <v>14434.5</v>
      </c>
      <c r="I98" s="220">
        <f t="shared" si="1"/>
        <v>-1.6549225669528125E-2</v>
      </c>
      <c r="J98" s="220">
        <f t="shared" si="1"/>
        <v>-2.2807458167916048E-2</v>
      </c>
      <c r="K98" s="221">
        <f t="shared" si="1"/>
        <v>-1.921543010471552E-2</v>
      </c>
      <c r="L98" s="220">
        <f t="shared" si="1"/>
        <v>-5.9190651495042981E-3</v>
      </c>
      <c r="M98" s="220">
        <f t="shared" si="1"/>
        <v>1.7184695206000078E-2</v>
      </c>
    </row>
    <row r="99" spans="1:13" ht="15">
      <c r="A99" s="215">
        <v>97</v>
      </c>
      <c r="B99" s="218" t="s">
        <v>707</v>
      </c>
      <c r="C99" s="219">
        <f>'T_tourism impact'!O99</f>
        <v>-485247425.10248452</v>
      </c>
      <c r="D99" s="219">
        <f>'T_tourism impact'!S99</f>
        <v>-794879415.77906537</v>
      </c>
      <c r="E99" s="219">
        <f>'T_tourism impact'!W99</f>
        <v>-938548468.66393209</v>
      </c>
      <c r="F99" s="219">
        <f>'T_tourism impact'!AA99</f>
        <v>-923921196.35132957</v>
      </c>
      <c r="G99" s="219">
        <f>'T_tourism impact'!AE99</f>
        <v>-757181435.97329998</v>
      </c>
      <c r="H99" s="703">
        <v>29044.5</v>
      </c>
      <c r="I99" s="220">
        <f t="shared" si="1"/>
        <v>-1.6707033176762708E-2</v>
      </c>
      <c r="J99" s="220">
        <f t="shared" si="1"/>
        <v>-2.7367639855362131E-2</v>
      </c>
      <c r="K99" s="221">
        <f t="shared" si="1"/>
        <v>-3.2314154785378718E-2</v>
      </c>
      <c r="L99" s="220">
        <f t="shared" si="1"/>
        <v>-3.1810538874875782E-2</v>
      </c>
      <c r="M99" s="220">
        <f t="shared" si="1"/>
        <v>-2.6069701181748697E-2</v>
      </c>
    </row>
    <row r="100" spans="1:13" ht="15">
      <c r="A100" s="215">
        <v>98</v>
      </c>
      <c r="B100" s="218" t="s">
        <v>709</v>
      </c>
      <c r="C100" s="219">
        <f>'T_tourism impact'!O100</f>
        <v>-276003158.47165036</v>
      </c>
      <c r="D100" s="219">
        <f>'T_tourism impact'!S100</f>
        <v>-423444164.77038217</v>
      </c>
      <c r="E100" s="219">
        <f>'T_tourism impact'!W100</f>
        <v>-445573101.83121109</v>
      </c>
      <c r="F100" s="219">
        <f>'T_tourism impact'!AA100</f>
        <v>-341983606.44235808</v>
      </c>
      <c r="G100" s="219">
        <f>'T_tourism impact'!AE100</f>
        <v>-109453976.0274244</v>
      </c>
      <c r="H100" s="703">
        <v>528425.1</v>
      </c>
      <c r="I100" s="220">
        <f t="shared" si="1"/>
        <v>-5.2231273357690683E-4</v>
      </c>
      <c r="J100" s="220">
        <f t="shared" si="1"/>
        <v>-8.0133242113287605E-4</v>
      </c>
      <c r="K100" s="221">
        <f t="shared" si="1"/>
        <v>-8.4320957091404459E-4</v>
      </c>
      <c r="L100" s="220">
        <f t="shared" si="1"/>
        <v>-6.4717517476432914E-4</v>
      </c>
      <c r="M100" s="220">
        <f t="shared" si="1"/>
        <v>-2.0713243187620042E-4</v>
      </c>
    </row>
    <row r="101" spans="1:13" ht="15">
      <c r="A101" s="215">
        <v>99</v>
      </c>
      <c r="B101" s="218" t="s">
        <v>710</v>
      </c>
      <c r="C101" s="219">
        <f>'T_tourism impact'!O101</f>
        <v>-752796315.25752401</v>
      </c>
      <c r="D101" s="219">
        <f>'T_tourism impact'!S101</f>
        <v>-1406361590.9563584</v>
      </c>
      <c r="E101" s="219">
        <f>'T_tourism impact'!W101</f>
        <v>-1952893678.868166</v>
      </c>
      <c r="F101" s="219">
        <f>'T_tourism impact'!AA101</f>
        <v>-2383626531.7231264</v>
      </c>
      <c r="G101" s="219">
        <f>'T_tourism impact'!AE101</f>
        <v>-2690345297.9007673</v>
      </c>
      <c r="H101" s="703">
        <v>258216.1</v>
      </c>
      <c r="I101" s="220">
        <f t="shared" si="1"/>
        <v>-2.915373267807561E-3</v>
      </c>
      <c r="J101" s="220">
        <f t="shared" si="1"/>
        <v>-5.4464519871392928E-3</v>
      </c>
      <c r="K101" s="221">
        <f t="shared" si="1"/>
        <v>-7.5630205818621142E-3</v>
      </c>
      <c r="L101" s="220">
        <f t="shared" si="1"/>
        <v>-9.2311305597254645E-3</v>
      </c>
      <c r="M101" s="220">
        <f t="shared" si="1"/>
        <v>-1.0418968057765442E-2</v>
      </c>
    </row>
    <row r="102" spans="1:13" ht="15">
      <c r="A102" s="215">
        <v>100</v>
      </c>
      <c r="B102" s="218" t="s">
        <v>1152</v>
      </c>
      <c r="C102" s="219">
        <f>'T_tourism impact'!O102</f>
        <v>-520987828.36833644</v>
      </c>
      <c r="D102" s="219">
        <f>'T_tourism impact'!S102</f>
        <v>-911674892.28188539</v>
      </c>
      <c r="E102" s="219">
        <f>'T_tourism impact'!W102</f>
        <v>-1168926143.1939201</v>
      </c>
      <c r="F102" s="219">
        <f>'T_tourism impact'!AA102</f>
        <v>-1286810849.5521796</v>
      </c>
      <c r="G102" s="219">
        <f>'T_tourism impact'!AE102</f>
        <v>-1257763438.7710485</v>
      </c>
      <c r="H102" s="703">
        <v>28840.2</v>
      </c>
      <c r="I102" s="220">
        <f t="shared" si="1"/>
        <v>-1.8064639925116206E-2</v>
      </c>
      <c r="J102" s="220">
        <f t="shared" si="1"/>
        <v>-3.1611254161964392E-2</v>
      </c>
      <c r="K102" s="221">
        <f t="shared" si="1"/>
        <v>-4.053113859106109E-2</v>
      </c>
      <c r="L102" s="220">
        <f t="shared" si="1"/>
        <v>-4.4618652074263687E-2</v>
      </c>
      <c r="M102" s="220">
        <f t="shared" si="1"/>
        <v>-4.3611467284243817E-2</v>
      </c>
    </row>
    <row r="103" spans="1:13" ht="15">
      <c r="A103" s="215">
        <v>101</v>
      </c>
      <c r="B103" s="218" t="s">
        <v>713</v>
      </c>
      <c r="C103" s="219">
        <f>'T_tourism impact'!O103</f>
        <v>-855301254.50577271</v>
      </c>
      <c r="D103" s="219">
        <f>'T_tourism impact'!S103</f>
        <v>-1667476777.1421497</v>
      </c>
      <c r="E103" s="219">
        <f>'T_tourism impact'!W103</f>
        <v>-2467681452.0696697</v>
      </c>
      <c r="F103" s="219">
        <f>'T_tourism impact'!AA103</f>
        <v>-3290356536.8235984</v>
      </c>
      <c r="G103" s="219">
        <f>'T_tourism impact'!AE103</f>
        <v>-4175573703.6242638</v>
      </c>
      <c r="H103" s="703">
        <v>160600.1</v>
      </c>
      <c r="I103" s="220">
        <f t="shared" si="1"/>
        <v>-5.3256582935239313E-3</v>
      </c>
      <c r="J103" s="220">
        <f t="shared" si="1"/>
        <v>-1.0382787913221409E-2</v>
      </c>
      <c r="K103" s="221">
        <f t="shared" si="1"/>
        <v>-1.53653792996995E-2</v>
      </c>
      <c r="L103" s="220">
        <f t="shared" si="1"/>
        <v>-2.0487885977801996E-2</v>
      </c>
      <c r="M103" s="220">
        <f t="shared" si="1"/>
        <v>-2.5999820072492259E-2</v>
      </c>
    </row>
    <row r="104" spans="1:13" ht="15">
      <c r="A104" s="215">
        <v>102</v>
      </c>
      <c r="B104" s="218" t="s">
        <v>715</v>
      </c>
      <c r="C104" s="219">
        <f>'T_tourism impact'!O104</f>
        <v>-527939686.18430829</v>
      </c>
      <c r="D104" s="219">
        <f>'T_tourism impact'!S104</f>
        <v>-887306434.80990577</v>
      </c>
      <c r="E104" s="219">
        <f>'T_tourism impact'!W104</f>
        <v>-1090396551.8490238</v>
      </c>
      <c r="F104" s="219">
        <f>'T_tourism impact'!AA104</f>
        <v>-1148001934.538656</v>
      </c>
      <c r="G104" s="219">
        <f>'T_tourism impact'!AE104</f>
        <v>-1070057780.3315723</v>
      </c>
      <c r="H104" s="703">
        <v>69972.2</v>
      </c>
      <c r="I104" s="220">
        <f t="shared" si="1"/>
        <v>-7.5449919565814469E-3</v>
      </c>
      <c r="J104" s="220">
        <f t="shared" si="1"/>
        <v>-1.268084231751904E-2</v>
      </c>
      <c r="K104" s="221">
        <f t="shared" si="1"/>
        <v>-1.5583282387134087E-2</v>
      </c>
      <c r="L104" s="220">
        <f t="shared" si="1"/>
        <v>-1.6406543377779404E-2</v>
      </c>
      <c r="M104" s="220">
        <f t="shared" si="1"/>
        <v>-1.5292613071070686E-2</v>
      </c>
    </row>
    <row r="105" spans="1:13" ht="15">
      <c r="A105" s="215">
        <v>103</v>
      </c>
      <c r="B105" s="218" t="s">
        <v>716</v>
      </c>
      <c r="C105" s="219">
        <f>'T_tourism impact'!O105</f>
        <v>-625450013.06061077</v>
      </c>
      <c r="D105" s="219">
        <f>'T_tourism impact'!S105</f>
        <v>-1089081910.5490999</v>
      </c>
      <c r="E105" s="219">
        <f>'T_tourism impact'!W105</f>
        <v>-1406542939.1100779</v>
      </c>
      <c r="F105" s="219">
        <f>'T_tourism impact'!AA105</f>
        <v>-1592904628.622895</v>
      </c>
      <c r="G105" s="219">
        <f>'T_tourism impact'!AE105</f>
        <v>-1663484377.4567652</v>
      </c>
      <c r="H105" s="703">
        <v>169804.79999999999</v>
      </c>
      <c r="I105" s="220">
        <f t="shared" ref="I105:M142" si="2">C105/($H105*1000000)</f>
        <v>-3.6833470729956443E-3</v>
      </c>
      <c r="J105" s="220">
        <f t="shared" si="2"/>
        <v>-6.4137286493026104E-3</v>
      </c>
      <c r="K105" s="221">
        <f t="shared" si="2"/>
        <v>-8.2832931643279685E-3</v>
      </c>
      <c r="L105" s="220">
        <f t="shared" si="2"/>
        <v>-9.3807985912229518E-3</v>
      </c>
      <c r="M105" s="220">
        <f t="shared" si="2"/>
        <v>-9.7964508509580713E-3</v>
      </c>
    </row>
    <row r="106" spans="1:13" ht="15">
      <c r="A106" s="215">
        <v>104</v>
      </c>
      <c r="B106" s="218" t="s">
        <v>718</v>
      </c>
      <c r="C106" s="219">
        <f>'T_tourism impact'!O106</f>
        <v>-2923194294.2242312</v>
      </c>
      <c r="D106" s="219">
        <f>'T_tourism impact'!S106</f>
        <v>-5804672434.5416765</v>
      </c>
      <c r="E106" s="219">
        <f>'T_tourism impact'!W106</f>
        <v>-8697408155.5121441</v>
      </c>
      <c r="F106" s="219">
        <f>'T_tourism impact'!AA106</f>
        <v>-11673979046.841761</v>
      </c>
      <c r="G106" s="219">
        <f>'T_tourism impact'!AE106</f>
        <v>-14829578387.428745</v>
      </c>
      <c r="H106" s="703">
        <v>669508.69999999995</v>
      </c>
      <c r="I106" s="220">
        <f t="shared" si="2"/>
        <v>-4.3661782053380799E-3</v>
      </c>
      <c r="J106" s="220">
        <f t="shared" si="2"/>
        <v>-8.6700478045194582E-3</v>
      </c>
      <c r="K106" s="221">
        <f t="shared" si="2"/>
        <v>-1.299073209281992E-2</v>
      </c>
      <c r="L106" s="220">
        <f t="shared" si="2"/>
        <v>-1.7436635322052963E-2</v>
      </c>
      <c r="M106" s="220">
        <f t="shared" si="2"/>
        <v>-2.2149941273995014E-2</v>
      </c>
    </row>
    <row r="107" spans="1:13" ht="15">
      <c r="A107" s="215">
        <v>105</v>
      </c>
      <c r="B107" s="218" t="s">
        <v>719</v>
      </c>
      <c r="C107" s="219">
        <f>'T_tourism impact'!O107</f>
        <v>267433221.89522043</v>
      </c>
      <c r="D107" s="219">
        <f>'T_tourism impact'!S107</f>
        <v>246466097.27289873</v>
      </c>
      <c r="E107" s="219">
        <f>'T_tourism impact'!W107</f>
        <v>-58032253.220465094</v>
      </c>
      <c r="F107" s="219">
        <f>'T_tourism impact'!AA107</f>
        <v>-620876025.11301351</v>
      </c>
      <c r="G107" s="219">
        <f>'T_tourism impact'!AE107</f>
        <v>-1398802182.7542167</v>
      </c>
      <c r="H107" s="703">
        <v>774754.3</v>
      </c>
      <c r="I107" s="220">
        <f t="shared" si="2"/>
        <v>3.4518455966649095E-4</v>
      </c>
      <c r="J107" s="220">
        <f t="shared" si="2"/>
        <v>3.1812162549197694E-4</v>
      </c>
      <c r="K107" s="221">
        <f t="shared" si="2"/>
        <v>-7.4904073743721199E-5</v>
      </c>
      <c r="L107" s="220">
        <f t="shared" si="2"/>
        <v>-8.0138441969668771E-4</v>
      </c>
      <c r="M107" s="220">
        <f t="shared" si="2"/>
        <v>-1.805478437169328E-3</v>
      </c>
    </row>
    <row r="108" spans="1:13" ht="15">
      <c r="A108" s="215">
        <v>106</v>
      </c>
      <c r="B108" s="218" t="s">
        <v>721</v>
      </c>
      <c r="C108" s="219">
        <f>'T_tourism impact'!O108</f>
        <v>-3366600851.500607</v>
      </c>
      <c r="D108" s="219">
        <f>'T_tourism impact'!S108</f>
        <v>-6675952208.7714214</v>
      </c>
      <c r="E108" s="219">
        <f>'T_tourism impact'!W108</f>
        <v>-10011051658.374748</v>
      </c>
      <c r="F108" s="219">
        <f>'T_tourism impact'!AA108</f>
        <v>-13478472587.770899</v>
      </c>
      <c r="G108" s="219">
        <f>'T_tourism impact'!AE108</f>
        <v>-17212250668.068829</v>
      </c>
      <c r="H108" s="703">
        <v>348595.6</v>
      </c>
      <c r="I108" s="220">
        <f t="shared" si="2"/>
        <v>-9.6576114314139566E-3</v>
      </c>
      <c r="J108" s="220">
        <f t="shared" si="2"/>
        <v>-1.9150993898865681E-2</v>
      </c>
      <c r="K108" s="221">
        <f t="shared" si="2"/>
        <v>-2.8718238722389922E-2</v>
      </c>
      <c r="L108" s="220">
        <f t="shared" si="2"/>
        <v>-3.8665068026592704E-2</v>
      </c>
      <c r="M108" s="220">
        <f t="shared" si="2"/>
        <v>-4.9375983713130137E-2</v>
      </c>
    </row>
    <row r="109" spans="1:13" ht="15">
      <c r="A109" s="215">
        <v>107</v>
      </c>
      <c r="B109" s="218" t="s">
        <v>730</v>
      </c>
      <c r="C109" s="219">
        <f>'T_tourism impact'!O109</f>
        <v>0</v>
      </c>
      <c r="D109" s="219">
        <f>'T_tourism impact'!S109</f>
        <v>0</v>
      </c>
      <c r="E109" s="219">
        <f>'T_tourism impact'!W109</f>
        <v>0</v>
      </c>
      <c r="F109" s="219">
        <f>'T_tourism impact'!AA109</f>
        <v>0</v>
      </c>
      <c r="G109" s="219">
        <f>'T_tourism impact'!AE109</f>
        <v>0</v>
      </c>
      <c r="H109" s="703">
        <v>334510.5</v>
      </c>
      <c r="I109" s="220">
        <f t="shared" si="2"/>
        <v>0</v>
      </c>
      <c r="J109" s="220">
        <f t="shared" si="2"/>
        <v>0</v>
      </c>
      <c r="K109" s="221">
        <f t="shared" si="2"/>
        <v>0</v>
      </c>
      <c r="L109" s="220">
        <f t="shared" si="2"/>
        <v>0</v>
      </c>
      <c r="M109" s="220">
        <f t="shared" si="2"/>
        <v>0</v>
      </c>
    </row>
    <row r="110" spans="1:13" ht="15">
      <c r="A110" s="215">
        <v>108</v>
      </c>
      <c r="B110" s="218" t="s">
        <v>731</v>
      </c>
      <c r="C110" s="219">
        <f>'T_tourism impact'!O110</f>
        <v>-1394410078.4437268</v>
      </c>
      <c r="D110" s="219">
        <f>'T_tourism impact'!S110</f>
        <v>-2621548733.2988644</v>
      </c>
      <c r="E110" s="219">
        <f>'T_tourism impact'!W110</f>
        <v>-3665249656.7092972</v>
      </c>
      <c r="F110" s="219">
        <f>'T_tourism impact'!AA110</f>
        <v>-4512877769.5460529</v>
      </c>
      <c r="G110" s="219">
        <f>'T_tourism impact'!AE110</f>
        <v>-5156369956.0067921</v>
      </c>
      <c r="H110" s="703">
        <v>236000.8</v>
      </c>
      <c r="I110" s="220">
        <f t="shared" si="2"/>
        <v>-5.9084972527369689E-3</v>
      </c>
      <c r="J110" s="220">
        <f t="shared" si="2"/>
        <v>-1.1108219689504715E-2</v>
      </c>
      <c r="K110" s="221">
        <f t="shared" si="2"/>
        <v>-1.5530666238035198E-2</v>
      </c>
      <c r="L110" s="220">
        <f t="shared" si="2"/>
        <v>-1.9122298608928667E-2</v>
      </c>
      <c r="M110" s="220">
        <f t="shared" si="2"/>
        <v>-2.1848951173075649E-2</v>
      </c>
    </row>
    <row r="111" spans="1:13" ht="15">
      <c r="A111" s="215">
        <v>109</v>
      </c>
      <c r="B111" s="218" t="s">
        <v>733</v>
      </c>
      <c r="C111" s="219">
        <f>'T_tourism impact'!O111</f>
        <v>-686548907.77130222</v>
      </c>
      <c r="D111" s="219">
        <f>'T_tourism impact'!S111</f>
        <v>-1293756623.2866018</v>
      </c>
      <c r="E111" s="219">
        <f>'T_tourism impact'!W111</f>
        <v>-1807738213.9016881</v>
      </c>
      <c r="F111" s="219">
        <f>'T_tourism impact'!AA111</f>
        <v>-2210759191.2206421</v>
      </c>
      <c r="G111" s="219">
        <f>'T_tourism impact'!AE111</f>
        <v>-2483174233.5439277</v>
      </c>
      <c r="H111" s="703">
        <v>99211.4</v>
      </c>
      <c r="I111" s="220">
        <f t="shared" si="2"/>
        <v>-6.9200606762055798E-3</v>
      </c>
      <c r="J111" s="220">
        <f t="shared" si="2"/>
        <v>-1.304040284973906E-2</v>
      </c>
      <c r="K111" s="221">
        <f t="shared" si="2"/>
        <v>-1.8221073524833719E-2</v>
      </c>
      <c r="L111" s="220">
        <f t="shared" si="2"/>
        <v>-2.2283318159209951E-2</v>
      </c>
      <c r="M111" s="220">
        <f t="shared" si="2"/>
        <v>-2.5029121991463961E-2</v>
      </c>
    </row>
    <row r="112" spans="1:13" ht="15">
      <c r="A112" s="215">
        <v>110</v>
      </c>
      <c r="B112" s="218" t="s">
        <v>734</v>
      </c>
      <c r="C112" s="219">
        <f>'T_tourism impact'!O112</f>
        <v>-388396000.81288266</v>
      </c>
      <c r="D112" s="219">
        <f>'T_tourism impact'!S112</f>
        <v>-631945353.2606461</v>
      </c>
      <c r="E112" s="219">
        <f>'T_tourism impact'!W112</f>
        <v>-732229884.47963786</v>
      </c>
      <c r="F112" s="219">
        <f>'T_tourism impact'!AA112</f>
        <v>-687509745.11533189</v>
      </c>
      <c r="G112" s="219">
        <f>'T_tourism impact'!AE112</f>
        <v>-493624735.37282795</v>
      </c>
      <c r="H112" s="703">
        <v>45951.199999999997</v>
      </c>
      <c r="I112" s="220">
        <f t="shared" si="2"/>
        <v>-8.4523581715577108E-3</v>
      </c>
      <c r="J112" s="220">
        <f t="shared" si="2"/>
        <v>-1.3752532104942768E-2</v>
      </c>
      <c r="K112" s="221">
        <f t="shared" si="2"/>
        <v>-1.5934945866041317E-2</v>
      </c>
      <c r="L112" s="220">
        <f t="shared" si="2"/>
        <v>-1.4961736475115598E-2</v>
      </c>
      <c r="M112" s="220">
        <f t="shared" si="2"/>
        <v>-1.0742368760180974E-2</v>
      </c>
    </row>
    <row r="113" spans="1:13" ht="15">
      <c r="A113" s="215">
        <v>111</v>
      </c>
      <c r="B113" s="218" t="s">
        <v>739</v>
      </c>
      <c r="C113" s="219">
        <f>'T_tourism impact'!O113</f>
        <v>0</v>
      </c>
      <c r="D113" s="219">
        <f>'T_tourism impact'!S113</f>
        <v>0</v>
      </c>
      <c r="E113" s="219">
        <f>'T_tourism impact'!W113</f>
        <v>0</v>
      </c>
      <c r="F113" s="219">
        <f>'T_tourism impact'!AA113</f>
        <v>0</v>
      </c>
      <c r="G113" s="219">
        <f>'T_tourism impact'!AE113</f>
        <v>0</v>
      </c>
      <c r="H113" s="703">
        <v>234696.4</v>
      </c>
      <c r="I113" s="220">
        <f t="shared" si="2"/>
        <v>0</v>
      </c>
      <c r="J113" s="220">
        <f t="shared" si="2"/>
        <v>0</v>
      </c>
      <c r="K113" s="221">
        <f t="shared" si="2"/>
        <v>0</v>
      </c>
      <c r="L113" s="220">
        <f t="shared" si="2"/>
        <v>0</v>
      </c>
      <c r="M113" s="220">
        <f t="shared" si="2"/>
        <v>0</v>
      </c>
    </row>
    <row r="114" spans="1:13" ht="15">
      <c r="A114" s="215">
        <v>112</v>
      </c>
      <c r="B114" s="218" t="s">
        <v>740</v>
      </c>
      <c r="C114" s="219">
        <f>'T_tourism impact'!O114</f>
        <v>-282832846.13958138</v>
      </c>
      <c r="D114" s="219">
        <f>'T_tourism impact'!S114</f>
        <v>-396134829.74517953</v>
      </c>
      <c r="E114" s="219">
        <f>'T_tourism impact'!W114</f>
        <v>-347768483.39035523</v>
      </c>
      <c r="F114" s="219">
        <f>'T_tourism impact'!AA114</f>
        <v>-142119312.77436787</v>
      </c>
      <c r="G114" s="219">
        <f>'T_tourism impact'!AE114</f>
        <v>219386930.82851854</v>
      </c>
      <c r="H114" s="703">
        <v>7297.6</v>
      </c>
      <c r="I114" s="220">
        <f t="shared" si="2"/>
        <v>-3.8756967515290147E-2</v>
      </c>
      <c r="J114" s="220">
        <f t="shared" si="2"/>
        <v>-5.4282891600687833E-2</v>
      </c>
      <c r="K114" s="221">
        <f t="shared" si="2"/>
        <v>-4.7655185730973916E-2</v>
      </c>
      <c r="L114" s="220">
        <f t="shared" si="2"/>
        <v>-1.9474801684713862E-2</v>
      </c>
      <c r="M114" s="220">
        <f t="shared" si="2"/>
        <v>3.0062887912261364E-2</v>
      </c>
    </row>
    <row r="115" spans="1:13" ht="15">
      <c r="A115" s="215">
        <v>113</v>
      </c>
      <c r="B115" s="218" t="s">
        <v>742</v>
      </c>
      <c r="C115" s="219">
        <f>'T_tourism impact'!O115</f>
        <v>-265539359.51666057</v>
      </c>
      <c r="D115" s="219">
        <f>'T_tourism impact'!S115</f>
        <v>-364503523.27044183</v>
      </c>
      <c r="E115" s="219">
        <f>'T_tourism impact'!W115</f>
        <v>-304909979.29730427</v>
      </c>
      <c r="F115" s="219">
        <f>'T_tourism impact'!AA115</f>
        <v>-91226284.362297773</v>
      </c>
      <c r="G115" s="219">
        <f>'T_tourism impact'!AE115</f>
        <v>275071042.6652509</v>
      </c>
      <c r="H115" s="703">
        <v>10395.799999999999</v>
      </c>
      <c r="I115" s="220">
        <f t="shared" si="2"/>
        <v>-2.5542946143313702E-2</v>
      </c>
      <c r="J115" s="220">
        <f t="shared" si="2"/>
        <v>-3.5062575585375039E-2</v>
      </c>
      <c r="K115" s="221">
        <f t="shared" si="2"/>
        <v>-2.9330112093086079E-2</v>
      </c>
      <c r="L115" s="220">
        <f t="shared" si="2"/>
        <v>-8.7753019837143627E-3</v>
      </c>
      <c r="M115" s="220">
        <f t="shared" si="2"/>
        <v>2.6459824416134488E-2</v>
      </c>
    </row>
    <row r="116" spans="1:13" ht="15">
      <c r="A116" s="215">
        <v>114</v>
      </c>
      <c r="B116" s="218" t="s">
        <v>743</v>
      </c>
      <c r="C116" s="219">
        <f>'T_tourism impact'!O116</f>
        <v>-336124219.38990271</v>
      </c>
      <c r="D116" s="219">
        <f>'T_tourism impact'!S116</f>
        <v>-509113361.27713948</v>
      </c>
      <c r="E116" s="219">
        <f>'T_tourism impact'!W116</f>
        <v>-526864249.34859192</v>
      </c>
      <c r="F116" s="219">
        <f>'T_tourism impact'!AA116</f>
        <v>-394320706.47274262</v>
      </c>
      <c r="G116" s="219">
        <f>'T_tourism impact'!AE116</f>
        <v>-114074494.79570657</v>
      </c>
      <c r="H116" s="703">
        <v>25486.9</v>
      </c>
      <c r="I116" s="220">
        <f t="shared" si="2"/>
        <v>-1.3188117008734006E-2</v>
      </c>
      <c r="J116" s="220">
        <f t="shared" si="2"/>
        <v>-1.997549177330862E-2</v>
      </c>
      <c r="K116" s="221">
        <f t="shared" si="2"/>
        <v>-2.0671962825945561E-2</v>
      </c>
      <c r="L116" s="220">
        <f t="shared" si="2"/>
        <v>-1.5471505223182993E-2</v>
      </c>
      <c r="M116" s="220">
        <f t="shared" si="2"/>
        <v>-4.4758089369718E-3</v>
      </c>
    </row>
    <row r="117" spans="1:13" ht="15">
      <c r="A117" s="215">
        <v>115</v>
      </c>
      <c r="B117" s="218" t="s">
        <v>745</v>
      </c>
      <c r="C117" s="219">
        <f>'T_tourism impact'!O117</f>
        <v>-308317532.52769136</v>
      </c>
      <c r="D117" s="219">
        <f>'T_tourism impact'!S117</f>
        <v>-452669929.8834914</v>
      </c>
      <c r="E117" s="219">
        <f>'T_tourism impact'!W117</f>
        <v>-441786806.50880206</v>
      </c>
      <c r="F117" s="219">
        <f>'T_tourism impact'!AA117</f>
        <v>-281246915.88034791</v>
      </c>
      <c r="G117" s="219">
        <f>'T_tourism impact'!AE117</f>
        <v>25917656.95871371</v>
      </c>
      <c r="H117" s="703">
        <v>24074.400000000001</v>
      </c>
      <c r="I117" s="220">
        <f t="shared" si="2"/>
        <v>-1.2806862581318386E-2</v>
      </c>
      <c r="J117" s="220">
        <f t="shared" si="2"/>
        <v>-1.880295790896103E-2</v>
      </c>
      <c r="K117" s="221">
        <f t="shared" si="2"/>
        <v>-1.8350895827468267E-2</v>
      </c>
      <c r="L117" s="220">
        <f t="shared" si="2"/>
        <v>-1.1682406036301961E-2</v>
      </c>
      <c r="M117" s="220">
        <f t="shared" si="2"/>
        <v>1.0765650217124294E-3</v>
      </c>
    </row>
    <row r="118" spans="1:13" ht="15">
      <c r="A118" s="215">
        <v>116</v>
      </c>
      <c r="B118" s="218" t="s">
        <v>746</v>
      </c>
      <c r="C118" s="219">
        <f>'T_tourism impact'!O118</f>
        <v>-414626634.65782416</v>
      </c>
      <c r="D118" s="219">
        <f>'T_tourism impact'!S118</f>
        <v>-654630076.00916624</v>
      </c>
      <c r="E118" s="219">
        <f>'T_tourism impact'!W118</f>
        <v>-729687282.76173019</v>
      </c>
      <c r="F118" s="219">
        <f>'T_tourism impact'!AA118</f>
        <v>-646936513.63932645</v>
      </c>
      <c r="G118" s="219">
        <f>'T_tourism impact'!AE118</f>
        <v>-411485254.99834758</v>
      </c>
      <c r="H118" s="703">
        <v>39564.300000000003</v>
      </c>
      <c r="I118" s="220">
        <f t="shared" si="2"/>
        <v>-1.0479817276125803E-2</v>
      </c>
      <c r="J118" s="220">
        <f t="shared" si="2"/>
        <v>-1.6545978976227716E-2</v>
      </c>
      <c r="K118" s="221">
        <f t="shared" si="2"/>
        <v>-1.8443073244357417E-2</v>
      </c>
      <c r="L118" s="220">
        <f t="shared" si="2"/>
        <v>-1.6351521792103651E-2</v>
      </c>
      <c r="M118" s="220">
        <f t="shared" si="2"/>
        <v>-1.0400417927231054E-2</v>
      </c>
    </row>
    <row r="119" spans="1:13" ht="15">
      <c r="A119" s="215">
        <v>117</v>
      </c>
      <c r="B119" s="218" t="s">
        <v>748</v>
      </c>
      <c r="C119" s="219">
        <f>'T_tourism impact'!O119</f>
        <v>-246089529.13759571</v>
      </c>
      <c r="D119" s="219">
        <f>'T_tourism impact'!S119</f>
        <v>-327045105.83660722</v>
      </c>
      <c r="E119" s="219">
        <f>'T_tourism impact'!W119</f>
        <v>-250439352.53419772</v>
      </c>
      <c r="F119" s="219">
        <f>'T_tourism impact'!AA119</f>
        <v>-20176201.001053207</v>
      </c>
      <c r="G119" s="219">
        <f>'T_tourism impact'!AE119</f>
        <v>362948545.8617245</v>
      </c>
      <c r="H119" s="703">
        <v>5068</v>
      </c>
      <c r="I119" s="220">
        <f t="shared" si="2"/>
        <v>-4.8557523507812887E-2</v>
      </c>
      <c r="J119" s="220">
        <f t="shared" si="2"/>
        <v>-6.4531394206118239E-2</v>
      </c>
      <c r="K119" s="221">
        <f t="shared" si="2"/>
        <v>-4.9415815417166088E-2</v>
      </c>
      <c r="L119" s="220">
        <f t="shared" si="2"/>
        <v>-3.9810972772401747E-3</v>
      </c>
      <c r="M119" s="220">
        <f t="shared" si="2"/>
        <v>7.161573517397879E-2</v>
      </c>
    </row>
    <row r="120" spans="1:13" ht="15">
      <c r="A120" s="215">
        <v>118</v>
      </c>
      <c r="B120" s="218" t="s">
        <v>749</v>
      </c>
      <c r="C120" s="219">
        <f>'T_tourism impact'!O120</f>
        <v>-930148080.94069374</v>
      </c>
      <c r="D120" s="219">
        <f>'T_tourism impact'!S120</f>
        <v>-1803283973.4358077</v>
      </c>
      <c r="E120" s="219">
        <f>'T_tourism impact'!W120</f>
        <v>-2653386816.4585028</v>
      </c>
      <c r="F120" s="219">
        <f>'T_tourism impact'!AA120</f>
        <v>-3518609770.3101716</v>
      </c>
      <c r="G120" s="219">
        <f>'T_tourism impact'!AE120</f>
        <v>-4443813042.181241</v>
      </c>
      <c r="H120" s="703">
        <v>411743.9</v>
      </c>
      <c r="I120" s="220">
        <f t="shared" si="2"/>
        <v>-2.2590452000398639E-3</v>
      </c>
      <c r="J120" s="220">
        <f t="shared" si="2"/>
        <v>-4.3796252316933119E-3</v>
      </c>
      <c r="K120" s="221">
        <f t="shared" si="2"/>
        <v>-6.4442650309051398E-3</v>
      </c>
      <c r="L120" s="220">
        <f t="shared" si="2"/>
        <v>-8.5456269547895466E-3</v>
      </c>
      <c r="M120" s="220">
        <f t="shared" si="2"/>
        <v>-1.0792662725983898E-2</v>
      </c>
    </row>
    <row r="121" spans="1:13" ht="15">
      <c r="A121" s="215">
        <v>119</v>
      </c>
      <c r="B121" s="218" t="s">
        <v>751</v>
      </c>
      <c r="C121" s="219">
        <f>'T_tourism impact'!O121</f>
        <v>-350504592.92333513</v>
      </c>
      <c r="D121" s="219">
        <f>'T_tourism impact'!S121</f>
        <v>-524648881.9450922</v>
      </c>
      <c r="E121" s="219">
        <f>'T_tourism impact'!W121</f>
        <v>-531265374.0518713</v>
      </c>
      <c r="F121" s="219">
        <f>'T_tourism impact'!AA121</f>
        <v>-376072281.42903435</v>
      </c>
      <c r="G121" s="219">
        <f>'T_tourism impact'!AE121</f>
        <v>-62135020.539812267</v>
      </c>
      <c r="H121" s="703">
        <v>14440.7</v>
      </c>
      <c r="I121" s="220">
        <f t="shared" si="2"/>
        <v>-2.4271994634840078E-2</v>
      </c>
      <c r="J121" s="220">
        <f t="shared" si="2"/>
        <v>-3.6331263854597923E-2</v>
      </c>
      <c r="K121" s="221">
        <f t="shared" si="2"/>
        <v>-3.6789447468050115E-2</v>
      </c>
      <c r="L121" s="220">
        <f t="shared" si="2"/>
        <v>-2.6042524353323201E-2</v>
      </c>
      <c r="M121" s="220">
        <f t="shared" si="2"/>
        <v>-4.3027706786937106E-3</v>
      </c>
    </row>
    <row r="122" spans="1:13" ht="15">
      <c r="A122" s="215">
        <v>120</v>
      </c>
      <c r="B122" s="218" t="s">
        <v>752</v>
      </c>
      <c r="C122" s="219">
        <f>'T_tourism impact'!O122</f>
        <v>-259409905.65185872</v>
      </c>
      <c r="D122" s="219">
        <f>'T_tourism impact'!S122</f>
        <v>-352406837.70116037</v>
      </c>
      <c r="E122" s="219">
        <f>'T_tourism impact'!W122</f>
        <v>-286657054.94653714</v>
      </c>
      <c r="F122" s="219">
        <f>'T_tourism impact'!AA122</f>
        <v>-66237734.443273522</v>
      </c>
      <c r="G122" s="219">
        <f>'T_tourism impact'!AE122</f>
        <v>307813919.81606853</v>
      </c>
      <c r="H122" s="703">
        <v>3756.1</v>
      </c>
      <c r="I122" s="220">
        <f t="shared" si="2"/>
        <v>-6.9063631333526457E-2</v>
      </c>
      <c r="J122" s="220">
        <f t="shared" si="2"/>
        <v>-9.3822538723985077E-2</v>
      </c>
      <c r="K122" s="221">
        <f t="shared" si="2"/>
        <v>-7.631773779892366E-2</v>
      </c>
      <c r="L122" s="220">
        <f t="shared" si="2"/>
        <v>-1.7634710056514343E-2</v>
      </c>
      <c r="M122" s="220">
        <f t="shared" si="2"/>
        <v>8.1950405957261135E-2</v>
      </c>
    </row>
    <row r="123" spans="1:13" ht="15">
      <c r="A123" s="215">
        <v>121</v>
      </c>
      <c r="B123" s="218" t="s">
        <v>767</v>
      </c>
      <c r="C123" s="219">
        <f>'T_tourism impact'!O123</f>
        <v>0</v>
      </c>
      <c r="D123" s="219">
        <f>'T_tourism impact'!S123</f>
        <v>0</v>
      </c>
      <c r="E123" s="219">
        <f>'T_tourism impact'!W123</f>
        <v>0</v>
      </c>
      <c r="F123" s="219">
        <f>'T_tourism impact'!AA123</f>
        <v>0</v>
      </c>
      <c r="G123" s="219">
        <f>'T_tourism impact'!AE123</f>
        <v>0</v>
      </c>
      <c r="H123" s="703">
        <v>29424.3</v>
      </c>
      <c r="I123" s="220">
        <f t="shared" si="2"/>
        <v>0</v>
      </c>
      <c r="J123" s="220">
        <f t="shared" si="2"/>
        <v>0</v>
      </c>
      <c r="K123" s="221">
        <f t="shared" si="2"/>
        <v>0</v>
      </c>
      <c r="L123" s="220">
        <f t="shared" si="2"/>
        <v>0</v>
      </c>
      <c r="M123" s="220">
        <f t="shared" si="2"/>
        <v>0</v>
      </c>
    </row>
    <row r="124" spans="1:13" ht="15">
      <c r="A124" s="215">
        <v>122</v>
      </c>
      <c r="B124" s="218" t="s">
        <v>778</v>
      </c>
      <c r="C124" s="219">
        <f>'T_tourism impact'!O124</f>
        <v>-260376833.47879237</v>
      </c>
      <c r="D124" s="219">
        <f>'T_tourism impact'!S124</f>
        <v>-356819941.24455982</v>
      </c>
      <c r="E124" s="219">
        <f>'T_tourism impact'!W124</f>
        <v>-297046514.17537159</v>
      </c>
      <c r="F124" s="219">
        <f>'T_tourism impact'!AA124</f>
        <v>-85230220.690390021</v>
      </c>
      <c r="G124" s="219">
        <f>'T_tourism impact'!AE124</f>
        <v>277423668.12349921</v>
      </c>
      <c r="H124" s="703">
        <v>63539.9</v>
      </c>
      <c r="I124" s="220">
        <f t="shared" si="2"/>
        <v>-4.0978477063827986E-3</v>
      </c>
      <c r="J124" s="220">
        <f t="shared" si="2"/>
        <v>-5.6156830785783389E-3</v>
      </c>
      <c r="K124" s="221">
        <f t="shared" si="2"/>
        <v>-4.6749603662481617E-3</v>
      </c>
      <c r="L124" s="220">
        <f t="shared" si="2"/>
        <v>-1.3413653576790335E-3</v>
      </c>
      <c r="M124" s="220">
        <f t="shared" si="2"/>
        <v>4.3661332190245688E-3</v>
      </c>
    </row>
    <row r="125" spans="1:13" ht="15">
      <c r="A125" s="215">
        <v>123</v>
      </c>
      <c r="B125" s="218" t="s">
        <v>782</v>
      </c>
      <c r="C125" s="219">
        <f>'T_tourism impact'!O125</f>
        <v>0</v>
      </c>
      <c r="D125" s="219">
        <f>'T_tourism impact'!S125</f>
        <v>0</v>
      </c>
      <c r="E125" s="219">
        <f>'T_tourism impact'!W125</f>
        <v>0</v>
      </c>
      <c r="F125" s="219">
        <f>'T_tourism impact'!AA125</f>
        <v>0</v>
      </c>
      <c r="G125" s="219">
        <f>'T_tourism impact'!AE125</f>
        <v>0</v>
      </c>
      <c r="H125" s="703">
        <v>127948.7</v>
      </c>
      <c r="I125" s="220">
        <f t="shared" si="2"/>
        <v>0</v>
      </c>
      <c r="J125" s="220">
        <f t="shared" si="2"/>
        <v>0</v>
      </c>
      <c r="K125" s="221">
        <f t="shared" si="2"/>
        <v>0</v>
      </c>
      <c r="L125" s="220">
        <f t="shared" si="2"/>
        <v>0</v>
      </c>
      <c r="M125" s="220">
        <f t="shared" si="2"/>
        <v>0</v>
      </c>
    </row>
    <row r="126" spans="1:13" ht="15">
      <c r="A126" s="215">
        <v>124</v>
      </c>
      <c r="B126" s="218" t="s">
        <v>784</v>
      </c>
      <c r="C126" s="219">
        <f>'T_tourism impact'!O126</f>
        <v>-312762668.36770052</v>
      </c>
      <c r="D126" s="219">
        <f>'T_tourism impact'!S126</f>
        <v>-465438134.21270299</v>
      </c>
      <c r="E126" s="219">
        <f>'T_tourism impact'!W126</f>
        <v>-463077367.29964244</v>
      </c>
      <c r="F126" s="219">
        <f>'T_tourism impact'!AA126</f>
        <v>-307306255.77723134</v>
      </c>
      <c r="G126" s="219">
        <f>'T_tourism impact'!AE126</f>
        <v>3003633.751413703</v>
      </c>
      <c r="H126" s="703">
        <v>31367.599999999999</v>
      </c>
      <c r="I126" s="220">
        <f t="shared" si="2"/>
        <v>-9.9708829610075534E-3</v>
      </c>
      <c r="J126" s="220">
        <f t="shared" si="2"/>
        <v>-1.4838181251122273E-2</v>
      </c>
      <c r="K126" s="221">
        <f t="shared" si="2"/>
        <v>-1.4762919933295581E-2</v>
      </c>
      <c r="L126" s="220">
        <f t="shared" si="2"/>
        <v>-9.7969323689804551E-3</v>
      </c>
      <c r="M126" s="220">
        <f t="shared" si="2"/>
        <v>9.5755931324478224E-5</v>
      </c>
    </row>
    <row r="127" spans="1:13" ht="15">
      <c r="A127" s="215">
        <v>125</v>
      </c>
      <c r="B127" s="218" t="s">
        <v>785</v>
      </c>
      <c r="C127" s="219">
        <f>'T_tourism impact'!O127</f>
        <v>-351310528.82145071</v>
      </c>
      <c r="D127" s="219">
        <f>'T_tourism impact'!S127</f>
        <v>-539200913.63668203</v>
      </c>
      <c r="E127" s="219">
        <f>'T_tourism impact'!W127</f>
        <v>-568326287.29926217</v>
      </c>
      <c r="F127" s="219">
        <f>'T_tourism impact'!AA127</f>
        <v>-440250474.35882795</v>
      </c>
      <c r="G127" s="219">
        <f>'T_tourism impact'!AE127</f>
        <v>-154087130.23157948</v>
      </c>
      <c r="H127" s="703">
        <v>34313.300000000003</v>
      </c>
      <c r="I127" s="220">
        <f t="shared" si="2"/>
        <v>-1.0238319509387051E-2</v>
      </c>
      <c r="J127" s="220">
        <f t="shared" si="2"/>
        <v>-1.5714050051632514E-2</v>
      </c>
      <c r="K127" s="221">
        <f t="shared" si="2"/>
        <v>-1.6562857180721823E-2</v>
      </c>
      <c r="L127" s="220">
        <f t="shared" si="2"/>
        <v>-1.2830315777230051E-2</v>
      </c>
      <c r="M127" s="220">
        <f t="shared" si="2"/>
        <v>-4.490594907268595E-3</v>
      </c>
    </row>
    <row r="128" spans="1:13" ht="15">
      <c r="A128" s="215">
        <v>126</v>
      </c>
      <c r="B128" s="218" t="s">
        <v>787</v>
      </c>
      <c r="C128" s="219">
        <f>'T_tourism impact'!O128</f>
        <v>-279586663.53438568</v>
      </c>
      <c r="D128" s="219">
        <f>'T_tourism impact'!S128</f>
        <v>-395290305.2716732</v>
      </c>
      <c r="E128" s="219">
        <f>'T_tourism impact'!W128</f>
        <v>-354220814.37414074</v>
      </c>
      <c r="F128" s="219">
        <f>'T_tourism impact'!AA128</f>
        <v>-160057405.81604883</v>
      </c>
      <c r="G128" s="219">
        <f>'T_tourism impact'!AE128</f>
        <v>186370367.84769994</v>
      </c>
      <c r="H128" s="703">
        <v>9854</v>
      </c>
      <c r="I128" s="220">
        <f t="shared" si="2"/>
        <v>-2.8372910851875956E-2</v>
      </c>
      <c r="J128" s="220">
        <f t="shared" si="2"/>
        <v>-4.0114705223429387E-2</v>
      </c>
      <c r="K128" s="221">
        <f t="shared" si="2"/>
        <v>-3.5946906268940607E-2</v>
      </c>
      <c r="L128" s="220">
        <f t="shared" si="2"/>
        <v>-1.624288672783122E-2</v>
      </c>
      <c r="M128" s="220">
        <f t="shared" si="2"/>
        <v>1.891316905294296E-2</v>
      </c>
    </row>
    <row r="129" spans="1:13" ht="15">
      <c r="A129" s="215">
        <v>127</v>
      </c>
      <c r="B129" s="218" t="s">
        <v>788</v>
      </c>
      <c r="C129" s="219">
        <f>'T_tourism impact'!O129</f>
        <v>-249397828.54317006</v>
      </c>
      <c r="D129" s="219">
        <f>'T_tourism impact'!S129</f>
        <v>-333832689.29041076</v>
      </c>
      <c r="E129" s="219">
        <f>'T_tourism impact'!W129</f>
        <v>-260753552.10371727</v>
      </c>
      <c r="F129" s="219">
        <f>'T_tourism impact'!AA129</f>
        <v>-33960448.687502436</v>
      </c>
      <c r="G129" s="219">
        <f>'T_tourism impact'!AE129</f>
        <v>345835104.58714151</v>
      </c>
      <c r="H129" s="703">
        <v>5627.9</v>
      </c>
      <c r="I129" s="220">
        <f t="shared" si="2"/>
        <v>-4.4314545131073767E-2</v>
      </c>
      <c r="J129" s="220">
        <f t="shared" si="2"/>
        <v>-5.9317452209600517E-2</v>
      </c>
      <c r="K129" s="221">
        <f t="shared" si="2"/>
        <v>-4.6332300165908648E-2</v>
      </c>
      <c r="L129" s="220">
        <f t="shared" si="2"/>
        <v>-6.0343020820381376E-3</v>
      </c>
      <c r="M129" s="220">
        <f t="shared" si="2"/>
        <v>6.1450115422651705E-2</v>
      </c>
    </row>
    <row r="130" spans="1:13" ht="15">
      <c r="A130" s="215">
        <v>128</v>
      </c>
      <c r="B130" s="218" t="s">
        <v>790</v>
      </c>
      <c r="C130" s="219">
        <f>'T_tourism impact'!O130</f>
        <v>-489585134.45736635</v>
      </c>
      <c r="D130" s="219">
        <f>'T_tourism impact'!S130</f>
        <v>-802097275.33986735</v>
      </c>
      <c r="E130" s="219">
        <f>'T_tourism impact'!W130</f>
        <v>-942757742.88030899</v>
      </c>
      <c r="F130" s="219">
        <f>'T_tourism impact'!AA130</f>
        <v>-914754948.6529969</v>
      </c>
      <c r="G130" s="219">
        <f>'T_tourism impact'!AE130</f>
        <v>-719717473.90111804</v>
      </c>
      <c r="H130" s="703">
        <v>11252.4</v>
      </c>
      <c r="I130" s="220">
        <f t="shared" si="2"/>
        <v>-4.3509396613821617E-2</v>
      </c>
      <c r="J130" s="220">
        <f t="shared" si="2"/>
        <v>-7.1282328688979005E-2</v>
      </c>
      <c r="K130" s="221">
        <f t="shared" si="2"/>
        <v>-8.3782814588915164E-2</v>
      </c>
      <c r="L130" s="220">
        <f t="shared" si="2"/>
        <v>-8.1294208226955753E-2</v>
      </c>
      <c r="M130" s="220">
        <f t="shared" si="2"/>
        <v>-6.3961241504134056E-2</v>
      </c>
    </row>
    <row r="131" spans="1:13" ht="15">
      <c r="A131" s="215">
        <v>129</v>
      </c>
      <c r="B131" s="218" t="s">
        <v>791</v>
      </c>
      <c r="C131" s="219">
        <f>'T_tourism impact'!O131</f>
        <v>-288806301.44970489</v>
      </c>
      <c r="D131" s="219">
        <f>'T_tourism impact'!S131</f>
        <v>-412542103.43711501</v>
      </c>
      <c r="E131" s="219">
        <f>'T_tourism impact'!W131</f>
        <v>-378661295.30879843</v>
      </c>
      <c r="F131" s="219">
        <f>'T_tourism impact'!AA131</f>
        <v>-191268483.27973524</v>
      </c>
      <c r="G131" s="219">
        <f>'T_tourism impact'!AE131</f>
        <v>148312562.98595792</v>
      </c>
      <c r="H131" s="703">
        <v>12547.8</v>
      </c>
      <c r="I131" s="220">
        <f t="shared" si="2"/>
        <v>-2.3016489061804053E-2</v>
      </c>
      <c r="J131" s="220">
        <f t="shared" si="2"/>
        <v>-3.2877644163687263E-2</v>
      </c>
      <c r="K131" s="221">
        <f t="shared" si="2"/>
        <v>-3.0177504846172112E-2</v>
      </c>
      <c r="L131" s="220">
        <f t="shared" si="2"/>
        <v>-1.5243188708756534E-2</v>
      </c>
      <c r="M131" s="220">
        <f t="shared" si="2"/>
        <v>1.18198061003489E-2</v>
      </c>
    </row>
    <row r="132" spans="1:13" ht="15">
      <c r="A132" s="215">
        <v>130</v>
      </c>
      <c r="B132" s="218" t="s">
        <v>793</v>
      </c>
      <c r="C132" s="219">
        <f>'T_tourism impact'!O132</f>
        <v>-265603681.01915178</v>
      </c>
      <c r="D132" s="219">
        <f>'T_tourism impact'!S132</f>
        <v>-367916461.47988153</v>
      </c>
      <c r="E132" s="219">
        <f>'T_tourism impact'!W132</f>
        <v>-313621944.24671978</v>
      </c>
      <c r="F132" s="219">
        <f>'T_tourism impact'!AA132</f>
        <v>-105792423.05835918</v>
      </c>
      <c r="G132" s="219">
        <f>'T_tourism impact'!AE132</f>
        <v>255515971.25123626</v>
      </c>
      <c r="H132" s="703">
        <v>6407.7</v>
      </c>
      <c r="I132" s="220">
        <f t="shared" si="2"/>
        <v>-4.1450704780053964E-2</v>
      </c>
      <c r="J132" s="220">
        <f t="shared" si="2"/>
        <v>-5.7417866235916402E-2</v>
      </c>
      <c r="K132" s="221">
        <f t="shared" si="2"/>
        <v>-4.8944542385991816E-2</v>
      </c>
      <c r="L132" s="220">
        <f t="shared" si="2"/>
        <v>-1.6510202265767618E-2</v>
      </c>
      <c r="M132" s="220">
        <f t="shared" si="2"/>
        <v>3.9876394221208276E-2</v>
      </c>
    </row>
    <row r="133" spans="1:13" ht="15">
      <c r="A133" s="215">
        <v>131</v>
      </c>
      <c r="B133" s="218" t="s">
        <v>794</v>
      </c>
      <c r="C133" s="219">
        <f>'T_tourism impact'!O133</f>
        <v>-458628899.81309521</v>
      </c>
      <c r="D133" s="219">
        <f>'T_tourism impact'!S133</f>
        <v>-755165069.91109824</v>
      </c>
      <c r="E133" s="219">
        <f>'T_tourism impact'!W133</f>
        <v>-894712695.77410746</v>
      </c>
      <c r="F133" s="219">
        <f>'T_tourism impact'!AA133</f>
        <v>-880217686.69377863</v>
      </c>
      <c r="G133" s="219">
        <f>'T_tourism impact'!AE133</f>
        <v>-713119229.00686908</v>
      </c>
      <c r="H133" s="703">
        <v>23871.599999999999</v>
      </c>
      <c r="I133" s="220">
        <f t="shared" si="2"/>
        <v>-1.9212323422522798E-2</v>
      </c>
      <c r="J133" s="220">
        <f t="shared" si="2"/>
        <v>-3.1634455583668383E-2</v>
      </c>
      <c r="K133" s="221">
        <f t="shared" si="2"/>
        <v>-3.7480214806469084E-2</v>
      </c>
      <c r="L133" s="220">
        <f t="shared" si="2"/>
        <v>-3.6873007535891129E-2</v>
      </c>
      <c r="M133" s="220">
        <f t="shared" si="2"/>
        <v>-2.987312241353194E-2</v>
      </c>
    </row>
    <row r="134" spans="1:13" ht="15">
      <c r="A134" s="215">
        <v>132</v>
      </c>
      <c r="B134" s="218" t="s">
        <v>796</v>
      </c>
      <c r="C134" s="219">
        <f>'T_tourism impact'!O134</f>
        <v>-371865067.16845667</v>
      </c>
      <c r="D134" s="219">
        <f>'T_tourism impact'!S134</f>
        <v>-580542938.85298932</v>
      </c>
      <c r="E134" s="219">
        <f>'T_tourism impact'!W134</f>
        <v>-631035196.36549473</v>
      </c>
      <c r="F134" s="219">
        <f>'T_tourism impact'!AA134</f>
        <v>-525474691.79401743</v>
      </c>
      <c r="G134" s="219">
        <f>'T_tourism impact'!AE134</f>
        <v>-263758916.23455042</v>
      </c>
      <c r="H134" s="703">
        <v>15493.2</v>
      </c>
      <c r="I134" s="220">
        <f t="shared" si="2"/>
        <v>-2.4001824488708381E-2</v>
      </c>
      <c r="J134" s="220">
        <f t="shared" si="2"/>
        <v>-3.7470821964022238E-2</v>
      </c>
      <c r="K134" s="221">
        <f t="shared" si="2"/>
        <v>-4.0729816717365988E-2</v>
      </c>
      <c r="L134" s="220">
        <f t="shared" si="2"/>
        <v>-3.3916472503680156E-2</v>
      </c>
      <c r="M134" s="220">
        <f t="shared" si="2"/>
        <v>-1.7024172942616787E-2</v>
      </c>
    </row>
    <row r="135" spans="1:13" ht="15">
      <c r="A135" s="215">
        <v>133</v>
      </c>
      <c r="B135" s="218" t="s">
        <v>797</v>
      </c>
      <c r="C135" s="219">
        <f>'T_tourism impact'!O135</f>
        <v>-262211594.40046281</v>
      </c>
      <c r="D135" s="219">
        <f>'T_tourism impact'!S135</f>
        <v>-359513319.30769718</v>
      </c>
      <c r="E135" s="219">
        <f>'T_tourism impact'!W135</f>
        <v>-298991466.62171918</v>
      </c>
      <c r="F135" s="219">
        <f>'T_tourism impact'!AA135</f>
        <v>-84153427.39633508</v>
      </c>
      <c r="G135" s="219">
        <f>'T_tourism impact'!AE135</f>
        <v>284503482.16674608</v>
      </c>
      <c r="H135" s="703">
        <v>19201.7</v>
      </c>
      <c r="I135" s="220">
        <f t="shared" si="2"/>
        <v>-1.3655644781475745E-2</v>
      </c>
      <c r="J135" s="220">
        <f t="shared" si="2"/>
        <v>-1.8722994282157162E-2</v>
      </c>
      <c r="K135" s="221">
        <f t="shared" si="2"/>
        <v>-1.55710935293083E-2</v>
      </c>
      <c r="L135" s="220">
        <f t="shared" si="2"/>
        <v>-4.3826029672547262E-3</v>
      </c>
      <c r="M135" s="220">
        <f t="shared" si="2"/>
        <v>1.4816577811690948E-2</v>
      </c>
    </row>
    <row r="136" spans="1:13" ht="15">
      <c r="A136" s="215">
        <v>134</v>
      </c>
      <c r="B136" s="218" t="s">
        <v>799</v>
      </c>
      <c r="C136" s="219">
        <f>'T_tourism impact'!O136</f>
        <v>-268418115.88441131</v>
      </c>
      <c r="D136" s="219">
        <f>'T_tourism impact'!S136</f>
        <v>-374274616.00667167</v>
      </c>
      <c r="E136" s="219">
        <f>'T_tourism impact'!W136</f>
        <v>-324449419.92749012</v>
      </c>
      <c r="F136" s="219">
        <f>'T_tourism impact'!AA136</f>
        <v>-122284180.92961812</v>
      </c>
      <c r="G136" s="219">
        <f>'T_tourism impact'!AE136</f>
        <v>231823612.56788152</v>
      </c>
      <c r="H136" s="703">
        <v>10956.3</v>
      </c>
      <c r="I136" s="220">
        <f t="shared" si="2"/>
        <v>-2.4498974643302147E-2</v>
      </c>
      <c r="J136" s="220">
        <f t="shared" si="2"/>
        <v>-3.4160676141276859E-2</v>
      </c>
      <c r="K136" s="221">
        <f t="shared" si="2"/>
        <v>-2.9613046368526793E-2</v>
      </c>
      <c r="L136" s="220">
        <f t="shared" si="2"/>
        <v>-1.1161083662332915E-2</v>
      </c>
      <c r="M136" s="220">
        <f t="shared" si="2"/>
        <v>2.1158932538163571E-2</v>
      </c>
    </row>
    <row r="137" spans="1:13" ht="15">
      <c r="A137" s="215">
        <v>135</v>
      </c>
      <c r="B137" s="218" t="s">
        <v>814</v>
      </c>
      <c r="C137" s="219">
        <f>'T_tourism impact'!O137</f>
        <v>0</v>
      </c>
      <c r="D137" s="219">
        <f>'T_tourism impact'!S137</f>
        <v>0</v>
      </c>
      <c r="E137" s="219">
        <f>'T_tourism impact'!W137</f>
        <v>0</v>
      </c>
      <c r="F137" s="219">
        <f>'T_tourism impact'!AA137</f>
        <v>0</v>
      </c>
      <c r="G137" s="219">
        <f>'T_tourism impact'!AE137</f>
        <v>0</v>
      </c>
      <c r="H137" s="703">
        <v>78747.899999999994</v>
      </c>
      <c r="I137" s="220">
        <f t="shared" si="2"/>
        <v>0</v>
      </c>
      <c r="J137" s="220">
        <f t="shared" si="2"/>
        <v>0</v>
      </c>
      <c r="K137" s="221">
        <f t="shared" si="2"/>
        <v>0</v>
      </c>
      <c r="L137" s="220">
        <f t="shared" si="2"/>
        <v>0</v>
      </c>
      <c r="M137" s="220">
        <f t="shared" si="2"/>
        <v>0</v>
      </c>
    </row>
    <row r="138" spans="1:13" ht="15">
      <c r="A138" s="215">
        <v>136</v>
      </c>
      <c r="B138" s="218" t="s">
        <v>815</v>
      </c>
      <c r="C138" s="219">
        <f>'T_tourism impact'!O138</f>
        <v>-249255433.24778798</v>
      </c>
      <c r="D138" s="219">
        <f>'T_tourism impact'!S138</f>
        <v>-333744522.39443147</v>
      </c>
      <c r="E138" s="219">
        <f>'T_tourism impact'!W138</f>
        <v>-260923805.29389223</v>
      </c>
      <c r="F138" s="219">
        <f>'T_tourism impact'!AA138</f>
        <v>-34602536.557808645</v>
      </c>
      <c r="G138" s="219">
        <f>'T_tourism impact'!AE138</f>
        <v>344495594.07567871</v>
      </c>
      <c r="H138" s="703">
        <v>15292.5</v>
      </c>
      <c r="I138" s="220">
        <f t="shared" si="2"/>
        <v>-1.6299194588706097E-2</v>
      </c>
      <c r="J138" s="220">
        <f t="shared" si="2"/>
        <v>-2.1824065548107337E-2</v>
      </c>
      <c r="K138" s="221">
        <f t="shared" si="2"/>
        <v>-1.7062207310373858E-2</v>
      </c>
      <c r="L138" s="220">
        <f t="shared" si="2"/>
        <v>-2.2627128695640771E-3</v>
      </c>
      <c r="M138" s="220">
        <f t="shared" si="2"/>
        <v>2.252709459379949E-2</v>
      </c>
    </row>
    <row r="139" spans="1:13" ht="15">
      <c r="A139" s="215">
        <v>137</v>
      </c>
      <c r="B139" s="218" t="s">
        <v>817</v>
      </c>
      <c r="C139" s="219">
        <f>'T_tourism impact'!O139</f>
        <v>-299503481.72133774</v>
      </c>
      <c r="D139" s="219">
        <f>'T_tourism impact'!S139</f>
        <v>-436842014.02517074</v>
      </c>
      <c r="E139" s="219">
        <f>'T_tourism impact'!W139</f>
        <v>-417933913.83141541</v>
      </c>
      <c r="F139" s="219">
        <f>'T_tourism impact'!AA139</f>
        <v>-245302457.82308853</v>
      </c>
      <c r="G139" s="219">
        <f>'T_tourism impact'!AE139</f>
        <v>81299598.071198821</v>
      </c>
      <c r="H139" s="703">
        <v>12451.8</v>
      </c>
      <c r="I139" s="220">
        <f t="shared" si="2"/>
        <v>-2.4053027009857026E-2</v>
      </c>
      <c r="J139" s="220">
        <f t="shared" si="2"/>
        <v>-3.5082639781009228E-2</v>
      </c>
      <c r="K139" s="221">
        <f t="shared" si="2"/>
        <v>-3.3564136416535391E-2</v>
      </c>
      <c r="L139" s="220">
        <f t="shared" si="2"/>
        <v>-1.9700160444521157E-2</v>
      </c>
      <c r="M139" s="220">
        <f t="shared" si="2"/>
        <v>6.5291442258307089E-3</v>
      </c>
    </row>
    <row r="140" spans="1:13" ht="15">
      <c r="A140" s="215">
        <v>138</v>
      </c>
      <c r="B140" s="218" t="s">
        <v>818</v>
      </c>
      <c r="C140" s="219">
        <f>'T_tourism impact'!O140</f>
        <v>-717505077.26309371</v>
      </c>
      <c r="D140" s="219">
        <f>'T_tourism impact'!S140</f>
        <v>-1423775709.1525671</v>
      </c>
      <c r="E140" s="219">
        <f>'T_tourism impact'!W140</f>
        <v>-2099623031.0230138</v>
      </c>
      <c r="F140" s="219">
        <f>'T_tourism impact'!AA140</f>
        <v>-2722208151.6432238</v>
      </c>
      <c r="G140" s="219">
        <f>'T_tourism impact'!AE140</f>
        <v>-3267452150.3884764</v>
      </c>
      <c r="H140" s="703">
        <v>403891.4</v>
      </c>
      <c r="I140" s="220">
        <f t="shared" si="2"/>
        <v>-1.7764802054787345E-3</v>
      </c>
      <c r="J140" s="220">
        <f t="shared" si="2"/>
        <v>-3.525144900714814E-3</v>
      </c>
      <c r="K140" s="221">
        <f t="shared" si="2"/>
        <v>-5.1984841247499055E-3</v>
      </c>
      <c r="L140" s="220">
        <f t="shared" si="2"/>
        <v>-6.7399507680609783E-3</v>
      </c>
      <c r="M140" s="220">
        <f t="shared" si="2"/>
        <v>-8.0899275161305153E-3</v>
      </c>
    </row>
    <row r="141" spans="1:13" ht="15">
      <c r="A141" s="215">
        <v>139</v>
      </c>
      <c r="B141" s="223" t="s">
        <v>823</v>
      </c>
      <c r="C141" s="219">
        <f>'T_tourism impact'!O141</f>
        <v>0</v>
      </c>
      <c r="D141" s="219">
        <f>'T_tourism impact'!S141</f>
        <v>0</v>
      </c>
      <c r="E141" s="219">
        <f>'T_tourism impact'!W141</f>
        <v>0</v>
      </c>
      <c r="F141" s="219">
        <f>'T_tourism impact'!AA141</f>
        <v>0</v>
      </c>
      <c r="G141" s="219">
        <f>'T_tourism impact'!AE141</f>
        <v>0</v>
      </c>
      <c r="H141" s="703">
        <v>6633.2</v>
      </c>
      <c r="I141" s="220">
        <f t="shared" si="2"/>
        <v>0</v>
      </c>
      <c r="J141" s="220">
        <f t="shared" si="2"/>
        <v>0</v>
      </c>
      <c r="K141" s="221">
        <f t="shared" si="2"/>
        <v>0</v>
      </c>
      <c r="L141" s="220">
        <f t="shared" si="2"/>
        <v>0</v>
      </c>
      <c r="M141" s="220">
        <f t="shared" si="2"/>
        <v>0</v>
      </c>
    </row>
    <row r="142" spans="1:13" ht="15">
      <c r="A142" s="215">
        <v>140</v>
      </c>
      <c r="B142" s="223" t="s">
        <v>831</v>
      </c>
      <c r="C142" s="219">
        <f>'T_tourism impact'!O142</f>
        <v>0</v>
      </c>
      <c r="D142" s="219">
        <f>'T_tourism impact'!S142</f>
        <v>0</v>
      </c>
      <c r="E142" s="219">
        <f>'T_tourism impact'!W142</f>
        <v>0</v>
      </c>
      <c r="F142" s="219">
        <f>'T_tourism impact'!AA142</f>
        <v>0</v>
      </c>
      <c r="G142" s="219">
        <f>'T_tourism impact'!AE142</f>
        <v>0</v>
      </c>
      <c r="H142" s="704">
        <v>181.7</v>
      </c>
      <c r="I142" s="220">
        <f t="shared" si="2"/>
        <v>0</v>
      </c>
      <c r="J142" s="220">
        <f t="shared" si="2"/>
        <v>0</v>
      </c>
      <c r="K142" s="221">
        <f t="shared" si="2"/>
        <v>0</v>
      </c>
      <c r="L142" s="220">
        <f t="shared" si="2"/>
        <v>0</v>
      </c>
      <c r="M142" s="220">
        <f t="shared" si="2"/>
        <v>0</v>
      </c>
    </row>
    <row r="143" spans="1:13">
      <c r="C143" s="215">
        <f>SUM(C3:C142)</f>
        <v>-1.430511474609375E-6</v>
      </c>
      <c r="D143" s="215">
        <f>SUM(D3:D142)</f>
        <v>-3.2663345336914062E-5</v>
      </c>
      <c r="E143" s="215">
        <f>SUM(E3:E142)</f>
        <v>-4.291534423828125E-5</v>
      </c>
      <c r="F143" s="215">
        <f>SUM(F3:F142)</f>
        <v>4.76837158203125E-6</v>
      </c>
      <c r="G143" s="215">
        <f>SUM(G3:G142)</f>
        <v>1.9550323486328125E-5</v>
      </c>
    </row>
  </sheetData>
  <sheetProtection selectLockedCells="1" selectUnlockedCells="1"/>
  <mergeCells count="2">
    <mergeCell ref="C1:G1"/>
    <mergeCell ref="I1:M1"/>
  </mergeCells>
  <conditionalFormatting sqref="C3:G142">
    <cfRule type="cellIs" dxfId="18" priority="1" stopIfTrue="1" operator="lessThan">
      <formula>0</formula>
    </cfRule>
  </conditionalFormatting>
  <pageMargins left="0.78749999999999998" right="0.78749999999999998" top="1.0249999999999999" bottom="1.0249999999999999" header="0.78749999999999998" footer="0.78749999999999998"/>
  <pageSetup orientation="portrait" horizontalDpi="300" verticalDpi="300"/>
  <headerFooter>
    <oddHeader>&amp;C&amp;A</oddHeader>
    <oddFooter>&amp;CPagina &amp;P</oddFooter>
  </headerFooter>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7"/>
  </sheetPr>
  <dimension ref="A1:O74"/>
  <sheetViews>
    <sheetView topLeftCell="A27" workbookViewId="0">
      <selection activeCell="C49" sqref="C49:G50"/>
    </sheetView>
  </sheetViews>
  <sheetFormatPr baseColWidth="10" defaultColWidth="11.5" defaultRowHeight="14" x14ac:dyDescent="0"/>
  <cols>
    <col min="1" max="1" width="5.1640625" style="215" customWidth="1"/>
    <col min="2" max="2" width="7.6640625" style="215" customWidth="1"/>
    <col min="3" max="7" width="9" style="229" customWidth="1"/>
    <col min="8" max="8" width="4.33203125" style="215" customWidth="1"/>
    <col min="9" max="9" width="5.1640625" style="215" customWidth="1"/>
    <col min="10" max="10" width="7.6640625" style="215" customWidth="1"/>
    <col min="11" max="14" width="9" style="229" customWidth="1"/>
    <col min="15" max="15" width="9.1640625" style="229" customWidth="1"/>
    <col min="16" max="16384" width="11.5" style="215"/>
  </cols>
  <sheetData>
    <row r="1" spans="1:15">
      <c r="A1" s="215" t="s">
        <v>1364</v>
      </c>
    </row>
    <row r="3" spans="1:15" ht="15">
      <c r="A3" s="230" t="s">
        <v>182</v>
      </c>
      <c r="B3" s="230" t="s">
        <v>0</v>
      </c>
      <c r="C3" s="64" t="s">
        <v>30</v>
      </c>
      <c r="D3" s="65" t="s">
        <v>31</v>
      </c>
      <c r="E3" s="66" t="s">
        <v>32</v>
      </c>
      <c r="F3" s="67" t="s">
        <v>33</v>
      </c>
      <c r="G3" s="68" t="s">
        <v>34</v>
      </c>
      <c r="I3" s="231" t="s">
        <v>182</v>
      </c>
      <c r="J3" s="232" t="s">
        <v>0</v>
      </c>
      <c r="K3" s="64" t="s">
        <v>30</v>
      </c>
      <c r="L3" s="65" t="s">
        <v>31</v>
      </c>
      <c r="M3" s="66" t="s">
        <v>32</v>
      </c>
      <c r="N3" s="67" t="s">
        <v>33</v>
      </c>
      <c r="O3" s="68" t="s">
        <v>34</v>
      </c>
    </row>
    <row r="4" spans="1:15">
      <c r="A4" s="226">
        <v>1</v>
      </c>
      <c r="B4" s="233" t="s">
        <v>183</v>
      </c>
      <c r="C4" s="234">
        <f>'T_impact % of GDP'!I3</f>
        <v>-1.3958180893752972E-3</v>
      </c>
      <c r="D4" s="234">
        <f>'T_impact % of GDP'!J3</f>
        <v>-3.0919127591278956E-3</v>
      </c>
      <c r="E4" s="234">
        <f>'T_impact % of GDP'!K3</f>
        <v>-5.029256617689418E-3</v>
      </c>
      <c r="F4" s="234">
        <f>'T_impact % of GDP'!L3</f>
        <v>-7.1497178176535359E-3</v>
      </c>
      <c r="G4" s="234">
        <f>'T_impact % of GDP'!M3</f>
        <v>-9.4010098833658927E-3</v>
      </c>
      <c r="I4" s="226">
        <v>71</v>
      </c>
      <c r="J4" s="227" t="s">
        <v>184</v>
      </c>
      <c r="K4" s="234">
        <f>'T_impact % of GDP'!I73</f>
        <v>2.9275470043411372E-3</v>
      </c>
      <c r="L4" s="234">
        <f>'T_impact % of GDP'!J73</f>
        <v>5.4554362215743103E-3</v>
      </c>
      <c r="M4" s="234">
        <f>'T_impact % of GDP'!K73</f>
        <v>7.5907766119129114E-3</v>
      </c>
      <c r="N4" s="234">
        <f>'T_impact % of GDP'!L73</f>
        <v>9.3434595636540368E-3</v>
      </c>
      <c r="O4" s="234">
        <f>'T_impact % of GDP'!M73</f>
        <v>1.0730423061611262E-2</v>
      </c>
    </row>
    <row r="5" spans="1:15">
      <c r="A5" s="226">
        <v>2</v>
      </c>
      <c r="B5" s="227" t="s">
        <v>185</v>
      </c>
      <c r="C5" s="234">
        <f>'T_impact % of GDP'!I4</f>
        <v>5.5691406665482244E-4</v>
      </c>
      <c r="D5" s="234">
        <f>'T_impact % of GDP'!J4</f>
        <v>1.1668435712159967E-3</v>
      </c>
      <c r="E5" s="234">
        <f>'T_impact % of GDP'!K4</f>
        <v>1.806177847298039E-3</v>
      </c>
      <c r="F5" s="234">
        <f>'T_impact % of GDP'!L4</f>
        <v>2.5000666430227414E-3</v>
      </c>
      <c r="G5" s="234">
        <f>'T_impact % of GDP'!M4</f>
        <v>3.3181025368707773E-3</v>
      </c>
      <c r="I5" s="235">
        <v>72</v>
      </c>
      <c r="J5" s="227" t="s">
        <v>186</v>
      </c>
      <c r="K5" s="234">
        <f>'T_impact % of GDP'!I74</f>
        <v>3.3251840783112747E-3</v>
      </c>
      <c r="L5" s="234">
        <f>'T_impact % of GDP'!J74</f>
        <v>6.5037059641770431E-3</v>
      </c>
      <c r="M5" s="234">
        <f>'T_impact % of GDP'!K74</f>
        <v>9.4935718172021316E-3</v>
      </c>
      <c r="N5" s="234">
        <f>'T_impact % of GDP'!L74</f>
        <v>1.225482260944327E-2</v>
      </c>
      <c r="O5" s="234">
        <f>'T_impact % of GDP'!M74</f>
        <v>1.4756101474570196E-2</v>
      </c>
    </row>
    <row r="6" spans="1:15">
      <c r="A6" s="226">
        <v>3</v>
      </c>
      <c r="B6" s="227" t="s">
        <v>187</v>
      </c>
      <c r="C6" s="234">
        <f>'T_impact % of GDP'!I5</f>
        <v>0</v>
      </c>
      <c r="D6" s="234">
        <f>'T_impact % of GDP'!J5</f>
        <v>0</v>
      </c>
      <c r="E6" s="234">
        <f>'T_impact % of GDP'!K5</f>
        <v>0</v>
      </c>
      <c r="F6" s="234">
        <f>'T_impact % of GDP'!L5</f>
        <v>0</v>
      </c>
      <c r="G6" s="234">
        <f>'T_impact % of GDP'!M5</f>
        <v>0</v>
      </c>
      <c r="I6" s="226">
        <v>73</v>
      </c>
      <c r="J6" s="227" t="s">
        <v>188</v>
      </c>
      <c r="K6" s="234">
        <f>'T_impact % of GDP'!I75</f>
        <v>-2.4662922822772625E-3</v>
      </c>
      <c r="L6" s="234">
        <f>'T_impact % of GDP'!J75</f>
        <v>-5.0313465448578636E-3</v>
      </c>
      <c r="M6" s="234">
        <f>'T_impact % of GDP'!K75</f>
        <v>-7.6124446280879778E-3</v>
      </c>
      <c r="N6" s="234">
        <f>'T_impact % of GDP'!L75</f>
        <v>-1.0099070602955E-2</v>
      </c>
      <c r="O6" s="234">
        <f>'T_impact % of GDP'!M75</f>
        <v>-1.2363878131821326E-2</v>
      </c>
    </row>
    <row r="7" spans="1:15">
      <c r="A7" s="226">
        <v>4</v>
      </c>
      <c r="B7" s="227" t="s">
        <v>189</v>
      </c>
      <c r="C7" s="234">
        <f>'T_impact % of GDP'!I6</f>
        <v>4.8455489632182118E-4</v>
      </c>
      <c r="D7" s="234">
        <f>'T_impact % of GDP'!J6</f>
        <v>7.7663848233838501E-4</v>
      </c>
      <c r="E7" s="234">
        <f>'T_impact % of GDP'!K6</f>
        <v>8.8955063307487954E-4</v>
      </c>
      <c r="F7" s="234">
        <f>'T_impact % of GDP'!L6</f>
        <v>8.3857225013818197E-4</v>
      </c>
      <c r="G7" s="234">
        <f>'T_impact % of GDP'!M6</f>
        <v>6.4069900781500884E-4</v>
      </c>
      <c r="I7" s="235">
        <v>74</v>
      </c>
      <c r="J7" s="227" t="s">
        <v>190</v>
      </c>
      <c r="K7" s="234">
        <f>'T_impact % of GDP'!I76</f>
        <v>2.9871937281449193E-3</v>
      </c>
      <c r="L7" s="234">
        <f>'T_impact % of GDP'!J76</f>
        <v>7.1242478241132527E-3</v>
      </c>
      <c r="M7" s="234">
        <f>'T_impact % of GDP'!K76</f>
        <v>1.2305371673126847E-2</v>
      </c>
      <c r="N7" s="234">
        <f>'T_impact % of GDP'!L76</f>
        <v>1.8447126778928874E-2</v>
      </c>
      <c r="O7" s="234">
        <f>'T_impact % of GDP'!M76</f>
        <v>2.5493868503786016E-2</v>
      </c>
    </row>
    <row r="8" spans="1:15">
      <c r="A8" s="226">
        <v>5</v>
      </c>
      <c r="B8" s="227" t="s">
        <v>191</v>
      </c>
      <c r="C8" s="234">
        <f>'T_impact % of GDP'!I7</f>
        <v>-1.7704686920851125E-2</v>
      </c>
      <c r="D8" s="234">
        <f>'T_impact % of GDP'!J7</f>
        <v>-3.5289660939823365E-2</v>
      </c>
      <c r="E8" s="234">
        <f>'T_impact % of GDP'!K7</f>
        <v>-5.2541232454069088E-2</v>
      </c>
      <c r="F8" s="234">
        <f>'T_impact % of GDP'!L7</f>
        <v>-6.9347178239368104E-2</v>
      </c>
      <c r="G8" s="234">
        <f>'T_impact % of GDP'!M7</f>
        <v>-8.5710457126089823E-2</v>
      </c>
      <c r="I8" s="226">
        <v>75</v>
      </c>
      <c r="J8" s="227" t="s">
        <v>192</v>
      </c>
      <c r="K8" s="234">
        <f>'T_impact % of GDP'!I77</f>
        <v>2.1051508624847872E-3</v>
      </c>
      <c r="L8" s="234">
        <f>'T_impact % of GDP'!J77</f>
        <v>6.5371973448253833E-3</v>
      </c>
      <c r="M8" s="234">
        <f>'T_impact % of GDP'!K77</f>
        <v>1.3031266477259801E-2</v>
      </c>
      <c r="N8" s="234">
        <f>'T_impact % of GDP'!L77</f>
        <v>2.1408468168558265E-2</v>
      </c>
      <c r="O8" s="234">
        <f>'T_impact % of GDP'!M77</f>
        <v>3.1579114009472199E-2</v>
      </c>
    </row>
    <row r="9" spans="1:15">
      <c r="A9" s="226">
        <v>6</v>
      </c>
      <c r="B9" s="227" t="s">
        <v>193</v>
      </c>
      <c r="C9" s="234">
        <f>'T_impact % of GDP'!I8</f>
        <v>1.1543224144216913E-4</v>
      </c>
      <c r="D9" s="234">
        <f>'T_impact % of GDP'!J8</f>
        <v>1.823157509861821E-4</v>
      </c>
      <c r="E9" s="234">
        <f>'T_impact % of GDP'!K8</f>
        <v>2.0549008134825649E-4</v>
      </c>
      <c r="F9" s="234">
        <f>'T_impact % of GDP'!L8</f>
        <v>1.9018307144432381E-4</v>
      </c>
      <c r="G9" s="234">
        <f>'T_impact % of GDP'!M8</f>
        <v>1.4178593607554196E-4</v>
      </c>
      <c r="I9" s="235">
        <v>76</v>
      </c>
      <c r="J9" s="227" t="s">
        <v>194</v>
      </c>
      <c r="K9" s="234">
        <f>'T_impact % of GDP'!I78</f>
        <v>-1.3115290251254222E-3</v>
      </c>
      <c r="L9" s="234">
        <f>'T_impact % of GDP'!J78</f>
        <v>-3.1819782127733539E-3</v>
      </c>
      <c r="M9" s="234">
        <f>'T_impact % of GDP'!K78</f>
        <v>-5.5232216371670206E-3</v>
      </c>
      <c r="N9" s="234">
        <f>'T_impact % of GDP'!L78</f>
        <v>-8.231486848690895E-3</v>
      </c>
      <c r="O9" s="234">
        <f>'T_impact % of GDP'!M78</f>
        <v>-1.1195043523464536E-2</v>
      </c>
    </row>
    <row r="10" spans="1:15">
      <c r="A10" s="226">
        <v>7</v>
      </c>
      <c r="B10" s="227" t="s">
        <v>195</v>
      </c>
      <c r="C10" s="234">
        <f>'T_impact % of GDP'!I9</f>
        <v>9.2534454211888975E-4</v>
      </c>
      <c r="D10" s="234">
        <f>'T_impact % of GDP'!J9</f>
        <v>1.6281195621822163E-3</v>
      </c>
      <c r="E10" s="234">
        <f>'T_impact % of GDP'!K9</f>
        <v>2.1233123999208326E-3</v>
      </c>
      <c r="F10" s="234">
        <f>'T_impact % of GDP'!L9</f>
        <v>2.4309587845487857E-3</v>
      </c>
      <c r="G10" s="234">
        <f>'T_impact % of GDP'!M9</f>
        <v>2.5760813976645888E-3</v>
      </c>
      <c r="I10" s="226">
        <v>77</v>
      </c>
      <c r="J10" s="227" t="s">
        <v>196</v>
      </c>
      <c r="K10" s="234">
        <f>'T_impact % of GDP'!I79</f>
        <v>6.0142786429464188E-3</v>
      </c>
      <c r="L10" s="234">
        <f>'T_impact % of GDP'!J79</f>
        <v>1.1728111364154224E-2</v>
      </c>
      <c r="M10" s="234">
        <f>'T_impact % of GDP'!K79</f>
        <v>1.7158941496868762E-2</v>
      </c>
      <c r="N10" s="234">
        <f>'T_impact % of GDP'!L79</f>
        <v>2.2294069881697867E-2</v>
      </c>
      <c r="O10" s="234">
        <f>'T_impact % of GDP'!M79</f>
        <v>2.7102105363057839E-2</v>
      </c>
    </row>
    <row r="11" spans="1:15">
      <c r="A11" s="226">
        <v>8</v>
      </c>
      <c r="B11" s="227" t="s">
        <v>197</v>
      </c>
      <c r="C11" s="234">
        <f>'T_impact % of GDP'!I10</f>
        <v>-1.512900780459068E-2</v>
      </c>
      <c r="D11" s="234">
        <f>'T_impact % of GDP'!J10</f>
        <v>-1.1777031592809895E-2</v>
      </c>
      <c r="E11" s="234">
        <f>'T_impact % of GDP'!K10</f>
        <v>9.4662048499612444E-3</v>
      </c>
      <c r="F11" s="234">
        <f>'T_impact % of GDP'!L10</f>
        <v>4.830539849269528E-2</v>
      </c>
      <c r="G11" s="234">
        <f>'T_impact % of GDP'!M10</f>
        <v>0.10469113446828851</v>
      </c>
      <c r="I11" s="235">
        <v>78</v>
      </c>
      <c r="J11" s="227" t="s">
        <v>198</v>
      </c>
      <c r="K11" s="234">
        <f>'T_impact % of GDP'!I80</f>
        <v>2.552593418752175E-3</v>
      </c>
      <c r="L11" s="234">
        <f>'T_impact % of GDP'!J80</f>
        <v>4.6731578143174917E-3</v>
      </c>
      <c r="M11" s="234">
        <f>'T_impact % of GDP'!K80</f>
        <v>6.3729008151576444E-3</v>
      </c>
      <c r="N11" s="234">
        <f>'T_impact % of GDP'!L80</f>
        <v>7.6632694485740654E-3</v>
      </c>
      <c r="O11" s="234">
        <f>'T_impact % of GDP'!M80</f>
        <v>8.55972184018031E-3</v>
      </c>
    </row>
    <row r="12" spans="1:15">
      <c r="A12" s="226">
        <v>9</v>
      </c>
      <c r="B12" s="227" t="s">
        <v>199</v>
      </c>
      <c r="C12" s="234">
        <f>'T_impact % of GDP'!I11</f>
        <v>-6.9245317295659999E-3</v>
      </c>
      <c r="D12" s="234">
        <f>'T_impact % of GDP'!J11</f>
        <v>-1.3913345585416775E-2</v>
      </c>
      <c r="E12" s="234">
        <f>'T_impact % of GDP'!K11</f>
        <v>-2.0928820046322138E-2</v>
      </c>
      <c r="F12" s="234">
        <f>'T_impact % of GDP'!L11</f>
        <v>-2.7974331579143252E-2</v>
      </c>
      <c r="G12" s="234">
        <f>'T_impact % of GDP'!M11</f>
        <v>-3.5101419533952065E-2</v>
      </c>
      <c r="I12" s="226">
        <v>79</v>
      </c>
      <c r="J12" s="227" t="s">
        <v>200</v>
      </c>
      <c r="K12" s="234">
        <f>'T_impact % of GDP'!I81</f>
        <v>5.1902190285324596E-3</v>
      </c>
      <c r="L12" s="234">
        <f>'T_impact % of GDP'!J81</f>
        <v>1.0099292301117854E-2</v>
      </c>
      <c r="M12" s="234">
        <f>'T_impact % of GDP'!K81</f>
        <v>1.4677787351367632E-2</v>
      </c>
      <c r="N12" s="234">
        <f>'T_impact % of GDP'!L81</f>
        <v>1.8865013586372024E-2</v>
      </c>
      <c r="O12" s="234">
        <f>'T_impact % of GDP'!M81</f>
        <v>2.2599566949899723E-2</v>
      </c>
    </row>
    <row r="13" spans="1:15">
      <c r="A13" s="226">
        <v>10</v>
      </c>
      <c r="B13" s="227" t="s">
        <v>201</v>
      </c>
      <c r="C13" s="234">
        <f>'T_impact % of GDP'!I12</f>
        <v>0</v>
      </c>
      <c r="D13" s="234">
        <f>'T_impact % of GDP'!J12</f>
        <v>0</v>
      </c>
      <c r="E13" s="234">
        <f>'T_impact % of GDP'!K12</f>
        <v>0</v>
      </c>
      <c r="F13" s="234">
        <f>'T_impact % of GDP'!L12</f>
        <v>0</v>
      </c>
      <c r="G13" s="234">
        <f>'T_impact % of GDP'!M12</f>
        <v>0</v>
      </c>
      <c r="I13" s="235">
        <v>80</v>
      </c>
      <c r="J13" s="227" t="s">
        <v>202</v>
      </c>
      <c r="K13" s="234">
        <f>'T_impact % of GDP'!I82</f>
        <v>5.1614993791660501E-3</v>
      </c>
      <c r="L13" s="234">
        <f>'T_impact % of GDP'!J82</f>
        <v>9.9510727470222826E-3</v>
      </c>
      <c r="M13" s="234">
        <f>'T_impact % of GDP'!K82</f>
        <v>1.444540951629285E-2</v>
      </c>
      <c r="N13" s="234">
        <f>'T_impact % of GDP'!L82</f>
        <v>1.8691028068917825E-2</v>
      </c>
      <c r="O13" s="234">
        <f>'T_impact % of GDP'!M82</f>
        <v>2.2713986728714847E-2</v>
      </c>
    </row>
    <row r="14" spans="1:15">
      <c r="A14" s="226">
        <v>11</v>
      </c>
      <c r="B14" s="227" t="s">
        <v>203</v>
      </c>
      <c r="C14" s="234">
        <f>'T_impact % of GDP'!I13</f>
        <v>-1.8784570025829433E-2</v>
      </c>
      <c r="D14" s="234">
        <f>'T_impact % of GDP'!J13</f>
        <v>-2.7540708046902184E-2</v>
      </c>
      <c r="E14" s="234">
        <f>'T_impact % of GDP'!K13</f>
        <v>-2.6785661967975147E-2</v>
      </c>
      <c r="F14" s="234">
        <f>'T_impact % of GDP'!L13</f>
        <v>-1.6846087478719705E-2</v>
      </c>
      <c r="G14" s="234">
        <f>'T_impact % of GDP'!M13</f>
        <v>2.1081688922659479E-3</v>
      </c>
      <c r="I14" s="226">
        <v>81</v>
      </c>
      <c r="J14" s="227" t="s">
        <v>204</v>
      </c>
      <c r="K14" s="234">
        <f>'T_impact % of GDP'!I83</f>
        <v>0</v>
      </c>
      <c r="L14" s="234">
        <f>'T_impact % of GDP'!J83</f>
        <v>0</v>
      </c>
      <c r="M14" s="234">
        <f>'T_impact % of GDP'!K83</f>
        <v>0</v>
      </c>
      <c r="N14" s="234">
        <f>'T_impact % of GDP'!L83</f>
        <v>0</v>
      </c>
      <c r="O14" s="234">
        <f>'T_impact % of GDP'!M83</f>
        <v>0</v>
      </c>
    </row>
    <row r="15" spans="1:15">
      <c r="A15" s="235">
        <v>12</v>
      </c>
      <c r="B15" s="227" t="s">
        <v>205</v>
      </c>
      <c r="C15" s="234">
        <f>'T_impact % of GDP'!I14</f>
        <v>-5.2123126472577774E-2</v>
      </c>
      <c r="D15" s="234">
        <f>'T_impact % of GDP'!J14</f>
        <v>-8.7350651827218476E-2</v>
      </c>
      <c r="E15" s="234">
        <f>'T_impact % of GDP'!K14</f>
        <v>-0.10649191331405376</v>
      </c>
      <c r="F15" s="234">
        <f>'T_impact % of GDP'!L14</f>
        <v>-0.11023916593249693</v>
      </c>
      <c r="G15" s="234">
        <f>'T_impact % of GDP'!M14</f>
        <v>-9.9169655572211468E-2</v>
      </c>
      <c r="I15" s="226">
        <v>82</v>
      </c>
      <c r="J15" s="227" t="s">
        <v>206</v>
      </c>
      <c r="K15" s="234">
        <f>'T_impact % of GDP'!I84</f>
        <v>-1.573375316851992E-2</v>
      </c>
      <c r="L15" s="234">
        <f>'T_impact % of GDP'!J84</f>
        <v>-2.1807969165211685E-2</v>
      </c>
      <c r="M15" s="234">
        <f>'T_impact % of GDP'!K84</f>
        <v>-1.8545233831040186E-2</v>
      </c>
      <c r="N15" s="234">
        <f>'T_impact % of GDP'!L84</f>
        <v>-5.940693588640039E-3</v>
      </c>
      <c r="O15" s="234">
        <f>'T_impact % of GDP'!M84</f>
        <v>1.6280748083881972E-2</v>
      </c>
    </row>
    <row r="16" spans="1:15">
      <c r="A16" s="226">
        <v>13</v>
      </c>
      <c r="B16" s="227" t="s">
        <v>207</v>
      </c>
      <c r="C16" s="234">
        <f>'T_impact % of GDP'!I15</f>
        <v>-2.6434757617570972E-3</v>
      </c>
      <c r="D16" s="234">
        <f>'T_impact % of GDP'!J15</f>
        <v>-5.0010261799899713E-3</v>
      </c>
      <c r="E16" s="234">
        <f>'T_impact % of GDP'!K15</f>
        <v>-7.1102707148889355E-3</v>
      </c>
      <c r="F16" s="234">
        <f>'T_impact % of GDP'!L15</f>
        <v>-9.0212368986507512E-3</v>
      </c>
      <c r="G16" s="234">
        <f>'T_impact % of GDP'!M15</f>
        <v>-1.0796759202344573E-2</v>
      </c>
      <c r="I16" s="226">
        <v>83</v>
      </c>
      <c r="J16" s="227" t="s">
        <v>208</v>
      </c>
      <c r="K16" s="234">
        <f>'T_impact % of GDP'!I85</f>
        <v>1.9936198002526101E-3</v>
      </c>
      <c r="L16" s="234">
        <f>'T_impact % of GDP'!J85</f>
        <v>5.672590570105285E-3</v>
      </c>
      <c r="M16" s="234">
        <f>'T_impact % of GDP'!K85</f>
        <v>1.0793024625021949E-2</v>
      </c>
      <c r="N16" s="234">
        <f>'T_impact % of GDP'!L85</f>
        <v>1.7220038110966555E-2</v>
      </c>
      <c r="O16" s="234">
        <f>'T_impact % of GDP'!M85</f>
        <v>2.4928044233972529E-2</v>
      </c>
    </row>
    <row r="17" spans="1:15">
      <c r="A17" s="226">
        <v>14</v>
      </c>
      <c r="B17" s="227" t="s">
        <v>209</v>
      </c>
      <c r="C17" s="234">
        <f>'T_impact % of GDP'!I16</f>
        <v>-3.9296312741245648E-2</v>
      </c>
      <c r="D17" s="234">
        <f>'T_impact % of GDP'!J16</f>
        <v>-5.8208490851121217E-2</v>
      </c>
      <c r="E17" s="234">
        <f>'T_impact % of GDP'!K16</f>
        <v>-5.7644085001883269E-2</v>
      </c>
      <c r="F17" s="234">
        <f>'T_impact % of GDP'!L16</f>
        <v>-3.8133000677018539E-2</v>
      </c>
      <c r="G17" s="234">
        <f>'T_impact % of GDP'!M16</f>
        <v>1.0728115899025924E-4</v>
      </c>
      <c r="I17" s="226">
        <v>84</v>
      </c>
      <c r="J17" s="227" t="s">
        <v>210</v>
      </c>
      <c r="K17" s="234">
        <f>'T_impact % of GDP'!I86</f>
        <v>-2.0041632779831536E-3</v>
      </c>
      <c r="L17" s="234">
        <f>'T_impact % of GDP'!J86</f>
        <v>-1.4690407118605579E-3</v>
      </c>
      <c r="M17" s="234">
        <f>'T_impact % of GDP'!K86</f>
        <v>1.4805335042778905E-3</v>
      </c>
      <c r="N17" s="234">
        <f>'T_impact % of GDP'!L86</f>
        <v>6.77419710841744E-3</v>
      </c>
      <c r="O17" s="234">
        <f>'T_impact % of GDP'!M86</f>
        <v>1.4390896661145564E-2</v>
      </c>
    </row>
    <row r="18" spans="1:15">
      <c r="A18" s="226">
        <v>15</v>
      </c>
      <c r="B18" s="227" t="s">
        <v>211</v>
      </c>
      <c r="C18" s="234">
        <f>'T_impact % of GDP'!I17</f>
        <v>-1.6292552867896846E-2</v>
      </c>
      <c r="D18" s="234">
        <f>'T_impact % of GDP'!J17</f>
        <v>-3.1039420205652805E-2</v>
      </c>
      <c r="E18" s="234">
        <f>'T_impact % of GDP'!K17</f>
        <v>-4.4406472346139814E-2</v>
      </c>
      <c r="F18" s="234">
        <f>'T_impact % of GDP'!L17</f>
        <v>-5.6648814483390597E-2</v>
      </c>
      <c r="G18" s="234">
        <f>'T_impact % of GDP'!M17</f>
        <v>-6.810544912931954E-2</v>
      </c>
      <c r="I18" s="226">
        <v>85</v>
      </c>
      <c r="J18" s="227" t="s">
        <v>212</v>
      </c>
      <c r="K18" s="234">
        <f>'T_impact % of GDP'!I87</f>
        <v>-1.4668076908978488E-3</v>
      </c>
      <c r="L18" s="234">
        <f>'T_impact % of GDP'!J87</f>
        <v>-2.834298800998618E-3</v>
      </c>
      <c r="M18" s="234">
        <f>'T_impact % of GDP'!K87</f>
        <v>-4.1742168062546712E-3</v>
      </c>
      <c r="N18" s="234">
        <f>'T_impact % of GDP'!L87</f>
        <v>-5.3912650527208096E-3</v>
      </c>
      <c r="O18" s="234">
        <f>'T_impact % of GDP'!M87</f>
        <v>-6.2425516227346284E-3</v>
      </c>
    </row>
    <row r="19" spans="1:15">
      <c r="A19" s="226">
        <v>16</v>
      </c>
      <c r="B19" s="227" t="s">
        <v>213</v>
      </c>
      <c r="C19" s="234">
        <f>'T_impact % of GDP'!I18</f>
        <v>-5.8822017607259251E-3</v>
      </c>
      <c r="D19" s="234">
        <f>'T_impact % of GDP'!J18</f>
        <v>-1.1136309540593458E-2</v>
      </c>
      <c r="E19" s="234">
        <f>'T_impact % of GDP'!K18</f>
        <v>-1.5897860050016643E-2</v>
      </c>
      <c r="F19" s="234">
        <f>'T_impact % of GDP'!L18</f>
        <v>-2.0326370116725195E-2</v>
      </c>
      <c r="G19" s="234">
        <f>'T_impact % of GDP'!M18</f>
        <v>-2.4611806298593619E-2</v>
      </c>
      <c r="I19" s="226">
        <v>86</v>
      </c>
      <c r="J19" s="227" t="s">
        <v>214</v>
      </c>
      <c r="K19" s="234">
        <f>'T_impact % of GDP'!I88</f>
        <v>2.4205461065179084E-4</v>
      </c>
      <c r="L19" s="234">
        <f>'T_impact % of GDP'!J88</f>
        <v>1.1273979359501384E-3</v>
      </c>
      <c r="M19" s="234">
        <f>'T_impact % of GDP'!K88</f>
        <v>2.6203483597101521E-3</v>
      </c>
      <c r="N19" s="234">
        <f>'T_impact % of GDP'!L88</f>
        <v>4.7036991458601169E-3</v>
      </c>
      <c r="O19" s="234">
        <f>'T_impact % of GDP'!M88</f>
        <v>7.3783461758749145E-3</v>
      </c>
    </row>
    <row r="20" spans="1:15">
      <c r="A20" s="226">
        <v>17</v>
      </c>
      <c r="B20" s="227" t="s">
        <v>215</v>
      </c>
      <c r="C20" s="234">
        <f>'T_impact % of GDP'!I19</f>
        <v>-2.0448971823073706E-2</v>
      </c>
      <c r="D20" s="234">
        <f>'T_impact % of GDP'!J19</f>
        <v>-4.0050225704151718E-2</v>
      </c>
      <c r="E20" s="234">
        <f>'T_impact % of GDP'!K19</f>
        <v>-5.920200411557431E-2</v>
      </c>
      <c r="F20" s="234">
        <f>'T_impact % of GDP'!L19</f>
        <v>-7.8438990125284394E-2</v>
      </c>
      <c r="G20" s="234">
        <f>'T_impact % of GDP'!M19</f>
        <v>-9.8441649823015148E-2</v>
      </c>
      <c r="I20" s="226">
        <v>87</v>
      </c>
      <c r="J20" s="227" t="s">
        <v>216</v>
      </c>
      <c r="K20" s="234">
        <f>'T_impact % of GDP'!I89</f>
        <v>4.2581519652072474E-3</v>
      </c>
      <c r="L20" s="234">
        <f>'T_impact % of GDP'!J89</f>
        <v>8.2357444040616311E-3</v>
      </c>
      <c r="M20" s="234">
        <f>'T_impact % of GDP'!K89</f>
        <v>1.2058148370681853E-2</v>
      </c>
      <c r="N20" s="234">
        <f>'T_impact % of GDP'!L89</f>
        <v>1.5805910703071312E-2</v>
      </c>
      <c r="O20" s="234">
        <f>'T_impact % of GDP'!M89</f>
        <v>1.9521811703231518E-2</v>
      </c>
    </row>
    <row r="21" spans="1:15">
      <c r="A21" s="226">
        <v>18</v>
      </c>
      <c r="B21" s="227" t="s">
        <v>217</v>
      </c>
      <c r="C21" s="234">
        <f>'T_impact % of GDP'!I20</f>
        <v>-1.7201193973571532E-2</v>
      </c>
      <c r="D21" s="234">
        <f>'T_impact % of GDP'!J20</f>
        <v>-3.2168061217447086E-2</v>
      </c>
      <c r="E21" s="234">
        <f>'T_impact % of GDP'!K20</f>
        <v>-4.5046271958898279E-2</v>
      </c>
      <c r="F21" s="234">
        <f>'T_impact % of GDP'!L20</f>
        <v>-5.6062017367379008E-2</v>
      </c>
      <c r="G21" s="234">
        <f>'T_impact % of GDP'!M20</f>
        <v>-6.5506358696245354E-2</v>
      </c>
      <c r="I21" s="226">
        <v>88</v>
      </c>
      <c r="J21" s="227" t="s">
        <v>218</v>
      </c>
      <c r="K21" s="234">
        <f>'T_impact % of GDP'!I90</f>
        <v>2.8935445018938659E-3</v>
      </c>
      <c r="L21" s="234">
        <f>'T_impact % of GDP'!J90</f>
        <v>6.0505254240271911E-3</v>
      </c>
      <c r="M21" s="234">
        <f>'T_impact % of GDP'!K90</f>
        <v>9.4207241756612946E-3</v>
      </c>
      <c r="N21" s="234">
        <f>'T_impact % of GDP'!L90</f>
        <v>1.2976826507277892E-2</v>
      </c>
      <c r="O21" s="234">
        <f>'T_impact % of GDP'!M90</f>
        <v>1.6718529545483984E-2</v>
      </c>
    </row>
    <row r="22" spans="1:15">
      <c r="A22" s="226">
        <v>19</v>
      </c>
      <c r="B22" s="227" t="s">
        <v>219</v>
      </c>
      <c r="C22" s="234">
        <f>'T_impact % of GDP'!I21</f>
        <v>-8.2038154347402314E-3</v>
      </c>
      <c r="D22" s="234">
        <f>'T_impact % of GDP'!J21</f>
        <v>-1.545752866895782E-2</v>
      </c>
      <c r="E22" s="234">
        <f>'T_impact % of GDP'!K21</f>
        <v>-2.1888831413005926E-2</v>
      </c>
      <c r="F22" s="234">
        <f>'T_impact % of GDP'!L21</f>
        <v>-2.7652319324413026E-2</v>
      </c>
      <c r="G22" s="234">
        <f>'T_impact % of GDP'!M21</f>
        <v>-3.2938410226857971E-2</v>
      </c>
      <c r="I22" s="226">
        <v>89</v>
      </c>
      <c r="J22" s="227" t="s">
        <v>220</v>
      </c>
      <c r="K22" s="234">
        <f>'T_impact % of GDP'!I91</f>
        <v>0</v>
      </c>
      <c r="L22" s="234">
        <f>'T_impact % of GDP'!J91</f>
        <v>0</v>
      </c>
      <c r="M22" s="234">
        <f>'T_impact % of GDP'!K91</f>
        <v>0</v>
      </c>
      <c r="N22" s="234">
        <f>'T_impact % of GDP'!L91</f>
        <v>0</v>
      </c>
      <c r="O22" s="234">
        <f>'T_impact % of GDP'!M91</f>
        <v>0</v>
      </c>
    </row>
    <row r="23" spans="1:15">
      <c r="A23" s="226">
        <v>20</v>
      </c>
      <c r="B23" s="227" t="s">
        <v>221</v>
      </c>
      <c r="C23" s="234">
        <f>'T_impact % of GDP'!I22</f>
        <v>0</v>
      </c>
      <c r="D23" s="234">
        <f>'T_impact % of GDP'!J22</f>
        <v>0</v>
      </c>
      <c r="E23" s="234">
        <f>'T_impact % of GDP'!K22</f>
        <v>0</v>
      </c>
      <c r="F23" s="234">
        <f>'T_impact % of GDP'!L22</f>
        <v>0</v>
      </c>
      <c r="G23" s="234">
        <f>'T_impact % of GDP'!M22</f>
        <v>0</v>
      </c>
      <c r="I23" s="226">
        <v>90</v>
      </c>
      <c r="J23" s="227" t="s">
        <v>222</v>
      </c>
      <c r="K23" s="234">
        <f>'T_impact % of GDP'!I92</f>
        <v>0</v>
      </c>
      <c r="L23" s="234">
        <f>'T_impact % of GDP'!J92</f>
        <v>0</v>
      </c>
      <c r="M23" s="234">
        <f>'T_impact % of GDP'!K92</f>
        <v>0</v>
      </c>
      <c r="N23" s="234">
        <f>'T_impact % of GDP'!L92</f>
        <v>0</v>
      </c>
      <c r="O23" s="234">
        <f>'T_impact % of GDP'!M92</f>
        <v>0</v>
      </c>
    </row>
    <row r="24" spans="1:15">
      <c r="A24" s="226">
        <v>21</v>
      </c>
      <c r="B24" s="227" t="s">
        <v>223</v>
      </c>
      <c r="C24" s="234">
        <f>'T_impact % of GDP'!I23</f>
        <v>-2.5483108154011917E-3</v>
      </c>
      <c r="D24" s="234">
        <f>'T_impact % of GDP'!J23</f>
        <v>-3.6504931903776458E-3</v>
      </c>
      <c r="E24" s="234">
        <f>'T_impact % of GDP'!K23</f>
        <v>-3.3825656911977199E-3</v>
      </c>
      <c r="F24" s="234">
        <f>'T_impact % of GDP'!L23</f>
        <v>-1.7910703815050225E-3</v>
      </c>
      <c r="G24" s="234">
        <f>'T_impact % of GDP'!M23</f>
        <v>1.1013972929272782E-3</v>
      </c>
      <c r="I24" s="226">
        <v>91</v>
      </c>
      <c r="J24" s="227" t="s">
        <v>224</v>
      </c>
      <c r="K24" s="234">
        <f>'T_impact % of GDP'!I93</f>
        <v>4.6412619785573216E-4</v>
      </c>
      <c r="L24" s="234">
        <f>'T_impact % of GDP'!J93</f>
        <v>1.6109527982916415E-3</v>
      </c>
      <c r="M24" s="234">
        <f>'T_impact % of GDP'!K93</f>
        <v>3.4040701507680919E-3</v>
      </c>
      <c r="N24" s="234">
        <f>'T_impact % of GDP'!L93</f>
        <v>5.819644367801761E-3</v>
      </c>
      <c r="O24" s="234">
        <f>'T_impact % of GDP'!M93</f>
        <v>8.8469312000380405E-3</v>
      </c>
    </row>
    <row r="25" spans="1:15">
      <c r="A25" s="226">
        <v>22</v>
      </c>
      <c r="B25" s="227" t="s">
        <v>225</v>
      </c>
      <c r="C25" s="234">
        <f>'T_impact % of GDP'!I24</f>
        <v>-2.050680000181976E-3</v>
      </c>
      <c r="D25" s="234">
        <f>'T_impact % of GDP'!J24</f>
        <v>-3.9918103433062915E-3</v>
      </c>
      <c r="E25" s="234">
        <f>'T_impact % of GDP'!K24</f>
        <v>-5.828791678606152E-3</v>
      </c>
      <c r="F25" s="234">
        <f>'T_impact % of GDP'!L24</f>
        <v>-7.5794403746557194E-3</v>
      </c>
      <c r="G25" s="234">
        <f>'T_impact % of GDP'!M24</f>
        <v>-9.274431427123352E-3</v>
      </c>
      <c r="I25" s="226">
        <v>92</v>
      </c>
      <c r="J25" s="227" t="s">
        <v>226</v>
      </c>
      <c r="K25" s="234">
        <f>'T_impact % of GDP'!I94</f>
        <v>-3.0880532596142967E-2</v>
      </c>
      <c r="L25" s="234">
        <f>'T_impact % of GDP'!J94</f>
        <v>-3.6338474903856298E-2</v>
      </c>
      <c r="M25" s="234">
        <f>'T_impact % of GDP'!K94</f>
        <v>-1.7648799711333599E-2</v>
      </c>
      <c r="N25" s="234">
        <f>'T_impact % of GDP'!L94</f>
        <v>2.4517631134520323E-2</v>
      </c>
      <c r="O25" s="234">
        <f>'T_impact % of GDP'!M94</f>
        <v>9.002065771552091E-2</v>
      </c>
    </row>
    <row r="26" spans="1:15">
      <c r="A26" s="226">
        <v>23</v>
      </c>
      <c r="B26" s="227" t="s">
        <v>227</v>
      </c>
      <c r="C26" s="234">
        <f>'T_impact % of GDP'!I25</f>
        <v>-1.4618836718761928E-2</v>
      </c>
      <c r="D26" s="234">
        <f>'T_impact % of GDP'!J25</f>
        <v>-2.0757166310037406E-2</v>
      </c>
      <c r="E26" s="234">
        <f>'T_impact % of GDP'!K25</f>
        <v>-1.8752656313202928E-2</v>
      </c>
      <c r="F26" s="234">
        <f>'T_impact % of GDP'!L25</f>
        <v>-8.7553333379523542E-3</v>
      </c>
      <c r="G26" s="234">
        <f>'T_impact % of GDP'!M25</f>
        <v>9.2391335259028335E-3</v>
      </c>
      <c r="I26" s="226">
        <v>93</v>
      </c>
      <c r="J26" s="227" t="s">
        <v>228</v>
      </c>
      <c r="K26" s="234">
        <f>'T_impact % of GDP'!I95</f>
        <v>0</v>
      </c>
      <c r="L26" s="234">
        <f>'T_impact % of GDP'!J95</f>
        <v>0</v>
      </c>
      <c r="M26" s="234">
        <f>'T_impact % of GDP'!K95</f>
        <v>0</v>
      </c>
      <c r="N26" s="234">
        <f>'T_impact % of GDP'!L95</f>
        <v>0</v>
      </c>
      <c r="O26" s="234">
        <f>'T_impact % of GDP'!M95</f>
        <v>0</v>
      </c>
    </row>
    <row r="27" spans="1:15">
      <c r="A27" s="226">
        <v>24</v>
      </c>
      <c r="B27" s="227" t="s">
        <v>229</v>
      </c>
      <c r="C27" s="234">
        <f>'T_impact % of GDP'!I26</f>
        <v>-1.5393319439553047E-3</v>
      </c>
      <c r="D27" s="234">
        <f>'T_impact % of GDP'!J26</f>
        <v>-2.3593331872685109E-3</v>
      </c>
      <c r="E27" s="234">
        <f>'T_impact % of GDP'!K26</f>
        <v>-2.4977831170325121E-3</v>
      </c>
      <c r="F27" s="234">
        <f>'T_impact % of GDP'!L26</f>
        <v>-1.9788615340900319E-3</v>
      </c>
      <c r="G27" s="234">
        <f>'T_impact % of GDP'!M26</f>
        <v>-8.1633186488334572E-4</v>
      </c>
      <c r="I27" s="226">
        <v>94</v>
      </c>
      <c r="J27" s="227" t="s">
        <v>230</v>
      </c>
      <c r="K27" s="234">
        <f>'T_impact % of GDP'!I96</f>
        <v>-1.4800941942701108E-2</v>
      </c>
      <c r="L27" s="234">
        <f>'T_impact % of GDP'!J96</f>
        <v>-1.4490583734022048E-2</v>
      </c>
      <c r="M27" s="234">
        <f>'T_impact % of GDP'!K96</f>
        <v>1.7517853044635693E-4</v>
      </c>
      <c r="N27" s="234">
        <f>'T_impact % of GDP'!L96</f>
        <v>2.8787557309305212E-2</v>
      </c>
      <c r="O27" s="234">
        <f>'T_impact % of GDP'!M96</f>
        <v>7.1248154130589728E-2</v>
      </c>
    </row>
    <row r="28" spans="1:15">
      <c r="A28" s="226">
        <v>25</v>
      </c>
      <c r="B28" s="227" t="s">
        <v>231</v>
      </c>
      <c r="C28" s="234">
        <f>'T_impact % of GDP'!I27</f>
        <v>-7.1816820686526018E-3</v>
      </c>
      <c r="D28" s="234">
        <f>'T_impact % of GDP'!J27</f>
        <v>-1.1429108706766241E-2</v>
      </c>
      <c r="E28" s="234">
        <f>'T_impact % of GDP'!K27</f>
        <v>-1.2885878580906158E-2</v>
      </c>
      <c r="F28" s="234">
        <f>'T_impact % of GDP'!L27</f>
        <v>-1.1654684069384923E-2</v>
      </c>
      <c r="G28" s="234">
        <f>'T_impact % of GDP'!M27</f>
        <v>-7.8057743578014973E-3</v>
      </c>
      <c r="I28" s="226">
        <v>95</v>
      </c>
      <c r="J28" s="227" t="s">
        <v>232</v>
      </c>
      <c r="K28" s="234">
        <f>'T_impact % of GDP'!I97</f>
        <v>-2.3279140147625765E-3</v>
      </c>
      <c r="L28" s="234">
        <f>'T_impact % of GDP'!J97</f>
        <v>-2.7386033814176601E-3</v>
      </c>
      <c r="M28" s="234">
        <f>'T_impact % of GDP'!K97</f>
        <v>-1.3072846119457793E-3</v>
      </c>
      <c r="N28" s="234">
        <f>'T_impact % of GDP'!L97</f>
        <v>1.9524739596522088E-3</v>
      </c>
      <c r="O28" s="234">
        <f>'T_impact % of GDP'!M97</f>
        <v>7.079683069299474E-3</v>
      </c>
    </row>
    <row r="29" spans="1:15">
      <c r="A29" s="226">
        <v>26</v>
      </c>
      <c r="B29" s="227" t="s">
        <v>233</v>
      </c>
      <c r="C29" s="234">
        <f>'T_impact % of GDP'!I28</f>
        <v>0</v>
      </c>
      <c r="D29" s="234">
        <f>'T_impact % of GDP'!J28</f>
        <v>0</v>
      </c>
      <c r="E29" s="234">
        <f>'T_impact % of GDP'!K28</f>
        <v>0</v>
      </c>
      <c r="F29" s="234">
        <f>'T_impact % of GDP'!L28</f>
        <v>0</v>
      </c>
      <c r="G29" s="234">
        <f>'T_impact % of GDP'!M28</f>
        <v>0</v>
      </c>
      <c r="I29" s="226">
        <v>96</v>
      </c>
      <c r="J29" s="227" t="s">
        <v>234</v>
      </c>
      <c r="K29" s="234">
        <f>'T_impact % of GDP'!I98</f>
        <v>-1.6549225669528125E-2</v>
      </c>
      <c r="L29" s="234">
        <f>'T_impact % of GDP'!J98</f>
        <v>-2.2807458167916048E-2</v>
      </c>
      <c r="M29" s="234">
        <f>'T_impact % of GDP'!K98</f>
        <v>-1.921543010471552E-2</v>
      </c>
      <c r="N29" s="234">
        <f>'T_impact % of GDP'!L98</f>
        <v>-5.9190651495042981E-3</v>
      </c>
      <c r="O29" s="234">
        <f>'T_impact % of GDP'!M98</f>
        <v>1.7184695206000078E-2</v>
      </c>
    </row>
    <row r="30" spans="1:15">
      <c r="A30" s="226">
        <v>27</v>
      </c>
      <c r="B30" s="227" t="s">
        <v>235</v>
      </c>
      <c r="C30" s="234">
        <f>'T_impact % of GDP'!I29</f>
        <v>3.9538546855420117E-3</v>
      </c>
      <c r="D30" s="234">
        <f>'T_impact % of GDP'!J29</f>
        <v>7.6069557126823223E-3</v>
      </c>
      <c r="E30" s="234">
        <f>'T_impact % of GDP'!K29</f>
        <v>1.1003215987336131E-2</v>
      </c>
      <c r="F30" s="234">
        <f>'T_impact % of GDP'!L29</f>
        <v>1.415942350181134E-2</v>
      </c>
      <c r="G30" s="234">
        <f>'T_impact % of GDP'!M29</f>
        <v>1.7072617742226938E-2</v>
      </c>
      <c r="I30" s="226">
        <v>97</v>
      </c>
      <c r="J30" s="227" t="s">
        <v>236</v>
      </c>
      <c r="K30" s="234">
        <f>'T_impact % of GDP'!I99</f>
        <v>-1.6707033176762708E-2</v>
      </c>
      <c r="L30" s="234">
        <f>'T_impact % of GDP'!J99</f>
        <v>-2.7367639855362131E-2</v>
      </c>
      <c r="M30" s="234">
        <f>'T_impact % of GDP'!K99</f>
        <v>-3.2314154785378718E-2</v>
      </c>
      <c r="N30" s="234">
        <f>'T_impact % of GDP'!L99</f>
        <v>-3.1810538874875782E-2</v>
      </c>
      <c r="O30" s="234">
        <f>'T_impact % of GDP'!M99</f>
        <v>-2.6069701181748697E-2</v>
      </c>
    </row>
    <row r="31" spans="1:15">
      <c r="A31" s="226">
        <v>28</v>
      </c>
      <c r="B31" s="227" t="s">
        <v>237</v>
      </c>
      <c r="C31" s="234">
        <f>'T_impact % of GDP'!I30</f>
        <v>5.9643844210082874E-4</v>
      </c>
      <c r="D31" s="234">
        <f>'T_impact % of GDP'!J30</f>
        <v>9.7946236995898766E-4</v>
      </c>
      <c r="E31" s="234">
        <f>'T_impact % of GDP'!K30</f>
        <v>1.1522213186525609E-3</v>
      </c>
      <c r="F31" s="234">
        <f>'T_impact % of GDP'!L30</f>
        <v>1.1234044069707155E-3</v>
      </c>
      <c r="G31" s="234">
        <f>'T_impact % of GDP'!M30</f>
        <v>9.0737378575073884E-4</v>
      </c>
      <c r="I31" s="226">
        <v>98</v>
      </c>
      <c r="J31" s="227" t="s">
        <v>238</v>
      </c>
      <c r="K31" s="234">
        <f>'T_impact % of GDP'!I100</f>
        <v>-5.2231273357690683E-4</v>
      </c>
      <c r="L31" s="234">
        <f>'T_impact % of GDP'!J100</f>
        <v>-8.0133242113287605E-4</v>
      </c>
      <c r="M31" s="234">
        <f>'T_impact % of GDP'!K100</f>
        <v>-8.4320957091404459E-4</v>
      </c>
      <c r="N31" s="234">
        <f>'T_impact % of GDP'!L100</f>
        <v>-6.4717517476432914E-4</v>
      </c>
      <c r="O31" s="234">
        <f>'T_impact % of GDP'!M100</f>
        <v>-2.0713243187620042E-4</v>
      </c>
    </row>
    <row r="32" spans="1:15">
      <c r="A32" s="226">
        <v>29</v>
      </c>
      <c r="B32" s="227" t="s">
        <v>239</v>
      </c>
      <c r="C32" s="234">
        <f>'T_impact % of GDP'!I31</f>
        <v>-1.4588067556852969E-3</v>
      </c>
      <c r="D32" s="234">
        <f>'T_impact % of GDP'!J31</f>
        <v>-2.8577515342365334E-3</v>
      </c>
      <c r="E32" s="234">
        <f>'T_impact % of GDP'!K31</f>
        <v>-4.1766566128767771E-3</v>
      </c>
      <c r="F32" s="234">
        <f>'T_impact % of GDP'!L31</f>
        <v>-5.4001540395989308E-3</v>
      </c>
      <c r="G32" s="234">
        <f>'T_impact % of GDP'!M31</f>
        <v>-6.5195835545214138E-3</v>
      </c>
      <c r="I32" s="226">
        <v>99</v>
      </c>
      <c r="J32" s="227" t="s">
        <v>240</v>
      </c>
      <c r="K32" s="234">
        <f>'T_impact % of GDP'!I101</f>
        <v>-2.915373267807561E-3</v>
      </c>
      <c r="L32" s="234">
        <f>'T_impact % of GDP'!J101</f>
        <v>-5.4464519871392928E-3</v>
      </c>
      <c r="M32" s="234">
        <f>'T_impact % of GDP'!K101</f>
        <v>-7.5630205818621142E-3</v>
      </c>
      <c r="N32" s="234">
        <f>'T_impact % of GDP'!L101</f>
        <v>-9.2311305597254645E-3</v>
      </c>
      <c r="O32" s="234">
        <f>'T_impact % of GDP'!M101</f>
        <v>-1.0418968057765442E-2</v>
      </c>
    </row>
    <row r="33" spans="1:15">
      <c r="A33" s="226">
        <v>30</v>
      </c>
      <c r="B33" s="227" t="s">
        <v>241</v>
      </c>
      <c r="C33" s="234">
        <f>'T_impact % of GDP'!I32</f>
        <v>0</v>
      </c>
      <c r="D33" s="234">
        <f>'T_impact % of GDP'!J32</f>
        <v>0</v>
      </c>
      <c r="E33" s="234">
        <f>'T_impact % of GDP'!K32</f>
        <v>0</v>
      </c>
      <c r="F33" s="234">
        <f>'T_impact % of GDP'!L32</f>
        <v>0</v>
      </c>
      <c r="G33" s="234">
        <f>'T_impact % of GDP'!M32</f>
        <v>0</v>
      </c>
      <c r="I33" s="226">
        <v>100</v>
      </c>
      <c r="J33" s="227" t="s">
        <v>242</v>
      </c>
      <c r="K33" s="234">
        <f>'T_impact % of GDP'!I102</f>
        <v>-1.8064639925116206E-2</v>
      </c>
      <c r="L33" s="234">
        <f>'T_impact % of GDP'!J102</f>
        <v>-3.1611254161964392E-2</v>
      </c>
      <c r="M33" s="234">
        <f>'T_impact % of GDP'!K102</f>
        <v>-4.053113859106109E-2</v>
      </c>
      <c r="N33" s="234">
        <f>'T_impact % of GDP'!L102</f>
        <v>-4.4618652074263687E-2</v>
      </c>
      <c r="O33" s="234">
        <f>'T_impact % of GDP'!M102</f>
        <v>-4.3611467284243817E-2</v>
      </c>
    </row>
    <row r="34" spans="1:15">
      <c r="A34" s="226">
        <v>31</v>
      </c>
      <c r="B34" s="227" t="s">
        <v>243</v>
      </c>
      <c r="C34" s="234">
        <f>'T_impact % of GDP'!I33</f>
        <v>-9.4463621461757057E-4</v>
      </c>
      <c r="D34" s="234">
        <f>'T_impact % of GDP'!J33</f>
        <v>-1.7854949095225091E-3</v>
      </c>
      <c r="E34" s="234">
        <f>'T_impact % of GDP'!K33</f>
        <v>-2.5086962963377412E-3</v>
      </c>
      <c r="F34" s="234">
        <f>'T_impact % of GDP'!L33</f>
        <v>-3.0956995316314484E-3</v>
      </c>
      <c r="G34" s="234">
        <f>'T_impact % of GDP'!M33</f>
        <v>-3.5262538927784536E-3</v>
      </c>
      <c r="I34" s="226">
        <v>101</v>
      </c>
      <c r="J34" s="227" t="s">
        <v>244</v>
      </c>
      <c r="K34" s="234">
        <f>'T_impact % of GDP'!I103</f>
        <v>-5.3256582935239313E-3</v>
      </c>
      <c r="L34" s="234">
        <f>'T_impact % of GDP'!J103</f>
        <v>-1.0382787913221409E-2</v>
      </c>
      <c r="M34" s="234">
        <f>'T_impact % of GDP'!K103</f>
        <v>-1.53653792996995E-2</v>
      </c>
      <c r="N34" s="234">
        <f>'T_impact % of GDP'!L103</f>
        <v>-2.0487885977801996E-2</v>
      </c>
      <c r="O34" s="234">
        <f>'T_impact % of GDP'!M103</f>
        <v>-2.5999820072492259E-2</v>
      </c>
    </row>
    <row r="35" spans="1:15">
      <c r="A35" s="226">
        <v>32</v>
      </c>
      <c r="B35" s="227" t="s">
        <v>245</v>
      </c>
      <c r="C35" s="234">
        <f>'T_impact % of GDP'!I34</f>
        <v>-1.0972402024101081E-2</v>
      </c>
      <c r="D35" s="234">
        <f>'T_impact % of GDP'!J34</f>
        <v>-1.531433036269963E-2</v>
      </c>
      <c r="E35" s="234">
        <f>'T_impact % of GDP'!K34</f>
        <v>-1.3292619368509921E-2</v>
      </c>
      <c r="F35" s="234">
        <f>'T_impact % of GDP'!L34</f>
        <v>-5.0212335288148911E-3</v>
      </c>
      <c r="G35" s="234">
        <f>'T_impact % of GDP'!M34</f>
        <v>9.5125004033478188E-3</v>
      </c>
      <c r="I35" s="226">
        <v>102</v>
      </c>
      <c r="J35" s="227" t="s">
        <v>246</v>
      </c>
      <c r="K35" s="234">
        <f>'T_impact % of GDP'!I104</f>
        <v>-7.5449919565814469E-3</v>
      </c>
      <c r="L35" s="234">
        <f>'T_impact % of GDP'!J104</f>
        <v>-1.268084231751904E-2</v>
      </c>
      <c r="M35" s="234">
        <f>'T_impact % of GDP'!K104</f>
        <v>-1.5583282387134087E-2</v>
      </c>
      <c r="N35" s="234">
        <f>'T_impact % of GDP'!L104</f>
        <v>-1.6406543377779404E-2</v>
      </c>
      <c r="O35" s="234">
        <f>'T_impact % of GDP'!M104</f>
        <v>-1.5292613071070686E-2</v>
      </c>
    </row>
    <row r="36" spans="1:15">
      <c r="A36" s="226">
        <v>33</v>
      </c>
      <c r="B36" s="227" t="s">
        <v>247</v>
      </c>
      <c r="C36" s="234">
        <f>'T_impact % of GDP'!I35</f>
        <v>-1.0678818269522249E-3</v>
      </c>
      <c r="D36" s="234">
        <f>'T_impact % of GDP'!J35</f>
        <v>-2.1583385657202238E-3</v>
      </c>
      <c r="E36" s="234">
        <f>'T_impact % of GDP'!K35</f>
        <v>-3.2931554670232047E-3</v>
      </c>
      <c r="F36" s="234">
        <f>'T_impact % of GDP'!L35</f>
        <v>-4.5016570522560303E-3</v>
      </c>
      <c r="G36" s="234">
        <f>'T_impact % of GDP'!M35</f>
        <v>-5.8222693880355496E-3</v>
      </c>
      <c r="I36" s="226">
        <v>103</v>
      </c>
      <c r="J36" s="227" t="s">
        <v>248</v>
      </c>
      <c r="K36" s="234">
        <f>'T_impact % of GDP'!I105</f>
        <v>-3.6833470729956443E-3</v>
      </c>
      <c r="L36" s="234">
        <f>'T_impact % of GDP'!J105</f>
        <v>-6.4137286493026104E-3</v>
      </c>
      <c r="M36" s="234">
        <f>'T_impact % of GDP'!K105</f>
        <v>-8.2832931643279685E-3</v>
      </c>
      <c r="N36" s="234">
        <f>'T_impact % of GDP'!L105</f>
        <v>-9.3807985912229518E-3</v>
      </c>
      <c r="O36" s="234">
        <f>'T_impact % of GDP'!M105</f>
        <v>-9.7964508509580713E-3</v>
      </c>
    </row>
    <row r="37" spans="1:15">
      <c r="A37" s="226">
        <v>34</v>
      </c>
      <c r="B37" s="227" t="s">
        <v>249</v>
      </c>
      <c r="C37" s="234">
        <f>'T_impact % of GDP'!I36</f>
        <v>-4.5375548379152211E-4</v>
      </c>
      <c r="D37" s="234">
        <f>'T_impact % of GDP'!J36</f>
        <v>-4.4412481713032473E-4</v>
      </c>
      <c r="E37" s="234">
        <f>'T_impact % of GDP'!K36</f>
        <v>6.7050580720795812E-6</v>
      </c>
      <c r="F37" s="234">
        <f>'T_impact % of GDP'!L36</f>
        <v>8.9467601000909691E-4</v>
      </c>
      <c r="G37" s="234">
        <f>'T_impact % of GDP'!M36</f>
        <v>2.2316751829932471E-3</v>
      </c>
      <c r="I37" s="226">
        <v>104</v>
      </c>
      <c r="J37" s="227" t="s">
        <v>250</v>
      </c>
      <c r="K37" s="234">
        <f>'T_impact % of GDP'!I106</f>
        <v>-4.3661782053380799E-3</v>
      </c>
      <c r="L37" s="234">
        <f>'T_impact % of GDP'!J106</f>
        <v>-8.6700478045194582E-3</v>
      </c>
      <c r="M37" s="234">
        <f>'T_impact % of GDP'!K106</f>
        <v>-1.299073209281992E-2</v>
      </c>
      <c r="N37" s="234">
        <f>'T_impact % of GDP'!L106</f>
        <v>-1.7436635322052963E-2</v>
      </c>
      <c r="O37" s="234">
        <f>'T_impact % of GDP'!M106</f>
        <v>-2.2149941273995014E-2</v>
      </c>
    </row>
    <row r="38" spans="1:15">
      <c r="A38" s="226">
        <v>35</v>
      </c>
      <c r="B38" s="227" t="s">
        <v>251</v>
      </c>
      <c r="C38" s="234">
        <f>'T_impact % of GDP'!I37</f>
        <v>-2.6206731850133913E-3</v>
      </c>
      <c r="D38" s="234">
        <f>'T_impact % of GDP'!J37</f>
        <v>-4.7657059988043069E-3</v>
      </c>
      <c r="E38" s="234">
        <f>'T_impact % of GDP'!K37</f>
        <v>-6.4609177348293988E-3</v>
      </c>
      <c r="F38" s="234">
        <f>'T_impact % of GDP'!L37</f>
        <v>-7.735811027515375E-3</v>
      </c>
      <c r="G38" s="234">
        <f>'T_impact % of GDP'!M37</f>
        <v>-8.6258229605081626E-3</v>
      </c>
      <c r="I38" s="226">
        <v>106</v>
      </c>
      <c r="J38" s="227" t="s">
        <v>252</v>
      </c>
      <c r="K38" s="234">
        <f>'T_impact % of GDP'!I107</f>
        <v>3.4518455966649095E-4</v>
      </c>
      <c r="L38" s="234">
        <f>'T_impact % of GDP'!J107</f>
        <v>3.1812162549197694E-4</v>
      </c>
      <c r="M38" s="234">
        <f>'T_impact % of GDP'!K107</f>
        <v>-7.4904073743721199E-5</v>
      </c>
      <c r="N38" s="234">
        <f>'T_impact % of GDP'!L107</f>
        <v>-8.0138441969668771E-4</v>
      </c>
      <c r="O38" s="234">
        <f>'T_impact % of GDP'!M107</f>
        <v>-1.805478437169328E-3</v>
      </c>
    </row>
    <row r="39" spans="1:15">
      <c r="A39" s="226">
        <v>36</v>
      </c>
      <c r="B39" s="227" t="s">
        <v>253</v>
      </c>
      <c r="C39" s="234">
        <f>'T_impact % of GDP'!I38</f>
        <v>-4.3507596173523481E-3</v>
      </c>
      <c r="D39" s="234">
        <f>'T_impact % of GDP'!J38</f>
        <v>-6.6626028464975536E-3</v>
      </c>
      <c r="E39" s="234">
        <f>'T_impact % of GDP'!K38</f>
        <v>-7.0020871514699986E-3</v>
      </c>
      <c r="F39" s="234">
        <f>'T_impact % of GDP'!L38</f>
        <v>-5.3944956974936965E-3</v>
      </c>
      <c r="G39" s="234">
        <f>'T_impact % of GDP'!M38</f>
        <v>-1.832874830854913E-3</v>
      </c>
      <c r="I39" s="226">
        <v>105</v>
      </c>
      <c r="J39" s="227" t="s">
        <v>254</v>
      </c>
      <c r="K39" s="234">
        <f>'T_impact % of GDP'!I108</f>
        <v>-9.6576114314139566E-3</v>
      </c>
      <c r="L39" s="234">
        <f>'T_impact % of GDP'!J108</f>
        <v>-1.9150993898865681E-2</v>
      </c>
      <c r="M39" s="234">
        <f>'T_impact % of GDP'!K108</f>
        <v>-2.8718238722389922E-2</v>
      </c>
      <c r="N39" s="234">
        <f>'T_impact % of GDP'!L108</f>
        <v>-3.8665068026592704E-2</v>
      </c>
      <c r="O39" s="234">
        <f>'T_impact % of GDP'!M108</f>
        <v>-4.9375983713130137E-2</v>
      </c>
    </row>
    <row r="40" spans="1:15">
      <c r="A40" s="226">
        <v>37</v>
      </c>
      <c r="B40" s="227" t="s">
        <v>255</v>
      </c>
      <c r="C40" s="234">
        <f>'T_impact % of GDP'!I39</f>
        <v>-1.124315117961547E-2</v>
      </c>
      <c r="D40" s="234">
        <f>'T_impact % of GDP'!J39</f>
        <v>-1.5912973161724811E-2</v>
      </c>
      <c r="E40" s="234">
        <f>'T_impact % of GDP'!K39</f>
        <v>-1.4291107508770112E-2</v>
      </c>
      <c r="F40" s="234">
        <f>'T_impact % of GDP'!L39</f>
        <v>-6.5227207037759222E-3</v>
      </c>
      <c r="G40" s="234">
        <f>'T_impact % of GDP'!M39</f>
        <v>7.3606653558567466E-3</v>
      </c>
      <c r="I40" s="226">
        <v>107</v>
      </c>
      <c r="J40" s="227" t="s">
        <v>256</v>
      </c>
      <c r="K40" s="234">
        <f>'T_impact % of GDP'!I109</f>
        <v>0</v>
      </c>
      <c r="L40" s="234">
        <f>'T_impact % of GDP'!J109</f>
        <v>0</v>
      </c>
      <c r="M40" s="234">
        <f>'T_impact % of GDP'!K109</f>
        <v>0</v>
      </c>
      <c r="N40" s="234">
        <f>'T_impact % of GDP'!L109</f>
        <v>0</v>
      </c>
      <c r="O40" s="234">
        <f>'T_impact % of GDP'!M109</f>
        <v>0</v>
      </c>
    </row>
    <row r="41" spans="1:15">
      <c r="A41" s="226">
        <v>38</v>
      </c>
      <c r="B41" s="227" t="s">
        <v>257</v>
      </c>
      <c r="C41" s="234">
        <f>'T_impact % of GDP'!I40</f>
        <v>-1.7589030019473711E-3</v>
      </c>
      <c r="D41" s="234">
        <f>'T_impact % of GDP'!J40</f>
        <v>-2.7975985551396483E-3</v>
      </c>
      <c r="E41" s="234">
        <f>'T_impact % of GDP'!K40</f>
        <v>-3.1271273625837802E-3</v>
      </c>
      <c r="F41" s="234">
        <f>'T_impact % of GDP'!L40</f>
        <v>-2.7343000098485701E-3</v>
      </c>
      <c r="G41" s="234">
        <f>'T_impact % of GDP'!M40</f>
        <v>-1.5873228435480684E-3</v>
      </c>
      <c r="I41" s="226">
        <v>108</v>
      </c>
      <c r="J41" s="227" t="s">
        <v>258</v>
      </c>
      <c r="K41" s="234">
        <f>'T_impact % of GDP'!I110</f>
        <v>-5.9084972527369689E-3</v>
      </c>
      <c r="L41" s="234">
        <f>'T_impact % of GDP'!J110</f>
        <v>-1.1108219689504715E-2</v>
      </c>
      <c r="M41" s="234">
        <f>'T_impact % of GDP'!K110</f>
        <v>-1.5530666238035198E-2</v>
      </c>
      <c r="N41" s="234">
        <f>'T_impact % of GDP'!L110</f>
        <v>-1.9122298608928667E-2</v>
      </c>
      <c r="O41" s="234">
        <f>'T_impact % of GDP'!M110</f>
        <v>-2.1848951173075649E-2</v>
      </c>
    </row>
    <row r="42" spans="1:15">
      <c r="A42" s="226">
        <v>39</v>
      </c>
      <c r="B42" s="227" t="s">
        <v>259</v>
      </c>
      <c r="C42" s="234">
        <f>'T_impact % of GDP'!I41</f>
        <v>-7.3559558696087539E-3</v>
      </c>
      <c r="D42" s="234">
        <f>'T_impact % of GDP'!J41</f>
        <v>-1.1872932344309819E-2</v>
      </c>
      <c r="E42" s="234">
        <f>'T_impact % of GDP'!K41</f>
        <v>-1.358319301328987E-2</v>
      </c>
      <c r="F42" s="234">
        <f>'T_impact % of GDP'!L41</f>
        <v>-1.2434872493304759E-2</v>
      </c>
      <c r="G42" s="234">
        <f>'T_impact % of GDP'!M41</f>
        <v>-8.3125834152859568E-3</v>
      </c>
      <c r="I42" s="226">
        <v>109</v>
      </c>
      <c r="J42" s="227" t="s">
        <v>260</v>
      </c>
      <c r="K42" s="234">
        <f>'T_impact % of GDP'!I111</f>
        <v>-6.9200606762055798E-3</v>
      </c>
      <c r="L42" s="234">
        <f>'T_impact % of GDP'!J111</f>
        <v>-1.304040284973906E-2</v>
      </c>
      <c r="M42" s="234">
        <f>'T_impact % of GDP'!K111</f>
        <v>-1.8221073524833719E-2</v>
      </c>
      <c r="N42" s="234">
        <f>'T_impact % of GDP'!L111</f>
        <v>-2.2283318159209951E-2</v>
      </c>
      <c r="O42" s="234">
        <f>'T_impact % of GDP'!M111</f>
        <v>-2.5029121991463961E-2</v>
      </c>
    </row>
    <row r="43" spans="1:15">
      <c r="A43" s="226">
        <v>40</v>
      </c>
      <c r="B43" s="227" t="s">
        <v>261</v>
      </c>
      <c r="C43" s="234">
        <f>'T_impact % of GDP'!I42</f>
        <v>-1.5979412141169588E-3</v>
      </c>
      <c r="D43" s="234">
        <f>'T_impact % of GDP'!J42</f>
        <v>-2.7425727560159304E-3</v>
      </c>
      <c r="E43" s="234">
        <f>'T_impact % of GDP'!K42</f>
        <v>-3.4730557851039936E-3</v>
      </c>
      <c r="F43" s="234">
        <f>'T_impact % of GDP'!L42</f>
        <v>-3.8244985968041239E-3</v>
      </c>
      <c r="G43" s="234">
        <f>'T_impact % of GDP'!M42</f>
        <v>-3.8307833968735535E-3</v>
      </c>
      <c r="I43" s="226">
        <v>110</v>
      </c>
      <c r="J43" s="227" t="s">
        <v>262</v>
      </c>
      <c r="K43" s="234">
        <f>'T_impact % of GDP'!I112</f>
        <v>-8.4523581715577108E-3</v>
      </c>
      <c r="L43" s="234">
        <f>'T_impact % of GDP'!J112</f>
        <v>-1.3752532104942768E-2</v>
      </c>
      <c r="M43" s="234">
        <f>'T_impact % of GDP'!K112</f>
        <v>-1.5934945866041317E-2</v>
      </c>
      <c r="N43" s="234">
        <f>'T_impact % of GDP'!L112</f>
        <v>-1.4961736475115598E-2</v>
      </c>
      <c r="O43" s="234">
        <f>'T_impact % of GDP'!M112</f>
        <v>-1.0742368760180974E-2</v>
      </c>
    </row>
    <row r="44" spans="1:15">
      <c r="A44" s="226">
        <v>41</v>
      </c>
      <c r="B44" s="227" t="s">
        <v>263</v>
      </c>
      <c r="C44" s="234">
        <f>'T_impact % of GDP'!I43</f>
        <v>0</v>
      </c>
      <c r="D44" s="234">
        <f>'T_impact % of GDP'!J43</f>
        <v>0</v>
      </c>
      <c r="E44" s="234">
        <f>'T_impact % of GDP'!K43</f>
        <v>0</v>
      </c>
      <c r="F44" s="234">
        <f>'T_impact % of GDP'!L43</f>
        <v>0</v>
      </c>
      <c r="G44" s="234">
        <f>'T_impact % of GDP'!M43</f>
        <v>0</v>
      </c>
      <c r="I44" s="226">
        <v>111</v>
      </c>
      <c r="J44" s="227" t="s">
        <v>264</v>
      </c>
      <c r="K44" s="234">
        <f>'T_impact % of GDP'!I113</f>
        <v>0</v>
      </c>
      <c r="L44" s="234">
        <f>'T_impact % of GDP'!J113</f>
        <v>0</v>
      </c>
      <c r="M44" s="234">
        <f>'T_impact % of GDP'!K113</f>
        <v>0</v>
      </c>
      <c r="N44" s="234">
        <f>'T_impact % of GDP'!L113</f>
        <v>0</v>
      </c>
      <c r="O44" s="234">
        <f>'T_impact % of GDP'!M113</f>
        <v>0</v>
      </c>
    </row>
    <row r="45" spans="1:15">
      <c r="A45" s="226">
        <v>42</v>
      </c>
      <c r="B45" s="227" t="s">
        <v>265</v>
      </c>
      <c r="C45" s="234">
        <f>'T_impact % of GDP'!I44</f>
        <v>-1.5137194706066608E-2</v>
      </c>
      <c r="D45" s="234">
        <f>'T_impact % of GDP'!J44</f>
        <v>-2.5568009357740062E-2</v>
      </c>
      <c r="E45" s="234">
        <f>'T_impact % of GDP'!K44</f>
        <v>-3.1429117178584785E-2</v>
      </c>
      <c r="F45" s="234">
        <f>'T_impact % of GDP'!L44</f>
        <v>-3.2827276476149539E-2</v>
      </c>
      <c r="G45" s="234">
        <f>'T_impact % of GDP'!M44</f>
        <v>-2.9846092738882609E-2</v>
      </c>
      <c r="I45" s="226">
        <v>112</v>
      </c>
      <c r="J45" s="227" t="s">
        <v>266</v>
      </c>
      <c r="K45" s="234">
        <f>'T_impact % of GDP'!I114</f>
        <v>-3.8756967515290147E-2</v>
      </c>
      <c r="L45" s="234">
        <f>'T_impact % of GDP'!J114</f>
        <v>-5.4282891600687833E-2</v>
      </c>
      <c r="M45" s="234">
        <f>'T_impact % of GDP'!K114</f>
        <v>-4.7655185730973916E-2</v>
      </c>
      <c r="N45" s="234">
        <f>'T_impact % of GDP'!L114</f>
        <v>-1.9474801684713862E-2</v>
      </c>
      <c r="O45" s="234">
        <f>'T_impact % of GDP'!M114</f>
        <v>3.0062887912261364E-2</v>
      </c>
    </row>
    <row r="46" spans="1:15">
      <c r="A46" s="226">
        <v>43</v>
      </c>
      <c r="B46" s="227" t="s">
        <v>267</v>
      </c>
      <c r="C46" s="234">
        <f>'T_impact % of GDP'!I45</f>
        <v>-8.6952382146454326E-3</v>
      </c>
      <c r="D46" s="234">
        <f>'T_impact % of GDP'!J45</f>
        <v>-1.4070844008734538E-2</v>
      </c>
      <c r="E46" s="234">
        <f>'T_impact % of GDP'!K45</f>
        <v>-1.6208429925866758E-2</v>
      </c>
      <c r="F46" s="234">
        <f>'T_impact % of GDP'!L45</f>
        <v>-1.5134712676936767E-2</v>
      </c>
      <c r="G46" s="234">
        <f>'T_impact % of GDP'!M45</f>
        <v>-1.083642629573503E-2</v>
      </c>
      <c r="I46" s="226">
        <v>113</v>
      </c>
      <c r="J46" s="227" t="s">
        <v>268</v>
      </c>
      <c r="K46" s="234">
        <f>'T_impact % of GDP'!I115</f>
        <v>-2.5542946143313702E-2</v>
      </c>
      <c r="L46" s="234">
        <f>'T_impact % of GDP'!J115</f>
        <v>-3.5062575585375039E-2</v>
      </c>
      <c r="M46" s="234">
        <f>'T_impact % of GDP'!K115</f>
        <v>-2.9330112093086079E-2</v>
      </c>
      <c r="N46" s="234">
        <f>'T_impact % of GDP'!L115</f>
        <v>-8.7753019837143627E-3</v>
      </c>
      <c r="O46" s="234">
        <f>'T_impact % of GDP'!M115</f>
        <v>2.6459824416134488E-2</v>
      </c>
    </row>
    <row r="47" spans="1:15">
      <c r="A47" s="226">
        <v>44</v>
      </c>
      <c r="B47" s="227" t="s">
        <v>269</v>
      </c>
      <c r="C47" s="234">
        <f>'T_impact % of GDP'!I46</f>
        <v>-2.1488426370297315E-2</v>
      </c>
      <c r="D47" s="234">
        <f>'T_impact % of GDP'!J46</f>
        <v>-3.3247879680759908E-2</v>
      </c>
      <c r="E47" s="234">
        <f>'T_impact % of GDP'!K46</f>
        <v>-3.5739526492306474E-2</v>
      </c>
      <c r="F47" s="234">
        <f>'T_impact % of GDP'!L46</f>
        <v>-2.9269518876818851E-2</v>
      </c>
      <c r="G47" s="234">
        <f>'T_impact % of GDP'!M46</f>
        <v>-1.4017517555760976E-2</v>
      </c>
      <c r="I47" s="226">
        <v>114</v>
      </c>
      <c r="J47" s="227" t="s">
        <v>270</v>
      </c>
      <c r="K47" s="234">
        <f>'T_impact % of GDP'!I116</f>
        <v>-1.3188117008734006E-2</v>
      </c>
      <c r="L47" s="234">
        <f>'T_impact % of GDP'!J116</f>
        <v>-1.997549177330862E-2</v>
      </c>
      <c r="M47" s="234">
        <f>'T_impact % of GDP'!K116</f>
        <v>-2.0671962825945561E-2</v>
      </c>
      <c r="N47" s="234">
        <f>'T_impact % of GDP'!L116</f>
        <v>-1.5471505223182993E-2</v>
      </c>
      <c r="O47" s="234">
        <f>'T_impact % of GDP'!M116</f>
        <v>-4.4758089369718E-3</v>
      </c>
    </row>
    <row r="48" spans="1:15">
      <c r="A48" s="226">
        <v>45</v>
      </c>
      <c r="B48" s="227" t="s">
        <v>271</v>
      </c>
      <c r="C48" s="234">
        <f>'T_impact % of GDP'!I47</f>
        <v>-3.3637710990027478E-2</v>
      </c>
      <c r="D48" s="234">
        <f>'T_impact % of GDP'!J47</f>
        <v>-5.0114484325274204E-2</v>
      </c>
      <c r="E48" s="234">
        <f>'T_impact % of GDP'!K47</f>
        <v>-5.0277297803651588E-2</v>
      </c>
      <c r="F48" s="234">
        <f>'T_impact % of GDP'!L47</f>
        <v>-3.4662246123442431E-2</v>
      </c>
      <c r="G48" s="234">
        <f>'T_impact % of GDP'!M47</f>
        <v>-3.5480646278732513E-3</v>
      </c>
      <c r="I48" s="226">
        <v>115</v>
      </c>
      <c r="J48" s="227" t="s">
        <v>272</v>
      </c>
      <c r="K48" s="234">
        <f>'T_impact % of GDP'!I117</f>
        <v>-1.2806862581318386E-2</v>
      </c>
      <c r="L48" s="234">
        <f>'T_impact % of GDP'!J117</f>
        <v>-1.880295790896103E-2</v>
      </c>
      <c r="M48" s="234">
        <f>'T_impact % of GDP'!K117</f>
        <v>-1.8350895827468267E-2</v>
      </c>
      <c r="N48" s="234">
        <f>'T_impact % of GDP'!L117</f>
        <v>-1.1682406036301961E-2</v>
      </c>
      <c r="O48" s="234">
        <f>'T_impact % of GDP'!M117</f>
        <v>1.0765650217124294E-3</v>
      </c>
    </row>
    <row r="49" spans="1:15">
      <c r="A49" s="226">
        <v>46</v>
      </c>
      <c r="B49" s="227" t="s">
        <v>275</v>
      </c>
      <c r="C49" s="234">
        <f>'T_impact % of GDP'!I48</f>
        <v>-3.0227122128372738E-2</v>
      </c>
      <c r="D49" s="234">
        <f>'T_impact % of GDP'!J48</f>
        <v>-5.3806030862878086E-2</v>
      </c>
      <c r="E49" s="234">
        <f>'T_impact % of GDP'!K48</f>
        <v>-7.1070780484797466E-2</v>
      </c>
      <c r="F49" s="234">
        <f>'T_impact % of GDP'!L48</f>
        <v>-8.235078368442808E-2</v>
      </c>
      <c r="G49" s="234">
        <f>'T_impact % of GDP'!M48</f>
        <v>-8.8004418339421117E-2</v>
      </c>
      <c r="I49" s="226">
        <v>116</v>
      </c>
      <c r="J49" s="227" t="s">
        <v>274</v>
      </c>
      <c r="K49" s="234">
        <f>'T_impact % of GDP'!I118</f>
        <v>-1.0479817276125803E-2</v>
      </c>
      <c r="L49" s="234">
        <f>'T_impact % of GDP'!J118</f>
        <v>-1.6545978976227716E-2</v>
      </c>
      <c r="M49" s="234">
        <f>'T_impact % of GDP'!K118</f>
        <v>-1.8443073244357417E-2</v>
      </c>
      <c r="N49" s="234">
        <f>'T_impact % of GDP'!L118</f>
        <v>-1.6351521792103651E-2</v>
      </c>
      <c r="O49" s="234">
        <f>'T_impact % of GDP'!M118</f>
        <v>-1.0400417927231054E-2</v>
      </c>
    </row>
    <row r="50" spans="1:15">
      <c r="A50" s="226">
        <v>47</v>
      </c>
      <c r="B50" s="227" t="s">
        <v>273</v>
      </c>
      <c r="C50" s="234">
        <f>'T_impact % of GDP'!I49</f>
        <v>-1.0055767482460846E-2</v>
      </c>
      <c r="D50" s="234">
        <f>'T_impact % of GDP'!J49</f>
        <v>-1.4961686090238208E-2</v>
      </c>
      <c r="E50" s="234">
        <f>'T_impact % of GDP'!K49</f>
        <v>-1.4961678253011673E-2</v>
      </c>
      <c r="F50" s="234">
        <f>'T_impact % of GDP'!L49</f>
        <v>-1.0206691970976827E-2</v>
      </c>
      <c r="G50" s="234">
        <f>'T_impact % of GDP'!M49</f>
        <v>-7.6995736151423265E-4</v>
      </c>
      <c r="I50" s="226">
        <v>117</v>
      </c>
      <c r="J50" s="227" t="s">
        <v>276</v>
      </c>
      <c r="K50" s="234">
        <f>'T_impact % of GDP'!I119</f>
        <v>-4.8557523507812887E-2</v>
      </c>
      <c r="L50" s="234">
        <f>'T_impact % of GDP'!J119</f>
        <v>-6.4531394206118239E-2</v>
      </c>
      <c r="M50" s="234">
        <f>'T_impact % of GDP'!K119</f>
        <v>-4.9415815417166088E-2</v>
      </c>
      <c r="N50" s="234">
        <f>'T_impact % of GDP'!L119</f>
        <v>-3.9810972772401747E-3</v>
      </c>
      <c r="O50" s="234">
        <f>'T_impact % of GDP'!M119</f>
        <v>7.161573517397879E-2</v>
      </c>
    </row>
    <row r="51" spans="1:15">
      <c r="A51" s="226">
        <v>48</v>
      </c>
      <c r="B51" s="227" t="s">
        <v>277</v>
      </c>
      <c r="C51" s="234">
        <f>'T_impact % of GDP'!I50</f>
        <v>0</v>
      </c>
      <c r="D51" s="234">
        <f>'T_impact % of GDP'!J50</f>
        <v>0</v>
      </c>
      <c r="E51" s="234">
        <f>'T_impact % of GDP'!K50</f>
        <v>0</v>
      </c>
      <c r="F51" s="234">
        <f>'T_impact % of GDP'!L50</f>
        <v>0</v>
      </c>
      <c r="G51" s="234">
        <f>'T_impact % of GDP'!M50</f>
        <v>0</v>
      </c>
      <c r="I51" s="226">
        <v>118</v>
      </c>
      <c r="J51" s="227" t="s">
        <v>278</v>
      </c>
      <c r="K51" s="234">
        <f>'T_impact % of GDP'!I120</f>
        <v>-2.2590452000398639E-3</v>
      </c>
      <c r="L51" s="234">
        <f>'T_impact % of GDP'!J120</f>
        <v>-4.3796252316933119E-3</v>
      </c>
      <c r="M51" s="234">
        <f>'T_impact % of GDP'!K120</f>
        <v>-6.4442650309051398E-3</v>
      </c>
      <c r="N51" s="234">
        <f>'T_impact % of GDP'!L120</f>
        <v>-8.5456269547895466E-3</v>
      </c>
      <c r="O51" s="234">
        <f>'T_impact % of GDP'!M120</f>
        <v>-1.0792662725983898E-2</v>
      </c>
    </row>
    <row r="52" spans="1:15">
      <c r="A52" s="226">
        <v>49</v>
      </c>
      <c r="B52" s="227" t="s">
        <v>279</v>
      </c>
      <c r="C52" s="234">
        <f>'T_impact % of GDP'!I51</f>
        <v>-1.8315095334289627E-2</v>
      </c>
      <c r="D52" s="234">
        <f>'T_impact % of GDP'!J51</f>
        <v>-3.2338319100411031E-2</v>
      </c>
      <c r="E52" s="234">
        <f>'T_impact % of GDP'!K51</f>
        <v>-4.2142306146319114E-2</v>
      </c>
      <c r="F52" s="234">
        <f>'T_impact % of GDP'!L51</f>
        <v>-4.7818428488258138E-2</v>
      </c>
      <c r="G52" s="234">
        <f>'T_impact % of GDP'!M51</f>
        <v>-4.9473210997322339E-2</v>
      </c>
      <c r="I52" s="226">
        <v>119</v>
      </c>
      <c r="J52" s="227" t="s">
        <v>280</v>
      </c>
      <c r="K52" s="234">
        <f>'T_impact % of GDP'!I121</f>
        <v>-2.4271994634840078E-2</v>
      </c>
      <c r="L52" s="234">
        <f>'T_impact % of GDP'!J121</f>
        <v>-3.6331263854597923E-2</v>
      </c>
      <c r="M52" s="234">
        <f>'T_impact % of GDP'!K121</f>
        <v>-3.6789447468050115E-2</v>
      </c>
      <c r="N52" s="234">
        <f>'T_impact % of GDP'!L121</f>
        <v>-2.6042524353323201E-2</v>
      </c>
      <c r="O52" s="234">
        <f>'T_impact % of GDP'!M121</f>
        <v>-4.3027706786937106E-3</v>
      </c>
    </row>
    <row r="53" spans="1:15">
      <c r="A53" s="226">
        <v>50</v>
      </c>
      <c r="B53" s="227" t="s">
        <v>281</v>
      </c>
      <c r="C53" s="234">
        <f>'T_impact % of GDP'!I52</f>
        <v>-4.2272261875630511E-2</v>
      </c>
      <c r="D53" s="234">
        <f>'T_impact % of GDP'!J52</f>
        <v>-7.0403825139509296E-2</v>
      </c>
      <c r="E53" s="234">
        <f>'T_impact % of GDP'!K52</f>
        <v>-8.4870471068532655E-2</v>
      </c>
      <c r="F53" s="234">
        <f>'T_impact % of GDP'!L52</f>
        <v>-8.6040808981380029E-2</v>
      </c>
      <c r="G53" s="234">
        <f>'T_impact % of GDP'!M52</f>
        <v>-7.4186078000116895E-2</v>
      </c>
      <c r="I53" s="226">
        <v>120</v>
      </c>
      <c r="J53" s="227" t="s">
        <v>282</v>
      </c>
      <c r="K53" s="234">
        <f>'T_impact % of GDP'!I122</f>
        <v>-6.9063631333526457E-2</v>
      </c>
      <c r="L53" s="234">
        <f>'T_impact % of GDP'!J122</f>
        <v>-9.3822538723985077E-2</v>
      </c>
      <c r="M53" s="234">
        <f>'T_impact % of GDP'!K122</f>
        <v>-7.631773779892366E-2</v>
      </c>
      <c r="N53" s="234">
        <f>'T_impact % of GDP'!L122</f>
        <v>-1.7634710056514343E-2</v>
      </c>
      <c r="O53" s="234">
        <f>'T_impact % of GDP'!M122</f>
        <v>8.1950405957261135E-2</v>
      </c>
    </row>
    <row r="54" spans="1:15">
      <c r="A54" s="226">
        <v>51</v>
      </c>
      <c r="B54" s="227" t="s">
        <v>283</v>
      </c>
      <c r="C54" s="234">
        <f>'T_impact % of GDP'!I53</f>
        <v>-4.363423559145858E-3</v>
      </c>
      <c r="D54" s="234">
        <f>'T_impact % of GDP'!J53</f>
        <v>-6.9456362153209779E-3</v>
      </c>
      <c r="E54" s="234">
        <f>'T_impact % of GDP'!K53</f>
        <v>-7.8141595733652956E-3</v>
      </c>
      <c r="F54" s="234">
        <f>'T_impact % of GDP'!L53</f>
        <v>-7.0124476916995672E-3</v>
      </c>
      <c r="G54" s="234">
        <f>'T_impact % of GDP'!M53</f>
        <v>-4.5641824260810133E-3</v>
      </c>
      <c r="I54" s="226">
        <v>121</v>
      </c>
      <c r="J54" s="227" t="s">
        <v>284</v>
      </c>
      <c r="K54" s="234">
        <f>'T_impact % of GDP'!I123</f>
        <v>0</v>
      </c>
      <c r="L54" s="234">
        <f>'T_impact % of GDP'!J123</f>
        <v>0</v>
      </c>
      <c r="M54" s="234">
        <f>'T_impact % of GDP'!K123</f>
        <v>0</v>
      </c>
      <c r="N54" s="234">
        <f>'T_impact % of GDP'!L123</f>
        <v>0</v>
      </c>
      <c r="O54" s="234">
        <f>'T_impact % of GDP'!M123</f>
        <v>0</v>
      </c>
    </row>
    <row r="55" spans="1:15">
      <c r="A55" s="226">
        <v>52</v>
      </c>
      <c r="B55" s="227" t="s">
        <v>285</v>
      </c>
      <c r="C55" s="234">
        <f>'T_impact % of GDP'!I54</f>
        <v>-1.4532972080957792E-2</v>
      </c>
      <c r="D55" s="234">
        <f>'T_impact % of GDP'!J54</f>
        <v>-2.1697249794047902E-2</v>
      </c>
      <c r="E55" s="234">
        <f>'T_impact % of GDP'!K54</f>
        <v>-2.1838732103334098E-2</v>
      </c>
      <c r="F55" s="234">
        <f>'T_impact % of GDP'!L54</f>
        <v>-1.5172781976247818E-2</v>
      </c>
      <c r="G55" s="234">
        <f>'T_impact % of GDP'!M54</f>
        <v>-1.8041228083991983E-3</v>
      </c>
      <c r="I55" s="226">
        <v>122</v>
      </c>
      <c r="J55" s="227" t="s">
        <v>286</v>
      </c>
      <c r="K55" s="234">
        <f>'T_impact % of GDP'!I124</f>
        <v>-4.0978477063827986E-3</v>
      </c>
      <c r="L55" s="234">
        <f>'T_impact % of GDP'!J124</f>
        <v>-5.6156830785783389E-3</v>
      </c>
      <c r="M55" s="234">
        <f>'T_impact % of GDP'!K124</f>
        <v>-4.6749603662481617E-3</v>
      </c>
      <c r="N55" s="234">
        <f>'T_impact % of GDP'!L124</f>
        <v>-1.3413653576790335E-3</v>
      </c>
      <c r="O55" s="234">
        <f>'T_impact % of GDP'!M124</f>
        <v>4.3661332190245688E-3</v>
      </c>
    </row>
    <row r="56" spans="1:15">
      <c r="A56" s="226">
        <v>53</v>
      </c>
      <c r="B56" s="227" t="s">
        <v>287</v>
      </c>
      <c r="C56" s="234">
        <f>'T_impact % of GDP'!I55</f>
        <v>-1.4857031821404109E-2</v>
      </c>
      <c r="D56" s="234">
        <f>'T_impact % of GDP'!J55</f>
        <v>-2.704135024156399E-2</v>
      </c>
      <c r="E56" s="234">
        <f>'T_impact % of GDP'!K55</f>
        <v>-3.6623985458569541E-2</v>
      </c>
      <c r="F56" s="234">
        <f>'T_impact % of GDP'!L55</f>
        <v>-4.3719454250686664E-2</v>
      </c>
      <c r="G56" s="234">
        <f>'T_impact % of GDP'!M55</f>
        <v>-4.8479010199679644E-2</v>
      </c>
      <c r="I56" s="226">
        <v>123</v>
      </c>
      <c r="J56" s="227" t="s">
        <v>288</v>
      </c>
      <c r="K56" s="234">
        <f>'T_impact % of GDP'!I125</f>
        <v>0</v>
      </c>
      <c r="L56" s="234">
        <f>'T_impact % of GDP'!J125</f>
        <v>0</v>
      </c>
      <c r="M56" s="234">
        <f>'T_impact % of GDP'!K125</f>
        <v>0</v>
      </c>
      <c r="N56" s="234">
        <f>'T_impact % of GDP'!L125</f>
        <v>0</v>
      </c>
      <c r="O56" s="234">
        <f>'T_impact % of GDP'!M125</f>
        <v>0</v>
      </c>
    </row>
    <row r="57" spans="1:15">
      <c r="A57" s="235">
        <v>54</v>
      </c>
      <c r="B57" s="227" t="s">
        <v>289</v>
      </c>
      <c r="C57" s="234">
        <f>'T_impact % of GDP'!I56</f>
        <v>7.0802353938531513E-3</v>
      </c>
      <c r="D57" s="234">
        <f>'T_impact % of GDP'!J56</f>
        <v>1.3724352967905631E-2</v>
      </c>
      <c r="E57" s="234">
        <f>'T_impact % of GDP'!K56</f>
        <v>1.9809303000469788E-2</v>
      </c>
      <c r="F57" s="234">
        <f>'T_impact % of GDP'!L56</f>
        <v>2.521525729323635E-2</v>
      </c>
      <c r="G57" s="234">
        <f>'T_impact % of GDP'!M56</f>
        <v>2.984044054313342E-2</v>
      </c>
      <c r="I57" s="235">
        <v>124</v>
      </c>
      <c r="J57" s="227" t="s">
        <v>290</v>
      </c>
      <c r="K57" s="234">
        <f>'T_impact % of GDP'!I126</f>
        <v>-9.9708829610075534E-3</v>
      </c>
      <c r="L57" s="234">
        <f>'T_impact % of GDP'!J126</f>
        <v>-1.4838181251122273E-2</v>
      </c>
      <c r="M57" s="234">
        <f>'T_impact % of GDP'!K126</f>
        <v>-1.4762919933295581E-2</v>
      </c>
      <c r="N57" s="234">
        <f>'T_impact % of GDP'!L126</f>
        <v>-9.7969323689804551E-3</v>
      </c>
      <c r="O57" s="234">
        <f>'T_impact % of GDP'!M126</f>
        <v>9.5755931324478224E-5</v>
      </c>
    </row>
    <row r="58" spans="1:15">
      <c r="A58" s="226">
        <v>55</v>
      </c>
      <c r="B58" s="227" t="s">
        <v>291</v>
      </c>
      <c r="C58" s="234">
        <f>'T_impact % of GDP'!I57</f>
        <v>4.7847218540342787E-3</v>
      </c>
      <c r="D58" s="234">
        <f>'T_impact % of GDP'!J57</f>
        <v>8.9523247369601364E-3</v>
      </c>
      <c r="E58" s="234">
        <f>'T_impact % of GDP'!K57</f>
        <v>1.2519078435551168E-2</v>
      </c>
      <c r="F58" s="234">
        <f>'T_impact % of GDP'!L57</f>
        <v>1.5502656175064088E-2</v>
      </c>
      <c r="G58" s="234">
        <f>'T_impact % of GDP'!M57</f>
        <v>1.7929337156566916E-2</v>
      </c>
      <c r="I58" s="235">
        <v>125</v>
      </c>
      <c r="J58" s="227" t="s">
        <v>292</v>
      </c>
      <c r="K58" s="234">
        <f>'T_impact % of GDP'!I127</f>
        <v>-1.0238319509387051E-2</v>
      </c>
      <c r="L58" s="234">
        <f>'T_impact % of GDP'!J127</f>
        <v>-1.5714050051632514E-2</v>
      </c>
      <c r="M58" s="234">
        <f>'T_impact % of GDP'!K127</f>
        <v>-1.6562857180721823E-2</v>
      </c>
      <c r="N58" s="234">
        <f>'T_impact % of GDP'!L127</f>
        <v>-1.2830315777230051E-2</v>
      </c>
      <c r="O58" s="234">
        <f>'T_impact % of GDP'!M127</f>
        <v>-4.490594907268595E-3</v>
      </c>
    </row>
    <row r="59" spans="1:15">
      <c r="A59" s="235">
        <v>56</v>
      </c>
      <c r="B59" s="227" t="s">
        <v>293</v>
      </c>
      <c r="C59" s="234">
        <f>'T_impact % of GDP'!I58</f>
        <v>-1.8820579522246021E-2</v>
      </c>
      <c r="D59" s="234">
        <f>'T_impact % of GDP'!J58</f>
        <v>-3.2153929957331698E-2</v>
      </c>
      <c r="E59" s="234">
        <f>'T_impact % of GDP'!K58</f>
        <v>-3.998434684690047E-2</v>
      </c>
      <c r="F59" s="234">
        <f>'T_impact % of GDP'!L58</f>
        <v>-4.2185276919421824E-2</v>
      </c>
      <c r="G59" s="234">
        <f>'T_impact % of GDP'!M58</f>
        <v>-3.8560253573001885E-2</v>
      </c>
      <c r="I59" s="235">
        <v>126</v>
      </c>
      <c r="J59" s="227" t="s">
        <v>294</v>
      </c>
      <c r="K59" s="234">
        <f>'T_impact % of GDP'!I128</f>
        <v>-2.8372910851875956E-2</v>
      </c>
      <c r="L59" s="234">
        <f>'T_impact % of GDP'!J128</f>
        <v>-4.0114705223429387E-2</v>
      </c>
      <c r="M59" s="234">
        <f>'T_impact % of GDP'!K128</f>
        <v>-3.5946906268940607E-2</v>
      </c>
      <c r="N59" s="234">
        <f>'T_impact % of GDP'!L128</f>
        <v>-1.624288672783122E-2</v>
      </c>
      <c r="O59" s="234">
        <f>'T_impact % of GDP'!M128</f>
        <v>1.891316905294296E-2</v>
      </c>
    </row>
    <row r="60" spans="1:15">
      <c r="A60" s="226">
        <v>57</v>
      </c>
      <c r="B60" s="227" t="s">
        <v>295</v>
      </c>
      <c r="C60" s="234">
        <f>'T_impact % of GDP'!I59</f>
        <v>4.7439883367794743E-3</v>
      </c>
      <c r="D60" s="234">
        <f>'T_impact % of GDP'!J59</f>
        <v>9.5834221299315424E-3</v>
      </c>
      <c r="E60" s="234">
        <f>'T_impact % of GDP'!K59</f>
        <v>1.4413640301769164E-2</v>
      </c>
      <c r="F60" s="234">
        <f>'T_impact % of GDP'!L59</f>
        <v>1.9142318981713185E-2</v>
      </c>
      <c r="G60" s="234">
        <f>'T_impact % of GDP'!M59</f>
        <v>2.3699120549483324E-2</v>
      </c>
      <c r="I60" s="235">
        <v>127</v>
      </c>
      <c r="J60" s="227" t="s">
        <v>296</v>
      </c>
      <c r="K60" s="234">
        <f>'T_impact % of GDP'!I129</f>
        <v>-4.4314545131073767E-2</v>
      </c>
      <c r="L60" s="234">
        <f>'T_impact % of GDP'!J129</f>
        <v>-5.9317452209600517E-2</v>
      </c>
      <c r="M60" s="234">
        <f>'T_impact % of GDP'!K129</f>
        <v>-4.6332300165908648E-2</v>
      </c>
      <c r="N60" s="234">
        <f>'T_impact % of GDP'!L129</f>
        <v>-6.0343020820381376E-3</v>
      </c>
      <c r="O60" s="234">
        <f>'T_impact % of GDP'!M129</f>
        <v>6.1450115422651705E-2</v>
      </c>
    </row>
    <row r="61" spans="1:15">
      <c r="A61" s="235">
        <v>58</v>
      </c>
      <c r="B61" s="227" t="s">
        <v>297</v>
      </c>
      <c r="C61" s="234">
        <f>'T_impact % of GDP'!I60</f>
        <v>6.7588141105927105E-3</v>
      </c>
      <c r="D61" s="234">
        <f>'T_impact % of GDP'!J60</f>
        <v>1.2918165452816802E-2</v>
      </c>
      <c r="E61" s="234">
        <f>'T_impact % of GDP'!K60</f>
        <v>1.8480303208037407E-2</v>
      </c>
      <c r="F61" s="234">
        <f>'T_impact % of GDP'!L60</f>
        <v>2.3440862635801286E-2</v>
      </c>
      <c r="G61" s="234">
        <f>'T_impact % of GDP'!M60</f>
        <v>2.7800885100042156E-2</v>
      </c>
      <c r="I61" s="235">
        <v>128</v>
      </c>
      <c r="J61" s="227" t="s">
        <v>298</v>
      </c>
      <c r="K61" s="234">
        <f>'T_impact % of GDP'!I130</f>
        <v>-4.3509396613821617E-2</v>
      </c>
      <c r="L61" s="234">
        <f>'T_impact % of GDP'!J130</f>
        <v>-7.1282328688979005E-2</v>
      </c>
      <c r="M61" s="234">
        <f>'T_impact % of GDP'!K130</f>
        <v>-8.3782814588915164E-2</v>
      </c>
      <c r="N61" s="234">
        <f>'T_impact % of GDP'!L130</f>
        <v>-8.1294208226955753E-2</v>
      </c>
      <c r="O61" s="234">
        <f>'T_impact % of GDP'!M130</f>
        <v>-6.3961241504134056E-2</v>
      </c>
    </row>
    <row r="62" spans="1:15">
      <c r="A62" s="226">
        <v>59</v>
      </c>
      <c r="B62" s="227" t="s">
        <v>299</v>
      </c>
      <c r="C62" s="234">
        <f>'T_impact % of GDP'!I61</f>
        <v>7.076364295899465E-4</v>
      </c>
      <c r="D62" s="234">
        <f>'T_impact % of GDP'!J61</f>
        <v>7.8814718100737608E-3</v>
      </c>
      <c r="E62" s="234">
        <f>'T_impact % of GDP'!K61</f>
        <v>2.1073886983567817E-2</v>
      </c>
      <c r="F62" s="234">
        <f>'T_impact % of GDP'!L61</f>
        <v>3.9962854713233714E-2</v>
      </c>
      <c r="G62" s="234">
        <f>'T_impact % of GDP'!M61</f>
        <v>6.4351102950343131E-2</v>
      </c>
      <c r="I62" s="235">
        <v>129</v>
      </c>
      <c r="J62" s="227" t="s">
        <v>300</v>
      </c>
      <c r="K62" s="234">
        <f>'T_impact % of GDP'!I131</f>
        <v>-2.3016489061804053E-2</v>
      </c>
      <c r="L62" s="234">
        <f>'T_impact % of GDP'!J131</f>
        <v>-3.2877644163687263E-2</v>
      </c>
      <c r="M62" s="234">
        <f>'T_impact % of GDP'!K131</f>
        <v>-3.0177504846172112E-2</v>
      </c>
      <c r="N62" s="234">
        <f>'T_impact % of GDP'!L131</f>
        <v>-1.5243188708756534E-2</v>
      </c>
      <c r="O62" s="234">
        <f>'T_impact % of GDP'!M131</f>
        <v>1.18198061003489E-2</v>
      </c>
    </row>
    <row r="63" spans="1:15">
      <c r="A63" s="235">
        <v>60</v>
      </c>
      <c r="B63" s="227" t="s">
        <v>301</v>
      </c>
      <c r="C63" s="234">
        <f>'T_impact % of GDP'!I62</f>
        <v>4.3337991166917771E-3</v>
      </c>
      <c r="D63" s="234">
        <f>'T_impact % of GDP'!J62</f>
        <v>8.983372589555727E-3</v>
      </c>
      <c r="E63" s="234">
        <f>'T_impact % of GDP'!K62</f>
        <v>1.3953549592612871E-2</v>
      </c>
      <c r="F63" s="234">
        <f>'T_impact % of GDP'!L62</f>
        <v>1.9223808601352865E-2</v>
      </c>
      <c r="G63" s="234">
        <f>'T_impact % of GDP'!M62</f>
        <v>2.4755180872605673E-2</v>
      </c>
      <c r="I63" s="235">
        <v>130</v>
      </c>
      <c r="J63" s="227" t="s">
        <v>302</v>
      </c>
      <c r="K63" s="234">
        <f>'T_impact % of GDP'!I132</f>
        <v>-4.1450704780053964E-2</v>
      </c>
      <c r="L63" s="234">
        <f>'T_impact % of GDP'!J132</f>
        <v>-5.7417866235916402E-2</v>
      </c>
      <c r="M63" s="234">
        <f>'T_impact % of GDP'!K132</f>
        <v>-4.8944542385991816E-2</v>
      </c>
      <c r="N63" s="234">
        <f>'T_impact % of GDP'!L132</f>
        <v>-1.6510202265767618E-2</v>
      </c>
      <c r="O63" s="234">
        <f>'T_impact % of GDP'!M132</f>
        <v>3.9876394221208276E-2</v>
      </c>
    </row>
    <row r="64" spans="1:15">
      <c r="A64" s="226">
        <v>61</v>
      </c>
      <c r="B64" s="227" t="s">
        <v>303</v>
      </c>
      <c r="C64" s="234">
        <f>'T_impact % of GDP'!I63</f>
        <v>1.623931300161509E-3</v>
      </c>
      <c r="D64" s="234">
        <f>'T_impact % of GDP'!J63</f>
        <v>2.7932835358321201E-3</v>
      </c>
      <c r="E64" s="234">
        <f>'T_impact % of GDP'!K63</f>
        <v>3.515215609124205E-3</v>
      </c>
      <c r="F64" s="234">
        <f>'T_impact % of GDP'!L63</f>
        <v>3.807120739256758E-3</v>
      </c>
      <c r="G64" s="234">
        <f>'T_impact % of GDP'!M63</f>
        <v>3.6976396095431646E-3</v>
      </c>
      <c r="I64" s="235">
        <v>131</v>
      </c>
      <c r="J64" s="227" t="s">
        <v>304</v>
      </c>
      <c r="K64" s="234">
        <f>'T_impact % of GDP'!I133</f>
        <v>-1.9212323422522798E-2</v>
      </c>
      <c r="L64" s="234">
        <f>'T_impact % of GDP'!J133</f>
        <v>-3.1634455583668383E-2</v>
      </c>
      <c r="M64" s="234">
        <f>'T_impact % of GDP'!K133</f>
        <v>-3.7480214806469084E-2</v>
      </c>
      <c r="N64" s="234">
        <f>'T_impact % of GDP'!L133</f>
        <v>-3.6873007535891129E-2</v>
      </c>
      <c r="O64" s="234">
        <f>'T_impact % of GDP'!M133</f>
        <v>-2.987312241353194E-2</v>
      </c>
    </row>
    <row r="65" spans="1:15">
      <c r="A65" s="235">
        <v>62</v>
      </c>
      <c r="B65" s="227" t="s">
        <v>305</v>
      </c>
      <c r="C65" s="234">
        <f>'T_impact % of GDP'!I64</f>
        <v>3.0990942095305406E-3</v>
      </c>
      <c r="D65" s="234">
        <f>'T_impact % of GDP'!J64</f>
        <v>5.7337009308518422E-3</v>
      </c>
      <c r="E65" s="234">
        <f>'T_impact % of GDP'!K64</f>
        <v>7.9333220930236283E-3</v>
      </c>
      <c r="F65" s="234">
        <f>'T_impact % of GDP'!L64</f>
        <v>9.7189563159724157E-3</v>
      </c>
      <c r="G65" s="234">
        <f>'T_impact % of GDP'!M64</f>
        <v>1.110825209131182E-2</v>
      </c>
      <c r="I65" s="235">
        <v>132</v>
      </c>
      <c r="J65" s="227" t="s">
        <v>306</v>
      </c>
      <c r="K65" s="234">
        <f>'T_impact % of GDP'!I134</f>
        <v>-2.4001824488708381E-2</v>
      </c>
      <c r="L65" s="234">
        <f>'T_impact % of GDP'!J134</f>
        <v>-3.7470821964022238E-2</v>
      </c>
      <c r="M65" s="234">
        <f>'T_impact % of GDP'!K134</f>
        <v>-4.0729816717365988E-2</v>
      </c>
      <c r="N65" s="234">
        <f>'T_impact % of GDP'!L134</f>
        <v>-3.3916472503680156E-2</v>
      </c>
      <c r="O65" s="234">
        <f>'T_impact % of GDP'!M134</f>
        <v>-1.7024172942616787E-2</v>
      </c>
    </row>
    <row r="66" spans="1:15">
      <c r="A66" s="226">
        <v>63</v>
      </c>
      <c r="B66" s="227" t="s">
        <v>307</v>
      </c>
      <c r="C66" s="234">
        <f>'T_impact % of GDP'!I65</f>
        <v>-3.4687796577434113E-3</v>
      </c>
      <c r="D66" s="234">
        <f>'T_impact % of GDP'!J65</f>
        <v>-7.0392489590298604E-3</v>
      </c>
      <c r="E66" s="234">
        <f>'T_impact % of GDP'!K65</f>
        <v>-1.059658644951589E-2</v>
      </c>
      <c r="F66" s="234">
        <f>'T_impact % of GDP'!L65</f>
        <v>-1.4007491938451397E-2</v>
      </c>
      <c r="G66" s="234">
        <f>'T_impact % of GDP'!M65</f>
        <v>-1.7131840957837714E-2</v>
      </c>
      <c r="I66" s="235">
        <v>133</v>
      </c>
      <c r="J66" s="227" t="s">
        <v>308</v>
      </c>
      <c r="K66" s="234">
        <f>'T_impact % of GDP'!I135</f>
        <v>-1.3655644781475745E-2</v>
      </c>
      <c r="L66" s="234">
        <f>'T_impact % of GDP'!J135</f>
        <v>-1.8722994282157162E-2</v>
      </c>
      <c r="M66" s="234">
        <f>'T_impact % of GDP'!K135</f>
        <v>-1.55710935293083E-2</v>
      </c>
      <c r="N66" s="234">
        <f>'T_impact % of GDP'!L135</f>
        <v>-4.3826029672547262E-3</v>
      </c>
      <c r="O66" s="234">
        <f>'T_impact % of GDP'!M135</f>
        <v>1.4816577811690948E-2</v>
      </c>
    </row>
    <row r="67" spans="1:15">
      <c r="A67" s="235">
        <v>64</v>
      </c>
      <c r="B67" s="227" t="s">
        <v>309</v>
      </c>
      <c r="C67" s="234">
        <f>'T_impact % of GDP'!I66</f>
        <v>2.9574951971710322E-3</v>
      </c>
      <c r="D67" s="234">
        <f>'T_impact % of GDP'!J66</f>
        <v>6.1212656857104735E-3</v>
      </c>
      <c r="E67" s="234">
        <f>'T_impact % of GDP'!K66</f>
        <v>9.4761138514065871E-3</v>
      </c>
      <c r="F67" s="234">
        <f>'T_impact % of GDP'!L66</f>
        <v>1.3033712503896457E-2</v>
      </c>
      <c r="G67" s="234">
        <f>'T_impact % of GDP'!M66</f>
        <v>1.6834669670225458E-2</v>
      </c>
      <c r="I67" s="235">
        <v>134</v>
      </c>
      <c r="J67" s="227" t="s">
        <v>310</v>
      </c>
      <c r="K67" s="234">
        <f>'T_impact % of GDP'!I136</f>
        <v>-2.4498974643302147E-2</v>
      </c>
      <c r="L67" s="234">
        <f>'T_impact % of GDP'!J136</f>
        <v>-3.4160676141276859E-2</v>
      </c>
      <c r="M67" s="234">
        <f>'T_impact % of GDP'!K136</f>
        <v>-2.9613046368526793E-2</v>
      </c>
      <c r="N67" s="234">
        <f>'T_impact % of GDP'!L136</f>
        <v>-1.1161083662332915E-2</v>
      </c>
      <c r="O67" s="234">
        <f>'T_impact % of GDP'!M136</f>
        <v>2.1158932538163571E-2</v>
      </c>
    </row>
    <row r="68" spans="1:15">
      <c r="A68" s="226">
        <v>65</v>
      </c>
      <c r="B68" s="227" t="s">
        <v>311</v>
      </c>
      <c r="C68" s="234">
        <f>'T_impact % of GDP'!I67</f>
        <v>2.340579901841337E-3</v>
      </c>
      <c r="D68" s="234">
        <f>'T_impact % of GDP'!J67</f>
        <v>4.7263009082010995E-3</v>
      </c>
      <c r="E68" s="234">
        <f>'T_impact % of GDP'!K67</f>
        <v>7.150435506603341E-3</v>
      </c>
      <c r="F68" s="234">
        <f>'T_impact % of GDP'!L67</f>
        <v>9.621378440428232E-3</v>
      </c>
      <c r="G68" s="234">
        <f>'T_impact % of GDP'!M67</f>
        <v>1.2164894965046887E-2</v>
      </c>
      <c r="I68" s="226">
        <v>135</v>
      </c>
      <c r="J68" s="227" t="s">
        <v>312</v>
      </c>
      <c r="K68" s="234">
        <f>'T_impact % of GDP'!I137</f>
        <v>0</v>
      </c>
      <c r="L68" s="234">
        <f>'T_impact % of GDP'!J137</f>
        <v>0</v>
      </c>
      <c r="M68" s="234">
        <f>'T_impact % of GDP'!K137</f>
        <v>0</v>
      </c>
      <c r="N68" s="234">
        <f>'T_impact % of GDP'!L137</f>
        <v>0</v>
      </c>
      <c r="O68" s="234">
        <f>'T_impact % of GDP'!M137</f>
        <v>0</v>
      </c>
    </row>
    <row r="69" spans="1:15">
      <c r="A69" s="235">
        <v>66</v>
      </c>
      <c r="B69" s="227" t="s">
        <v>313</v>
      </c>
      <c r="C69" s="234">
        <f>'T_impact % of GDP'!I68</f>
        <v>3.5968813893193311E-4</v>
      </c>
      <c r="D69" s="234">
        <f>'T_impact % of GDP'!J68</f>
        <v>3.4890356188133737E-4</v>
      </c>
      <c r="E69" s="234">
        <f>'T_impact % of GDP'!K68</f>
        <v>-5.1725603027007237E-6</v>
      </c>
      <c r="F69" s="234">
        <f>'T_impact % of GDP'!L68</f>
        <v>-6.6482403001452781E-4</v>
      </c>
      <c r="G69" s="234">
        <f>'T_impact % of GDP'!M68</f>
        <v>-1.5839834865666968E-3</v>
      </c>
      <c r="I69" s="226">
        <v>136</v>
      </c>
      <c r="J69" s="227" t="s">
        <v>314</v>
      </c>
      <c r="K69" s="234">
        <f>'T_impact % of GDP'!I138</f>
        <v>-1.6299194588706097E-2</v>
      </c>
      <c r="L69" s="234">
        <f>'T_impact % of GDP'!J138</f>
        <v>-2.1824065548107337E-2</v>
      </c>
      <c r="M69" s="234">
        <f>'T_impact % of GDP'!K138</f>
        <v>-1.7062207310373858E-2</v>
      </c>
      <c r="N69" s="234">
        <f>'T_impact % of GDP'!L138</f>
        <v>-2.2627128695640771E-3</v>
      </c>
      <c r="O69" s="234">
        <f>'T_impact % of GDP'!M138</f>
        <v>2.252709459379949E-2</v>
      </c>
    </row>
    <row r="70" spans="1:15">
      <c r="A70" s="226">
        <v>67</v>
      </c>
      <c r="B70" s="227" t="s">
        <v>315</v>
      </c>
      <c r="C70" s="234">
        <f>'T_impact % of GDP'!I69</f>
        <v>-2.3058557032341674E-3</v>
      </c>
      <c r="D70" s="234">
        <f>'T_impact % of GDP'!J69</f>
        <v>5.421461718150667E-4</v>
      </c>
      <c r="E70" s="234">
        <f>'T_impact % of GDP'!K69</f>
        <v>8.2612352034920934E-3</v>
      </c>
      <c r="F70" s="234">
        <f>'T_impact % of GDP'!L69</f>
        <v>2.0678353645308827E-2</v>
      </c>
      <c r="G70" s="234">
        <f>'T_impact % of GDP'!M69</f>
        <v>3.7723295861287157E-2</v>
      </c>
      <c r="I70" s="226">
        <v>137</v>
      </c>
      <c r="J70" s="227" t="s">
        <v>316</v>
      </c>
      <c r="K70" s="234">
        <f>'T_impact % of GDP'!I139</f>
        <v>-2.4053027009857026E-2</v>
      </c>
      <c r="L70" s="234">
        <f>'T_impact % of GDP'!J139</f>
        <v>-3.5082639781009228E-2</v>
      </c>
      <c r="M70" s="234">
        <f>'T_impact % of GDP'!K139</f>
        <v>-3.3564136416535391E-2</v>
      </c>
      <c r="N70" s="234">
        <f>'T_impact % of GDP'!L139</f>
        <v>-1.9700160444521157E-2</v>
      </c>
      <c r="O70" s="234">
        <f>'T_impact % of GDP'!M139</f>
        <v>6.5291442258307089E-3</v>
      </c>
    </row>
    <row r="71" spans="1:15">
      <c r="A71" s="235">
        <v>68</v>
      </c>
      <c r="B71" s="227" t="s">
        <v>317</v>
      </c>
      <c r="C71" s="234">
        <f>'T_impact % of GDP'!I70</f>
        <v>2.498675478527955E-5</v>
      </c>
      <c r="D71" s="234">
        <f>'T_impact % of GDP'!J70</f>
        <v>3.3556743031864012E-3</v>
      </c>
      <c r="E71" s="234">
        <f>'T_impact % of GDP'!K70</f>
        <v>9.7502200754814253E-3</v>
      </c>
      <c r="F71" s="234">
        <f>'T_impact % of GDP'!L70</f>
        <v>1.9041865106992319E-2</v>
      </c>
      <c r="G71" s="234">
        <f>'T_impact % of GDP'!M70</f>
        <v>3.1138040558069995E-2</v>
      </c>
      <c r="I71" s="226">
        <v>138</v>
      </c>
      <c r="J71" s="227" t="s">
        <v>318</v>
      </c>
      <c r="K71" s="234">
        <f>'T_impact % of GDP'!I140</f>
        <v>-1.7764802054787345E-3</v>
      </c>
      <c r="L71" s="234">
        <f>'T_impact % of GDP'!J140</f>
        <v>-3.525144900714814E-3</v>
      </c>
      <c r="M71" s="234">
        <f>'T_impact % of GDP'!K140</f>
        <v>-5.1984841247499055E-3</v>
      </c>
      <c r="N71" s="234">
        <f>'T_impact % of GDP'!L140</f>
        <v>-6.7399507680609783E-3</v>
      </c>
      <c r="O71" s="234">
        <f>'T_impact % of GDP'!M140</f>
        <v>-8.0899275161305153E-3</v>
      </c>
    </row>
    <row r="72" spans="1:15">
      <c r="A72" s="226">
        <v>69</v>
      </c>
      <c r="B72" s="227" t="s">
        <v>319</v>
      </c>
      <c r="C72" s="234">
        <f>'T_impact % of GDP'!I71</f>
        <v>8.8368071098843346E-3</v>
      </c>
      <c r="D72" s="234">
        <f>'T_impact % of GDP'!J71</f>
        <v>1.8516548664228045E-2</v>
      </c>
      <c r="E72" s="234">
        <f>'T_impact % of GDP'!K71</f>
        <v>2.882846674873896E-2</v>
      </c>
      <c r="F72" s="234">
        <f>'T_impact % of GDP'!L71</f>
        <v>3.9629328109474907E-2</v>
      </c>
      <c r="G72" s="234">
        <f>'T_impact % of GDP'!M71</f>
        <v>5.0858220267182452E-2</v>
      </c>
      <c r="I72" s="226">
        <v>139</v>
      </c>
      <c r="J72" s="227" t="s">
        <v>320</v>
      </c>
      <c r="K72" s="234">
        <f>'T_impact % of GDP'!I141</f>
        <v>0</v>
      </c>
      <c r="L72" s="234">
        <f>'T_impact % of GDP'!J141</f>
        <v>0</v>
      </c>
      <c r="M72" s="234">
        <f>'T_impact % of GDP'!K141</f>
        <v>0</v>
      </c>
      <c r="N72" s="234">
        <f>'T_impact % of GDP'!L141</f>
        <v>0</v>
      </c>
      <c r="O72" s="234">
        <f>'T_impact % of GDP'!M141</f>
        <v>0</v>
      </c>
    </row>
    <row r="73" spans="1:15">
      <c r="A73" s="236">
        <v>70</v>
      </c>
      <c r="B73" s="237" t="s">
        <v>321</v>
      </c>
      <c r="C73" s="238">
        <f>'T_impact % of GDP'!I72</f>
        <v>-3.7386049409819461E-2</v>
      </c>
      <c r="D73" s="238">
        <f>'T_impact % of GDP'!J72</f>
        <v>-5.825023188888586E-2</v>
      </c>
      <c r="E73" s="238">
        <f>'T_impact % of GDP'!K72</f>
        <v>-6.29651102625262E-2</v>
      </c>
      <c r="F73" s="238">
        <f>'T_impact % of GDP'!L72</f>
        <v>-5.1540285422760568E-2</v>
      </c>
      <c r="G73" s="238">
        <f>'T_impact % of GDP'!M72</f>
        <v>-2.370556506977262E-2</v>
      </c>
      <c r="I73" s="228">
        <v>140</v>
      </c>
      <c r="J73" s="237" t="s">
        <v>322</v>
      </c>
      <c r="K73" s="238">
        <f>'T_impact % of GDP'!I142</f>
        <v>0</v>
      </c>
      <c r="L73" s="238">
        <f>'T_impact % of GDP'!J142</f>
        <v>0</v>
      </c>
      <c r="M73" s="238">
        <f>'T_impact % of GDP'!K142</f>
        <v>0</v>
      </c>
      <c r="N73" s="238">
        <f>'T_impact % of GDP'!L142</f>
        <v>0</v>
      </c>
      <c r="O73" s="238">
        <f>'T_impact % of GDP'!M142</f>
        <v>0</v>
      </c>
    </row>
    <row r="74" spans="1:15">
      <c r="C74" s="215"/>
      <c r="D74" s="215"/>
      <c r="E74" s="215"/>
      <c r="F74" s="215"/>
      <c r="G74" s="215"/>
      <c r="K74" s="215"/>
      <c r="L74" s="215"/>
      <c r="M74" s="215"/>
      <c r="N74" s="215"/>
      <c r="O74" s="215"/>
    </row>
  </sheetData>
  <sheetProtection selectLockedCells="1" selectUnlockedCells="1"/>
  <conditionalFormatting sqref="C4:O48 C51:G73 H51:H74 C49:H50 I49:O73">
    <cfRule type="cellIs" dxfId="17" priority="1" stopIfTrue="1" operator="lessThanOrEqual">
      <formula>-0.000001</formula>
    </cfRule>
  </conditionalFormatting>
  <pageMargins left="0.78749999999999998" right="0.78749999999999998" top="1.0249999999999999" bottom="1.0249999999999999" header="0.78749999999999998" footer="0.78749999999999998"/>
  <pageSetup orientation="portrait" horizontalDpi="300" verticalDpi="300"/>
  <headerFooter>
    <oddHeader>&amp;C&amp;A</oddHeader>
    <oddFooter>&amp;CPagina &amp;P</oddFooter>
  </headerFooter>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000090"/>
  </sheetPr>
  <dimension ref="A1:W256"/>
  <sheetViews>
    <sheetView workbookViewId="0">
      <pane xSplit="2" topLeftCell="C1" activePane="topRight" state="frozen"/>
      <selection activeCell="G242" sqref="G242"/>
      <selection pane="topRight" activeCell="H18" sqref="H18"/>
    </sheetView>
  </sheetViews>
  <sheetFormatPr baseColWidth="10" defaultColWidth="10.5" defaultRowHeight="14" x14ac:dyDescent="0"/>
  <cols>
    <col min="1" max="1" width="10.5" style="101"/>
    <col min="2" max="2" width="26.83203125" style="101" customWidth="1"/>
    <col min="3" max="14" width="10.5" style="101"/>
    <col min="15" max="18" width="12" style="101" customWidth="1"/>
    <col min="19" max="20" width="10.5" style="101"/>
    <col min="21" max="21" width="10.5" style="250"/>
    <col min="22" max="16384" width="10.5" style="101"/>
  </cols>
  <sheetData>
    <row r="1" spans="1:23">
      <c r="B1" s="101" t="s">
        <v>1174</v>
      </c>
      <c r="C1" s="250" t="s">
        <v>1175</v>
      </c>
      <c r="D1" s="250" t="s">
        <v>1176</v>
      </c>
      <c r="E1" s="251" t="s">
        <v>1177</v>
      </c>
    </row>
    <row r="2" spans="1:23">
      <c r="C2" s="250" t="s">
        <v>1178</v>
      </c>
      <c r="D2" s="250" t="s">
        <v>1179</v>
      </c>
      <c r="E2" s="251" t="s">
        <v>1180</v>
      </c>
      <c r="V2" s="250"/>
      <c r="W2" s="251"/>
    </row>
    <row r="3" spans="1:23">
      <c r="C3" s="250"/>
      <c r="D3" s="250" t="s">
        <v>1181</v>
      </c>
      <c r="E3" s="251" t="s">
        <v>1182</v>
      </c>
      <c r="V3" s="250"/>
      <c r="W3" s="251"/>
    </row>
    <row r="4" spans="1:23">
      <c r="C4" s="250"/>
      <c r="D4" s="250"/>
      <c r="E4" s="251"/>
      <c r="V4" s="250"/>
      <c r="W4" s="251"/>
    </row>
    <row r="5" spans="1:23" ht="28" customHeight="1">
      <c r="C5" s="705" t="s">
        <v>1375</v>
      </c>
      <c r="D5" s="705"/>
      <c r="E5" s="705"/>
      <c r="F5" s="705"/>
      <c r="G5" s="705"/>
      <c r="H5" s="705"/>
      <c r="I5" s="705"/>
      <c r="J5" s="705"/>
      <c r="K5" s="705"/>
      <c r="L5" s="705"/>
      <c r="M5" s="705"/>
      <c r="N5" s="705"/>
      <c r="O5" s="101" t="s">
        <v>1183</v>
      </c>
      <c r="Q5" s="124" t="s">
        <v>1184</v>
      </c>
      <c r="R5" s="124" t="s">
        <v>1185</v>
      </c>
      <c r="S5" s="101" t="s">
        <v>1186</v>
      </c>
    </row>
    <row r="6" spans="1:23">
      <c r="B6" s="252" t="s">
        <v>1</v>
      </c>
      <c r="C6" s="706" t="s">
        <v>1187</v>
      </c>
      <c r="D6" s="706" t="s">
        <v>1188</v>
      </c>
      <c r="E6" s="706" t="s">
        <v>1189</v>
      </c>
      <c r="F6" s="706" t="s">
        <v>1190</v>
      </c>
      <c r="G6" s="706" t="s">
        <v>1191</v>
      </c>
      <c r="H6" s="706" t="s">
        <v>1192</v>
      </c>
      <c r="I6" s="707" t="s">
        <v>1193</v>
      </c>
      <c r="J6" s="707" t="s">
        <v>1194</v>
      </c>
      <c r="K6" s="707" t="s">
        <v>1195</v>
      </c>
      <c r="L6" s="708" t="s">
        <v>1196</v>
      </c>
      <c r="M6" s="708" t="s">
        <v>1197</v>
      </c>
      <c r="N6" s="708" t="s">
        <v>1198</v>
      </c>
      <c r="O6" s="124" t="s">
        <v>1199</v>
      </c>
      <c r="P6" s="124" t="s">
        <v>1185</v>
      </c>
      <c r="Q6" s="124" t="s">
        <v>1200</v>
      </c>
      <c r="R6" s="124" t="s">
        <v>1201</v>
      </c>
      <c r="S6" s="124" t="s">
        <v>1202</v>
      </c>
      <c r="T6" s="124" t="s">
        <v>1201</v>
      </c>
      <c r="U6" s="250" t="s">
        <v>1203</v>
      </c>
    </row>
    <row r="7" spans="1:23">
      <c r="A7" s="118">
        <v>1</v>
      </c>
      <c r="B7" s="253" t="s">
        <v>439</v>
      </c>
      <c r="C7" s="709">
        <v>21.8</v>
      </c>
      <c r="D7" s="709">
        <v>22.9</v>
      </c>
      <c r="E7" s="709">
        <v>22.7</v>
      </c>
      <c r="F7" s="709">
        <v>21</v>
      </c>
      <c r="G7" s="709">
        <v>17.899999999999999</v>
      </c>
      <c r="H7" s="709">
        <v>14.6</v>
      </c>
      <c r="I7" s="709">
        <v>12</v>
      </c>
      <c r="J7" s="709">
        <v>11.2</v>
      </c>
      <c r="K7" s="709">
        <v>12.4</v>
      </c>
      <c r="L7" s="709">
        <v>14.7</v>
      </c>
      <c r="M7" s="709">
        <v>17.3</v>
      </c>
      <c r="N7" s="709">
        <v>19.8</v>
      </c>
      <c r="O7" s="341">
        <f t="shared" ref="O7:O32" si="0">AVERAGE(C7:E7)</f>
        <v>22.466666666666669</v>
      </c>
      <c r="P7" s="341">
        <f t="shared" ref="P7:P32" si="1">AVERAGE(F7:H7)</f>
        <v>17.833333333333332</v>
      </c>
      <c r="Q7" s="341">
        <f t="shared" ref="Q7:Q32" si="2">AVERAGE(I7:K7)</f>
        <v>11.866666666666667</v>
      </c>
      <c r="R7" s="341">
        <f t="shared" ref="R7:R32" si="3">AVERAGE(L7:N7)</f>
        <v>17.266666666666666</v>
      </c>
      <c r="S7" s="341">
        <f t="shared" ref="S7:T134" si="4">O7</f>
        <v>22.466666666666669</v>
      </c>
      <c r="T7" s="341">
        <f t="shared" si="4"/>
        <v>17.833333333333332</v>
      </c>
    </row>
    <row r="8" spans="1:23">
      <c r="A8" s="118">
        <v>2</v>
      </c>
      <c r="B8" s="253" t="s">
        <v>441</v>
      </c>
      <c r="C8" s="709">
        <v>15.5</v>
      </c>
      <c r="D8" s="709">
        <v>16.899999999999999</v>
      </c>
      <c r="E8" s="709">
        <v>17</v>
      </c>
      <c r="F8" s="709">
        <v>15.4</v>
      </c>
      <c r="G8" s="709">
        <v>12.8</v>
      </c>
      <c r="H8" s="709">
        <v>10.199999999999999</v>
      </c>
      <c r="I8" s="709">
        <v>7.9</v>
      </c>
      <c r="J8" s="709">
        <v>7.2</v>
      </c>
      <c r="K8" s="709">
        <v>8.1999999999999993</v>
      </c>
      <c r="L8" s="709">
        <v>10</v>
      </c>
      <c r="M8" s="709">
        <v>11.7</v>
      </c>
      <c r="N8" s="709">
        <v>13.5</v>
      </c>
      <c r="O8" s="341">
        <f t="shared" si="0"/>
        <v>16.466666666666665</v>
      </c>
      <c r="P8" s="341">
        <f t="shared" si="1"/>
        <v>12.800000000000002</v>
      </c>
      <c r="Q8" s="341">
        <f t="shared" si="2"/>
        <v>7.7666666666666666</v>
      </c>
      <c r="R8" s="341">
        <f t="shared" si="3"/>
        <v>11.733333333333334</v>
      </c>
      <c r="S8" s="341">
        <f t="shared" si="4"/>
        <v>16.466666666666665</v>
      </c>
      <c r="T8" s="341">
        <f t="shared" si="4"/>
        <v>12.800000000000002</v>
      </c>
    </row>
    <row r="9" spans="1:23">
      <c r="A9" s="128"/>
      <c r="B9" s="97" t="s">
        <v>443</v>
      </c>
      <c r="C9" s="709">
        <v>27.2</v>
      </c>
      <c r="D9" s="709">
        <v>27.3</v>
      </c>
      <c r="E9" s="709">
        <v>27.4</v>
      </c>
      <c r="F9" s="709">
        <v>15.7</v>
      </c>
      <c r="G9" s="709">
        <v>27.5</v>
      </c>
      <c r="H9" s="709">
        <v>27.2</v>
      </c>
      <c r="I9" s="709">
        <v>8</v>
      </c>
      <c r="J9" s="709">
        <v>26.8</v>
      </c>
      <c r="K9" s="709">
        <v>26.6</v>
      </c>
      <c r="L9" s="709">
        <v>26.8</v>
      </c>
      <c r="M9" s="709">
        <v>26.9</v>
      </c>
      <c r="N9" s="709">
        <v>27.2</v>
      </c>
      <c r="O9" s="341">
        <f t="shared" si="0"/>
        <v>27.3</v>
      </c>
      <c r="P9" s="341">
        <f t="shared" si="1"/>
        <v>23.466666666666669</v>
      </c>
      <c r="Q9" s="341">
        <f t="shared" si="2"/>
        <v>20.466666666666665</v>
      </c>
      <c r="R9" s="341">
        <f t="shared" si="3"/>
        <v>26.966666666666669</v>
      </c>
      <c r="S9" s="341">
        <f t="shared" si="4"/>
        <v>27.3</v>
      </c>
      <c r="T9" s="341">
        <f t="shared" si="4"/>
        <v>23.466666666666669</v>
      </c>
    </row>
    <row r="10" spans="1:23">
      <c r="A10" s="128"/>
      <c r="B10" s="97" t="s">
        <v>445</v>
      </c>
      <c r="C10" s="709">
        <v>26.3</v>
      </c>
      <c r="D10" s="709">
        <v>26.8</v>
      </c>
      <c r="E10" s="709">
        <v>27</v>
      </c>
      <c r="F10" s="709">
        <v>27.1</v>
      </c>
      <c r="G10" s="709">
        <v>26.9</v>
      </c>
      <c r="H10" s="709">
        <v>26.3</v>
      </c>
      <c r="I10" s="709">
        <v>25.4</v>
      </c>
      <c r="J10" s="709">
        <v>25.1</v>
      </c>
      <c r="K10" s="709">
        <v>25.1</v>
      </c>
      <c r="L10" s="709">
        <v>25.2</v>
      </c>
      <c r="M10" s="709">
        <v>25.6</v>
      </c>
      <c r="N10" s="709">
        <v>26</v>
      </c>
      <c r="O10" s="341">
        <f t="shared" si="0"/>
        <v>26.7</v>
      </c>
      <c r="P10" s="341">
        <f t="shared" si="1"/>
        <v>26.766666666666666</v>
      </c>
      <c r="Q10" s="341">
        <f t="shared" si="2"/>
        <v>25.2</v>
      </c>
      <c r="R10" s="341">
        <f t="shared" si="3"/>
        <v>25.599999999999998</v>
      </c>
      <c r="S10" s="341">
        <f t="shared" si="4"/>
        <v>26.7</v>
      </c>
      <c r="T10" s="341">
        <f t="shared" si="4"/>
        <v>26.766666666666666</v>
      </c>
    </row>
    <row r="11" spans="1:23">
      <c r="A11" s="128"/>
      <c r="B11" s="97" t="s">
        <v>447</v>
      </c>
      <c r="C11" s="709">
        <v>25.8</v>
      </c>
      <c r="D11" s="709">
        <v>26.3</v>
      </c>
      <c r="E11" s="709">
        <v>26.3</v>
      </c>
      <c r="F11" s="709">
        <v>26.2</v>
      </c>
      <c r="G11" s="709">
        <v>25.6</v>
      </c>
      <c r="H11" s="709">
        <v>24.8</v>
      </c>
      <c r="I11" s="709">
        <v>24</v>
      </c>
      <c r="J11" s="709">
        <v>23.4</v>
      </c>
      <c r="K11" s="709">
        <v>23.6</v>
      </c>
      <c r="L11" s="709">
        <v>23.8</v>
      </c>
      <c r="M11" s="709">
        <v>24.6</v>
      </c>
      <c r="N11" s="709">
        <v>24.9</v>
      </c>
      <c r="O11" s="341">
        <f t="shared" si="0"/>
        <v>26.133333333333336</v>
      </c>
      <c r="P11" s="341">
        <f t="shared" si="1"/>
        <v>25.533333333333331</v>
      </c>
      <c r="Q11" s="341">
        <f t="shared" si="2"/>
        <v>23.666666666666668</v>
      </c>
      <c r="R11" s="341">
        <f t="shared" si="3"/>
        <v>24.433333333333337</v>
      </c>
      <c r="S11" s="341">
        <f t="shared" si="4"/>
        <v>26.133333333333336</v>
      </c>
      <c r="T11" s="341">
        <f t="shared" si="4"/>
        <v>25.533333333333331</v>
      </c>
    </row>
    <row r="12" spans="1:23">
      <c r="A12" s="128"/>
      <c r="B12" s="97" t="s">
        <v>449</v>
      </c>
      <c r="C12" s="709">
        <v>25.3</v>
      </c>
      <c r="D12" s="709">
        <v>26</v>
      </c>
      <c r="E12" s="709">
        <v>26.1</v>
      </c>
      <c r="F12" s="709">
        <v>26.2</v>
      </c>
      <c r="G12" s="709">
        <v>25.7</v>
      </c>
      <c r="H12" s="709">
        <v>24.8</v>
      </c>
      <c r="I12" s="709">
        <v>23.7</v>
      </c>
      <c r="J12" s="709">
        <v>23.2</v>
      </c>
      <c r="K12" s="709">
        <v>23</v>
      </c>
      <c r="L12" s="709">
        <v>23.4</v>
      </c>
      <c r="M12" s="709">
        <v>23.8</v>
      </c>
      <c r="N12" s="709">
        <v>24.7</v>
      </c>
      <c r="O12" s="341">
        <f t="shared" si="0"/>
        <v>25.8</v>
      </c>
      <c r="P12" s="341">
        <f t="shared" si="1"/>
        <v>25.566666666666666</v>
      </c>
      <c r="Q12" s="341">
        <f t="shared" si="2"/>
        <v>23.3</v>
      </c>
      <c r="R12" s="341">
        <f t="shared" si="3"/>
        <v>23.966666666666669</v>
      </c>
      <c r="S12" s="341">
        <f t="shared" si="4"/>
        <v>25.8</v>
      </c>
      <c r="T12" s="341">
        <f t="shared" si="4"/>
        <v>25.566666666666666</v>
      </c>
    </row>
    <row r="13" spans="1:23">
      <c r="A13" s="128"/>
      <c r="B13" s="97" t="s">
        <v>452</v>
      </c>
      <c r="C13" s="709">
        <v>26.7</v>
      </c>
      <c r="D13" s="709">
        <v>26.2</v>
      </c>
      <c r="E13" s="709">
        <v>26.1</v>
      </c>
      <c r="F13" s="709">
        <v>26.3</v>
      </c>
      <c r="G13" s="709">
        <v>27</v>
      </c>
      <c r="H13" s="709">
        <v>27.2</v>
      </c>
      <c r="I13" s="709">
        <v>27.3</v>
      </c>
      <c r="J13" s="709">
        <v>27.2</v>
      </c>
      <c r="K13" s="709">
        <v>27.1</v>
      </c>
      <c r="L13" s="709">
        <v>27.1</v>
      </c>
      <c r="M13" s="709">
        <v>27.1</v>
      </c>
      <c r="N13" s="709">
        <v>27.1</v>
      </c>
      <c r="O13" s="341">
        <f t="shared" si="0"/>
        <v>26.333333333333332</v>
      </c>
      <c r="P13" s="341">
        <f t="shared" si="1"/>
        <v>26.833333333333332</v>
      </c>
      <c r="Q13" s="341">
        <f t="shared" si="2"/>
        <v>27.2</v>
      </c>
      <c r="R13" s="341">
        <f t="shared" si="3"/>
        <v>27.100000000000005</v>
      </c>
      <c r="S13" s="341">
        <f t="shared" si="4"/>
        <v>26.333333333333332</v>
      </c>
      <c r="T13" s="341">
        <f t="shared" si="4"/>
        <v>26.833333333333332</v>
      </c>
    </row>
    <row r="14" spans="1:23">
      <c r="A14" s="128"/>
      <c r="B14" s="97" t="s">
        <v>454</v>
      </c>
      <c r="C14" s="709">
        <v>27.6</v>
      </c>
      <c r="D14" s="709">
        <v>27.3</v>
      </c>
      <c r="E14" s="709">
        <v>27.3</v>
      </c>
      <c r="F14" s="709">
        <v>27.5</v>
      </c>
      <c r="G14" s="709">
        <v>27.6</v>
      </c>
      <c r="H14" s="709">
        <v>27.9</v>
      </c>
      <c r="I14" s="709">
        <v>27.8</v>
      </c>
      <c r="J14" s="709">
        <v>27.5</v>
      </c>
      <c r="K14" s="709">
        <v>27.7</v>
      </c>
      <c r="L14" s="709">
        <v>27.7</v>
      </c>
      <c r="M14" s="709">
        <v>27.6</v>
      </c>
      <c r="N14" s="709">
        <v>27.8</v>
      </c>
      <c r="O14" s="341">
        <f t="shared" si="0"/>
        <v>27.400000000000002</v>
      </c>
      <c r="P14" s="341">
        <f t="shared" si="1"/>
        <v>27.666666666666668</v>
      </c>
      <c r="Q14" s="341">
        <f t="shared" si="2"/>
        <v>27.666666666666668</v>
      </c>
      <c r="R14" s="341">
        <f t="shared" si="3"/>
        <v>27.7</v>
      </c>
      <c r="S14" s="341">
        <f t="shared" si="4"/>
        <v>27.400000000000002</v>
      </c>
      <c r="T14" s="341">
        <f t="shared" si="4"/>
        <v>27.666666666666668</v>
      </c>
    </row>
    <row r="15" spans="1:23">
      <c r="A15" s="128"/>
      <c r="B15" s="97" t="s">
        <v>456</v>
      </c>
      <c r="C15" s="709">
        <v>27.2</v>
      </c>
      <c r="D15" s="709">
        <v>27.1</v>
      </c>
      <c r="E15" s="709">
        <v>27.2</v>
      </c>
      <c r="F15" s="709">
        <v>10.1</v>
      </c>
      <c r="G15" s="709">
        <v>27.3</v>
      </c>
      <c r="H15" s="709">
        <v>27.5</v>
      </c>
      <c r="I15" s="709">
        <v>27.5</v>
      </c>
      <c r="J15" s="709">
        <v>27.5</v>
      </c>
      <c r="K15" s="709">
        <v>27.6</v>
      </c>
      <c r="L15" s="709">
        <v>27.6</v>
      </c>
      <c r="M15" s="709">
        <v>27.5</v>
      </c>
      <c r="N15" s="709">
        <v>27.4</v>
      </c>
      <c r="O15" s="341">
        <f t="shared" si="0"/>
        <v>27.166666666666668</v>
      </c>
      <c r="P15" s="341">
        <f t="shared" si="1"/>
        <v>21.633333333333336</v>
      </c>
      <c r="Q15" s="341">
        <f t="shared" si="2"/>
        <v>27.533333333333331</v>
      </c>
      <c r="R15" s="341">
        <f t="shared" si="3"/>
        <v>27.5</v>
      </c>
      <c r="S15" s="341">
        <f t="shared" si="4"/>
        <v>27.166666666666668</v>
      </c>
      <c r="T15" s="341">
        <f t="shared" si="4"/>
        <v>21.633333333333336</v>
      </c>
    </row>
    <row r="16" spans="1:23">
      <c r="A16" s="128"/>
      <c r="B16" s="97" t="s">
        <v>457</v>
      </c>
      <c r="C16" s="709">
        <v>27.3</v>
      </c>
      <c r="D16" s="709">
        <v>27.1</v>
      </c>
      <c r="E16" s="709">
        <v>27.1</v>
      </c>
      <c r="F16" s="709">
        <v>24</v>
      </c>
      <c r="G16" s="709">
        <v>27.4</v>
      </c>
      <c r="H16" s="709">
        <v>27.5</v>
      </c>
      <c r="I16" s="709">
        <v>27.3</v>
      </c>
      <c r="J16" s="709">
        <v>27.2</v>
      </c>
      <c r="K16" s="709">
        <v>27.2</v>
      </c>
      <c r="L16" s="709">
        <v>27.2</v>
      </c>
      <c r="M16" s="709">
        <v>27.4</v>
      </c>
      <c r="N16" s="709">
        <v>27.4</v>
      </c>
      <c r="O16" s="341">
        <f t="shared" si="0"/>
        <v>27.166666666666668</v>
      </c>
      <c r="P16" s="341">
        <f t="shared" si="1"/>
        <v>26.3</v>
      </c>
      <c r="Q16" s="341">
        <f t="shared" si="2"/>
        <v>27.233333333333334</v>
      </c>
      <c r="R16" s="341">
        <f t="shared" si="3"/>
        <v>27.333333333333332</v>
      </c>
      <c r="S16" s="341">
        <f t="shared" si="4"/>
        <v>27.166666666666668</v>
      </c>
      <c r="T16" s="341">
        <f t="shared" si="4"/>
        <v>26.3</v>
      </c>
    </row>
    <row r="17" spans="1:20">
      <c r="A17" s="128"/>
      <c r="B17" s="97" t="s">
        <v>460</v>
      </c>
      <c r="C17" s="709">
        <v>27</v>
      </c>
      <c r="D17" s="709">
        <v>27</v>
      </c>
      <c r="E17" s="709">
        <v>27</v>
      </c>
      <c r="F17" s="709">
        <v>27</v>
      </c>
      <c r="G17" s="709">
        <v>27</v>
      </c>
      <c r="H17" s="709">
        <v>27</v>
      </c>
      <c r="I17" s="709">
        <v>27</v>
      </c>
      <c r="J17" s="709">
        <v>27</v>
      </c>
      <c r="K17" s="709">
        <v>27</v>
      </c>
      <c r="L17" s="709">
        <v>27</v>
      </c>
      <c r="M17" s="709">
        <v>28</v>
      </c>
      <c r="N17" s="709">
        <v>28</v>
      </c>
      <c r="O17" s="341">
        <f t="shared" si="0"/>
        <v>27</v>
      </c>
      <c r="P17" s="341">
        <f t="shared" si="1"/>
        <v>27</v>
      </c>
      <c r="Q17" s="341">
        <f t="shared" si="2"/>
        <v>27</v>
      </c>
      <c r="R17" s="341">
        <f t="shared" si="3"/>
        <v>27.666666666666668</v>
      </c>
      <c r="S17" s="341">
        <f t="shared" si="4"/>
        <v>27</v>
      </c>
      <c r="T17" s="341">
        <f t="shared" si="4"/>
        <v>27</v>
      </c>
    </row>
    <row r="18" spans="1:20">
      <c r="A18" s="128"/>
      <c r="B18" s="97" t="s">
        <v>464</v>
      </c>
      <c r="C18" s="709">
        <v>25.2</v>
      </c>
      <c r="D18" s="709">
        <v>26.2</v>
      </c>
      <c r="E18" s="709">
        <v>26.3</v>
      </c>
      <c r="F18" s="709">
        <v>25.8</v>
      </c>
      <c r="G18" s="709">
        <v>24.3</v>
      </c>
      <c r="H18" s="709">
        <v>22.6</v>
      </c>
      <c r="I18" s="709">
        <v>21.1</v>
      </c>
      <c r="J18" s="709">
        <v>19.899999999999999</v>
      </c>
      <c r="K18" s="709">
        <v>19.899999999999999</v>
      </c>
      <c r="L18" s="709">
        <v>20.8</v>
      </c>
      <c r="M18" s="709">
        <v>22.3</v>
      </c>
      <c r="N18" s="709">
        <v>23.7</v>
      </c>
      <c r="O18" s="341">
        <f t="shared" si="0"/>
        <v>25.900000000000002</v>
      </c>
      <c r="P18" s="341">
        <f t="shared" si="1"/>
        <v>24.233333333333334</v>
      </c>
      <c r="Q18" s="341">
        <f t="shared" si="2"/>
        <v>20.3</v>
      </c>
      <c r="R18" s="341">
        <f t="shared" si="3"/>
        <v>22.266666666666666</v>
      </c>
      <c r="S18" s="341">
        <f t="shared" si="4"/>
        <v>25.900000000000002</v>
      </c>
      <c r="T18" s="341">
        <f t="shared" si="4"/>
        <v>24.233333333333334</v>
      </c>
    </row>
    <row r="19" spans="1:20">
      <c r="A19" s="128"/>
      <c r="B19" s="97" t="s">
        <v>467</v>
      </c>
      <c r="C19" s="709">
        <v>20</v>
      </c>
      <c r="D19" s="709">
        <v>21.5</v>
      </c>
      <c r="E19" s="709">
        <v>22</v>
      </c>
      <c r="F19" s="709">
        <v>21</v>
      </c>
      <c r="G19" s="709">
        <v>20</v>
      </c>
      <c r="H19" s="709">
        <v>18</v>
      </c>
      <c r="I19" s="709">
        <v>16.5</v>
      </c>
      <c r="J19" s="709">
        <v>15</v>
      </c>
      <c r="K19" s="709">
        <v>15</v>
      </c>
      <c r="L19" s="709">
        <v>16</v>
      </c>
      <c r="M19" s="709">
        <v>17</v>
      </c>
      <c r="N19" s="709">
        <v>18.5</v>
      </c>
      <c r="O19" s="341">
        <f t="shared" si="0"/>
        <v>21.166666666666668</v>
      </c>
      <c r="P19" s="341">
        <f t="shared" si="1"/>
        <v>19.666666666666668</v>
      </c>
      <c r="Q19" s="341">
        <f t="shared" si="2"/>
        <v>15.5</v>
      </c>
      <c r="R19" s="341">
        <f t="shared" si="3"/>
        <v>17.166666666666668</v>
      </c>
      <c r="S19" s="341">
        <f t="shared" si="4"/>
        <v>21.166666666666668</v>
      </c>
      <c r="T19" s="341">
        <f t="shared" si="4"/>
        <v>19.666666666666668</v>
      </c>
    </row>
    <row r="20" spans="1:20">
      <c r="A20" s="128"/>
      <c r="B20" s="97" t="s">
        <v>469</v>
      </c>
      <c r="C20" s="709">
        <v>26.6</v>
      </c>
      <c r="D20" s="709">
        <v>26</v>
      </c>
      <c r="E20" s="709">
        <v>25.8</v>
      </c>
      <c r="F20" s="709">
        <v>26.3</v>
      </c>
      <c r="G20" s="709">
        <v>26.8</v>
      </c>
      <c r="H20" s="709">
        <v>27.4</v>
      </c>
      <c r="I20" s="709">
        <v>27.5</v>
      </c>
      <c r="J20" s="709">
        <v>27.3</v>
      </c>
      <c r="K20" s="709">
        <v>27.3</v>
      </c>
      <c r="L20" s="709">
        <v>27.3</v>
      </c>
      <c r="M20" s="709">
        <v>27.3</v>
      </c>
      <c r="N20" s="709">
        <v>27</v>
      </c>
      <c r="O20" s="341">
        <f t="shared" si="0"/>
        <v>26.133333333333336</v>
      </c>
      <c r="P20" s="341">
        <f t="shared" si="1"/>
        <v>26.833333333333332</v>
      </c>
      <c r="Q20" s="341">
        <f t="shared" si="2"/>
        <v>27.366666666666664</v>
      </c>
      <c r="R20" s="341">
        <f t="shared" si="3"/>
        <v>27.2</v>
      </c>
      <c r="S20" s="341">
        <f t="shared" si="4"/>
        <v>26.133333333333336</v>
      </c>
      <c r="T20" s="341">
        <f t="shared" si="4"/>
        <v>26.833333333333332</v>
      </c>
    </row>
    <row r="21" spans="1:20">
      <c r="A21" s="128"/>
      <c r="B21" s="97" t="s">
        <v>472</v>
      </c>
      <c r="C21" s="709">
        <v>25.5</v>
      </c>
      <c r="D21" s="709">
        <v>26</v>
      </c>
      <c r="E21" s="709">
        <v>26.5</v>
      </c>
      <c r="F21" s="709">
        <v>26</v>
      </c>
      <c r="G21" s="709">
        <v>25</v>
      </c>
      <c r="H21" s="709">
        <v>24.5</v>
      </c>
      <c r="I21" s="709">
        <v>23</v>
      </c>
      <c r="J21" s="709">
        <v>22</v>
      </c>
      <c r="K21" s="709">
        <v>23</v>
      </c>
      <c r="L21" s="709">
        <v>23</v>
      </c>
      <c r="M21" s="709">
        <v>24</v>
      </c>
      <c r="N21" s="709">
        <v>24.5</v>
      </c>
      <c r="O21" s="341">
        <f t="shared" si="0"/>
        <v>26</v>
      </c>
      <c r="P21" s="341">
        <f t="shared" si="1"/>
        <v>25.166666666666668</v>
      </c>
      <c r="Q21" s="341">
        <f t="shared" si="2"/>
        <v>22.666666666666668</v>
      </c>
      <c r="R21" s="341">
        <f t="shared" si="3"/>
        <v>23.833333333333332</v>
      </c>
      <c r="S21" s="341">
        <f t="shared" si="4"/>
        <v>26</v>
      </c>
      <c r="T21" s="341">
        <f t="shared" si="4"/>
        <v>25.166666666666668</v>
      </c>
    </row>
    <row r="22" spans="1:20">
      <c r="A22" s="128"/>
      <c r="B22" s="97" t="s">
        <v>474</v>
      </c>
      <c r="C22" s="709">
        <v>27.1</v>
      </c>
      <c r="D22" s="709">
        <v>26.9</v>
      </c>
      <c r="E22" s="709">
        <v>26.9</v>
      </c>
      <c r="F22" s="709">
        <v>23.7</v>
      </c>
      <c r="G22" s="709">
        <v>27.5</v>
      </c>
      <c r="H22" s="709">
        <v>27.5</v>
      </c>
      <c r="I22" s="709">
        <v>27.3</v>
      </c>
      <c r="J22" s="709">
        <v>27.1</v>
      </c>
      <c r="K22" s="709">
        <v>27.2</v>
      </c>
      <c r="L22" s="709">
        <v>27.2</v>
      </c>
      <c r="M22" s="709">
        <v>27.4</v>
      </c>
      <c r="N22" s="709">
        <v>27.4</v>
      </c>
      <c r="O22" s="341">
        <f t="shared" si="0"/>
        <v>26.966666666666669</v>
      </c>
      <c r="P22" s="341">
        <f t="shared" si="1"/>
        <v>26.233333333333334</v>
      </c>
      <c r="Q22" s="341">
        <f t="shared" si="2"/>
        <v>27.200000000000003</v>
      </c>
      <c r="R22" s="341">
        <f t="shared" si="3"/>
        <v>27.333333333333332</v>
      </c>
      <c r="S22" s="341">
        <f t="shared" si="4"/>
        <v>26.966666666666669</v>
      </c>
      <c r="T22" s="341">
        <f t="shared" si="4"/>
        <v>26.233333333333334</v>
      </c>
    </row>
    <row r="23" spans="1:20">
      <c r="A23" s="128"/>
      <c r="B23" s="97" t="s">
        <v>477</v>
      </c>
      <c r="C23" s="709">
        <v>25.1</v>
      </c>
      <c r="D23" s="709">
        <v>25.1</v>
      </c>
      <c r="E23" s="709">
        <v>25.1</v>
      </c>
      <c r="F23" s="709">
        <v>25</v>
      </c>
      <c r="G23" s="709">
        <v>24.9</v>
      </c>
      <c r="H23" s="709">
        <v>24.7</v>
      </c>
      <c r="I23" s="709">
        <v>24.3</v>
      </c>
      <c r="J23" s="709">
        <v>23.9</v>
      </c>
      <c r="K23" s="709">
        <v>24.1</v>
      </c>
      <c r="L23" s="709">
        <v>24.4</v>
      </c>
      <c r="M23" s="709">
        <v>24.8</v>
      </c>
      <c r="N23" s="709">
        <v>25</v>
      </c>
      <c r="O23" s="341">
        <f t="shared" si="0"/>
        <v>25.100000000000005</v>
      </c>
      <c r="P23" s="341">
        <f t="shared" si="1"/>
        <v>24.866666666666664</v>
      </c>
      <c r="Q23" s="341">
        <f t="shared" si="2"/>
        <v>24.100000000000005</v>
      </c>
      <c r="R23" s="341">
        <f t="shared" si="3"/>
        <v>24.733333333333334</v>
      </c>
      <c r="S23" s="341">
        <f t="shared" si="4"/>
        <v>25.100000000000005</v>
      </c>
      <c r="T23" s="341">
        <f t="shared" si="4"/>
        <v>24.866666666666664</v>
      </c>
    </row>
    <row r="24" spans="1:20">
      <c r="A24" s="128"/>
      <c r="B24" s="97" t="s">
        <v>479</v>
      </c>
      <c r="C24" s="709">
        <v>26</v>
      </c>
      <c r="D24" s="709">
        <v>26</v>
      </c>
      <c r="E24" s="709">
        <v>26</v>
      </c>
      <c r="F24" s="709">
        <v>26</v>
      </c>
      <c r="G24" s="709">
        <v>26</v>
      </c>
      <c r="H24" s="709">
        <v>26</v>
      </c>
      <c r="I24" s="709">
        <v>26</v>
      </c>
      <c r="J24" s="709">
        <v>25.7</v>
      </c>
      <c r="K24" s="709">
        <v>25</v>
      </c>
      <c r="L24" s="709">
        <v>25.3</v>
      </c>
      <c r="M24" s="709">
        <v>26</v>
      </c>
      <c r="N24" s="709">
        <v>26</v>
      </c>
      <c r="O24" s="341">
        <f t="shared" si="0"/>
        <v>26</v>
      </c>
      <c r="P24" s="341">
        <f t="shared" si="1"/>
        <v>26</v>
      </c>
      <c r="Q24" s="341">
        <f t="shared" si="2"/>
        <v>25.566666666666666</v>
      </c>
      <c r="R24" s="341">
        <f t="shared" si="3"/>
        <v>25.766666666666666</v>
      </c>
      <c r="S24" s="341">
        <f t="shared" si="4"/>
        <v>26</v>
      </c>
      <c r="T24" s="341">
        <f t="shared" si="4"/>
        <v>26</v>
      </c>
    </row>
    <row r="25" spans="1:20">
      <c r="A25" s="128"/>
      <c r="B25" s="97" t="s">
        <v>482</v>
      </c>
      <c r="C25" s="709">
        <v>26.6</v>
      </c>
      <c r="D25" s="709">
        <v>26.8</v>
      </c>
      <c r="E25" s="709">
        <v>26.6</v>
      </c>
      <c r="F25" s="709">
        <v>26.4</v>
      </c>
      <c r="G25" s="709">
        <v>26.5</v>
      </c>
      <c r="H25" s="709">
        <v>26.4</v>
      </c>
      <c r="I25" s="709">
        <v>26.3</v>
      </c>
      <c r="J25" s="709">
        <v>25.8</v>
      </c>
      <c r="K25" s="709">
        <v>25.8</v>
      </c>
      <c r="L25" s="709">
        <v>25.9</v>
      </c>
      <c r="M25" s="709">
        <v>26.4</v>
      </c>
      <c r="N25" s="709">
        <v>26.4</v>
      </c>
      <c r="O25" s="341">
        <f t="shared" si="0"/>
        <v>26.666666666666668</v>
      </c>
      <c r="P25" s="341">
        <f t="shared" si="1"/>
        <v>26.433333333333334</v>
      </c>
      <c r="Q25" s="341">
        <f t="shared" si="2"/>
        <v>25.966666666666669</v>
      </c>
      <c r="R25" s="341">
        <f t="shared" si="3"/>
        <v>26.233333333333331</v>
      </c>
      <c r="S25" s="341">
        <f t="shared" si="4"/>
        <v>26.666666666666668</v>
      </c>
      <c r="T25" s="341">
        <f t="shared" si="4"/>
        <v>26.433333333333334</v>
      </c>
    </row>
    <row r="26" spans="1:20">
      <c r="A26" s="128"/>
      <c r="B26" s="97" t="s">
        <v>484</v>
      </c>
      <c r="C26" s="709">
        <v>27.5</v>
      </c>
      <c r="D26" s="709">
        <v>27.5</v>
      </c>
      <c r="E26" s="709">
        <v>27.5</v>
      </c>
      <c r="F26" s="709">
        <v>27.5</v>
      </c>
      <c r="G26" s="709">
        <v>27.5</v>
      </c>
      <c r="H26" s="709">
        <v>27.5</v>
      </c>
      <c r="I26" s="709">
        <v>27.5</v>
      </c>
      <c r="J26" s="709">
        <v>27.5</v>
      </c>
      <c r="K26" s="709">
        <v>27.5</v>
      </c>
      <c r="L26" s="709">
        <v>27.5</v>
      </c>
      <c r="M26" s="709">
        <v>27.5</v>
      </c>
      <c r="N26" s="709">
        <v>27.5</v>
      </c>
      <c r="O26" s="341">
        <f t="shared" si="0"/>
        <v>27.5</v>
      </c>
      <c r="P26" s="341">
        <f t="shared" si="1"/>
        <v>27.5</v>
      </c>
      <c r="Q26" s="341">
        <f t="shared" si="2"/>
        <v>27.5</v>
      </c>
      <c r="R26" s="341">
        <f t="shared" si="3"/>
        <v>27.5</v>
      </c>
      <c r="S26" s="341">
        <f t="shared" si="4"/>
        <v>27.5</v>
      </c>
      <c r="T26" s="341">
        <f t="shared" si="4"/>
        <v>27.5</v>
      </c>
    </row>
    <row r="27" spans="1:20">
      <c r="A27" s="128"/>
      <c r="B27" s="97" t="s">
        <v>487</v>
      </c>
      <c r="C27" s="709">
        <v>25.9</v>
      </c>
      <c r="D27" s="709">
        <v>26.4</v>
      </c>
      <c r="E27" s="709">
        <v>26.8</v>
      </c>
      <c r="F27" s="709">
        <v>26.8</v>
      </c>
      <c r="G27" s="709">
        <v>25.8</v>
      </c>
      <c r="H27" s="709">
        <v>24.5</v>
      </c>
      <c r="I27" s="709">
        <v>23.7</v>
      </c>
      <c r="J27" s="709">
        <v>22.8</v>
      </c>
      <c r="K27" s="709">
        <v>22.8</v>
      </c>
      <c r="L27" s="709">
        <v>23.2</v>
      </c>
      <c r="M27" s="709">
        <v>24</v>
      </c>
      <c r="N27" s="709">
        <v>25</v>
      </c>
      <c r="O27" s="341">
        <f t="shared" si="0"/>
        <v>26.366666666666664</v>
      </c>
      <c r="P27" s="341">
        <f t="shared" si="1"/>
        <v>25.7</v>
      </c>
      <c r="Q27" s="341">
        <f t="shared" si="2"/>
        <v>23.099999999999998</v>
      </c>
      <c r="R27" s="341">
        <f t="shared" si="3"/>
        <v>24.066666666666666</v>
      </c>
      <c r="S27" s="341">
        <f t="shared" si="4"/>
        <v>26.366666666666664</v>
      </c>
      <c r="T27" s="341">
        <f t="shared" si="4"/>
        <v>25.7</v>
      </c>
    </row>
    <row r="28" spans="1:20">
      <c r="A28" s="128"/>
      <c r="B28" s="97" t="s">
        <v>489</v>
      </c>
      <c r="C28" s="709">
        <v>28</v>
      </c>
      <c r="D28" s="709">
        <v>28</v>
      </c>
      <c r="E28" s="709">
        <v>27.7</v>
      </c>
      <c r="F28" s="709">
        <v>28</v>
      </c>
      <c r="G28" s="709">
        <v>28</v>
      </c>
      <c r="H28" s="709">
        <v>28</v>
      </c>
      <c r="I28" s="709">
        <v>28</v>
      </c>
      <c r="J28" s="709">
        <v>27.3</v>
      </c>
      <c r="K28" s="709">
        <v>27.3</v>
      </c>
      <c r="L28" s="709">
        <v>27.3</v>
      </c>
      <c r="M28" s="709">
        <v>27.7</v>
      </c>
      <c r="N28" s="709">
        <v>28</v>
      </c>
      <c r="O28" s="341">
        <f t="shared" si="0"/>
        <v>27.900000000000002</v>
      </c>
      <c r="P28" s="341">
        <f t="shared" si="1"/>
        <v>28</v>
      </c>
      <c r="Q28" s="341">
        <f t="shared" si="2"/>
        <v>27.533333333333331</v>
      </c>
      <c r="R28" s="341">
        <f t="shared" si="3"/>
        <v>27.666666666666668</v>
      </c>
      <c r="S28" s="341">
        <f t="shared" si="4"/>
        <v>27.900000000000002</v>
      </c>
      <c r="T28" s="341">
        <f t="shared" si="4"/>
        <v>28</v>
      </c>
    </row>
    <row r="29" spans="1:20">
      <c r="A29" s="128"/>
      <c r="B29" s="97" t="s">
        <v>492</v>
      </c>
      <c r="C29" s="709">
        <v>25.4</v>
      </c>
      <c r="D29" s="709">
        <v>25.9</v>
      </c>
      <c r="E29" s="709">
        <v>26.1</v>
      </c>
      <c r="F29" s="709">
        <v>25.8</v>
      </c>
      <c r="G29" s="709">
        <v>25.1</v>
      </c>
      <c r="H29" s="709">
        <v>24.1</v>
      </c>
      <c r="I29" s="709">
        <v>23.3</v>
      </c>
      <c r="J29" s="709">
        <v>22.5</v>
      </c>
      <c r="K29" s="709">
        <v>22.4</v>
      </c>
      <c r="L29" s="709">
        <v>23</v>
      </c>
      <c r="M29" s="709">
        <v>23.5</v>
      </c>
      <c r="N29" s="709">
        <v>24.7</v>
      </c>
      <c r="O29" s="341">
        <f t="shared" si="0"/>
        <v>25.8</v>
      </c>
      <c r="P29" s="341">
        <f t="shared" si="1"/>
        <v>25</v>
      </c>
      <c r="Q29" s="341">
        <f t="shared" si="2"/>
        <v>22.733333333333331</v>
      </c>
      <c r="R29" s="341">
        <f t="shared" si="3"/>
        <v>23.733333333333334</v>
      </c>
      <c r="S29" s="341">
        <f t="shared" si="4"/>
        <v>25.8</v>
      </c>
      <c r="T29" s="341">
        <f t="shared" si="4"/>
        <v>25</v>
      </c>
    </row>
    <row r="30" spans="1:20">
      <c r="A30" s="128"/>
      <c r="B30" s="97" t="s">
        <v>494</v>
      </c>
      <c r="C30" s="709">
        <v>27.5</v>
      </c>
      <c r="D30" s="709">
        <v>27.5</v>
      </c>
      <c r="E30" s="709">
        <v>27.7</v>
      </c>
      <c r="F30" s="709">
        <v>27.5</v>
      </c>
      <c r="G30" s="709">
        <v>27.4</v>
      </c>
      <c r="H30" s="709">
        <v>26.9</v>
      </c>
      <c r="I30" s="709">
        <v>26.7</v>
      </c>
      <c r="J30" s="709">
        <v>26.2</v>
      </c>
      <c r="K30" s="709">
        <v>26.3</v>
      </c>
      <c r="L30" s="709">
        <v>26.6</v>
      </c>
      <c r="M30" s="709">
        <v>26.8</v>
      </c>
      <c r="N30" s="709">
        <v>27.1</v>
      </c>
      <c r="O30" s="341">
        <f t="shared" si="0"/>
        <v>27.566666666666666</v>
      </c>
      <c r="P30" s="341">
        <f t="shared" si="1"/>
        <v>27.266666666666666</v>
      </c>
      <c r="Q30" s="341">
        <f t="shared" si="2"/>
        <v>26.400000000000002</v>
      </c>
      <c r="R30" s="341">
        <f t="shared" si="3"/>
        <v>26.833333333333332</v>
      </c>
      <c r="S30" s="341">
        <f t="shared" si="4"/>
        <v>27.566666666666666</v>
      </c>
      <c r="T30" s="341">
        <f t="shared" si="4"/>
        <v>27.266666666666666</v>
      </c>
    </row>
    <row r="31" spans="1:20">
      <c r="A31" s="118">
        <v>3</v>
      </c>
      <c r="B31" s="253" t="s">
        <v>497</v>
      </c>
      <c r="C31" s="710">
        <f t="shared" ref="C31:N31" si="5">AVERAGE(C9:C30)</f>
        <v>26.218181818181822</v>
      </c>
      <c r="D31" s="710">
        <f t="shared" si="5"/>
        <v>26.404545454545453</v>
      </c>
      <c r="E31" s="710">
        <f t="shared" si="5"/>
        <v>26.477272727272734</v>
      </c>
      <c r="F31" s="710">
        <f t="shared" si="5"/>
        <v>24.813636363636363</v>
      </c>
      <c r="G31" s="710">
        <f t="shared" si="5"/>
        <v>26.218181818181815</v>
      </c>
      <c r="H31" s="710">
        <f t="shared" si="5"/>
        <v>25.831818181818178</v>
      </c>
      <c r="I31" s="710">
        <f t="shared" si="5"/>
        <v>24.509090909090911</v>
      </c>
      <c r="J31" s="710">
        <f t="shared" si="5"/>
        <v>24.90454545454546</v>
      </c>
      <c r="K31" s="710">
        <f t="shared" si="5"/>
        <v>24.931818181818183</v>
      </c>
      <c r="L31" s="710">
        <f t="shared" si="5"/>
        <v>25.15</v>
      </c>
      <c r="M31" s="710">
        <f t="shared" si="5"/>
        <v>25.599999999999998</v>
      </c>
      <c r="N31" s="710">
        <f t="shared" si="5"/>
        <v>25.968181818181822</v>
      </c>
      <c r="O31" s="341">
        <f t="shared" si="0"/>
        <v>26.366666666666671</v>
      </c>
      <c r="P31" s="341">
        <f t="shared" si="1"/>
        <v>25.621212121212121</v>
      </c>
      <c r="Q31" s="341">
        <f t="shared" si="2"/>
        <v>24.781818181818185</v>
      </c>
      <c r="R31" s="341">
        <f t="shared" si="3"/>
        <v>25.572727272727274</v>
      </c>
      <c r="S31" s="341">
        <f t="shared" si="4"/>
        <v>26.366666666666671</v>
      </c>
      <c r="T31" s="341">
        <f t="shared" si="4"/>
        <v>25.621212121212121</v>
      </c>
    </row>
    <row r="32" spans="1:20">
      <c r="A32" s="118">
        <v>4</v>
      </c>
      <c r="B32" s="253" t="s">
        <v>499</v>
      </c>
      <c r="C32" s="709">
        <v>1.8</v>
      </c>
      <c r="D32" s="709">
        <v>-0.4</v>
      </c>
      <c r="E32" s="709">
        <v>1.6</v>
      </c>
      <c r="F32" s="709">
        <v>7.1</v>
      </c>
      <c r="G32" s="709">
        <v>13.6</v>
      </c>
      <c r="H32" s="709">
        <v>18.7</v>
      </c>
      <c r="I32" s="709">
        <v>22.5</v>
      </c>
      <c r="J32" s="709">
        <v>25</v>
      </c>
      <c r="K32" s="709">
        <v>24.3</v>
      </c>
      <c r="L32" s="709">
        <v>20.100000000000001</v>
      </c>
      <c r="M32" s="709">
        <v>14.4</v>
      </c>
      <c r="N32" s="709">
        <v>7.6</v>
      </c>
      <c r="O32" s="341">
        <f t="shared" si="0"/>
        <v>1</v>
      </c>
      <c r="P32" s="341">
        <f t="shared" si="1"/>
        <v>13.133333333333333</v>
      </c>
      <c r="Q32" s="341">
        <f t="shared" si="2"/>
        <v>23.933333333333334</v>
      </c>
      <c r="R32" s="341">
        <f t="shared" si="3"/>
        <v>14.033333333333333</v>
      </c>
      <c r="S32" s="341">
        <f t="shared" si="4"/>
        <v>1</v>
      </c>
      <c r="T32" s="341">
        <f t="shared" si="4"/>
        <v>13.133333333333333</v>
      </c>
    </row>
    <row r="33" spans="1:21">
      <c r="A33" s="118">
        <v>5</v>
      </c>
      <c r="B33" s="253" t="s">
        <v>502</v>
      </c>
      <c r="C33" s="709" t="s">
        <v>1161</v>
      </c>
      <c r="D33" s="709" t="s">
        <v>1161</v>
      </c>
      <c r="E33" s="709" t="s">
        <v>1161</v>
      </c>
      <c r="F33" s="709" t="s">
        <v>1161</v>
      </c>
      <c r="G33" s="709" t="s">
        <v>1161</v>
      </c>
      <c r="H33" s="709" t="s">
        <v>1161</v>
      </c>
      <c r="I33" s="709" t="s">
        <v>1161</v>
      </c>
      <c r="J33" s="709" t="s">
        <v>1161</v>
      </c>
      <c r="K33" s="709" t="s">
        <v>1161</v>
      </c>
      <c r="L33" s="709" t="s">
        <v>1161</v>
      </c>
      <c r="M33" s="709" t="s">
        <v>1161</v>
      </c>
      <c r="N33" s="709" t="s">
        <v>1161</v>
      </c>
      <c r="O33" s="255">
        <v>16</v>
      </c>
      <c r="P33" s="256">
        <v>22</v>
      </c>
      <c r="Q33" s="255">
        <v>29</v>
      </c>
      <c r="R33" s="341">
        <f>P33</f>
        <v>22</v>
      </c>
      <c r="S33" s="341">
        <f t="shared" si="4"/>
        <v>16</v>
      </c>
      <c r="T33" s="341">
        <f t="shared" si="4"/>
        <v>22</v>
      </c>
      <c r="U33" s="250" t="s">
        <v>1204</v>
      </c>
    </row>
    <row r="34" spans="1:21">
      <c r="A34" s="118">
        <v>6</v>
      </c>
      <c r="B34" s="253" t="s">
        <v>504</v>
      </c>
      <c r="C34" s="709">
        <v>6.5</v>
      </c>
      <c r="D34" s="709">
        <v>3.9</v>
      </c>
      <c r="E34" s="709">
        <v>4.3</v>
      </c>
      <c r="F34" s="709">
        <v>7.2</v>
      </c>
      <c r="G34" s="709">
        <v>12.3</v>
      </c>
      <c r="H34" s="709">
        <v>16.5</v>
      </c>
      <c r="I34" s="709">
        <v>20.100000000000001</v>
      </c>
      <c r="J34" s="709">
        <v>23.9</v>
      </c>
      <c r="K34" s="709">
        <v>25.2</v>
      </c>
      <c r="L34" s="709">
        <v>21.8</v>
      </c>
      <c r="M34" s="709">
        <v>16.399999999999999</v>
      </c>
      <c r="N34" s="709">
        <v>11.2</v>
      </c>
      <c r="O34" s="341">
        <f>AVERAGE(C34:E34)</f>
        <v>4.8999999999999995</v>
      </c>
      <c r="P34" s="341">
        <f>AVERAGE(F34:H34)</f>
        <v>12</v>
      </c>
      <c r="Q34" s="341">
        <f>AVERAGE(I34:K34)</f>
        <v>23.066666666666666</v>
      </c>
      <c r="R34" s="341">
        <f>AVERAGE(L34:N34)</f>
        <v>16.466666666666669</v>
      </c>
      <c r="S34" s="341">
        <f t="shared" si="4"/>
        <v>4.8999999999999995</v>
      </c>
      <c r="T34" s="341">
        <f t="shared" si="4"/>
        <v>12</v>
      </c>
    </row>
    <row r="35" spans="1:21">
      <c r="A35" s="118">
        <v>7</v>
      </c>
      <c r="B35" s="253" t="s">
        <v>507</v>
      </c>
      <c r="C35" s="709">
        <v>1.7000000000000002</v>
      </c>
      <c r="D35" s="709">
        <v>-0.9</v>
      </c>
      <c r="E35" s="709">
        <v>0.8</v>
      </c>
      <c r="F35" s="709">
        <v>5.3</v>
      </c>
      <c r="G35" s="709">
        <v>11.5</v>
      </c>
      <c r="H35" s="709">
        <v>16.600000000000001</v>
      </c>
      <c r="I35" s="709">
        <v>20.7</v>
      </c>
      <c r="J35" s="709">
        <v>24.2</v>
      </c>
      <c r="K35" s="709">
        <v>24.8</v>
      </c>
      <c r="L35" s="709">
        <v>20.2</v>
      </c>
      <c r="M35" s="709">
        <v>14.1</v>
      </c>
      <c r="N35" s="709">
        <v>7.4</v>
      </c>
      <c r="O35" s="341">
        <f>AVERAGE(C35:E35)</f>
        <v>0.53333333333333333</v>
      </c>
      <c r="P35" s="341">
        <f>AVERAGE(F35:H35)</f>
        <v>11.133333333333335</v>
      </c>
      <c r="Q35" s="341">
        <f>AVERAGE(I35:K35)</f>
        <v>23.233333333333334</v>
      </c>
      <c r="R35" s="341">
        <f>AVERAGE(L35:N35)</f>
        <v>13.899999999999999</v>
      </c>
      <c r="S35" s="341">
        <f t="shared" si="4"/>
        <v>0.53333333333333333</v>
      </c>
      <c r="T35" s="341">
        <f t="shared" si="4"/>
        <v>11.133333333333335</v>
      </c>
    </row>
    <row r="36" spans="1:21">
      <c r="A36" s="118">
        <v>8</v>
      </c>
      <c r="B36" s="253" t="s">
        <v>509</v>
      </c>
      <c r="C36" s="709">
        <v>-17.7</v>
      </c>
      <c r="D36" s="709">
        <v>-20.8</v>
      </c>
      <c r="E36" s="709">
        <v>-17.399999999999999</v>
      </c>
      <c r="F36" s="709">
        <v>-8</v>
      </c>
      <c r="G36" s="709">
        <v>1.5</v>
      </c>
      <c r="H36" s="709">
        <v>9.1</v>
      </c>
      <c r="I36" s="709">
        <v>15</v>
      </c>
      <c r="J36" s="709">
        <v>16.899999999999999</v>
      </c>
      <c r="K36" s="709">
        <v>15.1</v>
      </c>
      <c r="L36" s="709">
        <v>8.6</v>
      </c>
      <c r="M36" s="709">
        <v>0.4</v>
      </c>
      <c r="N36" s="709">
        <v>-10</v>
      </c>
      <c r="O36" s="341">
        <f>AVERAGE(C36:E36)</f>
        <v>-18.633333333333333</v>
      </c>
      <c r="P36" s="341">
        <f>AVERAGE(F36:H36)</f>
        <v>0.86666666666666659</v>
      </c>
      <c r="Q36" s="341">
        <f>AVERAGE(I36:K36)</f>
        <v>15.666666666666666</v>
      </c>
      <c r="R36" s="341">
        <f>AVERAGE(L36:N36)</f>
        <v>-0.33333333333333331</v>
      </c>
      <c r="S36" s="341">
        <f t="shared" si="4"/>
        <v>-18.633333333333333</v>
      </c>
      <c r="T36" s="341">
        <f t="shared" si="4"/>
        <v>0.86666666666666659</v>
      </c>
    </row>
    <row r="37" spans="1:21">
      <c r="A37" s="118">
        <v>9</v>
      </c>
      <c r="B37" s="253" t="s">
        <v>513</v>
      </c>
      <c r="C37" s="709">
        <v>16.899999999999999</v>
      </c>
      <c r="D37" s="709">
        <v>15.1</v>
      </c>
      <c r="E37" s="709">
        <v>15.4</v>
      </c>
      <c r="F37" s="709">
        <v>17.7</v>
      </c>
      <c r="G37" s="709">
        <v>20.8</v>
      </c>
      <c r="H37" s="709">
        <v>23.9</v>
      </c>
      <c r="I37" s="709">
        <v>26</v>
      </c>
      <c r="J37" s="709">
        <v>27.4</v>
      </c>
      <c r="K37" s="709">
        <v>27.3</v>
      </c>
      <c r="L37" s="709">
        <v>26.2</v>
      </c>
      <c r="M37" s="709">
        <v>23.5</v>
      </c>
      <c r="N37" s="709">
        <v>20.100000000000001</v>
      </c>
      <c r="O37" s="341">
        <f>AVERAGE(C37:E37)</f>
        <v>15.799999999999999</v>
      </c>
      <c r="P37" s="341">
        <f>AVERAGE(F37:H37)</f>
        <v>20.8</v>
      </c>
      <c r="Q37" s="341">
        <f>AVERAGE(I37:K37)</f>
        <v>26.900000000000002</v>
      </c>
      <c r="R37" s="341">
        <f>AVERAGE(L37:N37)</f>
        <v>23.266666666666669</v>
      </c>
      <c r="S37" s="341">
        <f t="shared" si="4"/>
        <v>15.799999999999999</v>
      </c>
      <c r="T37" s="341">
        <f t="shared" si="4"/>
        <v>20.8</v>
      </c>
    </row>
    <row r="38" spans="1:21">
      <c r="A38" s="128"/>
      <c r="B38" s="97" t="s">
        <v>515</v>
      </c>
      <c r="C38" s="709" t="s">
        <v>1161</v>
      </c>
      <c r="D38" s="709" t="s">
        <v>1161</v>
      </c>
      <c r="E38" s="709" t="s">
        <v>1161</v>
      </c>
      <c r="F38" s="709" t="s">
        <v>1161</v>
      </c>
      <c r="G38" s="709" t="s">
        <v>1161</v>
      </c>
      <c r="H38" s="709" t="s">
        <v>1161</v>
      </c>
      <c r="I38" s="709" t="s">
        <v>1161</v>
      </c>
      <c r="J38" s="709" t="s">
        <v>1161</v>
      </c>
      <c r="K38" s="709" t="s">
        <v>1161</v>
      </c>
      <c r="L38" s="709" t="s">
        <v>1161</v>
      </c>
      <c r="M38" s="709" t="s">
        <v>1161</v>
      </c>
      <c r="N38" s="709" t="s">
        <v>1161</v>
      </c>
      <c r="O38" s="255">
        <v>14</v>
      </c>
      <c r="P38" s="256">
        <v>21</v>
      </c>
      <c r="Q38" s="255">
        <v>28</v>
      </c>
      <c r="R38" s="341">
        <f>P38</f>
        <v>21</v>
      </c>
      <c r="S38" s="341">
        <f t="shared" si="4"/>
        <v>14</v>
      </c>
      <c r="T38" s="341">
        <f t="shared" si="4"/>
        <v>21</v>
      </c>
      <c r="U38" s="250" t="s">
        <v>1204</v>
      </c>
    </row>
    <row r="39" spans="1:21">
      <c r="A39" s="128"/>
      <c r="B39" s="97" t="s">
        <v>518</v>
      </c>
      <c r="C39" s="709">
        <v>-4.5</v>
      </c>
      <c r="D39" s="709">
        <v>-7.6</v>
      </c>
      <c r="E39" s="709">
        <v>-5.0999999999999996</v>
      </c>
      <c r="F39" s="709">
        <v>0.60000000000000009</v>
      </c>
      <c r="G39" s="709">
        <v>7.5</v>
      </c>
      <c r="H39" s="709">
        <v>13.3</v>
      </c>
      <c r="I39" s="709">
        <v>17.7</v>
      </c>
      <c r="J39" s="709">
        <v>21.2</v>
      </c>
      <c r="K39" s="709">
        <v>21.6</v>
      </c>
      <c r="L39" s="709">
        <v>16.399999999999999</v>
      </c>
      <c r="M39" s="709">
        <v>9.9</v>
      </c>
      <c r="N39" s="709">
        <v>2.2000000000000002</v>
      </c>
      <c r="O39" s="341">
        <f t="shared" ref="O39:O252" si="6">AVERAGE(C39:E39)</f>
        <v>-5.7333333333333334</v>
      </c>
      <c r="P39" s="341">
        <f t="shared" ref="P39:P252" si="7">AVERAGE(F39:H39)</f>
        <v>7.1333333333333329</v>
      </c>
      <c r="Q39" s="341">
        <f t="shared" ref="Q39:Q252" si="8">AVERAGE(I39:K39)</f>
        <v>20.166666666666668</v>
      </c>
      <c r="R39" s="341">
        <f t="shared" ref="R39:R252" si="9">AVERAGE(L39:N39)</f>
        <v>9.4999999999999982</v>
      </c>
      <c r="S39" s="341">
        <f t="shared" si="4"/>
        <v>-5.7333333333333334</v>
      </c>
      <c r="T39" s="341">
        <f t="shared" si="4"/>
        <v>7.1333333333333329</v>
      </c>
    </row>
    <row r="40" spans="1:21">
      <c r="A40" s="118">
        <v>10</v>
      </c>
      <c r="B40" s="253" t="s">
        <v>519</v>
      </c>
      <c r="C40" s="709">
        <f t="shared" ref="C40:N40" si="10">AVERAGE(C38:C39)</f>
        <v>-4.5</v>
      </c>
      <c r="D40" s="709">
        <f t="shared" si="10"/>
        <v>-7.6</v>
      </c>
      <c r="E40" s="709">
        <f t="shared" si="10"/>
        <v>-5.0999999999999996</v>
      </c>
      <c r="F40" s="709">
        <f t="shared" si="10"/>
        <v>0.60000000000000009</v>
      </c>
      <c r="G40" s="709">
        <f t="shared" si="10"/>
        <v>7.5</v>
      </c>
      <c r="H40" s="709">
        <f t="shared" si="10"/>
        <v>13.3</v>
      </c>
      <c r="I40" s="709">
        <f t="shared" si="10"/>
        <v>17.7</v>
      </c>
      <c r="J40" s="709">
        <f t="shared" si="10"/>
        <v>21.2</v>
      </c>
      <c r="K40" s="709">
        <f t="shared" si="10"/>
        <v>21.6</v>
      </c>
      <c r="L40" s="709">
        <f t="shared" si="10"/>
        <v>16.399999999999999</v>
      </c>
      <c r="M40" s="709">
        <f t="shared" si="10"/>
        <v>9.9</v>
      </c>
      <c r="N40" s="709">
        <f t="shared" si="10"/>
        <v>2.2000000000000002</v>
      </c>
      <c r="O40" s="341">
        <f t="shared" si="6"/>
        <v>-5.7333333333333334</v>
      </c>
      <c r="P40" s="341">
        <f t="shared" si="7"/>
        <v>7.1333333333333329</v>
      </c>
      <c r="Q40" s="341">
        <f t="shared" si="8"/>
        <v>20.166666666666668</v>
      </c>
      <c r="R40" s="341">
        <f t="shared" si="9"/>
        <v>9.4999999999999982</v>
      </c>
      <c r="S40" s="341">
        <f t="shared" si="4"/>
        <v>-5.7333333333333334</v>
      </c>
      <c r="T40" s="341">
        <f t="shared" si="4"/>
        <v>7.1333333333333329</v>
      </c>
    </row>
    <row r="41" spans="1:21">
      <c r="A41" s="118">
        <v>11</v>
      </c>
      <c r="B41" s="253" t="s">
        <v>521</v>
      </c>
      <c r="C41" s="709">
        <v>26.5</v>
      </c>
      <c r="D41" s="709">
        <v>26</v>
      </c>
      <c r="E41" s="709">
        <v>26.5</v>
      </c>
      <c r="F41" s="709">
        <v>26.5</v>
      </c>
      <c r="G41" s="709">
        <v>27.5</v>
      </c>
      <c r="H41" s="709">
        <v>27.5</v>
      </c>
      <c r="I41" s="709">
        <v>27</v>
      </c>
      <c r="J41" s="709">
        <v>27</v>
      </c>
      <c r="K41" s="709">
        <v>27</v>
      </c>
      <c r="L41" s="709">
        <v>26.5</v>
      </c>
      <c r="M41" s="709">
        <v>26.5</v>
      </c>
      <c r="N41" s="709">
        <v>26.5</v>
      </c>
      <c r="O41" s="341">
        <f t="shared" si="6"/>
        <v>26.333333333333332</v>
      </c>
      <c r="P41" s="341">
        <f t="shared" si="7"/>
        <v>27.166666666666668</v>
      </c>
      <c r="Q41" s="341">
        <f t="shared" si="8"/>
        <v>27</v>
      </c>
      <c r="R41" s="341">
        <f t="shared" si="9"/>
        <v>26.5</v>
      </c>
      <c r="S41" s="341">
        <f t="shared" si="4"/>
        <v>26.333333333333332</v>
      </c>
      <c r="T41" s="341">
        <f t="shared" si="4"/>
        <v>27.166666666666668</v>
      </c>
    </row>
    <row r="42" spans="1:21">
      <c r="A42" s="136">
        <v>12</v>
      </c>
      <c r="B42" s="253" t="s">
        <v>522</v>
      </c>
      <c r="C42" s="709">
        <v>24.9</v>
      </c>
      <c r="D42" s="709">
        <v>25.1</v>
      </c>
      <c r="E42" s="709">
        <v>26.6</v>
      </c>
      <c r="F42" s="709">
        <v>28.1</v>
      </c>
      <c r="G42" s="709">
        <v>29.1</v>
      </c>
      <c r="H42" s="709">
        <v>28.4</v>
      </c>
      <c r="I42" s="709">
        <v>27.7</v>
      </c>
      <c r="J42" s="709">
        <v>27.2</v>
      </c>
      <c r="K42" s="709">
        <v>27.2</v>
      </c>
      <c r="L42" s="709">
        <v>26.8</v>
      </c>
      <c r="M42" s="709">
        <v>26.6</v>
      </c>
      <c r="N42" s="709">
        <v>25.8</v>
      </c>
      <c r="O42" s="341">
        <f t="shared" si="6"/>
        <v>25.533333333333331</v>
      </c>
      <c r="P42" s="341">
        <f t="shared" si="7"/>
        <v>28.533333333333331</v>
      </c>
      <c r="Q42" s="341">
        <f t="shared" si="8"/>
        <v>27.366666666666664</v>
      </c>
      <c r="R42" s="341">
        <f t="shared" si="9"/>
        <v>26.400000000000002</v>
      </c>
      <c r="S42" s="341">
        <f t="shared" si="4"/>
        <v>25.533333333333331</v>
      </c>
      <c r="T42" s="341">
        <f t="shared" si="4"/>
        <v>28.533333333333331</v>
      </c>
    </row>
    <row r="43" spans="1:21">
      <c r="A43" s="118">
        <v>13</v>
      </c>
      <c r="B43" s="253" t="s">
        <v>524</v>
      </c>
      <c r="C43" s="709">
        <v>26.4</v>
      </c>
      <c r="D43" s="709">
        <v>26.1</v>
      </c>
      <c r="E43" s="709">
        <v>26.2</v>
      </c>
      <c r="F43" s="709">
        <v>26.4</v>
      </c>
      <c r="G43" s="709">
        <v>26.7</v>
      </c>
      <c r="H43" s="709">
        <v>26.6</v>
      </c>
      <c r="I43" s="709">
        <v>26.1</v>
      </c>
      <c r="J43" s="709">
        <v>25.7</v>
      </c>
      <c r="K43" s="709">
        <v>25.9</v>
      </c>
      <c r="L43" s="709">
        <v>26.3</v>
      </c>
      <c r="M43" s="709">
        <v>26.8</v>
      </c>
      <c r="N43" s="709">
        <v>26.7</v>
      </c>
      <c r="O43" s="341">
        <f t="shared" si="6"/>
        <v>26.233333333333334</v>
      </c>
      <c r="P43" s="341">
        <f t="shared" si="7"/>
        <v>26.566666666666663</v>
      </c>
      <c r="Q43" s="341">
        <f t="shared" si="8"/>
        <v>25.899999999999995</v>
      </c>
      <c r="R43" s="341">
        <f t="shared" si="9"/>
        <v>26.599999999999998</v>
      </c>
      <c r="S43" s="341">
        <f t="shared" si="4"/>
        <v>26.233333333333334</v>
      </c>
      <c r="T43" s="341">
        <f t="shared" si="4"/>
        <v>26.566666666666663</v>
      </c>
    </row>
    <row r="44" spans="1:21">
      <c r="A44" s="118">
        <v>14</v>
      </c>
      <c r="B44" s="253" t="s">
        <v>525</v>
      </c>
      <c r="C44" s="709">
        <v>20.3</v>
      </c>
      <c r="D44" s="709">
        <v>20.8</v>
      </c>
      <c r="E44" s="709">
        <v>22.3</v>
      </c>
      <c r="F44" s="709">
        <v>24.8</v>
      </c>
      <c r="G44" s="709">
        <v>26.9</v>
      </c>
      <c r="H44" s="709">
        <v>27.1</v>
      </c>
      <c r="I44" s="709">
        <v>26.8</v>
      </c>
      <c r="J44" s="709">
        <v>26.4</v>
      </c>
      <c r="K44" s="709">
        <v>26.2</v>
      </c>
      <c r="L44" s="709">
        <v>26</v>
      </c>
      <c r="M44" s="709">
        <v>24.8</v>
      </c>
      <c r="N44" s="709">
        <v>22.7</v>
      </c>
      <c r="O44" s="341">
        <f t="shared" si="6"/>
        <v>21.133333333333336</v>
      </c>
      <c r="P44" s="341">
        <f t="shared" si="7"/>
        <v>26.266666666666669</v>
      </c>
      <c r="Q44" s="341">
        <f t="shared" si="8"/>
        <v>26.466666666666669</v>
      </c>
      <c r="R44" s="341">
        <f t="shared" si="9"/>
        <v>24.5</v>
      </c>
      <c r="S44" s="341">
        <f t="shared" si="4"/>
        <v>21.133333333333336</v>
      </c>
      <c r="T44" s="341">
        <f t="shared" si="4"/>
        <v>26.266666666666669</v>
      </c>
    </row>
    <row r="45" spans="1:21">
      <c r="A45" s="118">
        <v>15</v>
      </c>
      <c r="B45" s="253" t="s">
        <v>527</v>
      </c>
      <c r="C45" s="709">
        <v>25.8</v>
      </c>
      <c r="D45" s="709">
        <v>25.8</v>
      </c>
      <c r="E45" s="709">
        <v>26.1</v>
      </c>
      <c r="F45" s="709">
        <v>26.5</v>
      </c>
      <c r="G45" s="709">
        <v>26.9</v>
      </c>
      <c r="H45" s="709">
        <v>27</v>
      </c>
      <c r="I45" s="709">
        <v>26.7</v>
      </c>
      <c r="J45" s="709">
        <v>26.5</v>
      </c>
      <c r="K45" s="709">
        <v>26.4</v>
      </c>
      <c r="L45" s="709">
        <v>26.2</v>
      </c>
      <c r="M45" s="709">
        <v>26.2</v>
      </c>
      <c r="N45" s="709">
        <v>26</v>
      </c>
      <c r="O45" s="341">
        <f t="shared" si="6"/>
        <v>25.900000000000002</v>
      </c>
      <c r="P45" s="341">
        <f t="shared" si="7"/>
        <v>26.8</v>
      </c>
      <c r="Q45" s="341">
        <f t="shared" si="8"/>
        <v>26.533333333333331</v>
      </c>
      <c r="R45" s="341">
        <f t="shared" si="9"/>
        <v>26.133333333333336</v>
      </c>
      <c r="S45" s="341">
        <f t="shared" si="4"/>
        <v>25.900000000000002</v>
      </c>
      <c r="T45" s="341">
        <f t="shared" si="4"/>
        <v>26.8</v>
      </c>
    </row>
    <row r="46" spans="1:21">
      <c r="A46" s="118">
        <v>16</v>
      </c>
      <c r="B46" s="253" t="s">
        <v>528</v>
      </c>
      <c r="C46" s="709">
        <v>25.7</v>
      </c>
      <c r="D46" s="709">
        <v>25.1</v>
      </c>
      <c r="E46" s="709">
        <v>25.4</v>
      </c>
      <c r="F46" s="709">
        <v>26.3</v>
      </c>
      <c r="G46" s="709">
        <v>27.4</v>
      </c>
      <c r="H46" s="709">
        <v>27.8</v>
      </c>
      <c r="I46" s="709">
        <v>27.4</v>
      </c>
      <c r="J46" s="709">
        <v>27</v>
      </c>
      <c r="K46" s="709">
        <v>26.9</v>
      </c>
      <c r="L46" s="709">
        <v>26.8</v>
      </c>
      <c r="M46" s="709">
        <v>26.6</v>
      </c>
      <c r="N46" s="709">
        <v>26.2</v>
      </c>
      <c r="O46" s="341">
        <f t="shared" si="6"/>
        <v>25.399999999999995</v>
      </c>
      <c r="P46" s="341">
        <f t="shared" si="7"/>
        <v>27.166666666666668</v>
      </c>
      <c r="Q46" s="341">
        <f t="shared" si="8"/>
        <v>27.099999999999998</v>
      </c>
      <c r="R46" s="341">
        <f t="shared" si="9"/>
        <v>26.533333333333335</v>
      </c>
      <c r="S46" s="341">
        <f t="shared" si="4"/>
        <v>25.399999999999995</v>
      </c>
      <c r="T46" s="341">
        <f t="shared" si="4"/>
        <v>27.166666666666668</v>
      </c>
    </row>
    <row r="47" spans="1:21">
      <c r="A47" s="118">
        <v>17</v>
      </c>
      <c r="B47" s="253" t="s">
        <v>530</v>
      </c>
      <c r="C47" s="709">
        <v>26</v>
      </c>
      <c r="D47" s="709">
        <v>26.2</v>
      </c>
      <c r="E47" s="709">
        <v>26.5</v>
      </c>
      <c r="F47" s="709">
        <v>27.2</v>
      </c>
      <c r="G47" s="709">
        <v>27.4</v>
      </c>
      <c r="H47" s="709">
        <v>27.5</v>
      </c>
      <c r="I47" s="709">
        <v>27.4</v>
      </c>
      <c r="J47" s="709">
        <v>27.2</v>
      </c>
      <c r="K47" s="709">
        <v>27.2</v>
      </c>
      <c r="L47" s="709">
        <v>27</v>
      </c>
      <c r="M47" s="709">
        <v>27</v>
      </c>
      <c r="N47" s="709">
        <v>26.2</v>
      </c>
      <c r="O47" s="341">
        <f t="shared" si="6"/>
        <v>26.233333333333334</v>
      </c>
      <c r="P47" s="341">
        <f t="shared" si="7"/>
        <v>27.366666666666664</v>
      </c>
      <c r="Q47" s="341">
        <f t="shared" si="8"/>
        <v>27.266666666666666</v>
      </c>
      <c r="R47" s="341">
        <f t="shared" si="9"/>
        <v>26.733333333333334</v>
      </c>
      <c r="S47" s="341">
        <f t="shared" si="4"/>
        <v>26.233333333333334</v>
      </c>
      <c r="T47" s="341">
        <f t="shared" si="4"/>
        <v>27.366666666666664</v>
      </c>
    </row>
    <row r="48" spans="1:21">
      <c r="A48" s="118">
        <v>18</v>
      </c>
      <c r="B48" s="253" t="s">
        <v>531</v>
      </c>
      <c r="C48" s="709">
        <v>24.1</v>
      </c>
      <c r="D48" s="709">
        <v>24.1</v>
      </c>
      <c r="E48" s="709">
        <v>25.8</v>
      </c>
      <c r="F48" s="709">
        <v>27.7</v>
      </c>
      <c r="G48" s="709">
        <v>29.2</v>
      </c>
      <c r="H48" s="709">
        <v>28.7</v>
      </c>
      <c r="I48" s="709">
        <v>28.1</v>
      </c>
      <c r="J48" s="709">
        <v>27.6</v>
      </c>
      <c r="K48" s="709">
        <v>27.4</v>
      </c>
      <c r="L48" s="709">
        <v>27.2</v>
      </c>
      <c r="M48" s="709">
        <v>26.7</v>
      </c>
      <c r="N48" s="709">
        <v>25.5</v>
      </c>
      <c r="O48" s="341">
        <f t="shared" si="6"/>
        <v>24.666666666666668</v>
      </c>
      <c r="P48" s="341">
        <f t="shared" si="7"/>
        <v>28.533333333333331</v>
      </c>
      <c r="Q48" s="341">
        <f t="shared" si="8"/>
        <v>27.7</v>
      </c>
      <c r="R48" s="341">
        <f t="shared" si="9"/>
        <v>26.466666666666669</v>
      </c>
      <c r="S48" s="341">
        <f t="shared" si="4"/>
        <v>24.666666666666668</v>
      </c>
      <c r="T48" s="341">
        <f t="shared" si="4"/>
        <v>28.533333333333331</v>
      </c>
    </row>
    <row r="49" spans="1:20">
      <c r="A49" s="118">
        <v>19</v>
      </c>
      <c r="B49" s="253" t="s">
        <v>533</v>
      </c>
      <c r="C49" s="709">
        <v>21.1</v>
      </c>
      <c r="D49" s="709">
        <v>20.3</v>
      </c>
      <c r="E49" s="709">
        <v>21.2</v>
      </c>
      <c r="F49" s="709">
        <v>23.4</v>
      </c>
      <c r="G49" s="709">
        <v>25.5</v>
      </c>
      <c r="H49" s="709">
        <v>26.8</v>
      </c>
      <c r="I49" s="709">
        <v>27.4</v>
      </c>
      <c r="J49" s="709">
        <v>27.2</v>
      </c>
      <c r="K49" s="709">
        <v>27</v>
      </c>
      <c r="L49" s="709">
        <v>26.1</v>
      </c>
      <c r="M49" s="709">
        <v>24.7</v>
      </c>
      <c r="N49" s="709">
        <v>23</v>
      </c>
      <c r="O49" s="341">
        <f t="shared" si="6"/>
        <v>20.866666666666671</v>
      </c>
      <c r="P49" s="341">
        <f t="shared" si="7"/>
        <v>25.233333333333334</v>
      </c>
      <c r="Q49" s="341">
        <f t="shared" si="8"/>
        <v>27.2</v>
      </c>
      <c r="R49" s="341">
        <f t="shared" si="9"/>
        <v>24.599999999999998</v>
      </c>
      <c r="S49" s="341">
        <f t="shared" si="4"/>
        <v>20.866666666666671</v>
      </c>
      <c r="T49" s="341">
        <f t="shared" si="4"/>
        <v>25.233333333333334</v>
      </c>
    </row>
    <row r="50" spans="1:20">
      <c r="A50" s="128"/>
      <c r="B50" s="97" t="s">
        <v>1205</v>
      </c>
      <c r="C50" s="709">
        <v>22.2</v>
      </c>
      <c r="D50" s="709">
        <v>21.6</v>
      </c>
      <c r="E50" s="709">
        <v>23.4</v>
      </c>
      <c r="F50" s="709">
        <v>26.4</v>
      </c>
      <c r="G50" s="709">
        <v>28.8</v>
      </c>
      <c r="H50" s="709">
        <v>28.5</v>
      </c>
      <c r="I50" s="709">
        <v>26.8</v>
      </c>
      <c r="J50" s="709">
        <v>26.4</v>
      </c>
      <c r="K50" s="709">
        <v>26.3</v>
      </c>
      <c r="L50" s="709">
        <v>26.6</v>
      </c>
      <c r="M50" s="709">
        <v>26.4</v>
      </c>
      <c r="N50" s="709">
        <v>24.6</v>
      </c>
      <c r="O50" s="341">
        <f t="shared" si="6"/>
        <v>22.399999999999995</v>
      </c>
      <c r="P50" s="341">
        <f t="shared" si="7"/>
        <v>27.900000000000002</v>
      </c>
      <c r="Q50" s="341">
        <f t="shared" si="8"/>
        <v>26.5</v>
      </c>
      <c r="R50" s="341">
        <f t="shared" si="9"/>
        <v>25.866666666666664</v>
      </c>
      <c r="S50" s="341">
        <f t="shared" si="4"/>
        <v>22.399999999999995</v>
      </c>
      <c r="T50" s="341">
        <f t="shared" si="4"/>
        <v>27.900000000000002</v>
      </c>
    </row>
    <row r="51" spans="1:20">
      <c r="A51" s="128"/>
      <c r="B51" s="97" t="s">
        <v>536</v>
      </c>
      <c r="C51" s="709">
        <v>25.3</v>
      </c>
      <c r="D51" s="709">
        <v>24.8</v>
      </c>
      <c r="E51" s="709">
        <v>24.5</v>
      </c>
      <c r="F51" s="709">
        <v>24.8</v>
      </c>
      <c r="G51" s="709">
        <v>24.8</v>
      </c>
      <c r="H51" s="709">
        <v>24.3</v>
      </c>
      <c r="I51" s="709">
        <v>23.5</v>
      </c>
      <c r="J51" s="709">
        <v>23</v>
      </c>
      <c r="K51" s="709">
        <v>23</v>
      </c>
      <c r="L51" s="709">
        <v>23.5</v>
      </c>
      <c r="M51" s="709">
        <v>24.8</v>
      </c>
      <c r="N51" s="709">
        <v>25.5</v>
      </c>
      <c r="O51" s="341">
        <f t="shared" si="6"/>
        <v>24.866666666666664</v>
      </c>
      <c r="P51" s="341">
        <f t="shared" si="7"/>
        <v>24.633333333333336</v>
      </c>
      <c r="Q51" s="341">
        <f t="shared" si="8"/>
        <v>23.166666666666668</v>
      </c>
      <c r="R51" s="341">
        <f t="shared" si="9"/>
        <v>24.599999999999998</v>
      </c>
      <c r="S51" s="341">
        <f t="shared" si="4"/>
        <v>24.866666666666664</v>
      </c>
      <c r="T51" s="341">
        <f t="shared" si="4"/>
        <v>24.633333333333336</v>
      </c>
    </row>
    <row r="52" spans="1:20">
      <c r="A52" s="118">
        <v>20</v>
      </c>
      <c r="B52" s="253" t="s">
        <v>1206</v>
      </c>
      <c r="C52" s="709">
        <f t="shared" ref="C52:N52" si="11">AVERAGE(C50:C51)</f>
        <v>23.75</v>
      </c>
      <c r="D52" s="709">
        <f t="shared" si="11"/>
        <v>23.200000000000003</v>
      </c>
      <c r="E52" s="709">
        <f t="shared" si="11"/>
        <v>23.95</v>
      </c>
      <c r="F52" s="709">
        <f t="shared" si="11"/>
        <v>25.6</v>
      </c>
      <c r="G52" s="709">
        <f t="shared" si="11"/>
        <v>26.8</v>
      </c>
      <c r="H52" s="709">
        <f t="shared" si="11"/>
        <v>26.4</v>
      </c>
      <c r="I52" s="709">
        <f t="shared" si="11"/>
        <v>25.15</v>
      </c>
      <c r="J52" s="709">
        <f t="shared" si="11"/>
        <v>24.7</v>
      </c>
      <c r="K52" s="709">
        <f t="shared" si="11"/>
        <v>24.65</v>
      </c>
      <c r="L52" s="709">
        <f t="shared" si="11"/>
        <v>25.05</v>
      </c>
      <c r="M52" s="709">
        <f t="shared" si="11"/>
        <v>25.6</v>
      </c>
      <c r="N52" s="709">
        <f t="shared" si="11"/>
        <v>25.05</v>
      </c>
      <c r="O52" s="341">
        <f t="shared" si="6"/>
        <v>23.633333333333336</v>
      </c>
      <c r="P52" s="341">
        <f t="shared" si="7"/>
        <v>26.266666666666669</v>
      </c>
      <c r="Q52" s="341">
        <f t="shared" si="8"/>
        <v>24.833333333333332</v>
      </c>
      <c r="R52" s="341">
        <f t="shared" si="9"/>
        <v>25.233333333333334</v>
      </c>
      <c r="S52" s="341">
        <f t="shared" si="4"/>
        <v>23.633333333333336</v>
      </c>
      <c r="T52" s="341">
        <f t="shared" si="4"/>
        <v>26.266666666666669</v>
      </c>
    </row>
    <row r="53" spans="1:20">
      <c r="A53" s="118">
        <v>21</v>
      </c>
      <c r="B53" s="253" t="s">
        <v>539</v>
      </c>
      <c r="C53" s="709">
        <v>20</v>
      </c>
      <c r="D53" s="709">
        <v>18.7</v>
      </c>
      <c r="E53" s="709">
        <v>21.2</v>
      </c>
      <c r="F53" s="709">
        <v>25.5</v>
      </c>
      <c r="G53" s="709">
        <v>28.1</v>
      </c>
      <c r="H53" s="709">
        <v>28.6</v>
      </c>
      <c r="I53" s="709">
        <v>28.5</v>
      </c>
      <c r="J53" s="709">
        <v>28.1</v>
      </c>
      <c r="K53" s="709">
        <v>28.3</v>
      </c>
      <c r="L53" s="709">
        <v>28.3</v>
      </c>
      <c r="M53" s="709">
        <v>27.3</v>
      </c>
      <c r="N53" s="709">
        <v>23.9</v>
      </c>
      <c r="O53" s="341">
        <f t="shared" si="6"/>
        <v>19.966666666666669</v>
      </c>
      <c r="P53" s="341">
        <f t="shared" si="7"/>
        <v>27.400000000000002</v>
      </c>
      <c r="Q53" s="341">
        <f t="shared" si="8"/>
        <v>28.3</v>
      </c>
      <c r="R53" s="341">
        <f t="shared" si="9"/>
        <v>26.5</v>
      </c>
      <c r="S53" s="341">
        <f t="shared" si="4"/>
        <v>19.966666666666669</v>
      </c>
      <c r="T53" s="341">
        <f t="shared" si="4"/>
        <v>27.400000000000002</v>
      </c>
    </row>
    <row r="54" spans="1:20">
      <c r="A54" s="118">
        <v>22</v>
      </c>
      <c r="B54" s="253" t="s">
        <v>540</v>
      </c>
      <c r="C54" s="709">
        <v>18</v>
      </c>
      <c r="D54" s="709">
        <v>17.3</v>
      </c>
      <c r="E54" s="709">
        <v>19.399999999999999</v>
      </c>
      <c r="F54" s="709">
        <v>23.6</v>
      </c>
      <c r="G54" s="709">
        <v>27.4</v>
      </c>
      <c r="H54" s="709">
        <v>29.6</v>
      </c>
      <c r="I54" s="709">
        <v>29.2</v>
      </c>
      <c r="J54" s="709">
        <v>27.2</v>
      </c>
      <c r="K54" s="709">
        <v>26.6</v>
      </c>
      <c r="L54" s="709">
        <v>26.4</v>
      </c>
      <c r="M54" s="709">
        <v>24.8</v>
      </c>
      <c r="N54" s="709">
        <v>21.1</v>
      </c>
      <c r="O54" s="341">
        <f t="shared" si="6"/>
        <v>18.233333333333331</v>
      </c>
      <c r="P54" s="341">
        <f t="shared" si="7"/>
        <v>26.866666666666664</v>
      </c>
      <c r="Q54" s="341">
        <f t="shared" si="8"/>
        <v>27.666666666666668</v>
      </c>
      <c r="R54" s="341">
        <f t="shared" si="9"/>
        <v>24.100000000000005</v>
      </c>
      <c r="S54" s="341">
        <f t="shared" si="4"/>
        <v>18.233333333333331</v>
      </c>
      <c r="T54" s="341">
        <f t="shared" si="4"/>
        <v>26.866666666666664</v>
      </c>
    </row>
    <row r="55" spans="1:20">
      <c r="A55" s="118">
        <v>23</v>
      </c>
      <c r="B55" s="253" t="s">
        <v>542</v>
      </c>
      <c r="C55" s="709">
        <v>11.3</v>
      </c>
      <c r="D55" s="709">
        <v>9.9</v>
      </c>
      <c r="E55" s="709">
        <v>11.7</v>
      </c>
      <c r="F55" s="709">
        <v>16.399999999999999</v>
      </c>
      <c r="G55" s="709">
        <v>20.7</v>
      </c>
      <c r="H55" s="709">
        <v>23.2</v>
      </c>
      <c r="I55" s="709">
        <v>24.5</v>
      </c>
      <c r="J55" s="709">
        <v>24.1</v>
      </c>
      <c r="K55" s="709">
        <v>23.9</v>
      </c>
      <c r="L55" s="709">
        <v>23</v>
      </c>
      <c r="M55" s="709">
        <v>20</v>
      </c>
      <c r="N55" s="709">
        <v>15.4</v>
      </c>
      <c r="O55" s="341">
        <f t="shared" si="6"/>
        <v>10.966666666666669</v>
      </c>
      <c r="P55" s="341">
        <f t="shared" si="7"/>
        <v>20.099999999999998</v>
      </c>
      <c r="Q55" s="341">
        <f t="shared" si="8"/>
        <v>24.166666666666668</v>
      </c>
      <c r="R55" s="341">
        <f t="shared" si="9"/>
        <v>19.466666666666665</v>
      </c>
      <c r="S55" s="341">
        <f t="shared" si="4"/>
        <v>10.966666666666669</v>
      </c>
      <c r="T55" s="341">
        <f t="shared" si="4"/>
        <v>20.099999999999998</v>
      </c>
    </row>
    <row r="56" spans="1:20">
      <c r="A56" s="118">
        <v>24</v>
      </c>
      <c r="B56" s="253" t="s">
        <v>543</v>
      </c>
      <c r="C56" s="709">
        <v>12.2</v>
      </c>
      <c r="D56" s="709">
        <v>10.5</v>
      </c>
      <c r="E56" s="709">
        <v>13</v>
      </c>
      <c r="F56" s="709">
        <v>17.899999999999999</v>
      </c>
      <c r="G56" s="709">
        <v>23.2</v>
      </c>
      <c r="H56" s="709">
        <v>27.9</v>
      </c>
      <c r="I56" s="709">
        <v>31.1</v>
      </c>
      <c r="J56" s="709">
        <v>30.3</v>
      </c>
      <c r="K56" s="709">
        <v>29.2</v>
      </c>
      <c r="L56" s="709">
        <v>27.2</v>
      </c>
      <c r="M56" s="709">
        <v>22.9</v>
      </c>
      <c r="N56" s="709">
        <v>17.100000000000001</v>
      </c>
      <c r="O56" s="341">
        <f t="shared" si="6"/>
        <v>11.9</v>
      </c>
      <c r="P56" s="341">
        <f t="shared" si="7"/>
        <v>23</v>
      </c>
      <c r="Q56" s="341">
        <f t="shared" si="8"/>
        <v>30.200000000000003</v>
      </c>
      <c r="R56" s="341">
        <f t="shared" si="9"/>
        <v>22.399999999999995</v>
      </c>
      <c r="S56" s="341">
        <f t="shared" si="4"/>
        <v>11.9</v>
      </c>
      <c r="T56" s="341">
        <f t="shared" si="4"/>
        <v>23</v>
      </c>
    </row>
    <row r="57" spans="1:20">
      <c r="A57" s="118">
        <v>25</v>
      </c>
      <c r="B57" s="253" t="s">
        <v>545</v>
      </c>
      <c r="C57" s="709">
        <v>24.2</v>
      </c>
      <c r="D57" s="709">
        <v>24.3</v>
      </c>
      <c r="E57" s="709">
        <v>24.8</v>
      </c>
      <c r="F57" s="709">
        <v>25.7</v>
      </c>
      <c r="G57" s="709">
        <v>26.6</v>
      </c>
      <c r="H57" s="709">
        <v>26.7</v>
      </c>
      <c r="I57" s="709">
        <v>26.3</v>
      </c>
      <c r="J57" s="709">
        <v>26</v>
      </c>
      <c r="K57" s="709">
        <v>26</v>
      </c>
      <c r="L57" s="709">
        <v>25.8</v>
      </c>
      <c r="M57" s="709">
        <v>25.3</v>
      </c>
      <c r="N57" s="709">
        <v>24.7</v>
      </c>
      <c r="O57" s="341">
        <f t="shared" si="6"/>
        <v>24.433333333333334</v>
      </c>
      <c r="P57" s="341">
        <f t="shared" si="7"/>
        <v>26.333333333333332</v>
      </c>
      <c r="Q57" s="341">
        <f t="shared" si="8"/>
        <v>26.099999999999998</v>
      </c>
      <c r="R57" s="341">
        <f t="shared" si="9"/>
        <v>25.266666666666666</v>
      </c>
      <c r="S57" s="341">
        <f t="shared" si="4"/>
        <v>24.433333333333334</v>
      </c>
      <c r="T57" s="341">
        <f t="shared" si="4"/>
        <v>26.333333333333332</v>
      </c>
    </row>
    <row r="58" spans="1:20">
      <c r="A58" s="128"/>
      <c r="B58" s="97" t="s">
        <v>546</v>
      </c>
      <c r="C58" s="709">
        <v>3.5</v>
      </c>
      <c r="D58" s="709">
        <v>0.9</v>
      </c>
      <c r="E58" s="709">
        <v>3</v>
      </c>
      <c r="F58" s="709">
        <v>8.4</v>
      </c>
      <c r="G58" s="709">
        <v>14.6</v>
      </c>
      <c r="H58" s="709">
        <v>19.399999999999999</v>
      </c>
      <c r="I58" s="709">
        <v>24.4</v>
      </c>
      <c r="J58" s="709">
        <v>26.4</v>
      </c>
      <c r="K58" s="709">
        <v>25</v>
      </c>
      <c r="L58" s="709">
        <v>20.399999999999999</v>
      </c>
      <c r="M58" s="709">
        <v>14.5</v>
      </c>
      <c r="N58" s="709">
        <v>8.1999999999999993</v>
      </c>
      <c r="O58" s="341">
        <f t="shared" si="6"/>
        <v>2.4666666666666668</v>
      </c>
      <c r="P58" s="341">
        <f t="shared" si="7"/>
        <v>14.133333333333333</v>
      </c>
      <c r="Q58" s="341">
        <f t="shared" si="8"/>
        <v>25.266666666666666</v>
      </c>
      <c r="R58" s="341">
        <f t="shared" si="9"/>
        <v>14.366666666666665</v>
      </c>
      <c r="S58" s="341">
        <f t="shared" si="4"/>
        <v>2.4666666666666668</v>
      </c>
      <c r="T58" s="341">
        <f t="shared" si="4"/>
        <v>14.133333333333333</v>
      </c>
    </row>
    <row r="59" spans="1:20">
      <c r="A59" s="128"/>
      <c r="B59" s="97" t="s">
        <v>548</v>
      </c>
      <c r="C59" s="709">
        <v>9.5</v>
      </c>
      <c r="D59" s="709">
        <v>7.5</v>
      </c>
      <c r="E59" s="709">
        <v>9.6</v>
      </c>
      <c r="F59" s="709">
        <v>12.7</v>
      </c>
      <c r="G59" s="709">
        <v>15.5</v>
      </c>
      <c r="H59" s="709">
        <v>19.100000000000001</v>
      </c>
      <c r="I59" s="709">
        <v>21.4</v>
      </c>
      <c r="J59" s="709">
        <v>19.5</v>
      </c>
      <c r="K59" s="709">
        <v>21.8</v>
      </c>
      <c r="L59" s="709">
        <v>20.7</v>
      </c>
      <c r="M59" s="709">
        <v>17.5</v>
      </c>
      <c r="N59" s="709">
        <v>13.1</v>
      </c>
      <c r="O59" s="341">
        <f t="shared" si="6"/>
        <v>8.8666666666666671</v>
      </c>
      <c r="P59" s="341">
        <f t="shared" si="7"/>
        <v>15.766666666666666</v>
      </c>
      <c r="Q59" s="341">
        <f t="shared" si="8"/>
        <v>20.900000000000002</v>
      </c>
      <c r="R59" s="341">
        <f t="shared" si="9"/>
        <v>17.100000000000001</v>
      </c>
      <c r="S59" s="341">
        <f t="shared" si="4"/>
        <v>8.8666666666666671</v>
      </c>
      <c r="T59" s="341">
        <f t="shared" si="4"/>
        <v>15.766666666666666</v>
      </c>
    </row>
    <row r="60" spans="1:20">
      <c r="A60" s="128"/>
      <c r="B60" s="97" t="s">
        <v>549</v>
      </c>
      <c r="C60" s="709">
        <v>26.9</v>
      </c>
      <c r="D60" s="709">
        <v>27.6</v>
      </c>
      <c r="E60" s="709">
        <v>27.6</v>
      </c>
      <c r="F60" s="709">
        <v>27.8</v>
      </c>
      <c r="G60" s="709">
        <v>28.3</v>
      </c>
      <c r="H60" s="709">
        <v>28.1</v>
      </c>
      <c r="I60" s="709">
        <v>27.6</v>
      </c>
      <c r="J60" s="709">
        <v>27.9</v>
      </c>
      <c r="K60" s="709">
        <v>27.6</v>
      </c>
      <c r="L60" s="709">
        <v>27.6</v>
      </c>
      <c r="M60" s="709">
        <v>27.6</v>
      </c>
      <c r="N60" s="709">
        <v>27.6</v>
      </c>
      <c r="O60" s="341">
        <f t="shared" si="6"/>
        <v>27.366666666666664</v>
      </c>
      <c r="P60" s="341">
        <f t="shared" si="7"/>
        <v>28.066666666666666</v>
      </c>
      <c r="Q60" s="341">
        <f t="shared" si="8"/>
        <v>27.7</v>
      </c>
      <c r="R60" s="341">
        <f t="shared" si="9"/>
        <v>27.600000000000005</v>
      </c>
      <c r="S60" s="341">
        <f t="shared" si="4"/>
        <v>27.366666666666664</v>
      </c>
      <c r="T60" s="341">
        <f t="shared" si="4"/>
        <v>28.066666666666666</v>
      </c>
    </row>
    <row r="61" spans="1:20">
      <c r="A61" s="118">
        <v>26</v>
      </c>
      <c r="B61" s="253" t="s">
        <v>551</v>
      </c>
      <c r="C61" s="709">
        <f t="shared" ref="C61:N61" si="12">AVERAGE(C58:C60)</f>
        <v>13.299999999999999</v>
      </c>
      <c r="D61" s="709">
        <f t="shared" si="12"/>
        <v>12</v>
      </c>
      <c r="E61" s="709">
        <f t="shared" si="12"/>
        <v>13.4</v>
      </c>
      <c r="F61" s="709">
        <f t="shared" si="12"/>
        <v>16.3</v>
      </c>
      <c r="G61" s="710">
        <f t="shared" si="12"/>
        <v>19.466666666666669</v>
      </c>
      <c r="H61" s="709">
        <f t="shared" si="12"/>
        <v>22.2</v>
      </c>
      <c r="I61" s="710">
        <f t="shared" si="12"/>
        <v>24.466666666666669</v>
      </c>
      <c r="J61" s="709">
        <f t="shared" si="12"/>
        <v>24.599999999999998</v>
      </c>
      <c r="K61" s="709">
        <f t="shared" si="12"/>
        <v>24.8</v>
      </c>
      <c r="L61" s="709">
        <f t="shared" si="12"/>
        <v>22.899999999999995</v>
      </c>
      <c r="M61" s="710">
        <f t="shared" si="12"/>
        <v>19.866666666666667</v>
      </c>
      <c r="N61" s="709">
        <f t="shared" si="12"/>
        <v>16.3</v>
      </c>
      <c r="O61" s="341">
        <f t="shared" si="6"/>
        <v>12.899999999999999</v>
      </c>
      <c r="P61" s="341">
        <f t="shared" si="7"/>
        <v>19.322222222222223</v>
      </c>
      <c r="Q61" s="341">
        <f t="shared" si="8"/>
        <v>24.62222222222222</v>
      </c>
      <c r="R61" s="341">
        <f t="shared" si="9"/>
        <v>19.688888888888886</v>
      </c>
      <c r="S61" s="341">
        <f t="shared" si="4"/>
        <v>12.899999999999999</v>
      </c>
      <c r="T61" s="341">
        <f t="shared" si="4"/>
        <v>19.322222222222223</v>
      </c>
    </row>
    <row r="62" spans="1:20">
      <c r="A62" s="118">
        <v>27</v>
      </c>
      <c r="B62" s="253" t="s">
        <v>405</v>
      </c>
      <c r="C62" s="709">
        <v>-8.1999999999999993</v>
      </c>
      <c r="D62" s="709">
        <v>-11</v>
      </c>
      <c r="E62" s="709">
        <v>-9.1</v>
      </c>
      <c r="F62" s="709">
        <v>-4</v>
      </c>
      <c r="G62" s="709">
        <v>3</v>
      </c>
      <c r="H62" s="709">
        <v>9.1999999999999993</v>
      </c>
      <c r="I62" s="709">
        <v>14</v>
      </c>
      <c r="J62" s="709">
        <v>16.899999999999999</v>
      </c>
      <c r="K62" s="709">
        <v>16.100000000000001</v>
      </c>
      <c r="L62" s="709">
        <v>11.4</v>
      </c>
      <c r="M62" s="709">
        <v>5.2</v>
      </c>
      <c r="N62" s="709">
        <v>-2</v>
      </c>
      <c r="O62" s="341">
        <f t="shared" si="6"/>
        <v>-9.4333333333333318</v>
      </c>
      <c r="P62" s="341">
        <f t="shared" si="7"/>
        <v>2.7333333333333329</v>
      </c>
      <c r="Q62" s="341">
        <f t="shared" si="8"/>
        <v>15.666666666666666</v>
      </c>
      <c r="R62" s="341">
        <f t="shared" si="9"/>
        <v>4.8666666666666671</v>
      </c>
      <c r="S62" s="341">
        <f t="shared" si="4"/>
        <v>-9.4333333333333318</v>
      </c>
      <c r="T62" s="341">
        <f t="shared" si="4"/>
        <v>2.7333333333333329</v>
      </c>
    </row>
    <row r="63" spans="1:20">
      <c r="A63" s="118">
        <v>28</v>
      </c>
      <c r="B63" s="253" t="s">
        <v>553</v>
      </c>
      <c r="C63" s="709">
        <v>1.4</v>
      </c>
      <c r="D63" s="709" t="s">
        <v>1207</v>
      </c>
      <c r="E63" s="709">
        <v>1.9</v>
      </c>
      <c r="F63" s="709">
        <v>6.1</v>
      </c>
      <c r="G63" s="709">
        <v>11.1</v>
      </c>
      <c r="H63" s="709">
        <v>16</v>
      </c>
      <c r="I63" s="709">
        <v>20.399999999999999</v>
      </c>
      <c r="J63" s="709">
        <v>22.9</v>
      </c>
      <c r="K63" s="709">
        <v>22.2</v>
      </c>
      <c r="L63" s="709">
        <v>18.399999999999999</v>
      </c>
      <c r="M63" s="709">
        <v>12.6</v>
      </c>
      <c r="N63" s="709">
        <v>6.4</v>
      </c>
      <c r="O63" s="341">
        <f t="shared" si="6"/>
        <v>1.65</v>
      </c>
      <c r="P63" s="341">
        <f t="shared" si="7"/>
        <v>11.066666666666668</v>
      </c>
      <c r="Q63" s="341">
        <f t="shared" si="8"/>
        <v>21.833333333333332</v>
      </c>
      <c r="R63" s="341">
        <f t="shared" si="9"/>
        <v>12.466666666666667</v>
      </c>
      <c r="S63" s="341">
        <f t="shared" si="4"/>
        <v>1.65</v>
      </c>
      <c r="T63" s="341">
        <f t="shared" si="4"/>
        <v>11.066666666666668</v>
      </c>
    </row>
    <row r="64" spans="1:20">
      <c r="A64" s="118">
        <v>29</v>
      </c>
      <c r="B64" s="253" t="s">
        <v>554</v>
      </c>
      <c r="C64" s="709">
        <v>16.7</v>
      </c>
      <c r="D64" s="709">
        <v>16.2</v>
      </c>
      <c r="E64" s="709">
        <v>17.3</v>
      </c>
      <c r="F64" s="709">
        <v>19.5</v>
      </c>
      <c r="G64" s="709">
        <v>21.6</v>
      </c>
      <c r="H64" s="709">
        <v>23.3</v>
      </c>
      <c r="I64" s="709">
        <v>23.8</v>
      </c>
      <c r="J64" s="709">
        <v>23.4</v>
      </c>
      <c r="K64" s="709">
        <v>23.2</v>
      </c>
      <c r="L64" s="709">
        <v>22.6</v>
      </c>
      <c r="M64" s="709">
        <v>20.9</v>
      </c>
      <c r="N64" s="709">
        <v>18.600000000000001</v>
      </c>
      <c r="O64" s="341">
        <f t="shared" si="6"/>
        <v>16.733333333333334</v>
      </c>
      <c r="P64" s="341">
        <f t="shared" si="7"/>
        <v>21.466666666666669</v>
      </c>
      <c r="Q64" s="341">
        <f t="shared" si="8"/>
        <v>23.466666666666669</v>
      </c>
      <c r="R64" s="341">
        <f t="shared" si="9"/>
        <v>20.7</v>
      </c>
      <c r="S64" s="341">
        <f t="shared" si="4"/>
        <v>16.733333333333334</v>
      </c>
      <c r="T64" s="341">
        <f t="shared" si="4"/>
        <v>21.466666666666669</v>
      </c>
    </row>
    <row r="65" spans="1:20">
      <c r="A65" s="128"/>
      <c r="B65" s="97" t="s">
        <v>556</v>
      </c>
      <c r="C65" s="709">
        <v>19</v>
      </c>
      <c r="D65" s="709">
        <v>18</v>
      </c>
      <c r="E65" s="709">
        <v>17.3</v>
      </c>
      <c r="F65" s="709">
        <v>17.7</v>
      </c>
      <c r="G65" s="709">
        <v>19</v>
      </c>
      <c r="H65" s="709">
        <v>21.9</v>
      </c>
      <c r="I65" s="709">
        <v>24.8</v>
      </c>
      <c r="J65" s="709">
        <v>26.9</v>
      </c>
      <c r="K65" s="709">
        <v>27.1</v>
      </c>
      <c r="L65" s="709">
        <v>26.3</v>
      </c>
      <c r="M65" s="709">
        <v>24.2</v>
      </c>
      <c r="N65" s="709">
        <v>21.3</v>
      </c>
      <c r="O65" s="341">
        <f t="shared" si="6"/>
        <v>18.099999999999998</v>
      </c>
      <c r="P65" s="341">
        <f t="shared" si="7"/>
        <v>19.533333333333335</v>
      </c>
      <c r="Q65" s="341">
        <f t="shared" si="8"/>
        <v>26.266666666666669</v>
      </c>
      <c r="R65" s="341">
        <f t="shared" si="9"/>
        <v>23.933333333333334</v>
      </c>
      <c r="S65" s="341">
        <f t="shared" si="4"/>
        <v>18.099999999999998</v>
      </c>
      <c r="T65" s="341">
        <f t="shared" si="4"/>
        <v>19.533333333333335</v>
      </c>
    </row>
    <row r="66" spans="1:20">
      <c r="A66" s="128"/>
      <c r="B66" s="97" t="s">
        <v>557</v>
      </c>
      <c r="C66" s="709">
        <v>-11.4</v>
      </c>
      <c r="D66" s="709">
        <v>-13.4</v>
      </c>
      <c r="E66" s="709">
        <v>-14.6</v>
      </c>
      <c r="F66" s="709">
        <v>-14.3</v>
      </c>
      <c r="G66" s="709">
        <v>-8.6999999999999993</v>
      </c>
      <c r="H66" s="709">
        <v>-1.7000000000000002</v>
      </c>
      <c r="I66" s="709">
        <v>2.8</v>
      </c>
      <c r="J66" s="709">
        <v>5.4</v>
      </c>
      <c r="K66" s="709">
        <v>4.8</v>
      </c>
      <c r="L66" s="709">
        <v>1.1000000000000001</v>
      </c>
      <c r="M66" s="709">
        <v>-4.3</v>
      </c>
      <c r="N66" s="709">
        <v>-8.5</v>
      </c>
      <c r="O66" s="341">
        <f t="shared" si="6"/>
        <v>-13.133333333333333</v>
      </c>
      <c r="P66" s="341">
        <f t="shared" si="7"/>
        <v>-8.2333333333333325</v>
      </c>
      <c r="Q66" s="341">
        <f t="shared" si="8"/>
        <v>4.333333333333333</v>
      </c>
      <c r="R66" s="341">
        <f t="shared" si="9"/>
        <v>-3.9</v>
      </c>
      <c r="S66" s="341">
        <f t="shared" si="4"/>
        <v>-13.133333333333333</v>
      </c>
      <c r="T66" s="341">
        <f t="shared" si="4"/>
        <v>-8.2333333333333325</v>
      </c>
    </row>
    <row r="67" spans="1:20">
      <c r="A67" s="128"/>
      <c r="B67" s="97" t="s">
        <v>559</v>
      </c>
      <c r="C67" s="709">
        <v>0</v>
      </c>
      <c r="D67" s="709">
        <v>-2</v>
      </c>
      <c r="E67" s="709">
        <v>-3</v>
      </c>
      <c r="F67" s="709">
        <v>-1</v>
      </c>
      <c r="G67" s="709">
        <v>1</v>
      </c>
      <c r="H67" s="709">
        <v>5</v>
      </c>
      <c r="I67" s="709">
        <v>8</v>
      </c>
      <c r="J67" s="709">
        <v>13</v>
      </c>
      <c r="K67" s="709">
        <v>15</v>
      </c>
      <c r="L67" s="709">
        <v>12</v>
      </c>
      <c r="M67" s="709">
        <v>8</v>
      </c>
      <c r="N67" s="709">
        <v>4</v>
      </c>
      <c r="O67" s="341">
        <f t="shared" si="6"/>
        <v>-1.6666666666666667</v>
      </c>
      <c r="P67" s="341">
        <f t="shared" si="7"/>
        <v>1.6666666666666667</v>
      </c>
      <c r="Q67" s="341">
        <f t="shared" si="8"/>
        <v>12</v>
      </c>
      <c r="R67" s="341">
        <f t="shared" si="9"/>
        <v>8</v>
      </c>
      <c r="S67" s="341">
        <f t="shared" si="4"/>
        <v>-1.6666666666666667</v>
      </c>
      <c r="T67" s="341">
        <f t="shared" si="4"/>
        <v>1.6666666666666667</v>
      </c>
    </row>
    <row r="68" spans="1:20">
      <c r="A68" s="118">
        <v>30</v>
      </c>
      <c r="B68" s="253" t="s">
        <v>560</v>
      </c>
      <c r="C68" s="710">
        <f t="shared" ref="C68:N68" si="13">AVERAGE(C65:C67)</f>
        <v>2.5333333333333332</v>
      </c>
      <c r="D68" s="710">
        <f t="shared" si="13"/>
        <v>0.86666666666666659</v>
      </c>
      <c r="E68" s="710">
        <f t="shared" si="13"/>
        <v>-9.9999999999999645E-2</v>
      </c>
      <c r="F68" s="710">
        <f t="shared" si="13"/>
        <v>0.79999999999999949</v>
      </c>
      <c r="G68" s="710">
        <f t="shared" si="13"/>
        <v>3.7666666666666671</v>
      </c>
      <c r="H68" s="710">
        <f t="shared" si="13"/>
        <v>8.4</v>
      </c>
      <c r="I68" s="710">
        <f t="shared" si="13"/>
        <v>11.866666666666667</v>
      </c>
      <c r="J68" s="710">
        <f t="shared" si="13"/>
        <v>15.1</v>
      </c>
      <c r="K68" s="710">
        <f t="shared" si="13"/>
        <v>15.633333333333335</v>
      </c>
      <c r="L68" s="710">
        <f t="shared" si="13"/>
        <v>13.133333333333335</v>
      </c>
      <c r="M68" s="710">
        <f t="shared" si="13"/>
        <v>9.2999999999999989</v>
      </c>
      <c r="N68" s="710">
        <f t="shared" si="13"/>
        <v>5.6000000000000005</v>
      </c>
      <c r="O68" s="341">
        <f t="shared" si="6"/>
        <v>1.1000000000000001</v>
      </c>
      <c r="P68" s="341">
        <f t="shared" si="7"/>
        <v>4.322222222222222</v>
      </c>
      <c r="Q68" s="341">
        <f t="shared" si="8"/>
        <v>14.200000000000001</v>
      </c>
      <c r="R68" s="341">
        <f t="shared" si="9"/>
        <v>9.344444444444445</v>
      </c>
      <c r="S68" s="341">
        <f t="shared" si="4"/>
        <v>1.1000000000000001</v>
      </c>
      <c r="T68" s="341">
        <f t="shared" si="4"/>
        <v>4.322222222222222</v>
      </c>
    </row>
    <row r="69" spans="1:20">
      <c r="A69" s="118">
        <v>31</v>
      </c>
      <c r="B69" s="253" t="s">
        <v>562</v>
      </c>
      <c r="C69" s="709">
        <v>22.8</v>
      </c>
      <c r="D69" s="709">
        <v>23.8</v>
      </c>
      <c r="E69" s="709">
        <v>22.9</v>
      </c>
      <c r="F69" s="709">
        <v>20.8</v>
      </c>
      <c r="G69" s="709">
        <v>17.3</v>
      </c>
      <c r="H69" s="709">
        <v>14</v>
      </c>
      <c r="I69" s="709">
        <v>10.8</v>
      </c>
      <c r="J69" s="709">
        <v>10.8</v>
      </c>
      <c r="K69" s="709">
        <v>12.3</v>
      </c>
      <c r="L69" s="709">
        <v>14.6</v>
      </c>
      <c r="M69" s="709">
        <v>17.8</v>
      </c>
      <c r="N69" s="709">
        <v>20.5</v>
      </c>
      <c r="O69" s="341">
        <f t="shared" si="6"/>
        <v>23.166666666666668</v>
      </c>
      <c r="P69" s="341">
        <f t="shared" si="7"/>
        <v>17.366666666666667</v>
      </c>
      <c r="Q69" s="341">
        <f t="shared" si="8"/>
        <v>11.300000000000002</v>
      </c>
      <c r="R69" s="341">
        <f t="shared" si="9"/>
        <v>17.633333333333333</v>
      </c>
      <c r="S69" s="341">
        <f t="shared" si="4"/>
        <v>23.166666666666668</v>
      </c>
      <c r="T69" s="341">
        <f t="shared" si="4"/>
        <v>17.366666666666667</v>
      </c>
    </row>
    <row r="70" spans="1:20">
      <c r="A70" s="118">
        <v>32</v>
      </c>
      <c r="B70" s="253" t="s">
        <v>563</v>
      </c>
      <c r="C70" s="709">
        <v>19.100000000000001</v>
      </c>
      <c r="D70" s="709">
        <v>18.899999999999999</v>
      </c>
      <c r="E70" s="709">
        <v>18.7</v>
      </c>
      <c r="F70" s="709">
        <v>18.5</v>
      </c>
      <c r="G70" s="709">
        <v>17.5</v>
      </c>
      <c r="H70" s="709">
        <v>15.6</v>
      </c>
      <c r="I70" s="709">
        <v>14</v>
      </c>
      <c r="J70" s="709">
        <v>13.9</v>
      </c>
      <c r="K70" s="709">
        <v>15.4</v>
      </c>
      <c r="L70" s="709">
        <v>17.100000000000001</v>
      </c>
      <c r="M70" s="709">
        <v>18.600000000000001</v>
      </c>
      <c r="N70" s="709">
        <v>19.2</v>
      </c>
      <c r="O70" s="341">
        <f t="shared" si="6"/>
        <v>18.900000000000002</v>
      </c>
      <c r="P70" s="341">
        <f t="shared" si="7"/>
        <v>17.2</v>
      </c>
      <c r="Q70" s="341">
        <f t="shared" si="8"/>
        <v>14.433333333333332</v>
      </c>
      <c r="R70" s="341">
        <f t="shared" si="9"/>
        <v>18.3</v>
      </c>
      <c r="S70" s="341">
        <f t="shared" si="4"/>
        <v>18.900000000000002</v>
      </c>
      <c r="T70" s="341">
        <f t="shared" si="4"/>
        <v>17.2</v>
      </c>
    </row>
    <row r="71" spans="1:20">
      <c r="A71" s="118">
        <v>33</v>
      </c>
      <c r="B71" s="253" t="s">
        <v>407</v>
      </c>
      <c r="C71" s="709">
        <v>25.6</v>
      </c>
      <c r="D71" s="709">
        <v>25.6</v>
      </c>
      <c r="E71" s="709">
        <v>25.6</v>
      </c>
      <c r="F71" s="709">
        <v>25.2</v>
      </c>
      <c r="G71" s="709">
        <v>24.6</v>
      </c>
      <c r="H71" s="709">
        <v>23.7</v>
      </c>
      <c r="I71" s="709">
        <v>22.8</v>
      </c>
      <c r="J71" s="709">
        <v>22.4</v>
      </c>
      <c r="K71" s="709">
        <v>23.1</v>
      </c>
      <c r="L71" s="709">
        <v>24.3</v>
      </c>
      <c r="M71" s="709">
        <v>25.4</v>
      </c>
      <c r="N71" s="709">
        <v>25.6</v>
      </c>
      <c r="O71" s="341">
        <f t="shared" si="6"/>
        <v>25.600000000000005</v>
      </c>
      <c r="P71" s="341">
        <f t="shared" si="7"/>
        <v>24.5</v>
      </c>
      <c r="Q71" s="341">
        <f t="shared" si="8"/>
        <v>22.766666666666669</v>
      </c>
      <c r="R71" s="341">
        <f t="shared" si="9"/>
        <v>25.100000000000005</v>
      </c>
      <c r="S71" s="341">
        <f t="shared" si="4"/>
        <v>25.600000000000005</v>
      </c>
      <c r="T71" s="341">
        <f t="shared" si="4"/>
        <v>24.5</v>
      </c>
    </row>
    <row r="72" spans="1:20">
      <c r="A72" s="118">
        <v>34</v>
      </c>
      <c r="B72" s="253" t="s">
        <v>565</v>
      </c>
      <c r="C72" s="709">
        <v>15.2</v>
      </c>
      <c r="D72" s="709">
        <v>16.3</v>
      </c>
      <c r="E72" s="709">
        <v>16.100000000000001</v>
      </c>
      <c r="F72" s="709">
        <v>14.7</v>
      </c>
      <c r="G72" s="709">
        <v>12.4</v>
      </c>
      <c r="H72" s="709">
        <v>10.5</v>
      </c>
      <c r="I72" s="709">
        <v>8.8000000000000007</v>
      </c>
      <c r="J72" s="709">
        <v>8.1</v>
      </c>
      <c r="K72" s="709">
        <v>8.8000000000000007</v>
      </c>
      <c r="L72" s="709">
        <v>10</v>
      </c>
      <c r="M72" s="709">
        <v>11.6</v>
      </c>
      <c r="N72" s="709">
        <v>13.3</v>
      </c>
      <c r="O72" s="341">
        <f t="shared" si="6"/>
        <v>15.866666666666667</v>
      </c>
      <c r="P72" s="341">
        <f t="shared" si="7"/>
        <v>12.533333333333333</v>
      </c>
      <c r="Q72" s="341">
        <f t="shared" si="8"/>
        <v>8.5666666666666664</v>
      </c>
      <c r="R72" s="341">
        <f t="shared" si="9"/>
        <v>11.633333333333335</v>
      </c>
      <c r="S72" s="341">
        <f t="shared" si="4"/>
        <v>15.866666666666667</v>
      </c>
      <c r="T72" s="341">
        <f t="shared" si="4"/>
        <v>12.533333333333333</v>
      </c>
    </row>
    <row r="73" spans="1:20">
      <c r="A73" s="118">
        <v>35</v>
      </c>
      <c r="B73" s="253" t="s">
        <v>567</v>
      </c>
      <c r="C73" s="709">
        <v>23.4</v>
      </c>
      <c r="D73" s="709">
        <v>23.6</v>
      </c>
      <c r="E73" s="709">
        <v>23.9</v>
      </c>
      <c r="F73" s="709">
        <v>24.1</v>
      </c>
      <c r="G73" s="709">
        <v>24.3</v>
      </c>
      <c r="H73" s="709">
        <v>24.1</v>
      </c>
      <c r="I73" s="709">
        <v>24</v>
      </c>
      <c r="J73" s="709">
        <v>24.1</v>
      </c>
      <c r="K73" s="709">
        <v>24.2</v>
      </c>
      <c r="L73" s="709">
        <v>24.2</v>
      </c>
      <c r="M73" s="709">
        <v>23.9</v>
      </c>
      <c r="N73" s="709">
        <v>23.8</v>
      </c>
      <c r="O73" s="341">
        <f t="shared" si="6"/>
        <v>23.633333333333336</v>
      </c>
      <c r="P73" s="341">
        <f t="shared" si="7"/>
        <v>24.166666666666668</v>
      </c>
      <c r="Q73" s="341">
        <f t="shared" si="8"/>
        <v>24.099999999999998</v>
      </c>
      <c r="R73" s="341">
        <f t="shared" si="9"/>
        <v>23.966666666666665</v>
      </c>
      <c r="S73" s="341">
        <f t="shared" si="4"/>
        <v>23.633333333333336</v>
      </c>
      <c r="T73" s="341">
        <f t="shared" si="4"/>
        <v>24.166666666666668</v>
      </c>
    </row>
    <row r="74" spans="1:20">
      <c r="A74" s="118">
        <v>36</v>
      </c>
      <c r="B74" s="253" t="s">
        <v>568</v>
      </c>
      <c r="C74" s="709">
        <v>20.100000000000001</v>
      </c>
      <c r="D74" s="709">
        <v>20.399999999999999</v>
      </c>
      <c r="E74" s="709">
        <v>20.5</v>
      </c>
      <c r="F74" s="709">
        <v>20.7</v>
      </c>
      <c r="G74" s="709">
        <v>20.7</v>
      </c>
      <c r="H74" s="709">
        <v>20.2</v>
      </c>
      <c r="I74" s="709">
        <v>19.399999999999999</v>
      </c>
      <c r="J74" s="709">
        <v>18.8</v>
      </c>
      <c r="K74" s="709">
        <v>18.8</v>
      </c>
      <c r="L74" s="709">
        <v>19.100000000000001</v>
      </c>
      <c r="M74" s="709">
        <v>19.5</v>
      </c>
      <c r="N74" s="709">
        <v>19.7</v>
      </c>
      <c r="O74" s="341">
        <f t="shared" si="6"/>
        <v>20.333333333333332</v>
      </c>
      <c r="P74" s="341">
        <f t="shared" si="7"/>
        <v>20.533333333333331</v>
      </c>
      <c r="Q74" s="341">
        <f t="shared" si="8"/>
        <v>19</v>
      </c>
      <c r="R74" s="341">
        <f t="shared" si="9"/>
        <v>19.433333333333334</v>
      </c>
      <c r="S74" s="341">
        <f t="shared" si="4"/>
        <v>20.333333333333332</v>
      </c>
      <c r="T74" s="341">
        <f t="shared" si="4"/>
        <v>20.533333333333331</v>
      </c>
    </row>
    <row r="75" spans="1:20">
      <c r="A75" s="118">
        <v>37</v>
      </c>
      <c r="B75" s="253" t="s">
        <v>570</v>
      </c>
      <c r="C75" s="709">
        <v>26.2</v>
      </c>
      <c r="D75" s="709">
        <v>26.9</v>
      </c>
      <c r="E75" s="709">
        <v>26.5</v>
      </c>
      <c r="F75" s="709">
        <v>25.2</v>
      </c>
      <c r="G75" s="709">
        <v>22.1</v>
      </c>
      <c r="H75" s="709">
        <v>19.5</v>
      </c>
      <c r="I75" s="709">
        <v>17.2</v>
      </c>
      <c r="J75" s="709">
        <v>17.399999999999999</v>
      </c>
      <c r="K75" s="709">
        <v>18.7</v>
      </c>
      <c r="L75" s="709">
        <v>20.3</v>
      </c>
      <c r="M75" s="709">
        <v>22.8</v>
      </c>
      <c r="N75" s="709">
        <v>24.5</v>
      </c>
      <c r="O75" s="341">
        <f t="shared" si="6"/>
        <v>26.533333333333331</v>
      </c>
      <c r="P75" s="341">
        <f t="shared" si="7"/>
        <v>22.266666666666666</v>
      </c>
      <c r="Q75" s="341">
        <f t="shared" si="8"/>
        <v>17.766666666666666</v>
      </c>
      <c r="R75" s="341">
        <f t="shared" si="9"/>
        <v>22.533333333333331</v>
      </c>
      <c r="S75" s="341">
        <f t="shared" si="4"/>
        <v>26.533333333333331</v>
      </c>
      <c r="T75" s="341">
        <f t="shared" si="4"/>
        <v>22.266666666666666</v>
      </c>
    </row>
    <row r="76" spans="1:20">
      <c r="A76" s="118">
        <v>38</v>
      </c>
      <c r="B76" s="253" t="s">
        <v>571</v>
      </c>
      <c r="C76" s="709">
        <v>16.8</v>
      </c>
      <c r="D76" s="709">
        <v>17.399999999999999</v>
      </c>
      <c r="E76" s="709">
        <v>17.600000000000001</v>
      </c>
      <c r="F76" s="709">
        <v>17.5</v>
      </c>
      <c r="G76" s="709">
        <v>16.8</v>
      </c>
      <c r="H76" s="709">
        <v>15.5</v>
      </c>
      <c r="I76" s="709">
        <v>14.3</v>
      </c>
      <c r="J76" s="709">
        <v>13.8</v>
      </c>
      <c r="K76" s="709">
        <v>14.2</v>
      </c>
      <c r="L76" s="709">
        <v>14.9</v>
      </c>
      <c r="M76" s="709">
        <v>15.5</v>
      </c>
      <c r="N76" s="709">
        <v>16.100000000000001</v>
      </c>
      <c r="O76" s="341">
        <f t="shared" si="6"/>
        <v>17.266666666666669</v>
      </c>
      <c r="P76" s="341">
        <f t="shared" si="7"/>
        <v>16.599999999999998</v>
      </c>
      <c r="Q76" s="341">
        <f t="shared" si="8"/>
        <v>14.1</v>
      </c>
      <c r="R76" s="341">
        <f t="shared" si="9"/>
        <v>15.5</v>
      </c>
      <c r="S76" s="341">
        <f t="shared" si="4"/>
        <v>17.266666666666669</v>
      </c>
      <c r="T76" s="341">
        <f t="shared" si="4"/>
        <v>16.599999999999998</v>
      </c>
    </row>
    <row r="77" spans="1:20">
      <c r="A77" s="118">
        <v>39</v>
      </c>
      <c r="B77" s="253" t="s">
        <v>573</v>
      </c>
      <c r="C77" s="709">
        <v>21.4</v>
      </c>
      <c r="D77" s="709">
        <v>23</v>
      </c>
      <c r="E77" s="709">
        <v>22.5</v>
      </c>
      <c r="F77" s="709">
        <v>20.7</v>
      </c>
      <c r="G77" s="709">
        <v>17</v>
      </c>
      <c r="H77" s="709">
        <v>14</v>
      </c>
      <c r="I77" s="709">
        <v>11.3</v>
      </c>
      <c r="J77" s="709">
        <v>10.9</v>
      </c>
      <c r="K77" s="709">
        <v>11.8</v>
      </c>
      <c r="L77" s="709">
        <v>13.6</v>
      </c>
      <c r="M77" s="709">
        <v>15.9</v>
      </c>
      <c r="N77" s="709">
        <v>18.7</v>
      </c>
      <c r="O77" s="341">
        <f t="shared" si="6"/>
        <v>22.3</v>
      </c>
      <c r="P77" s="341">
        <f t="shared" si="7"/>
        <v>17.233333333333334</v>
      </c>
      <c r="Q77" s="341">
        <f t="shared" si="8"/>
        <v>11.333333333333334</v>
      </c>
      <c r="R77" s="341">
        <f t="shared" si="9"/>
        <v>16.066666666666666</v>
      </c>
      <c r="S77" s="341">
        <f t="shared" si="4"/>
        <v>22.3</v>
      </c>
      <c r="T77" s="341">
        <f t="shared" si="4"/>
        <v>17.233333333333334</v>
      </c>
    </row>
    <row r="78" spans="1:20">
      <c r="A78" s="118">
        <v>40</v>
      </c>
      <c r="B78" s="253" t="s">
        <v>574</v>
      </c>
      <c r="C78" s="709">
        <v>23.9</v>
      </c>
      <c r="D78" s="709">
        <v>23.6</v>
      </c>
      <c r="E78" s="709">
        <v>24.1</v>
      </c>
      <c r="F78" s="709">
        <v>24.8</v>
      </c>
      <c r="G78" s="709">
        <v>25.3</v>
      </c>
      <c r="H78" s="709">
        <v>25.3</v>
      </c>
      <c r="I78" s="709">
        <v>24.7</v>
      </c>
      <c r="J78" s="709">
        <v>24.4</v>
      </c>
      <c r="K78" s="709">
        <v>24.7</v>
      </c>
      <c r="L78" s="709">
        <v>24.9</v>
      </c>
      <c r="M78" s="709">
        <v>24.9</v>
      </c>
      <c r="N78" s="709">
        <v>24.6</v>
      </c>
      <c r="O78" s="341">
        <f t="shared" si="6"/>
        <v>23.866666666666664</v>
      </c>
      <c r="P78" s="341">
        <f t="shared" si="7"/>
        <v>25.133333333333336</v>
      </c>
      <c r="Q78" s="341">
        <f t="shared" si="8"/>
        <v>24.599999999999998</v>
      </c>
      <c r="R78" s="341">
        <f t="shared" si="9"/>
        <v>24.8</v>
      </c>
      <c r="S78" s="341">
        <f t="shared" si="4"/>
        <v>23.866666666666664</v>
      </c>
      <c r="T78" s="341">
        <f t="shared" si="4"/>
        <v>25.133333333333336</v>
      </c>
    </row>
    <row r="79" spans="1:20">
      <c r="A79" s="128"/>
      <c r="B79" s="97" t="s">
        <v>576</v>
      </c>
      <c r="C79" s="709">
        <v>7.3</v>
      </c>
      <c r="D79" s="709">
        <v>8</v>
      </c>
      <c r="E79" s="709">
        <v>8.5</v>
      </c>
      <c r="F79" s="709">
        <v>7.3</v>
      </c>
      <c r="G79" s="709">
        <v>5</v>
      </c>
      <c r="H79" s="709">
        <v>2.8</v>
      </c>
      <c r="I79" s="709">
        <v>1.5</v>
      </c>
      <c r="J79" s="709">
        <v>1.3</v>
      </c>
      <c r="K79" s="709">
        <v>1.5</v>
      </c>
      <c r="L79" s="709">
        <v>2.5</v>
      </c>
      <c r="M79" s="709">
        <v>4.3</v>
      </c>
      <c r="N79" s="709">
        <v>6</v>
      </c>
      <c r="O79" s="341">
        <f t="shared" si="6"/>
        <v>7.9333333333333336</v>
      </c>
      <c r="P79" s="341">
        <f t="shared" si="7"/>
        <v>5.0333333333333341</v>
      </c>
      <c r="Q79" s="341">
        <f t="shared" si="8"/>
        <v>1.4333333333333333</v>
      </c>
      <c r="R79" s="341">
        <f t="shared" si="9"/>
        <v>4.2666666666666666</v>
      </c>
      <c r="S79" s="341">
        <f t="shared" si="4"/>
        <v>7.9333333333333336</v>
      </c>
      <c r="T79" s="341">
        <f t="shared" si="4"/>
        <v>5.0333333333333341</v>
      </c>
    </row>
    <row r="80" spans="1:20">
      <c r="A80" s="128"/>
      <c r="B80" s="97" t="s">
        <v>577</v>
      </c>
      <c r="C80" s="709">
        <v>25.6</v>
      </c>
      <c r="D80" s="709">
        <v>25.2</v>
      </c>
      <c r="E80" s="709">
        <v>25.4</v>
      </c>
      <c r="F80" s="709">
        <v>25.5</v>
      </c>
      <c r="G80" s="709">
        <v>25.7</v>
      </c>
      <c r="H80" s="709">
        <v>25.7</v>
      </c>
      <c r="I80" s="709">
        <v>25.3</v>
      </c>
      <c r="J80" s="709">
        <v>25.3</v>
      </c>
      <c r="K80" s="709">
        <v>25.9</v>
      </c>
      <c r="L80" s="709">
        <v>26.3</v>
      </c>
      <c r="M80" s="709">
        <v>26.4</v>
      </c>
      <c r="N80" s="709">
        <v>26.2</v>
      </c>
      <c r="O80" s="341">
        <f t="shared" si="6"/>
        <v>25.399999999999995</v>
      </c>
      <c r="P80" s="341">
        <f t="shared" si="7"/>
        <v>25.633333333333336</v>
      </c>
      <c r="Q80" s="341">
        <f t="shared" si="8"/>
        <v>25.5</v>
      </c>
      <c r="R80" s="341">
        <f t="shared" si="9"/>
        <v>26.3</v>
      </c>
      <c r="S80" s="341">
        <f t="shared" si="4"/>
        <v>25.399999999999995</v>
      </c>
      <c r="T80" s="341">
        <f t="shared" si="4"/>
        <v>25.633333333333336</v>
      </c>
    </row>
    <row r="81" spans="1:20">
      <c r="A81" s="128"/>
      <c r="B81" s="97" t="s">
        <v>579</v>
      </c>
      <c r="C81" s="709">
        <v>26</v>
      </c>
      <c r="D81" s="709">
        <v>25.6</v>
      </c>
      <c r="E81" s="709">
        <v>25.7</v>
      </c>
      <c r="F81" s="709">
        <v>26</v>
      </c>
      <c r="G81" s="709">
        <v>26.3</v>
      </c>
      <c r="H81" s="709">
        <v>26.3</v>
      </c>
      <c r="I81" s="709">
        <v>26.1</v>
      </c>
      <c r="J81" s="709">
        <v>26.2</v>
      </c>
      <c r="K81" s="709">
        <v>26.7</v>
      </c>
      <c r="L81" s="709">
        <v>27</v>
      </c>
      <c r="M81" s="709">
        <v>27.2</v>
      </c>
      <c r="N81" s="709">
        <v>26.8</v>
      </c>
      <c r="O81" s="341">
        <f t="shared" si="6"/>
        <v>25.766666666666666</v>
      </c>
      <c r="P81" s="341">
        <f t="shared" si="7"/>
        <v>26.2</v>
      </c>
      <c r="Q81" s="341">
        <f t="shared" si="8"/>
        <v>26.333333333333332</v>
      </c>
      <c r="R81" s="341">
        <f t="shared" si="9"/>
        <v>27</v>
      </c>
      <c r="S81" s="341">
        <f t="shared" si="4"/>
        <v>25.766666666666666</v>
      </c>
      <c r="T81" s="341">
        <f t="shared" si="4"/>
        <v>26.2</v>
      </c>
    </row>
    <row r="82" spans="1:20">
      <c r="A82" s="128"/>
      <c r="B82" s="97" t="s">
        <v>580</v>
      </c>
      <c r="C82" s="709">
        <v>25.8</v>
      </c>
      <c r="D82" s="709">
        <v>25.5</v>
      </c>
      <c r="E82" s="709">
        <v>25.7</v>
      </c>
      <c r="F82" s="709">
        <v>25.8</v>
      </c>
      <c r="G82" s="709">
        <v>26.2</v>
      </c>
      <c r="H82" s="709">
        <v>26.1</v>
      </c>
      <c r="I82" s="709">
        <v>25.9</v>
      </c>
      <c r="J82" s="709">
        <v>26.1</v>
      </c>
      <c r="K82" s="709">
        <v>26.8</v>
      </c>
      <c r="L82" s="709">
        <v>27.3</v>
      </c>
      <c r="M82" s="709">
        <v>27.5</v>
      </c>
      <c r="N82" s="709">
        <v>26.8</v>
      </c>
      <c r="O82" s="341">
        <f t="shared" si="6"/>
        <v>25.666666666666668</v>
      </c>
      <c r="P82" s="341">
        <f t="shared" si="7"/>
        <v>26.033333333333331</v>
      </c>
      <c r="Q82" s="341">
        <f t="shared" si="8"/>
        <v>26.266666666666666</v>
      </c>
      <c r="R82" s="341">
        <f t="shared" si="9"/>
        <v>27.2</v>
      </c>
      <c r="S82" s="341">
        <f t="shared" si="4"/>
        <v>25.666666666666668</v>
      </c>
      <c r="T82" s="341">
        <f t="shared" si="4"/>
        <v>26.033333333333331</v>
      </c>
    </row>
    <row r="83" spans="1:20">
      <c r="A83" s="118">
        <v>41</v>
      </c>
      <c r="B83" s="253" t="s">
        <v>582</v>
      </c>
      <c r="C83" s="710">
        <f t="shared" ref="C83:N83" si="14">AVERAGE(C79:C82)</f>
        <v>21.175000000000001</v>
      </c>
      <c r="D83" s="710">
        <f t="shared" si="14"/>
        <v>21.075000000000003</v>
      </c>
      <c r="E83" s="710">
        <f t="shared" si="14"/>
        <v>21.324999999999999</v>
      </c>
      <c r="F83" s="710">
        <f t="shared" si="14"/>
        <v>21.15</v>
      </c>
      <c r="G83" s="710">
        <f t="shared" si="14"/>
        <v>20.8</v>
      </c>
      <c r="H83" s="710">
        <f t="shared" si="14"/>
        <v>20.225000000000001</v>
      </c>
      <c r="I83" s="710">
        <f t="shared" si="14"/>
        <v>19.700000000000003</v>
      </c>
      <c r="J83" s="710">
        <f t="shared" si="14"/>
        <v>19.725000000000001</v>
      </c>
      <c r="K83" s="710">
        <f t="shared" si="14"/>
        <v>20.224999999999998</v>
      </c>
      <c r="L83" s="710">
        <f t="shared" si="14"/>
        <v>20.774999999999999</v>
      </c>
      <c r="M83" s="710">
        <f t="shared" si="14"/>
        <v>21.35</v>
      </c>
      <c r="N83" s="710">
        <f t="shared" si="14"/>
        <v>21.45</v>
      </c>
      <c r="O83" s="341">
        <f t="shared" si="6"/>
        <v>21.191666666666666</v>
      </c>
      <c r="P83" s="341">
        <f t="shared" si="7"/>
        <v>20.725000000000001</v>
      </c>
      <c r="Q83" s="341">
        <f t="shared" si="8"/>
        <v>19.883333333333336</v>
      </c>
      <c r="R83" s="341">
        <f t="shared" si="9"/>
        <v>21.191666666666666</v>
      </c>
      <c r="S83" s="341">
        <f t="shared" si="4"/>
        <v>21.191666666666666</v>
      </c>
      <c r="T83" s="341">
        <f t="shared" si="4"/>
        <v>20.725000000000001</v>
      </c>
    </row>
    <row r="84" spans="1:20">
      <c r="A84" s="118">
        <v>42</v>
      </c>
      <c r="B84" s="253" t="s">
        <v>583</v>
      </c>
      <c r="C84" s="709">
        <v>24</v>
      </c>
      <c r="D84" s="709">
        <v>24.1</v>
      </c>
      <c r="E84" s="709">
        <v>24.6</v>
      </c>
      <c r="F84" s="709">
        <v>25.3</v>
      </c>
      <c r="G84" s="709">
        <v>25.7</v>
      </c>
      <c r="H84" s="709">
        <v>25.5</v>
      </c>
      <c r="I84" s="709">
        <v>25.1</v>
      </c>
      <c r="J84" s="709">
        <v>24.8</v>
      </c>
      <c r="K84" s="709">
        <v>24.7</v>
      </c>
      <c r="L84" s="709">
        <v>24.8</v>
      </c>
      <c r="M84" s="709">
        <v>24.5</v>
      </c>
      <c r="N84" s="709">
        <v>24.2</v>
      </c>
      <c r="O84" s="341">
        <f t="shared" si="6"/>
        <v>24.233333333333334</v>
      </c>
      <c r="P84" s="341">
        <f t="shared" si="7"/>
        <v>25.5</v>
      </c>
      <c r="Q84" s="341">
        <f t="shared" si="8"/>
        <v>24.866666666666671</v>
      </c>
      <c r="R84" s="341">
        <f t="shared" si="9"/>
        <v>24.5</v>
      </c>
      <c r="S84" s="341">
        <f t="shared" si="4"/>
        <v>24.233333333333334</v>
      </c>
      <c r="T84" s="341">
        <f t="shared" si="4"/>
        <v>25.5</v>
      </c>
    </row>
    <row r="85" spans="1:20">
      <c r="A85" s="118">
        <v>43</v>
      </c>
      <c r="B85" s="253" t="s">
        <v>585</v>
      </c>
      <c r="C85" s="709">
        <v>19</v>
      </c>
      <c r="D85" s="709">
        <v>18.899999999999999</v>
      </c>
      <c r="E85" s="709">
        <v>19.600000000000001</v>
      </c>
      <c r="F85" s="709">
        <v>21.4</v>
      </c>
      <c r="G85" s="709">
        <v>22.2</v>
      </c>
      <c r="H85" s="709">
        <v>22.5</v>
      </c>
      <c r="I85" s="709">
        <v>22.2</v>
      </c>
      <c r="J85" s="709">
        <v>21.6</v>
      </c>
      <c r="K85" s="709">
        <v>21.7</v>
      </c>
      <c r="L85" s="709">
        <v>21.3</v>
      </c>
      <c r="M85" s="709">
        <v>21</v>
      </c>
      <c r="N85" s="709">
        <v>20.100000000000001</v>
      </c>
      <c r="O85" s="341">
        <f t="shared" si="6"/>
        <v>19.166666666666668</v>
      </c>
      <c r="P85" s="341">
        <f t="shared" si="7"/>
        <v>22.033333333333331</v>
      </c>
      <c r="Q85" s="341">
        <f t="shared" si="8"/>
        <v>21.833333333333332</v>
      </c>
      <c r="R85" s="341">
        <f t="shared" si="9"/>
        <v>20.8</v>
      </c>
      <c r="S85" s="341">
        <f t="shared" si="4"/>
        <v>19.166666666666668</v>
      </c>
      <c r="T85" s="341">
        <f t="shared" si="4"/>
        <v>22.033333333333331</v>
      </c>
    </row>
    <row r="86" spans="1:20">
      <c r="A86" s="118">
        <v>44</v>
      </c>
      <c r="B86" s="253" t="s">
        <v>586</v>
      </c>
      <c r="C86" s="709">
        <v>24.1</v>
      </c>
      <c r="D86" s="709">
        <v>23.8</v>
      </c>
      <c r="E86" s="709">
        <v>24.3</v>
      </c>
      <c r="F86" s="709">
        <v>25.5</v>
      </c>
      <c r="G86" s="709">
        <v>26.6</v>
      </c>
      <c r="H86" s="709">
        <v>26.9</v>
      </c>
      <c r="I86" s="709">
        <v>26.4</v>
      </c>
      <c r="J86" s="709">
        <v>26.1</v>
      </c>
      <c r="K86" s="709">
        <v>26.4</v>
      </c>
      <c r="L86" s="709">
        <v>26.2</v>
      </c>
      <c r="M86" s="709">
        <v>25.4</v>
      </c>
      <c r="N86" s="709">
        <v>24.6</v>
      </c>
      <c r="O86" s="341">
        <f t="shared" si="6"/>
        <v>24.066666666666666</v>
      </c>
      <c r="P86" s="341">
        <f t="shared" si="7"/>
        <v>26.333333333333332</v>
      </c>
      <c r="Q86" s="341">
        <f t="shared" si="8"/>
        <v>26.3</v>
      </c>
      <c r="R86" s="341">
        <f t="shared" si="9"/>
        <v>25.399999999999995</v>
      </c>
      <c r="S86" s="341">
        <f t="shared" si="4"/>
        <v>24.066666666666666</v>
      </c>
      <c r="T86" s="341">
        <f t="shared" si="4"/>
        <v>26.333333333333332</v>
      </c>
    </row>
    <row r="87" spans="1:20">
      <c r="A87" s="118">
        <v>45</v>
      </c>
      <c r="B87" s="253" t="s">
        <v>588</v>
      </c>
      <c r="C87" s="709">
        <v>25.3</v>
      </c>
      <c r="D87" s="709">
        <v>25.1</v>
      </c>
      <c r="E87" s="709">
        <v>25.8</v>
      </c>
      <c r="F87" s="709">
        <v>26.7</v>
      </c>
      <c r="G87" s="709">
        <v>27.5</v>
      </c>
      <c r="H87" s="709">
        <v>27.3</v>
      </c>
      <c r="I87" s="709">
        <v>26.5</v>
      </c>
      <c r="J87" s="709">
        <v>26.4</v>
      </c>
      <c r="K87" s="709">
        <v>26.4</v>
      </c>
      <c r="L87" s="709">
        <v>26.3</v>
      </c>
      <c r="M87" s="709">
        <v>25.9</v>
      </c>
      <c r="N87" s="709">
        <v>25.5</v>
      </c>
      <c r="O87" s="341">
        <f t="shared" si="6"/>
        <v>25.400000000000002</v>
      </c>
      <c r="P87" s="341">
        <f t="shared" si="7"/>
        <v>27.166666666666668</v>
      </c>
      <c r="Q87" s="341">
        <f t="shared" si="8"/>
        <v>26.433333333333334</v>
      </c>
      <c r="R87" s="341">
        <f t="shared" si="9"/>
        <v>25.900000000000002</v>
      </c>
      <c r="S87" s="341">
        <f t="shared" si="4"/>
        <v>25.400000000000002</v>
      </c>
      <c r="T87" s="341">
        <f t="shared" si="4"/>
        <v>27.166666666666668</v>
      </c>
    </row>
    <row r="88" spans="1:20">
      <c r="A88" s="118">
        <v>46</v>
      </c>
      <c r="B88" s="253" t="s">
        <v>591</v>
      </c>
      <c r="C88" s="709">
        <v>25.5</v>
      </c>
      <c r="D88" s="709">
        <v>25.7</v>
      </c>
      <c r="E88" s="709">
        <v>26.1</v>
      </c>
      <c r="F88" s="709">
        <v>26.6</v>
      </c>
      <c r="G88" s="709">
        <v>26.9</v>
      </c>
      <c r="H88" s="709">
        <v>26.6</v>
      </c>
      <c r="I88" s="709">
        <v>26.1</v>
      </c>
      <c r="J88" s="709">
        <v>26</v>
      </c>
      <c r="K88" s="709">
        <v>26</v>
      </c>
      <c r="L88" s="709">
        <v>25.9</v>
      </c>
      <c r="M88" s="709">
        <v>25.6</v>
      </c>
      <c r="N88" s="709">
        <v>25.6</v>
      </c>
      <c r="O88" s="341">
        <f>AVERAGE(C88:E88)</f>
        <v>25.766666666666669</v>
      </c>
      <c r="P88" s="341">
        <f>AVERAGE(F88:H88)</f>
        <v>26.7</v>
      </c>
      <c r="Q88" s="341">
        <f>AVERAGE(I88:K88)</f>
        <v>26.033333333333331</v>
      </c>
      <c r="R88" s="341">
        <f>AVERAGE(L88:N88)</f>
        <v>25.7</v>
      </c>
      <c r="S88" s="341">
        <f>O88</f>
        <v>25.766666666666669</v>
      </c>
      <c r="T88" s="341">
        <f>P88</f>
        <v>26.7</v>
      </c>
    </row>
    <row r="89" spans="1:20">
      <c r="A89" s="118">
        <v>47</v>
      </c>
      <c r="B89" s="253" t="s">
        <v>589</v>
      </c>
      <c r="C89" s="709">
        <v>22.5</v>
      </c>
      <c r="D89" s="709">
        <v>22.6</v>
      </c>
      <c r="E89" s="709">
        <v>22.7</v>
      </c>
      <c r="F89" s="709">
        <v>24.1</v>
      </c>
      <c r="G89" s="709">
        <v>24.7</v>
      </c>
      <c r="H89" s="709">
        <v>24.7</v>
      </c>
      <c r="I89" s="709">
        <v>23.7</v>
      </c>
      <c r="J89" s="709">
        <v>23.7</v>
      </c>
      <c r="K89" s="709">
        <v>23.7</v>
      </c>
      <c r="L89" s="709">
        <v>23.1</v>
      </c>
      <c r="M89" s="709">
        <v>23</v>
      </c>
      <c r="N89" s="709">
        <v>22.7</v>
      </c>
      <c r="O89" s="341">
        <f t="shared" si="6"/>
        <v>22.599999999999998</v>
      </c>
      <c r="P89" s="341">
        <f t="shared" si="7"/>
        <v>24.5</v>
      </c>
      <c r="Q89" s="341">
        <f t="shared" si="8"/>
        <v>23.7</v>
      </c>
      <c r="R89" s="341">
        <f t="shared" si="9"/>
        <v>22.933333333333334</v>
      </c>
      <c r="S89" s="341">
        <f t="shared" si="4"/>
        <v>22.599999999999998</v>
      </c>
      <c r="T89" s="341">
        <f t="shared" si="4"/>
        <v>24.5</v>
      </c>
    </row>
    <row r="90" spans="1:20">
      <c r="A90" s="128"/>
      <c r="B90" s="97" t="s">
        <v>592</v>
      </c>
      <c r="C90" s="709">
        <v>23.1</v>
      </c>
      <c r="D90" s="709">
        <v>22.7</v>
      </c>
      <c r="E90" s="709">
        <v>23.4</v>
      </c>
      <c r="F90" s="709">
        <v>24.9</v>
      </c>
      <c r="G90" s="709">
        <v>26.1</v>
      </c>
      <c r="H90" s="709">
        <v>27.2</v>
      </c>
      <c r="I90" s="709">
        <v>27.1</v>
      </c>
      <c r="J90" s="709">
        <v>26.6</v>
      </c>
      <c r="K90" s="709">
        <v>26.6</v>
      </c>
      <c r="L90" s="709">
        <v>26.5</v>
      </c>
      <c r="M90" s="709">
        <v>25.7</v>
      </c>
      <c r="N90" s="709">
        <v>24.5</v>
      </c>
      <c r="O90" s="341">
        <f t="shared" si="6"/>
        <v>23.066666666666663</v>
      </c>
      <c r="P90" s="341">
        <f t="shared" si="7"/>
        <v>26.066666666666666</v>
      </c>
      <c r="Q90" s="341">
        <f t="shared" si="8"/>
        <v>26.766666666666669</v>
      </c>
      <c r="R90" s="341">
        <f t="shared" si="9"/>
        <v>25.566666666666666</v>
      </c>
      <c r="S90" s="341">
        <f t="shared" si="4"/>
        <v>23.066666666666663</v>
      </c>
      <c r="T90" s="341">
        <f t="shared" si="4"/>
        <v>26.066666666666666</v>
      </c>
    </row>
    <row r="91" spans="1:20">
      <c r="A91" s="118">
        <v>48</v>
      </c>
      <c r="B91" s="253" t="s">
        <v>594</v>
      </c>
      <c r="C91" s="709">
        <f t="shared" ref="C91:N91" si="15">C90</f>
        <v>23.1</v>
      </c>
      <c r="D91" s="709">
        <f t="shared" si="15"/>
        <v>22.7</v>
      </c>
      <c r="E91" s="709">
        <f t="shared" si="15"/>
        <v>23.4</v>
      </c>
      <c r="F91" s="709">
        <f t="shared" si="15"/>
        <v>24.9</v>
      </c>
      <c r="G91" s="709">
        <f t="shared" si="15"/>
        <v>26.1</v>
      </c>
      <c r="H91" s="709">
        <f t="shared" si="15"/>
        <v>27.2</v>
      </c>
      <c r="I91" s="709">
        <f t="shared" si="15"/>
        <v>27.1</v>
      </c>
      <c r="J91" s="709">
        <f t="shared" si="15"/>
        <v>26.6</v>
      </c>
      <c r="K91" s="709">
        <f t="shared" si="15"/>
        <v>26.6</v>
      </c>
      <c r="L91" s="709">
        <f t="shared" si="15"/>
        <v>26.5</v>
      </c>
      <c r="M91" s="709">
        <f t="shared" si="15"/>
        <v>25.7</v>
      </c>
      <c r="N91" s="709">
        <f t="shared" si="15"/>
        <v>24.5</v>
      </c>
      <c r="O91" s="341">
        <f t="shared" si="6"/>
        <v>23.066666666666663</v>
      </c>
      <c r="P91" s="341">
        <f t="shared" si="7"/>
        <v>26.066666666666666</v>
      </c>
      <c r="Q91" s="341">
        <f t="shared" si="8"/>
        <v>26.766666666666669</v>
      </c>
      <c r="R91" s="341">
        <f t="shared" si="9"/>
        <v>25.566666666666666</v>
      </c>
      <c r="S91" s="341">
        <f t="shared" si="4"/>
        <v>23.066666666666663</v>
      </c>
      <c r="T91" s="341">
        <f t="shared" si="4"/>
        <v>26.066666666666666</v>
      </c>
    </row>
    <row r="92" spans="1:20">
      <c r="A92" s="118">
        <v>49</v>
      </c>
      <c r="B92" s="253" t="s">
        <v>595</v>
      </c>
      <c r="C92" s="709">
        <v>23.7</v>
      </c>
      <c r="D92" s="709">
        <v>23.1</v>
      </c>
      <c r="E92" s="709">
        <v>23.4</v>
      </c>
      <c r="F92" s="709">
        <v>24.2</v>
      </c>
      <c r="G92" s="709">
        <v>24.9</v>
      </c>
      <c r="H92" s="709">
        <v>25.6</v>
      </c>
      <c r="I92" s="709">
        <v>26.3</v>
      </c>
      <c r="J92" s="709">
        <v>26.6</v>
      </c>
      <c r="K92" s="709">
        <v>26.8</v>
      </c>
      <c r="L92" s="709">
        <v>26.6</v>
      </c>
      <c r="M92" s="709">
        <v>26</v>
      </c>
      <c r="N92" s="709">
        <v>24.9</v>
      </c>
      <c r="O92" s="341">
        <f t="shared" si="6"/>
        <v>23.399999999999995</v>
      </c>
      <c r="P92" s="341">
        <f t="shared" si="7"/>
        <v>24.899999999999995</v>
      </c>
      <c r="Q92" s="341">
        <f t="shared" si="8"/>
        <v>26.566666666666666</v>
      </c>
      <c r="R92" s="341">
        <f t="shared" si="9"/>
        <v>25.833333333333332</v>
      </c>
      <c r="S92" s="341">
        <f t="shared" si="4"/>
        <v>23.399999999999995</v>
      </c>
      <c r="T92" s="341">
        <f t="shared" si="4"/>
        <v>24.899999999999995</v>
      </c>
    </row>
    <row r="93" spans="1:20">
      <c r="A93" s="118">
        <v>50</v>
      </c>
      <c r="B93" s="253" t="s">
        <v>597</v>
      </c>
      <c r="C93" s="709">
        <v>24.8</v>
      </c>
      <c r="D93" s="709">
        <v>24.1</v>
      </c>
      <c r="E93" s="709">
        <v>24.1</v>
      </c>
      <c r="F93" s="709">
        <v>24.9</v>
      </c>
      <c r="G93" s="709">
        <v>25.2</v>
      </c>
      <c r="H93" s="709">
        <v>26</v>
      </c>
      <c r="I93" s="709">
        <v>26.7</v>
      </c>
      <c r="J93" s="709">
        <v>27</v>
      </c>
      <c r="K93" s="709">
        <v>27.1</v>
      </c>
      <c r="L93" s="709">
        <v>26.7</v>
      </c>
      <c r="M93" s="709">
        <v>26.2</v>
      </c>
      <c r="N93" s="709">
        <v>25.5</v>
      </c>
      <c r="O93" s="341">
        <f t="shared" si="6"/>
        <v>24.333333333333332</v>
      </c>
      <c r="P93" s="341">
        <f t="shared" si="7"/>
        <v>25.366666666666664</v>
      </c>
      <c r="Q93" s="341">
        <f t="shared" si="8"/>
        <v>26.933333333333337</v>
      </c>
      <c r="R93" s="341">
        <f t="shared" si="9"/>
        <v>26.133333333333336</v>
      </c>
      <c r="S93" s="341">
        <f t="shared" si="4"/>
        <v>24.333333333333332</v>
      </c>
      <c r="T93" s="341">
        <f t="shared" si="4"/>
        <v>25.366666666666664</v>
      </c>
    </row>
    <row r="94" spans="1:20">
      <c r="A94" s="118">
        <v>51</v>
      </c>
      <c r="B94" s="253" t="s">
        <v>598</v>
      </c>
      <c r="C94" s="709">
        <v>23.7</v>
      </c>
      <c r="D94" s="709">
        <v>23</v>
      </c>
      <c r="E94" s="709">
        <v>23.1</v>
      </c>
      <c r="F94" s="709">
        <v>23.5</v>
      </c>
      <c r="G94" s="709">
        <v>24.3</v>
      </c>
      <c r="H94" s="709">
        <v>25.2</v>
      </c>
      <c r="I94" s="709">
        <v>26</v>
      </c>
      <c r="J94" s="709">
        <v>26.1</v>
      </c>
      <c r="K94" s="709">
        <v>26.2</v>
      </c>
      <c r="L94" s="709">
        <v>26</v>
      </c>
      <c r="M94" s="709">
        <v>25.7</v>
      </c>
      <c r="N94" s="709">
        <v>24.8</v>
      </c>
      <c r="O94" s="341">
        <f t="shared" si="6"/>
        <v>23.266666666666669</v>
      </c>
      <c r="P94" s="341">
        <f t="shared" si="7"/>
        <v>24.333333333333332</v>
      </c>
      <c r="Q94" s="341">
        <f t="shared" si="8"/>
        <v>26.099999999999998</v>
      </c>
      <c r="R94" s="341">
        <f t="shared" si="9"/>
        <v>25.5</v>
      </c>
      <c r="S94" s="341">
        <f t="shared" si="4"/>
        <v>23.266666666666669</v>
      </c>
      <c r="T94" s="341">
        <f t="shared" si="4"/>
        <v>24.333333333333332</v>
      </c>
    </row>
    <row r="95" spans="1:20">
      <c r="A95" s="118">
        <v>52</v>
      </c>
      <c r="B95" s="253" t="s">
        <v>600</v>
      </c>
      <c r="C95" s="709">
        <v>25.7</v>
      </c>
      <c r="D95" s="709">
        <v>25.3</v>
      </c>
      <c r="E95" s="709">
        <v>25.9</v>
      </c>
      <c r="F95" s="709">
        <v>26.2</v>
      </c>
      <c r="G95" s="709">
        <v>26.9</v>
      </c>
      <c r="H95" s="709">
        <v>27.3</v>
      </c>
      <c r="I95" s="709">
        <v>27</v>
      </c>
      <c r="J95" s="709">
        <v>26.7</v>
      </c>
      <c r="K95" s="709">
        <v>26.9</v>
      </c>
      <c r="L95" s="709">
        <v>26.9</v>
      </c>
      <c r="M95" s="709">
        <v>26.9</v>
      </c>
      <c r="N95" s="709">
        <v>26.3</v>
      </c>
      <c r="O95" s="341">
        <f t="shared" si="6"/>
        <v>25.633333333333336</v>
      </c>
      <c r="P95" s="341">
        <f t="shared" si="7"/>
        <v>26.799999999999997</v>
      </c>
      <c r="Q95" s="341">
        <f t="shared" si="8"/>
        <v>26.866666666666664</v>
      </c>
      <c r="R95" s="341">
        <f t="shared" si="9"/>
        <v>26.7</v>
      </c>
      <c r="S95" s="341">
        <f t="shared" si="4"/>
        <v>25.633333333333336</v>
      </c>
      <c r="T95" s="341">
        <f t="shared" si="4"/>
        <v>26.799999999999997</v>
      </c>
    </row>
    <row r="96" spans="1:20">
      <c r="A96" s="128"/>
      <c r="B96" s="97" t="s">
        <v>601</v>
      </c>
      <c r="C96" s="709">
        <v>25.4</v>
      </c>
      <c r="D96" s="709">
        <v>24.6</v>
      </c>
      <c r="E96" s="709">
        <v>24</v>
      </c>
      <c r="F96" s="709">
        <v>23.9</v>
      </c>
      <c r="G96" s="709">
        <v>24.4</v>
      </c>
      <c r="H96" s="709">
        <v>25</v>
      </c>
      <c r="I96" s="709">
        <v>25.8</v>
      </c>
      <c r="J96" s="709">
        <v>26</v>
      </c>
      <c r="K96" s="709">
        <v>26</v>
      </c>
      <c r="L96" s="709">
        <v>26.2</v>
      </c>
      <c r="M96" s="709">
        <v>26.2</v>
      </c>
      <c r="N96" s="709">
        <v>26</v>
      </c>
      <c r="O96" s="341">
        <f t="shared" si="6"/>
        <v>24.666666666666668</v>
      </c>
      <c r="P96" s="341">
        <f t="shared" si="7"/>
        <v>24.433333333333334</v>
      </c>
      <c r="Q96" s="341">
        <f t="shared" si="8"/>
        <v>25.933333333333334</v>
      </c>
      <c r="R96" s="341">
        <f t="shared" si="9"/>
        <v>26.133333333333336</v>
      </c>
      <c r="S96" s="341">
        <f t="shared" si="4"/>
        <v>24.666666666666668</v>
      </c>
      <c r="T96" s="341">
        <f t="shared" si="4"/>
        <v>24.433333333333334</v>
      </c>
    </row>
    <row r="97" spans="1:20">
      <c r="A97" s="128"/>
      <c r="B97" s="97" t="s">
        <v>603</v>
      </c>
      <c r="C97" s="709">
        <v>25</v>
      </c>
      <c r="D97" s="709">
        <v>24</v>
      </c>
      <c r="E97" s="709">
        <v>24</v>
      </c>
      <c r="F97" s="709">
        <v>25</v>
      </c>
      <c r="G97" s="709">
        <v>25</v>
      </c>
      <c r="H97" s="709">
        <v>27</v>
      </c>
      <c r="I97" s="709">
        <v>28</v>
      </c>
      <c r="J97" s="709">
        <v>28</v>
      </c>
      <c r="K97" s="709">
        <v>28</v>
      </c>
      <c r="L97" s="709">
        <v>28</v>
      </c>
      <c r="M97" s="709">
        <v>28</v>
      </c>
      <c r="N97" s="709">
        <v>26</v>
      </c>
      <c r="O97" s="341">
        <f t="shared" si="6"/>
        <v>24.333333333333332</v>
      </c>
      <c r="P97" s="341">
        <f t="shared" si="7"/>
        <v>25.666666666666668</v>
      </c>
      <c r="Q97" s="341">
        <f t="shared" si="8"/>
        <v>28</v>
      </c>
      <c r="R97" s="341">
        <f t="shared" si="9"/>
        <v>27.333333333333332</v>
      </c>
      <c r="S97" s="341">
        <f t="shared" si="4"/>
        <v>24.333333333333332</v>
      </c>
      <c r="T97" s="341">
        <f t="shared" si="4"/>
        <v>25.666666666666668</v>
      </c>
    </row>
    <row r="98" spans="1:20">
      <c r="A98" s="128"/>
      <c r="B98" s="97" t="s">
        <v>604</v>
      </c>
      <c r="C98" s="709">
        <v>26.4</v>
      </c>
      <c r="D98" s="709">
        <v>26.1</v>
      </c>
      <c r="E98" s="709">
        <v>25.8</v>
      </c>
      <c r="F98" s="709">
        <v>26.4</v>
      </c>
      <c r="G98" s="709">
        <v>27.1</v>
      </c>
      <c r="H98" s="709">
        <v>27.4</v>
      </c>
      <c r="I98" s="709">
        <v>28.2</v>
      </c>
      <c r="J98" s="709">
        <v>28.7</v>
      </c>
      <c r="K98" s="709">
        <v>28.7</v>
      </c>
      <c r="L98" s="709">
        <v>29</v>
      </c>
      <c r="M98" s="709">
        <v>28.2</v>
      </c>
      <c r="N98" s="709">
        <v>27.4</v>
      </c>
      <c r="O98" s="341">
        <f t="shared" si="6"/>
        <v>26.099999999999998</v>
      </c>
      <c r="P98" s="341">
        <f t="shared" si="7"/>
        <v>26.966666666666669</v>
      </c>
      <c r="Q98" s="341">
        <f t="shared" si="8"/>
        <v>28.533333333333331</v>
      </c>
      <c r="R98" s="341">
        <f t="shared" si="9"/>
        <v>28.2</v>
      </c>
      <c r="S98" s="341">
        <f t="shared" si="4"/>
        <v>26.099999999999998</v>
      </c>
      <c r="T98" s="341">
        <f t="shared" si="4"/>
        <v>26.966666666666669</v>
      </c>
    </row>
    <row r="99" spans="1:20">
      <c r="A99" s="128"/>
      <c r="B99" s="97" t="s">
        <v>606</v>
      </c>
      <c r="C99" s="709">
        <v>25.1</v>
      </c>
      <c r="D99" s="709">
        <v>24.5</v>
      </c>
      <c r="E99" s="709">
        <v>24.5</v>
      </c>
      <c r="F99" s="709">
        <v>25</v>
      </c>
      <c r="G99" s="709">
        <v>25.7</v>
      </c>
      <c r="H99" s="709">
        <v>26.7</v>
      </c>
      <c r="I99" s="709">
        <v>27.8</v>
      </c>
      <c r="J99" s="709">
        <v>27.8</v>
      </c>
      <c r="K99" s="709">
        <v>27.8</v>
      </c>
      <c r="L99" s="709">
        <v>27.8</v>
      </c>
      <c r="M99" s="709">
        <v>26.7</v>
      </c>
      <c r="N99" s="709">
        <v>26.2</v>
      </c>
      <c r="O99" s="341">
        <f t="shared" si="6"/>
        <v>24.7</v>
      </c>
      <c r="P99" s="341">
        <f t="shared" si="7"/>
        <v>25.8</v>
      </c>
      <c r="Q99" s="341">
        <f t="shared" si="8"/>
        <v>27.8</v>
      </c>
      <c r="R99" s="341">
        <f t="shared" si="9"/>
        <v>26.900000000000002</v>
      </c>
      <c r="S99" s="341">
        <f t="shared" si="4"/>
        <v>24.7</v>
      </c>
      <c r="T99" s="341">
        <f t="shared" si="4"/>
        <v>25.8</v>
      </c>
    </row>
    <row r="100" spans="1:20">
      <c r="A100" s="128"/>
      <c r="B100" s="97" t="s">
        <v>607</v>
      </c>
      <c r="C100" s="709">
        <v>27.2</v>
      </c>
      <c r="D100" s="709">
        <v>26.7</v>
      </c>
      <c r="E100" s="709">
        <v>27.7</v>
      </c>
      <c r="F100" s="709">
        <v>27.7</v>
      </c>
      <c r="G100" s="709">
        <v>27.8</v>
      </c>
      <c r="H100" s="709">
        <v>28.3</v>
      </c>
      <c r="I100" s="709">
        <v>28.4</v>
      </c>
      <c r="J100" s="709">
        <v>28.3</v>
      </c>
      <c r="K100" s="709">
        <v>28.4</v>
      </c>
      <c r="L100" s="709">
        <v>28.4</v>
      </c>
      <c r="M100" s="709">
        <v>28.4</v>
      </c>
      <c r="N100" s="709">
        <v>27.8</v>
      </c>
      <c r="O100" s="341">
        <f t="shared" si="6"/>
        <v>27.2</v>
      </c>
      <c r="P100" s="341">
        <f t="shared" si="7"/>
        <v>27.933333333333334</v>
      </c>
      <c r="Q100" s="341">
        <f t="shared" si="8"/>
        <v>28.366666666666664</v>
      </c>
      <c r="R100" s="341">
        <f t="shared" si="9"/>
        <v>28.2</v>
      </c>
      <c r="S100" s="341">
        <f t="shared" si="4"/>
        <v>27.2</v>
      </c>
      <c r="T100" s="341">
        <f t="shared" si="4"/>
        <v>27.933333333333334</v>
      </c>
    </row>
    <row r="101" spans="1:20">
      <c r="A101" s="128"/>
      <c r="B101" s="97" t="s">
        <v>609</v>
      </c>
      <c r="C101" s="709">
        <v>22.6</v>
      </c>
      <c r="D101" s="709">
        <v>21.4</v>
      </c>
      <c r="E101" s="709">
        <v>21.5</v>
      </c>
      <c r="F101" s="709">
        <v>22.7</v>
      </c>
      <c r="G101" s="709">
        <v>23.6</v>
      </c>
      <c r="H101" s="709">
        <v>25.3</v>
      </c>
      <c r="I101" s="709">
        <v>27</v>
      </c>
      <c r="J101" s="709">
        <v>27.8</v>
      </c>
      <c r="K101" s="709">
        <v>28</v>
      </c>
      <c r="L101" s="709">
        <v>27.5</v>
      </c>
      <c r="M101" s="709">
        <v>26</v>
      </c>
      <c r="N101" s="709">
        <v>24.1</v>
      </c>
      <c r="O101" s="341">
        <f t="shared" si="6"/>
        <v>21.833333333333332</v>
      </c>
      <c r="P101" s="341">
        <f t="shared" si="7"/>
        <v>23.866666666666664</v>
      </c>
      <c r="Q101" s="341">
        <f t="shared" si="8"/>
        <v>27.599999999999998</v>
      </c>
      <c r="R101" s="341">
        <f t="shared" si="9"/>
        <v>25.866666666666664</v>
      </c>
      <c r="S101" s="341">
        <f t="shared" si="4"/>
        <v>21.833333333333332</v>
      </c>
      <c r="T101" s="341">
        <f t="shared" si="4"/>
        <v>23.866666666666664</v>
      </c>
    </row>
    <row r="102" spans="1:20">
      <c r="A102" s="128"/>
      <c r="B102" s="97" t="s">
        <v>610</v>
      </c>
      <c r="C102" s="709">
        <v>26.2</v>
      </c>
      <c r="D102" s="709">
        <v>25.3</v>
      </c>
      <c r="E102" s="709">
        <v>25.2</v>
      </c>
      <c r="F102" s="709">
        <v>25.8</v>
      </c>
      <c r="G102" s="709">
        <v>26.6</v>
      </c>
      <c r="H102" s="709">
        <v>27.4</v>
      </c>
      <c r="I102" s="709">
        <v>27.5</v>
      </c>
      <c r="J102" s="709">
        <v>26.7</v>
      </c>
      <c r="K102" s="709">
        <v>27.1</v>
      </c>
      <c r="L102" s="709">
        <v>26.9</v>
      </c>
      <c r="M102" s="709">
        <v>27.2</v>
      </c>
      <c r="N102" s="709">
        <v>26.9</v>
      </c>
      <c r="O102" s="341">
        <f t="shared" si="6"/>
        <v>25.566666666666666</v>
      </c>
      <c r="P102" s="341">
        <f t="shared" si="7"/>
        <v>26.600000000000005</v>
      </c>
      <c r="Q102" s="341">
        <f t="shared" si="8"/>
        <v>27.100000000000005</v>
      </c>
      <c r="R102" s="341">
        <f t="shared" si="9"/>
        <v>27</v>
      </c>
      <c r="S102" s="341">
        <f t="shared" si="4"/>
        <v>25.566666666666666</v>
      </c>
      <c r="T102" s="341">
        <f t="shared" si="4"/>
        <v>26.600000000000005</v>
      </c>
    </row>
    <row r="103" spans="1:20">
      <c r="A103" s="128"/>
      <c r="B103" s="97" t="s">
        <v>612</v>
      </c>
      <c r="C103" s="709">
        <v>25.4</v>
      </c>
      <c r="D103" s="709">
        <v>24.8</v>
      </c>
      <c r="E103" s="709">
        <v>24.8</v>
      </c>
      <c r="F103" s="709">
        <v>25.7</v>
      </c>
      <c r="G103" s="709">
        <v>26</v>
      </c>
      <c r="H103" s="709">
        <v>27.1</v>
      </c>
      <c r="I103" s="709">
        <v>27.7</v>
      </c>
      <c r="J103" s="709">
        <v>28.1</v>
      </c>
      <c r="K103" s="709">
        <v>28.4</v>
      </c>
      <c r="L103" s="709">
        <v>28</v>
      </c>
      <c r="M103" s="709">
        <v>27.2</v>
      </c>
      <c r="N103" s="709">
        <v>26.8</v>
      </c>
      <c r="O103" s="341">
        <f t="shared" si="6"/>
        <v>25</v>
      </c>
      <c r="P103" s="341">
        <f t="shared" si="7"/>
        <v>26.266666666666669</v>
      </c>
      <c r="Q103" s="341">
        <f t="shared" si="8"/>
        <v>28.066666666666663</v>
      </c>
      <c r="R103" s="341">
        <f t="shared" si="9"/>
        <v>27.333333333333332</v>
      </c>
      <c r="S103" s="341">
        <f t="shared" si="4"/>
        <v>25</v>
      </c>
      <c r="T103" s="341">
        <f t="shared" si="4"/>
        <v>26.266666666666669</v>
      </c>
    </row>
    <row r="104" spans="1:20">
      <c r="A104" s="128"/>
      <c r="B104" s="97" t="s">
        <v>613</v>
      </c>
      <c r="C104" s="709">
        <v>23</v>
      </c>
      <c r="D104" s="709">
        <v>22.5</v>
      </c>
      <c r="E104" s="709">
        <v>22.6</v>
      </c>
      <c r="F104" s="709">
        <v>23.8</v>
      </c>
      <c r="G104" s="709">
        <v>24.9</v>
      </c>
      <c r="H104" s="709">
        <v>26</v>
      </c>
      <c r="I104" s="709">
        <v>26.9</v>
      </c>
      <c r="J104" s="709">
        <v>27.3</v>
      </c>
      <c r="K104" s="709">
        <v>26.4</v>
      </c>
      <c r="L104" s="709">
        <v>26.9</v>
      </c>
      <c r="M104" s="709">
        <v>26.1</v>
      </c>
      <c r="N104" s="709">
        <v>24.6</v>
      </c>
      <c r="O104" s="341">
        <f t="shared" si="6"/>
        <v>22.7</v>
      </c>
      <c r="P104" s="341">
        <f t="shared" si="7"/>
        <v>24.900000000000002</v>
      </c>
      <c r="Q104" s="341">
        <f t="shared" si="8"/>
        <v>26.866666666666664</v>
      </c>
      <c r="R104" s="341">
        <f t="shared" si="9"/>
        <v>25.866666666666664</v>
      </c>
      <c r="S104" s="341">
        <f t="shared" si="4"/>
        <v>22.7</v>
      </c>
      <c r="T104" s="341">
        <f t="shared" si="4"/>
        <v>24.900000000000002</v>
      </c>
    </row>
    <row r="105" spans="1:20">
      <c r="A105" s="128"/>
      <c r="B105" s="97" t="s">
        <v>615</v>
      </c>
      <c r="C105" s="709">
        <v>24</v>
      </c>
      <c r="D105" s="709">
        <v>24</v>
      </c>
      <c r="E105" s="709">
        <v>24</v>
      </c>
      <c r="F105" s="709">
        <v>24</v>
      </c>
      <c r="G105" s="709">
        <v>25</v>
      </c>
      <c r="H105" s="709">
        <v>26</v>
      </c>
      <c r="I105" s="709">
        <v>26</v>
      </c>
      <c r="J105" s="709">
        <v>26</v>
      </c>
      <c r="K105" s="709">
        <v>26</v>
      </c>
      <c r="L105" s="709">
        <v>26</v>
      </c>
      <c r="M105" s="709">
        <v>26</v>
      </c>
      <c r="N105" s="709">
        <v>25</v>
      </c>
      <c r="O105" s="341">
        <f t="shared" si="6"/>
        <v>24</v>
      </c>
      <c r="P105" s="341">
        <f t="shared" si="7"/>
        <v>25</v>
      </c>
      <c r="Q105" s="341">
        <f t="shared" si="8"/>
        <v>26</v>
      </c>
      <c r="R105" s="341">
        <f t="shared" si="9"/>
        <v>25.666666666666668</v>
      </c>
      <c r="S105" s="341">
        <f t="shared" si="4"/>
        <v>24</v>
      </c>
      <c r="T105" s="341">
        <f t="shared" si="4"/>
        <v>25</v>
      </c>
    </row>
    <row r="106" spans="1:20">
      <c r="A106" s="128"/>
      <c r="B106" s="97" t="s">
        <v>616</v>
      </c>
      <c r="C106" s="709">
        <v>26.4</v>
      </c>
      <c r="D106" s="709">
        <v>25.6</v>
      </c>
      <c r="E106" s="709">
        <v>25.6</v>
      </c>
      <c r="F106" s="709">
        <v>26.4</v>
      </c>
      <c r="G106" s="709">
        <v>26.6</v>
      </c>
      <c r="H106" s="709">
        <v>26.9</v>
      </c>
      <c r="I106" s="709">
        <v>26.9</v>
      </c>
      <c r="J106" s="709">
        <v>26.9</v>
      </c>
      <c r="K106" s="709">
        <v>26.9</v>
      </c>
      <c r="L106" s="709">
        <v>26.9</v>
      </c>
      <c r="M106" s="709">
        <v>26.9</v>
      </c>
      <c r="N106" s="709">
        <v>26.6</v>
      </c>
      <c r="O106" s="341">
        <f t="shared" si="6"/>
        <v>25.866666666666664</v>
      </c>
      <c r="P106" s="341">
        <f t="shared" si="7"/>
        <v>26.633333333333336</v>
      </c>
      <c r="Q106" s="341">
        <f t="shared" si="8"/>
        <v>26.899999999999995</v>
      </c>
      <c r="R106" s="341">
        <f t="shared" si="9"/>
        <v>26.8</v>
      </c>
      <c r="S106" s="341">
        <f t="shared" si="4"/>
        <v>25.866666666666664</v>
      </c>
      <c r="T106" s="341">
        <f t="shared" si="4"/>
        <v>26.633333333333336</v>
      </c>
    </row>
    <row r="107" spans="1:20">
      <c r="A107" s="128"/>
      <c r="B107" s="97" t="s">
        <v>618</v>
      </c>
      <c r="C107" s="709">
        <v>24.7</v>
      </c>
      <c r="D107" s="709">
        <v>23.8</v>
      </c>
      <c r="E107" s="709">
        <v>23.8</v>
      </c>
      <c r="F107" s="709">
        <v>24.3</v>
      </c>
      <c r="G107" s="709">
        <v>25.3</v>
      </c>
      <c r="H107" s="709">
        <v>26.3</v>
      </c>
      <c r="I107" s="709">
        <v>26.9</v>
      </c>
      <c r="J107" s="709">
        <v>26.9</v>
      </c>
      <c r="K107" s="709">
        <v>26.9</v>
      </c>
      <c r="L107" s="709">
        <v>26.8</v>
      </c>
      <c r="M107" s="709">
        <v>26.4</v>
      </c>
      <c r="N107" s="709">
        <v>25.8</v>
      </c>
      <c r="O107" s="341">
        <f t="shared" si="6"/>
        <v>24.099999999999998</v>
      </c>
      <c r="P107" s="341">
        <f t="shared" si="7"/>
        <v>25.3</v>
      </c>
      <c r="Q107" s="341">
        <f t="shared" si="8"/>
        <v>26.899999999999995</v>
      </c>
      <c r="R107" s="341">
        <f t="shared" si="9"/>
        <v>26.333333333333332</v>
      </c>
      <c r="S107" s="341">
        <f t="shared" si="4"/>
        <v>24.099999999999998</v>
      </c>
      <c r="T107" s="341">
        <f t="shared" si="4"/>
        <v>25.3</v>
      </c>
    </row>
    <row r="108" spans="1:20">
      <c r="A108" s="128"/>
      <c r="B108" s="97" t="s">
        <v>619</v>
      </c>
      <c r="C108" s="709">
        <v>23.4</v>
      </c>
      <c r="D108" s="709">
        <v>22.8</v>
      </c>
      <c r="E108" s="709">
        <v>23.1</v>
      </c>
      <c r="F108" s="709">
        <v>23.8</v>
      </c>
      <c r="G108" s="709">
        <v>24.5</v>
      </c>
      <c r="H108" s="709">
        <v>25.2</v>
      </c>
      <c r="I108" s="709">
        <v>26</v>
      </c>
      <c r="J108" s="709">
        <v>26.3</v>
      </c>
      <c r="K108" s="709">
        <v>26.4</v>
      </c>
      <c r="L108" s="709">
        <v>26.1</v>
      </c>
      <c r="M108" s="709">
        <v>25.6</v>
      </c>
      <c r="N108" s="709">
        <v>24.5</v>
      </c>
      <c r="O108" s="341">
        <f t="shared" si="6"/>
        <v>23.100000000000005</v>
      </c>
      <c r="P108" s="341">
        <f t="shared" si="7"/>
        <v>24.5</v>
      </c>
      <c r="Q108" s="341">
        <f t="shared" si="8"/>
        <v>26.233333333333331</v>
      </c>
      <c r="R108" s="341">
        <f t="shared" si="9"/>
        <v>25.400000000000002</v>
      </c>
      <c r="S108" s="341">
        <f t="shared" si="4"/>
        <v>23.100000000000005</v>
      </c>
      <c r="T108" s="341">
        <f t="shared" si="4"/>
        <v>24.5</v>
      </c>
    </row>
    <row r="109" spans="1:20">
      <c r="A109" s="128"/>
      <c r="B109" s="97" t="s">
        <v>621</v>
      </c>
      <c r="C109" s="709">
        <v>25</v>
      </c>
      <c r="D109" s="709">
        <v>24.6</v>
      </c>
      <c r="E109" s="709">
        <v>24.7</v>
      </c>
      <c r="F109" s="709">
        <v>24.8</v>
      </c>
      <c r="G109" s="709">
        <v>25.5</v>
      </c>
      <c r="H109" s="709">
        <v>26.6</v>
      </c>
      <c r="I109" s="709">
        <v>27</v>
      </c>
      <c r="J109" s="709">
        <v>27</v>
      </c>
      <c r="K109" s="709">
        <v>27</v>
      </c>
      <c r="L109" s="709">
        <v>27</v>
      </c>
      <c r="M109" s="709">
        <v>26.8</v>
      </c>
      <c r="N109" s="709">
        <v>25.9</v>
      </c>
      <c r="O109" s="341">
        <f t="shared" si="6"/>
        <v>24.766666666666666</v>
      </c>
      <c r="P109" s="341">
        <f t="shared" si="7"/>
        <v>25.633333333333336</v>
      </c>
      <c r="Q109" s="341">
        <f t="shared" si="8"/>
        <v>27</v>
      </c>
      <c r="R109" s="341">
        <f t="shared" si="9"/>
        <v>26.566666666666663</v>
      </c>
      <c r="S109" s="341">
        <f t="shared" si="4"/>
        <v>24.766666666666666</v>
      </c>
      <c r="T109" s="341">
        <f t="shared" si="4"/>
        <v>25.633333333333336</v>
      </c>
    </row>
    <row r="110" spans="1:20">
      <c r="A110" s="128"/>
      <c r="B110" s="97" t="s">
        <v>622</v>
      </c>
      <c r="C110" s="709">
        <v>27.2</v>
      </c>
      <c r="D110" s="709">
        <v>26</v>
      </c>
      <c r="E110" s="709">
        <v>25.6</v>
      </c>
      <c r="F110" s="709">
        <v>25.8</v>
      </c>
      <c r="G110" s="709">
        <v>26.1</v>
      </c>
      <c r="H110" s="709">
        <v>26.7</v>
      </c>
      <c r="I110" s="709">
        <v>27.6</v>
      </c>
      <c r="J110" s="709">
        <v>28.3</v>
      </c>
      <c r="K110" s="709">
        <v>28.4</v>
      </c>
      <c r="L110" s="709">
        <v>28.5</v>
      </c>
      <c r="M110" s="709">
        <v>28.2</v>
      </c>
      <c r="N110" s="709">
        <v>28.1</v>
      </c>
      <c r="O110" s="341">
        <f t="shared" si="6"/>
        <v>26.266666666666669</v>
      </c>
      <c r="P110" s="341">
        <f t="shared" si="7"/>
        <v>26.200000000000003</v>
      </c>
      <c r="Q110" s="341">
        <f t="shared" si="8"/>
        <v>28.100000000000005</v>
      </c>
      <c r="R110" s="341">
        <f t="shared" si="9"/>
        <v>28.266666666666669</v>
      </c>
      <c r="S110" s="341">
        <f t="shared" si="4"/>
        <v>26.266666666666669</v>
      </c>
      <c r="T110" s="341">
        <f t="shared" si="4"/>
        <v>26.200000000000003</v>
      </c>
    </row>
    <row r="111" spans="1:20">
      <c r="A111" s="128"/>
      <c r="B111" s="97" t="s">
        <v>624</v>
      </c>
      <c r="C111" s="709">
        <v>26.7</v>
      </c>
      <c r="D111" s="709">
        <v>26.2</v>
      </c>
      <c r="E111" s="709">
        <v>26.2</v>
      </c>
      <c r="F111" s="709">
        <v>26.7</v>
      </c>
      <c r="G111" s="709">
        <v>27.1</v>
      </c>
      <c r="H111" s="709">
        <v>27.7</v>
      </c>
      <c r="I111" s="709">
        <v>28.2</v>
      </c>
      <c r="J111" s="709">
        <v>28.2</v>
      </c>
      <c r="K111" s="709">
        <v>28.5</v>
      </c>
      <c r="L111" s="709">
        <v>28.5</v>
      </c>
      <c r="M111" s="709">
        <v>28.5</v>
      </c>
      <c r="N111" s="709">
        <v>27.3</v>
      </c>
      <c r="O111" s="341">
        <f t="shared" si="6"/>
        <v>26.366666666666664</v>
      </c>
      <c r="P111" s="341">
        <f t="shared" si="7"/>
        <v>27.166666666666668</v>
      </c>
      <c r="Q111" s="341">
        <f t="shared" si="8"/>
        <v>28.3</v>
      </c>
      <c r="R111" s="341">
        <f t="shared" si="9"/>
        <v>28.099999999999998</v>
      </c>
      <c r="S111" s="341">
        <f t="shared" si="4"/>
        <v>26.366666666666664</v>
      </c>
      <c r="T111" s="341">
        <f t="shared" si="4"/>
        <v>27.166666666666668</v>
      </c>
    </row>
    <row r="112" spans="1:20">
      <c r="A112" s="128"/>
      <c r="B112" s="97" t="s">
        <v>625</v>
      </c>
      <c r="C112" s="709">
        <v>25.2</v>
      </c>
      <c r="D112" s="709">
        <v>24.7</v>
      </c>
      <c r="E112" s="709">
        <v>24.2</v>
      </c>
      <c r="F112" s="709">
        <v>25.8</v>
      </c>
      <c r="G112" s="709">
        <v>26.1</v>
      </c>
      <c r="H112" s="709">
        <v>26.9</v>
      </c>
      <c r="I112" s="709">
        <v>27.9</v>
      </c>
      <c r="J112" s="709">
        <v>27.9</v>
      </c>
      <c r="K112" s="709">
        <v>27.9</v>
      </c>
      <c r="L112" s="709">
        <v>27.9</v>
      </c>
      <c r="M112" s="709">
        <v>27.9</v>
      </c>
      <c r="N112" s="709">
        <v>26.3</v>
      </c>
      <c r="O112" s="341">
        <f t="shared" si="6"/>
        <v>24.7</v>
      </c>
      <c r="P112" s="341">
        <f t="shared" si="7"/>
        <v>26.266666666666669</v>
      </c>
      <c r="Q112" s="341">
        <f t="shared" si="8"/>
        <v>27.899999999999995</v>
      </c>
      <c r="R112" s="341">
        <f t="shared" si="9"/>
        <v>27.366666666666664</v>
      </c>
      <c r="S112" s="341">
        <f t="shared" si="4"/>
        <v>24.7</v>
      </c>
      <c r="T112" s="341">
        <f t="shared" si="4"/>
        <v>26.266666666666669</v>
      </c>
    </row>
    <row r="113" spans="1:20">
      <c r="A113" s="128"/>
      <c r="B113" s="97" t="s">
        <v>627</v>
      </c>
      <c r="C113" s="709">
        <v>26.8</v>
      </c>
      <c r="D113" s="709">
        <v>26.1</v>
      </c>
      <c r="E113" s="709">
        <v>26</v>
      </c>
      <c r="F113" s="709">
        <v>26.4</v>
      </c>
      <c r="G113" s="709">
        <v>27.1</v>
      </c>
      <c r="H113" s="709">
        <v>27.9</v>
      </c>
      <c r="I113" s="709">
        <v>27.9</v>
      </c>
      <c r="J113" s="709">
        <v>27.9</v>
      </c>
      <c r="K113" s="709">
        <v>27.9</v>
      </c>
      <c r="L113" s="709">
        <v>27.9</v>
      </c>
      <c r="M113" s="709">
        <v>27.9</v>
      </c>
      <c r="N113" s="709">
        <v>27.4</v>
      </c>
      <c r="O113" s="341">
        <f t="shared" si="6"/>
        <v>26.3</v>
      </c>
      <c r="P113" s="341">
        <f t="shared" si="7"/>
        <v>27.133333333333336</v>
      </c>
      <c r="Q113" s="341">
        <f t="shared" si="8"/>
        <v>27.899999999999995</v>
      </c>
      <c r="R113" s="341">
        <f t="shared" si="9"/>
        <v>27.733333333333331</v>
      </c>
      <c r="S113" s="341">
        <f t="shared" si="4"/>
        <v>26.3</v>
      </c>
      <c r="T113" s="341">
        <f t="shared" si="4"/>
        <v>27.133333333333336</v>
      </c>
    </row>
    <row r="114" spans="1:20">
      <c r="A114" s="128"/>
      <c r="B114" s="97" t="s">
        <v>628</v>
      </c>
      <c r="C114" s="709">
        <v>25</v>
      </c>
      <c r="D114" s="709">
        <v>24.5</v>
      </c>
      <c r="E114" s="709">
        <v>24</v>
      </c>
      <c r="F114" s="709">
        <v>25</v>
      </c>
      <c r="G114" s="709">
        <v>25.5</v>
      </c>
      <c r="H114" s="709">
        <v>26.5</v>
      </c>
      <c r="I114" s="709">
        <v>27</v>
      </c>
      <c r="J114" s="709">
        <v>27</v>
      </c>
      <c r="K114" s="709">
        <v>28</v>
      </c>
      <c r="L114" s="709">
        <v>27</v>
      </c>
      <c r="M114" s="709">
        <v>27</v>
      </c>
      <c r="N114" s="709">
        <v>26</v>
      </c>
      <c r="O114" s="341">
        <f t="shared" si="6"/>
        <v>24.5</v>
      </c>
      <c r="P114" s="341">
        <f t="shared" si="7"/>
        <v>25.666666666666668</v>
      </c>
      <c r="Q114" s="341">
        <f t="shared" si="8"/>
        <v>27.333333333333332</v>
      </c>
      <c r="R114" s="341">
        <f t="shared" si="9"/>
        <v>26.666666666666668</v>
      </c>
      <c r="S114" s="341">
        <f t="shared" si="4"/>
        <v>24.5</v>
      </c>
      <c r="T114" s="341">
        <f t="shared" si="4"/>
        <v>25.666666666666668</v>
      </c>
    </row>
    <row r="115" spans="1:20">
      <c r="A115" s="128"/>
      <c r="B115" s="97" t="s">
        <v>630</v>
      </c>
      <c r="C115" s="709">
        <v>25.2</v>
      </c>
      <c r="D115" s="709">
        <v>24.6</v>
      </c>
      <c r="E115" s="709">
        <v>24.7</v>
      </c>
      <c r="F115" s="709">
        <v>25.1</v>
      </c>
      <c r="G115" s="709">
        <v>25.8</v>
      </c>
      <c r="H115" s="709">
        <v>26.7</v>
      </c>
      <c r="I115" s="709">
        <v>27.6</v>
      </c>
      <c r="J115" s="709">
        <v>27.8</v>
      </c>
      <c r="K115" s="709">
        <v>27.6</v>
      </c>
      <c r="L115" s="709">
        <v>27.5</v>
      </c>
      <c r="M115" s="709">
        <v>27.1</v>
      </c>
      <c r="N115" s="709">
        <v>26.2</v>
      </c>
      <c r="O115" s="341">
        <f t="shared" si="6"/>
        <v>24.833333333333332</v>
      </c>
      <c r="P115" s="341">
        <f t="shared" si="7"/>
        <v>25.866666666666671</v>
      </c>
      <c r="Q115" s="341">
        <f t="shared" si="8"/>
        <v>27.666666666666668</v>
      </c>
      <c r="R115" s="341">
        <f t="shared" si="9"/>
        <v>26.933333333333334</v>
      </c>
      <c r="S115" s="341">
        <f t="shared" si="4"/>
        <v>24.833333333333332</v>
      </c>
      <c r="T115" s="341">
        <f t="shared" si="4"/>
        <v>25.866666666666671</v>
      </c>
    </row>
    <row r="116" spans="1:20">
      <c r="A116" s="118">
        <v>53</v>
      </c>
      <c r="B116" s="253" t="s">
        <v>631</v>
      </c>
      <c r="C116" s="710">
        <f t="shared" ref="C116:N116" si="16">AVERAGE(C96:C115)</f>
        <v>25.294999999999995</v>
      </c>
      <c r="D116" s="710">
        <f t="shared" si="16"/>
        <v>24.640000000000008</v>
      </c>
      <c r="E116" s="710">
        <f t="shared" si="16"/>
        <v>24.6</v>
      </c>
      <c r="F116" s="710">
        <f t="shared" si="16"/>
        <v>25.205000000000002</v>
      </c>
      <c r="G116" s="710">
        <f t="shared" si="16"/>
        <v>25.785000000000007</v>
      </c>
      <c r="H116" s="710">
        <f t="shared" si="16"/>
        <v>26.68</v>
      </c>
      <c r="I116" s="710">
        <f t="shared" si="16"/>
        <v>27.314999999999991</v>
      </c>
      <c r="J116" s="710">
        <f t="shared" si="16"/>
        <v>27.444999999999993</v>
      </c>
      <c r="K116" s="710">
        <f t="shared" si="16"/>
        <v>27.514999999999993</v>
      </c>
      <c r="L116" s="710">
        <f t="shared" si="16"/>
        <v>27.439999999999998</v>
      </c>
      <c r="M116" s="710">
        <f t="shared" si="16"/>
        <v>27.114999999999998</v>
      </c>
      <c r="N116" s="710">
        <f t="shared" si="16"/>
        <v>26.245000000000005</v>
      </c>
      <c r="O116" s="341">
        <f t="shared" si="6"/>
        <v>24.844999999999999</v>
      </c>
      <c r="P116" s="341">
        <f t="shared" si="7"/>
        <v>25.890000000000004</v>
      </c>
      <c r="Q116" s="341">
        <f t="shared" si="8"/>
        <v>27.424999999999994</v>
      </c>
      <c r="R116" s="341">
        <f t="shared" si="9"/>
        <v>26.933333333333334</v>
      </c>
      <c r="S116" s="341">
        <f t="shared" si="4"/>
        <v>24.844999999999999</v>
      </c>
      <c r="T116" s="341">
        <f t="shared" si="4"/>
        <v>25.890000000000004</v>
      </c>
    </row>
    <row r="117" spans="1:20">
      <c r="A117" s="136">
        <v>54</v>
      </c>
      <c r="B117" s="253" t="s">
        <v>633</v>
      </c>
      <c r="C117" s="709">
        <v>-1.5</v>
      </c>
      <c r="D117" s="709">
        <v>-2.6</v>
      </c>
      <c r="E117" s="709">
        <v>-1.3</v>
      </c>
      <c r="F117" s="709">
        <v>2.5</v>
      </c>
      <c r="G117" s="709">
        <v>6.4</v>
      </c>
      <c r="H117" s="709">
        <v>11.6</v>
      </c>
      <c r="I117" s="709">
        <v>14.6</v>
      </c>
      <c r="J117" s="709">
        <v>16.600000000000001</v>
      </c>
      <c r="K117" s="709">
        <v>16.100000000000001</v>
      </c>
      <c r="L117" s="709">
        <v>12.3</v>
      </c>
      <c r="M117" s="709">
        <v>7.4</v>
      </c>
      <c r="N117" s="709">
        <v>1.8</v>
      </c>
      <c r="O117" s="341">
        <f t="shared" si="6"/>
        <v>-1.7999999999999998</v>
      </c>
      <c r="P117" s="341">
        <f t="shared" si="7"/>
        <v>6.833333333333333</v>
      </c>
      <c r="Q117" s="341">
        <f t="shared" si="8"/>
        <v>15.766666666666667</v>
      </c>
      <c r="R117" s="341">
        <f t="shared" si="9"/>
        <v>7.1666666666666679</v>
      </c>
      <c r="S117" s="341">
        <f t="shared" si="4"/>
        <v>-1.7999999999999998</v>
      </c>
      <c r="T117" s="341">
        <f t="shared" si="4"/>
        <v>6.833333333333333</v>
      </c>
    </row>
    <row r="118" spans="1:20">
      <c r="A118" s="118">
        <v>55</v>
      </c>
      <c r="B118" s="253" t="s">
        <v>465</v>
      </c>
      <c r="C118" s="709">
        <v>3</v>
      </c>
      <c r="D118" s="709">
        <v>1.6</v>
      </c>
      <c r="E118" s="709">
        <v>2.1</v>
      </c>
      <c r="F118" s="709">
        <v>5</v>
      </c>
      <c r="G118" s="709">
        <v>7.6</v>
      </c>
      <c r="H118" s="709">
        <v>11.7</v>
      </c>
      <c r="I118" s="709">
        <v>14.6</v>
      </c>
      <c r="J118" s="709">
        <v>16.5</v>
      </c>
      <c r="K118" s="709">
        <v>16.399999999999999</v>
      </c>
      <c r="L118" s="709">
        <v>13.8</v>
      </c>
      <c r="M118" s="709">
        <v>9.9</v>
      </c>
      <c r="N118" s="709">
        <v>5.3</v>
      </c>
      <c r="O118" s="341">
        <f t="shared" si="6"/>
        <v>2.2333333333333329</v>
      </c>
      <c r="P118" s="341">
        <f t="shared" si="7"/>
        <v>8.1</v>
      </c>
      <c r="Q118" s="341">
        <f t="shared" si="8"/>
        <v>15.833333333333334</v>
      </c>
      <c r="R118" s="341">
        <f t="shared" si="9"/>
        <v>9.6666666666666679</v>
      </c>
      <c r="S118" s="341">
        <f t="shared" si="4"/>
        <v>2.2333333333333329</v>
      </c>
      <c r="T118" s="341">
        <f t="shared" si="4"/>
        <v>8.1</v>
      </c>
    </row>
    <row r="119" spans="1:20">
      <c r="A119" s="136">
        <v>56</v>
      </c>
      <c r="B119" s="253" t="s">
        <v>468</v>
      </c>
      <c r="C119" s="709">
        <v>13.2</v>
      </c>
      <c r="D119" s="709">
        <v>11.4</v>
      </c>
      <c r="E119" s="709">
        <v>11.7</v>
      </c>
      <c r="F119" s="709">
        <v>13.3</v>
      </c>
      <c r="G119" s="709">
        <v>16.7</v>
      </c>
      <c r="H119" s="709">
        <v>20.100000000000001</v>
      </c>
      <c r="I119" s="709">
        <v>23.8</v>
      </c>
      <c r="J119" s="709">
        <v>26.6</v>
      </c>
      <c r="K119" s="709">
        <v>26.7</v>
      </c>
      <c r="L119" s="709">
        <v>24.7</v>
      </c>
      <c r="M119" s="709">
        <v>21.4</v>
      </c>
      <c r="N119" s="709">
        <v>17.100000000000001</v>
      </c>
      <c r="O119" s="341">
        <f t="shared" si="6"/>
        <v>12.1</v>
      </c>
      <c r="P119" s="341">
        <f t="shared" si="7"/>
        <v>16.7</v>
      </c>
      <c r="Q119" s="341">
        <f t="shared" si="8"/>
        <v>25.700000000000003</v>
      </c>
      <c r="R119" s="341">
        <f t="shared" si="9"/>
        <v>21.066666666666666</v>
      </c>
      <c r="S119" s="341">
        <f t="shared" si="4"/>
        <v>12.1</v>
      </c>
      <c r="T119" s="341">
        <f t="shared" si="4"/>
        <v>16.7</v>
      </c>
    </row>
    <row r="120" spans="1:20">
      <c r="A120" s="118">
        <v>57</v>
      </c>
      <c r="B120" s="253" t="s">
        <v>635</v>
      </c>
      <c r="C120" s="709">
        <v>-0.7</v>
      </c>
      <c r="D120" s="709">
        <v>-2.2000000000000002</v>
      </c>
      <c r="E120" s="709">
        <v>-1.2</v>
      </c>
      <c r="F120" s="709">
        <v>2.1</v>
      </c>
      <c r="G120" s="709">
        <v>6.4</v>
      </c>
      <c r="H120" s="709">
        <v>11.5</v>
      </c>
      <c r="I120" s="709">
        <v>14.7</v>
      </c>
      <c r="J120" s="709">
        <v>16.399999999999999</v>
      </c>
      <c r="K120" s="709">
        <v>16.2</v>
      </c>
      <c r="L120" s="709">
        <v>12.5</v>
      </c>
      <c r="M120" s="709">
        <v>7.6</v>
      </c>
      <c r="N120" s="709">
        <v>2.1</v>
      </c>
      <c r="O120" s="341">
        <f t="shared" si="6"/>
        <v>-1.3666666666666669</v>
      </c>
      <c r="P120" s="341">
        <f t="shared" si="7"/>
        <v>6.666666666666667</v>
      </c>
      <c r="Q120" s="341">
        <f t="shared" si="8"/>
        <v>15.766666666666666</v>
      </c>
      <c r="R120" s="341">
        <f t="shared" si="9"/>
        <v>7.4000000000000012</v>
      </c>
      <c r="S120" s="341">
        <f t="shared" si="4"/>
        <v>-1.3666666666666669</v>
      </c>
      <c r="T120" s="341">
        <f t="shared" si="4"/>
        <v>6.666666666666667</v>
      </c>
    </row>
    <row r="121" spans="1:20">
      <c r="A121" s="136">
        <v>58</v>
      </c>
      <c r="B121" s="253" t="s">
        <v>470</v>
      </c>
      <c r="C121" s="709">
        <v>1.7000000000000002</v>
      </c>
      <c r="D121" s="709">
        <v>0.5</v>
      </c>
      <c r="E121" s="709">
        <v>0.2</v>
      </c>
      <c r="F121" s="709">
        <v>1.9</v>
      </c>
      <c r="G121" s="709">
        <v>5.4</v>
      </c>
      <c r="H121" s="709">
        <v>10.199999999999999</v>
      </c>
      <c r="I121" s="709">
        <v>13.8</v>
      </c>
      <c r="J121" s="709">
        <v>16</v>
      </c>
      <c r="K121" s="709">
        <v>15.7</v>
      </c>
      <c r="L121" s="709">
        <v>12.5</v>
      </c>
      <c r="M121" s="709">
        <v>8.6</v>
      </c>
      <c r="N121" s="709">
        <v>4.5999999999999996</v>
      </c>
      <c r="O121" s="341">
        <f t="shared" si="6"/>
        <v>0.80000000000000016</v>
      </c>
      <c r="P121" s="341">
        <f t="shared" si="7"/>
        <v>5.833333333333333</v>
      </c>
      <c r="Q121" s="341">
        <f t="shared" si="8"/>
        <v>15.166666666666666</v>
      </c>
      <c r="R121" s="341">
        <f t="shared" si="9"/>
        <v>8.5666666666666682</v>
      </c>
      <c r="S121" s="341">
        <f t="shared" si="4"/>
        <v>0.80000000000000016</v>
      </c>
      <c r="T121" s="341">
        <f t="shared" si="4"/>
        <v>5.833333333333333</v>
      </c>
    </row>
    <row r="122" spans="1:20">
      <c r="A122" s="118">
        <v>59</v>
      </c>
      <c r="B122" s="253" t="s">
        <v>473</v>
      </c>
      <c r="C122" s="709">
        <v>-2.2999999999999998</v>
      </c>
      <c r="D122" s="709">
        <v>-4.2</v>
      </c>
      <c r="E122" s="709">
        <v>-4.8</v>
      </c>
      <c r="F122" s="709">
        <v>-1.4</v>
      </c>
      <c r="G122" s="709">
        <v>3.8</v>
      </c>
      <c r="H122" s="709">
        <v>9.9</v>
      </c>
      <c r="I122" s="709">
        <v>14.5</v>
      </c>
      <c r="J122" s="709">
        <v>16.7</v>
      </c>
      <c r="K122" s="709">
        <v>15.8</v>
      </c>
      <c r="L122" s="709">
        <v>10.8</v>
      </c>
      <c r="M122" s="709">
        <v>6.3</v>
      </c>
      <c r="N122" s="709">
        <v>1.2</v>
      </c>
      <c r="O122" s="341">
        <f t="shared" si="6"/>
        <v>-3.7666666666666671</v>
      </c>
      <c r="P122" s="341">
        <f t="shared" si="7"/>
        <v>4.1000000000000005</v>
      </c>
      <c r="Q122" s="341">
        <f t="shared" si="8"/>
        <v>15.666666666666666</v>
      </c>
      <c r="R122" s="341">
        <f t="shared" si="9"/>
        <v>6.1000000000000005</v>
      </c>
      <c r="S122" s="341">
        <f t="shared" si="4"/>
        <v>-3.7666666666666671</v>
      </c>
      <c r="T122" s="341">
        <f t="shared" si="4"/>
        <v>4.1000000000000005</v>
      </c>
    </row>
    <row r="123" spans="1:20">
      <c r="A123" s="136">
        <v>60</v>
      </c>
      <c r="B123" s="253" t="s">
        <v>475</v>
      </c>
      <c r="C123" s="709">
        <v>-5.8</v>
      </c>
      <c r="D123" s="709">
        <v>-8.3000000000000007</v>
      </c>
      <c r="E123" s="709">
        <v>-8.1999999999999993</v>
      </c>
      <c r="F123" s="709">
        <v>-4.5999999999999996</v>
      </c>
      <c r="G123" s="709">
        <v>0.8</v>
      </c>
      <c r="H123" s="709">
        <v>7.1</v>
      </c>
      <c r="I123" s="709">
        <v>12.5</v>
      </c>
      <c r="J123" s="709">
        <v>15.4</v>
      </c>
      <c r="K123" s="709">
        <v>13.6</v>
      </c>
      <c r="L123" s="709">
        <v>8.4</v>
      </c>
      <c r="M123" s="709">
        <v>3.2</v>
      </c>
      <c r="N123" s="709">
        <v>-1.5</v>
      </c>
      <c r="O123" s="341">
        <f t="shared" si="6"/>
        <v>-7.4333333333333336</v>
      </c>
      <c r="P123" s="341">
        <f t="shared" si="7"/>
        <v>1.0999999999999999</v>
      </c>
      <c r="Q123" s="341">
        <f t="shared" si="8"/>
        <v>13.833333333333334</v>
      </c>
      <c r="R123" s="341">
        <f t="shared" si="9"/>
        <v>3.3666666666666671</v>
      </c>
      <c r="S123" s="341">
        <f t="shared" si="4"/>
        <v>-7.4333333333333336</v>
      </c>
      <c r="T123" s="341">
        <f t="shared" si="4"/>
        <v>1.0999999999999999</v>
      </c>
    </row>
    <row r="124" spans="1:20">
      <c r="A124" s="118">
        <v>61</v>
      </c>
      <c r="B124" s="253" t="s">
        <v>478</v>
      </c>
      <c r="C124" s="709">
        <v>4.8</v>
      </c>
      <c r="D124" s="709">
        <v>4</v>
      </c>
      <c r="E124" s="709">
        <v>4.7</v>
      </c>
      <c r="F124" s="709">
        <v>7.5</v>
      </c>
      <c r="G124" s="709">
        <v>9.9</v>
      </c>
      <c r="H124" s="709">
        <v>13.6</v>
      </c>
      <c r="I124" s="709">
        <v>16.899999999999999</v>
      </c>
      <c r="J124" s="709">
        <v>19.2</v>
      </c>
      <c r="K124" s="709">
        <v>19</v>
      </c>
      <c r="L124" s="709">
        <v>16.3</v>
      </c>
      <c r="M124" s="709">
        <v>12.2</v>
      </c>
      <c r="N124" s="709">
        <v>7.5</v>
      </c>
      <c r="O124" s="341">
        <f t="shared" si="6"/>
        <v>4.5</v>
      </c>
      <c r="P124" s="341">
        <f t="shared" si="7"/>
        <v>10.333333333333334</v>
      </c>
      <c r="Q124" s="341">
        <f t="shared" si="8"/>
        <v>18.366666666666664</v>
      </c>
      <c r="R124" s="341">
        <f t="shared" si="9"/>
        <v>12</v>
      </c>
      <c r="S124" s="341">
        <f t="shared" si="4"/>
        <v>4.5</v>
      </c>
      <c r="T124" s="341">
        <f t="shared" si="4"/>
        <v>10.333333333333334</v>
      </c>
    </row>
    <row r="125" spans="1:20">
      <c r="A125" s="136">
        <v>62</v>
      </c>
      <c r="B125" s="253" t="s">
        <v>480</v>
      </c>
      <c r="C125" s="709">
        <v>0.9</v>
      </c>
      <c r="D125" s="709">
        <v>-0.30000000000000004</v>
      </c>
      <c r="E125" s="709">
        <v>0.30000000000000004</v>
      </c>
      <c r="F125" s="709">
        <v>3.4</v>
      </c>
      <c r="G125" s="709">
        <v>7</v>
      </c>
      <c r="H125" s="709">
        <v>11.7</v>
      </c>
      <c r="I125" s="709">
        <v>15</v>
      </c>
      <c r="J125" s="709">
        <v>16.600000000000001</v>
      </c>
      <c r="K125" s="709">
        <v>16.3</v>
      </c>
      <c r="L125" s="709">
        <v>13.1</v>
      </c>
      <c r="M125" s="709">
        <v>8.6999999999999993</v>
      </c>
      <c r="N125" s="709">
        <v>3.7</v>
      </c>
      <c r="O125" s="341">
        <f t="shared" si="6"/>
        <v>0.3</v>
      </c>
      <c r="P125" s="341">
        <f t="shared" si="7"/>
        <v>7.3666666666666671</v>
      </c>
      <c r="Q125" s="341">
        <f t="shared" si="8"/>
        <v>15.966666666666669</v>
      </c>
      <c r="R125" s="341">
        <f t="shared" si="9"/>
        <v>8.4999999999999982</v>
      </c>
      <c r="S125" s="341">
        <f t="shared" si="4"/>
        <v>0.3</v>
      </c>
      <c r="T125" s="341">
        <f t="shared" si="4"/>
        <v>7.3666666666666671</v>
      </c>
    </row>
    <row r="126" spans="1:20">
      <c r="A126" s="118">
        <v>63</v>
      </c>
      <c r="B126" s="253" t="s">
        <v>483</v>
      </c>
      <c r="C126" s="709">
        <v>10.4</v>
      </c>
      <c r="D126" s="709">
        <v>8.6999999999999993</v>
      </c>
      <c r="E126" s="709">
        <v>9.3000000000000007</v>
      </c>
      <c r="F126" s="709">
        <v>11.3</v>
      </c>
      <c r="G126" s="709">
        <v>14.7</v>
      </c>
      <c r="H126" s="709">
        <v>19.2</v>
      </c>
      <c r="I126" s="709">
        <v>23.6</v>
      </c>
      <c r="J126" s="709">
        <v>25.9</v>
      </c>
      <c r="K126" s="709">
        <v>25.7</v>
      </c>
      <c r="L126" s="709">
        <v>22.5</v>
      </c>
      <c r="M126" s="709">
        <v>18</v>
      </c>
      <c r="N126" s="709">
        <v>13.7</v>
      </c>
      <c r="O126" s="341">
        <f t="shared" si="6"/>
        <v>9.4666666666666668</v>
      </c>
      <c r="P126" s="341">
        <f t="shared" si="7"/>
        <v>15.066666666666668</v>
      </c>
      <c r="Q126" s="341">
        <f t="shared" si="8"/>
        <v>25.066666666666666</v>
      </c>
      <c r="R126" s="341">
        <f t="shared" si="9"/>
        <v>18.066666666666666</v>
      </c>
      <c r="S126" s="341">
        <f t="shared" si="4"/>
        <v>9.4666666666666668</v>
      </c>
      <c r="T126" s="341">
        <f t="shared" si="4"/>
        <v>15.066666666666668</v>
      </c>
    </row>
    <row r="127" spans="1:20">
      <c r="A127" s="136">
        <v>64</v>
      </c>
      <c r="B127" s="253" t="s">
        <v>640</v>
      </c>
      <c r="C127" s="709">
        <v>0.60000000000000009</v>
      </c>
      <c r="D127" s="709">
        <v>-0.7</v>
      </c>
      <c r="E127" s="709">
        <v>0.30000000000000004</v>
      </c>
      <c r="F127" s="709">
        <v>5.2</v>
      </c>
      <c r="G127" s="709">
        <v>10.3</v>
      </c>
      <c r="H127" s="709">
        <v>15.2</v>
      </c>
      <c r="I127" s="709">
        <v>18.5</v>
      </c>
      <c r="J127" s="709">
        <v>20.5</v>
      </c>
      <c r="K127" s="709">
        <v>19.899999999999999</v>
      </c>
      <c r="L127" s="709">
        <v>16.100000000000001</v>
      </c>
      <c r="M127" s="709">
        <v>10.6</v>
      </c>
      <c r="N127" s="709">
        <v>4.3</v>
      </c>
      <c r="O127" s="341">
        <f t="shared" si="6"/>
        <v>6.6666666666666721E-2</v>
      </c>
      <c r="P127" s="341">
        <f t="shared" si="7"/>
        <v>10.233333333333333</v>
      </c>
      <c r="Q127" s="341">
        <f t="shared" si="8"/>
        <v>19.633333333333333</v>
      </c>
      <c r="R127" s="341">
        <f t="shared" si="9"/>
        <v>10.333333333333334</v>
      </c>
      <c r="S127" s="341">
        <f t="shared" si="4"/>
        <v>6.6666666666666721E-2</v>
      </c>
      <c r="T127" s="341">
        <f t="shared" si="4"/>
        <v>10.233333333333333</v>
      </c>
    </row>
    <row r="128" spans="1:20">
      <c r="A128" s="118">
        <v>65</v>
      </c>
      <c r="B128" s="253" t="s">
        <v>485</v>
      </c>
      <c r="C128" s="709">
        <v>6.1</v>
      </c>
      <c r="D128" s="709">
        <v>5.4</v>
      </c>
      <c r="E128" s="709">
        <v>5.6</v>
      </c>
      <c r="F128" s="709">
        <v>6.8</v>
      </c>
      <c r="G128" s="709">
        <v>8.3000000000000007</v>
      </c>
      <c r="H128" s="709">
        <v>10.8</v>
      </c>
      <c r="I128" s="709">
        <v>13.2</v>
      </c>
      <c r="J128" s="709">
        <v>15</v>
      </c>
      <c r="K128" s="709">
        <v>14.9</v>
      </c>
      <c r="L128" s="709">
        <v>13.1</v>
      </c>
      <c r="M128" s="709">
        <v>10.5</v>
      </c>
      <c r="N128" s="709">
        <v>7.6</v>
      </c>
      <c r="O128" s="341">
        <f t="shared" si="6"/>
        <v>5.7</v>
      </c>
      <c r="P128" s="341">
        <f t="shared" si="7"/>
        <v>8.6333333333333346</v>
      </c>
      <c r="Q128" s="341">
        <f t="shared" si="8"/>
        <v>14.366666666666667</v>
      </c>
      <c r="R128" s="341">
        <f t="shared" si="9"/>
        <v>10.4</v>
      </c>
      <c r="S128" s="341">
        <f t="shared" si="4"/>
        <v>5.7</v>
      </c>
      <c r="T128" s="341">
        <f t="shared" si="4"/>
        <v>8.6333333333333346</v>
      </c>
    </row>
    <row r="129" spans="1:20">
      <c r="A129" s="136">
        <v>66</v>
      </c>
      <c r="B129" s="253" t="s">
        <v>488</v>
      </c>
      <c r="C129" s="709">
        <v>6.9</v>
      </c>
      <c r="D129" s="709">
        <v>5.7</v>
      </c>
      <c r="E129" s="709">
        <v>6.5</v>
      </c>
      <c r="F129" s="709">
        <v>8.6</v>
      </c>
      <c r="G129" s="709">
        <v>11.7</v>
      </c>
      <c r="H129" s="709">
        <v>15.7</v>
      </c>
      <c r="I129" s="709">
        <v>19.5</v>
      </c>
      <c r="J129" s="709">
        <v>22.4</v>
      </c>
      <c r="K129" s="709">
        <v>22.4</v>
      </c>
      <c r="L129" s="709">
        <v>19.5</v>
      </c>
      <c r="M129" s="709">
        <v>15</v>
      </c>
      <c r="N129" s="709">
        <v>10.3</v>
      </c>
      <c r="O129" s="341">
        <f t="shared" si="6"/>
        <v>6.3666666666666671</v>
      </c>
      <c r="P129" s="341">
        <f t="shared" si="7"/>
        <v>12</v>
      </c>
      <c r="Q129" s="341">
        <f t="shared" si="8"/>
        <v>21.433333333333334</v>
      </c>
      <c r="R129" s="341">
        <f t="shared" si="9"/>
        <v>14.933333333333332</v>
      </c>
      <c r="S129" s="341">
        <f t="shared" si="4"/>
        <v>6.3666666666666671</v>
      </c>
      <c r="T129" s="341">
        <f t="shared" si="4"/>
        <v>12</v>
      </c>
    </row>
    <row r="130" spans="1:20">
      <c r="A130" s="118">
        <v>67</v>
      </c>
      <c r="B130" s="253" t="s">
        <v>490</v>
      </c>
      <c r="C130" s="709">
        <v>-1.3</v>
      </c>
      <c r="D130" s="709">
        <v>-3.1</v>
      </c>
      <c r="E130" s="709">
        <v>-3.5</v>
      </c>
      <c r="F130" s="709">
        <v>-0.30000000000000004</v>
      </c>
      <c r="G130" s="709">
        <v>4.0999999999999996</v>
      </c>
      <c r="H130" s="709">
        <v>10.199999999999999</v>
      </c>
      <c r="I130" s="709">
        <v>14.5</v>
      </c>
      <c r="J130" s="709">
        <v>16.600000000000001</v>
      </c>
      <c r="K130" s="709">
        <v>16</v>
      </c>
      <c r="L130" s="709">
        <v>11.9</v>
      </c>
      <c r="M130" s="709">
        <v>6.9</v>
      </c>
      <c r="N130" s="709">
        <v>1.9</v>
      </c>
      <c r="O130" s="341">
        <f t="shared" si="6"/>
        <v>-2.6333333333333333</v>
      </c>
      <c r="P130" s="341">
        <f t="shared" si="7"/>
        <v>4.666666666666667</v>
      </c>
      <c r="Q130" s="341">
        <f t="shared" si="8"/>
        <v>15.700000000000001</v>
      </c>
      <c r="R130" s="341">
        <f t="shared" si="9"/>
        <v>6.8999999999999995</v>
      </c>
      <c r="S130" s="341">
        <f t="shared" si="4"/>
        <v>-2.6333333333333333</v>
      </c>
      <c r="T130" s="341">
        <f t="shared" si="4"/>
        <v>4.666666666666667</v>
      </c>
    </row>
    <row r="131" spans="1:20">
      <c r="A131" s="136">
        <v>68</v>
      </c>
      <c r="B131" s="253" t="s">
        <v>493</v>
      </c>
      <c r="C131" s="709">
        <v>-1.8</v>
      </c>
      <c r="D131" s="709">
        <v>-4.0999999999999996</v>
      </c>
      <c r="E131" s="709">
        <v>-3.6</v>
      </c>
      <c r="F131" s="709">
        <v>-0.1</v>
      </c>
      <c r="G131" s="709">
        <v>5.6</v>
      </c>
      <c r="H131" s="709">
        <v>11.6</v>
      </c>
      <c r="I131" s="709">
        <v>15.2</v>
      </c>
      <c r="J131" s="709">
        <v>16.7</v>
      </c>
      <c r="K131" s="709">
        <v>16.2</v>
      </c>
      <c r="L131" s="709">
        <v>12.2</v>
      </c>
      <c r="M131" s="709">
        <v>7.1</v>
      </c>
      <c r="N131" s="709">
        <v>1.9</v>
      </c>
      <c r="O131" s="341">
        <f t="shared" si="6"/>
        <v>-3.1666666666666665</v>
      </c>
      <c r="P131" s="341">
        <f t="shared" si="7"/>
        <v>5.7</v>
      </c>
      <c r="Q131" s="341">
        <f t="shared" si="8"/>
        <v>16.033333333333331</v>
      </c>
      <c r="R131" s="341">
        <f t="shared" si="9"/>
        <v>7.0666666666666655</v>
      </c>
      <c r="S131" s="341">
        <f t="shared" si="4"/>
        <v>-3.1666666666666665</v>
      </c>
      <c r="T131" s="341">
        <f t="shared" si="4"/>
        <v>5.7</v>
      </c>
    </row>
    <row r="132" spans="1:20">
      <c r="A132" s="118">
        <v>69</v>
      </c>
      <c r="B132" s="253" t="s">
        <v>643</v>
      </c>
      <c r="C132" s="709">
        <v>1.3</v>
      </c>
      <c r="D132" s="709">
        <v>0.1</v>
      </c>
      <c r="E132" s="709">
        <v>1.3</v>
      </c>
      <c r="F132" s="709">
        <v>4.0999999999999996</v>
      </c>
      <c r="G132" s="709">
        <v>7.4</v>
      </c>
      <c r="H132" s="709">
        <v>11.9</v>
      </c>
      <c r="I132" s="709">
        <v>15</v>
      </c>
      <c r="J132" s="709">
        <v>16.7</v>
      </c>
      <c r="K132" s="709">
        <v>16.3</v>
      </c>
      <c r="L132" s="709">
        <v>13</v>
      </c>
      <c r="M132" s="709">
        <v>8.8000000000000007</v>
      </c>
      <c r="N132" s="709">
        <v>3.6</v>
      </c>
      <c r="O132" s="341">
        <f t="shared" si="6"/>
        <v>0.9</v>
      </c>
      <c r="P132" s="341">
        <f t="shared" si="7"/>
        <v>7.8</v>
      </c>
      <c r="Q132" s="341">
        <f t="shared" si="8"/>
        <v>16</v>
      </c>
      <c r="R132" s="341">
        <f t="shared" si="9"/>
        <v>8.4666666666666668</v>
      </c>
      <c r="S132" s="341">
        <f t="shared" si="4"/>
        <v>0.9</v>
      </c>
      <c r="T132" s="341">
        <f t="shared" si="4"/>
        <v>7.8</v>
      </c>
    </row>
    <row r="133" spans="1:20">
      <c r="A133" s="136">
        <v>70</v>
      </c>
      <c r="B133" s="253" t="s">
        <v>495</v>
      </c>
      <c r="C133" s="709">
        <v>13.8</v>
      </c>
      <c r="D133" s="709">
        <v>12.4</v>
      </c>
      <c r="E133" s="709">
        <v>12.7</v>
      </c>
      <c r="F133" s="709">
        <v>13.5</v>
      </c>
      <c r="G133" s="709">
        <v>15.7</v>
      </c>
      <c r="H133" s="709">
        <v>18.8</v>
      </c>
      <c r="I133" s="709">
        <v>22.7</v>
      </c>
      <c r="J133" s="709">
        <v>26</v>
      </c>
      <c r="K133" s="709">
        <v>26.8</v>
      </c>
      <c r="L133" s="709">
        <v>23.9</v>
      </c>
      <c r="M133" s="709">
        <v>21.1</v>
      </c>
      <c r="N133" s="709">
        <v>17.100000000000001</v>
      </c>
      <c r="O133" s="341">
        <f t="shared" si="6"/>
        <v>12.966666666666669</v>
      </c>
      <c r="P133" s="341">
        <f t="shared" si="7"/>
        <v>16</v>
      </c>
      <c r="Q133" s="341">
        <f t="shared" si="8"/>
        <v>25.166666666666668</v>
      </c>
      <c r="R133" s="341">
        <f t="shared" si="9"/>
        <v>20.7</v>
      </c>
      <c r="S133" s="341">
        <f t="shared" si="4"/>
        <v>12.966666666666669</v>
      </c>
      <c r="T133" s="341">
        <f t="shared" si="4"/>
        <v>16</v>
      </c>
    </row>
    <row r="134" spans="1:20">
      <c r="A134" s="118">
        <v>71</v>
      </c>
      <c r="B134" s="253" t="s">
        <v>645</v>
      </c>
      <c r="C134" s="709">
        <v>3.9</v>
      </c>
      <c r="D134" s="709">
        <v>2.1</v>
      </c>
      <c r="E134" s="709">
        <v>2.1</v>
      </c>
      <c r="F134" s="709">
        <v>5</v>
      </c>
      <c r="G134" s="709">
        <v>7.6</v>
      </c>
      <c r="H134" s="709">
        <v>11.7</v>
      </c>
      <c r="I134" s="709">
        <v>14.6</v>
      </c>
      <c r="J134" s="709">
        <v>16.5</v>
      </c>
      <c r="K134" s="709">
        <v>16.5</v>
      </c>
      <c r="L134" s="709">
        <v>14.2</v>
      </c>
      <c r="M134" s="709">
        <v>10.5</v>
      </c>
      <c r="N134" s="709">
        <v>5.9</v>
      </c>
      <c r="O134" s="341">
        <f t="shared" si="6"/>
        <v>2.6999999999999997</v>
      </c>
      <c r="P134" s="341">
        <f t="shared" si="7"/>
        <v>8.1</v>
      </c>
      <c r="Q134" s="341">
        <f t="shared" si="8"/>
        <v>15.866666666666667</v>
      </c>
      <c r="R134" s="341">
        <f t="shared" si="9"/>
        <v>10.200000000000001</v>
      </c>
      <c r="S134" s="341">
        <f t="shared" si="4"/>
        <v>2.6999999999999997</v>
      </c>
      <c r="T134" s="341">
        <f t="shared" ref="T134:T252" si="17">P134</f>
        <v>8.1</v>
      </c>
    </row>
    <row r="135" spans="1:20">
      <c r="A135" s="136">
        <v>72</v>
      </c>
      <c r="B135" s="253" t="s">
        <v>498</v>
      </c>
      <c r="C135" s="709">
        <v>-0.5</v>
      </c>
      <c r="D135" s="709">
        <v>-2.7</v>
      </c>
      <c r="E135" s="709">
        <v>-2.2000000000000002</v>
      </c>
      <c r="F135" s="709">
        <v>1.6</v>
      </c>
      <c r="G135" s="709">
        <v>6.7</v>
      </c>
      <c r="H135" s="709">
        <v>11.7</v>
      </c>
      <c r="I135" s="709">
        <v>15.3</v>
      </c>
      <c r="J135" s="709">
        <v>16.8</v>
      </c>
      <c r="K135" s="709">
        <v>16.5</v>
      </c>
      <c r="L135" s="709">
        <v>12.6</v>
      </c>
      <c r="M135" s="709">
        <v>8</v>
      </c>
      <c r="N135" s="709">
        <v>2.5</v>
      </c>
      <c r="O135" s="341">
        <f t="shared" si="6"/>
        <v>-1.8</v>
      </c>
      <c r="P135" s="341">
        <f t="shared" si="7"/>
        <v>6.666666666666667</v>
      </c>
      <c r="Q135" s="341">
        <f t="shared" si="8"/>
        <v>16.2</v>
      </c>
      <c r="R135" s="341">
        <f t="shared" si="9"/>
        <v>7.7</v>
      </c>
      <c r="S135" s="341">
        <f t="shared" ref="S135:S252" si="18">O135</f>
        <v>-1.8</v>
      </c>
      <c r="T135" s="341">
        <f t="shared" si="17"/>
        <v>6.666666666666667</v>
      </c>
    </row>
    <row r="136" spans="1:20">
      <c r="A136" s="118">
        <v>73</v>
      </c>
      <c r="B136" s="253" t="s">
        <v>500</v>
      </c>
      <c r="C136" s="709">
        <v>11.8</v>
      </c>
      <c r="D136" s="709">
        <v>10.9</v>
      </c>
      <c r="E136" s="709">
        <v>11.5</v>
      </c>
      <c r="F136" s="709">
        <v>12.8</v>
      </c>
      <c r="G136" s="709">
        <v>13.9</v>
      </c>
      <c r="H136" s="709">
        <v>16</v>
      </c>
      <c r="I136" s="709">
        <v>19</v>
      </c>
      <c r="J136" s="709">
        <v>21.3</v>
      </c>
      <c r="K136" s="709">
        <v>21.7</v>
      </c>
      <c r="L136" s="709">
        <v>20.399999999999999</v>
      </c>
      <c r="M136" s="709">
        <v>17.3</v>
      </c>
      <c r="N136" s="709">
        <v>13.9</v>
      </c>
      <c r="O136" s="341">
        <f t="shared" si="6"/>
        <v>11.4</v>
      </c>
      <c r="P136" s="341">
        <f t="shared" si="7"/>
        <v>14.233333333333334</v>
      </c>
      <c r="Q136" s="341">
        <f t="shared" si="8"/>
        <v>20.666666666666668</v>
      </c>
      <c r="R136" s="341">
        <f t="shared" si="9"/>
        <v>17.2</v>
      </c>
      <c r="S136" s="341">
        <f t="shared" si="18"/>
        <v>11.4</v>
      </c>
      <c r="T136" s="341">
        <f t="shared" si="17"/>
        <v>14.233333333333334</v>
      </c>
    </row>
    <row r="137" spans="1:20">
      <c r="A137" s="136">
        <v>74</v>
      </c>
      <c r="B137" s="253" t="s">
        <v>648</v>
      </c>
      <c r="C137" s="709">
        <v>-2.2999999999999998</v>
      </c>
      <c r="D137" s="709">
        <v>-3.9</v>
      </c>
      <c r="E137" s="709">
        <v>-2.4</v>
      </c>
      <c r="F137" s="709">
        <v>1.5</v>
      </c>
      <c r="G137" s="709">
        <v>6</v>
      </c>
      <c r="H137" s="709">
        <v>10.9</v>
      </c>
      <c r="I137" s="709">
        <v>13.9</v>
      </c>
      <c r="J137" s="709">
        <v>15.6</v>
      </c>
      <c r="K137" s="709">
        <v>15.5</v>
      </c>
      <c r="L137" s="709">
        <v>11.8</v>
      </c>
      <c r="M137" s="709">
        <v>7</v>
      </c>
      <c r="N137" s="709">
        <v>1.2</v>
      </c>
      <c r="O137" s="341">
        <f t="shared" si="6"/>
        <v>-2.8666666666666667</v>
      </c>
      <c r="P137" s="341">
        <f t="shared" si="7"/>
        <v>6.1333333333333329</v>
      </c>
      <c r="Q137" s="341">
        <f t="shared" si="8"/>
        <v>15</v>
      </c>
      <c r="R137" s="341">
        <f t="shared" si="9"/>
        <v>6.666666666666667</v>
      </c>
      <c r="S137" s="341">
        <f t="shared" si="18"/>
        <v>-2.8666666666666667</v>
      </c>
      <c r="T137" s="341">
        <f t="shared" si="17"/>
        <v>6.1333333333333329</v>
      </c>
    </row>
    <row r="138" spans="1:20">
      <c r="A138" s="118">
        <v>75</v>
      </c>
      <c r="B138" s="253" t="s">
        <v>503</v>
      </c>
      <c r="C138" s="709">
        <v>-0.1</v>
      </c>
      <c r="D138" s="709">
        <v>-1.2</v>
      </c>
      <c r="E138" s="709">
        <v>-0.1</v>
      </c>
      <c r="F138" s="709">
        <v>3.6</v>
      </c>
      <c r="G138" s="709">
        <v>7.2</v>
      </c>
      <c r="H138" s="709">
        <v>11.8</v>
      </c>
      <c r="I138" s="709">
        <v>15.2</v>
      </c>
      <c r="J138" s="709">
        <v>17.399999999999999</v>
      </c>
      <c r="K138" s="709">
        <v>16.899999999999999</v>
      </c>
      <c r="L138" s="709">
        <v>13.9</v>
      </c>
      <c r="M138" s="709">
        <v>8.8000000000000007</v>
      </c>
      <c r="N138" s="709">
        <v>3.5</v>
      </c>
      <c r="O138" s="341">
        <f t="shared" si="6"/>
        <v>-0.46666666666666673</v>
      </c>
      <c r="P138" s="341">
        <f t="shared" si="7"/>
        <v>7.5333333333333341</v>
      </c>
      <c r="Q138" s="341">
        <f t="shared" si="8"/>
        <v>16.499999999999996</v>
      </c>
      <c r="R138" s="341">
        <f t="shared" si="9"/>
        <v>8.7333333333333343</v>
      </c>
      <c r="S138" s="341">
        <f t="shared" si="18"/>
        <v>-0.46666666666666673</v>
      </c>
      <c r="T138" s="341">
        <f t="shared" si="17"/>
        <v>7.5333333333333341</v>
      </c>
    </row>
    <row r="139" spans="1:20">
      <c r="A139" s="136">
        <v>76</v>
      </c>
      <c r="B139" s="253" t="s">
        <v>505</v>
      </c>
      <c r="C139" s="709">
        <v>10.4</v>
      </c>
      <c r="D139" s="709">
        <v>9.4</v>
      </c>
      <c r="E139" s="709">
        <v>10.3</v>
      </c>
      <c r="F139" s="709">
        <v>12</v>
      </c>
      <c r="G139" s="709">
        <v>13.5</v>
      </c>
      <c r="H139" s="709">
        <v>16.3</v>
      </c>
      <c r="I139" s="709">
        <v>19.8</v>
      </c>
      <c r="J139" s="709">
        <v>22.6</v>
      </c>
      <c r="K139" s="709">
        <v>22.9</v>
      </c>
      <c r="L139" s="709">
        <v>20.7</v>
      </c>
      <c r="M139" s="709">
        <v>16.8</v>
      </c>
      <c r="N139" s="709">
        <v>12.9</v>
      </c>
      <c r="O139" s="341">
        <f t="shared" si="6"/>
        <v>10.033333333333333</v>
      </c>
      <c r="P139" s="341">
        <f t="shared" si="7"/>
        <v>13.933333333333332</v>
      </c>
      <c r="Q139" s="341">
        <f t="shared" si="8"/>
        <v>21.766666666666669</v>
      </c>
      <c r="R139" s="341">
        <f t="shared" si="9"/>
        <v>16.8</v>
      </c>
      <c r="S139" s="341">
        <f t="shared" si="18"/>
        <v>10.033333333333333</v>
      </c>
      <c r="T139" s="341">
        <f t="shared" si="17"/>
        <v>13.933333333333332</v>
      </c>
    </row>
    <row r="140" spans="1:20">
      <c r="A140" s="118">
        <v>77</v>
      </c>
      <c r="B140" s="253" t="s">
        <v>508</v>
      </c>
      <c r="C140" s="709">
        <v>-3</v>
      </c>
      <c r="D140" s="709">
        <v>-4.4000000000000004</v>
      </c>
      <c r="E140" s="709">
        <v>-4.7</v>
      </c>
      <c r="F140" s="709">
        <v>-1.6</v>
      </c>
      <c r="G140" s="709">
        <v>2.4</v>
      </c>
      <c r="H140" s="709">
        <v>8.1</v>
      </c>
      <c r="I140" s="709">
        <v>12.7</v>
      </c>
      <c r="J140" s="709">
        <v>15.5</v>
      </c>
      <c r="K140" s="709">
        <v>14.2</v>
      </c>
      <c r="L140" s="709">
        <v>9.9</v>
      </c>
      <c r="M140" s="709">
        <v>5</v>
      </c>
      <c r="N140" s="709">
        <v>0.30000000000000004</v>
      </c>
      <c r="O140" s="341">
        <f t="shared" si="6"/>
        <v>-4.0333333333333341</v>
      </c>
      <c r="P140" s="341">
        <f t="shared" si="7"/>
        <v>2.9666666666666663</v>
      </c>
      <c r="Q140" s="341">
        <f t="shared" si="8"/>
        <v>14.133333333333333</v>
      </c>
      <c r="R140" s="341">
        <f t="shared" si="9"/>
        <v>5.0666666666666673</v>
      </c>
      <c r="S140" s="341">
        <f t="shared" si="18"/>
        <v>-4.0333333333333341</v>
      </c>
      <c r="T140" s="341">
        <f t="shared" si="17"/>
        <v>2.9666666666666663</v>
      </c>
    </row>
    <row r="141" spans="1:20">
      <c r="A141" s="136">
        <v>78</v>
      </c>
      <c r="B141" s="253" t="s">
        <v>651</v>
      </c>
      <c r="C141" s="709">
        <v>4.4000000000000004</v>
      </c>
      <c r="D141" s="709">
        <v>4.0999999999999996</v>
      </c>
      <c r="E141" s="709">
        <v>4.2</v>
      </c>
      <c r="F141" s="709">
        <v>5.9</v>
      </c>
      <c r="G141" s="709">
        <v>7.8</v>
      </c>
      <c r="H141" s="709">
        <v>10.8</v>
      </c>
      <c r="I141" s="709">
        <v>13.5</v>
      </c>
      <c r="J141" s="709">
        <v>15.6</v>
      </c>
      <c r="K141" s="709">
        <v>15.4</v>
      </c>
      <c r="L141" s="709">
        <v>13.2</v>
      </c>
      <c r="M141" s="709">
        <v>10.1</v>
      </c>
      <c r="N141" s="709">
        <v>6.7</v>
      </c>
      <c r="O141" s="341">
        <f t="shared" si="6"/>
        <v>4.2333333333333334</v>
      </c>
      <c r="P141" s="341">
        <f t="shared" si="7"/>
        <v>8.1666666666666661</v>
      </c>
      <c r="Q141" s="341">
        <f t="shared" si="8"/>
        <v>14.833333333333334</v>
      </c>
      <c r="R141" s="341">
        <f t="shared" si="9"/>
        <v>9.9999999999999982</v>
      </c>
      <c r="S141" s="341">
        <f t="shared" si="18"/>
        <v>4.2333333333333334</v>
      </c>
      <c r="T141" s="341">
        <f t="shared" si="17"/>
        <v>8.1666666666666661</v>
      </c>
    </row>
    <row r="142" spans="1:20">
      <c r="A142" s="118">
        <v>79</v>
      </c>
      <c r="B142" s="253" t="s">
        <v>652</v>
      </c>
      <c r="C142" s="709">
        <v>-1.5</v>
      </c>
      <c r="D142" s="709">
        <v>-2.5</v>
      </c>
      <c r="E142" s="709">
        <v>-1.5</v>
      </c>
      <c r="F142" s="709">
        <v>1.4</v>
      </c>
      <c r="G142" s="709">
        <v>4.9000000000000004</v>
      </c>
      <c r="H142" s="709">
        <v>9.1999999999999993</v>
      </c>
      <c r="I142" s="709">
        <v>12.5</v>
      </c>
      <c r="J142" s="709">
        <v>14.9</v>
      </c>
      <c r="K142" s="709">
        <v>14.3</v>
      </c>
      <c r="L142" s="709">
        <v>11.4</v>
      </c>
      <c r="M142" s="709">
        <v>7.2</v>
      </c>
      <c r="N142" s="709">
        <v>1.8</v>
      </c>
      <c r="O142" s="341">
        <f t="shared" si="6"/>
        <v>-1.8333333333333333</v>
      </c>
      <c r="P142" s="341">
        <f t="shared" si="7"/>
        <v>5.166666666666667</v>
      </c>
      <c r="Q142" s="341">
        <f t="shared" si="8"/>
        <v>13.9</v>
      </c>
      <c r="R142" s="341">
        <f t="shared" si="9"/>
        <v>6.8000000000000007</v>
      </c>
      <c r="S142" s="341">
        <f t="shared" si="18"/>
        <v>-1.8333333333333333</v>
      </c>
      <c r="T142" s="341">
        <f t="shared" si="17"/>
        <v>5.166666666666667</v>
      </c>
    </row>
    <row r="143" spans="1:20">
      <c r="A143" s="136">
        <v>80</v>
      </c>
      <c r="B143" s="253" t="s">
        <v>654</v>
      </c>
      <c r="C143" s="709">
        <v>-2.4</v>
      </c>
      <c r="D143" s="709">
        <v>-3.8</v>
      </c>
      <c r="E143" s="709">
        <v>-3.5</v>
      </c>
      <c r="F143" s="709">
        <v>-0.9</v>
      </c>
      <c r="G143" s="709">
        <v>2.7</v>
      </c>
      <c r="H143" s="709">
        <v>7.9</v>
      </c>
      <c r="I143" s="709">
        <v>11.8</v>
      </c>
      <c r="J143" s="709">
        <v>13.5</v>
      </c>
      <c r="K143" s="709">
        <v>12.8</v>
      </c>
      <c r="L143" s="709">
        <v>9.1</v>
      </c>
      <c r="M143" s="709">
        <v>5.4</v>
      </c>
      <c r="N143" s="709">
        <v>0.5</v>
      </c>
      <c r="O143" s="341">
        <f t="shared" si="6"/>
        <v>-3.2333333333333329</v>
      </c>
      <c r="P143" s="341">
        <f t="shared" si="7"/>
        <v>3.2333333333333338</v>
      </c>
      <c r="Q143" s="341">
        <f t="shared" si="8"/>
        <v>12.700000000000001</v>
      </c>
      <c r="R143" s="341">
        <f t="shared" si="9"/>
        <v>5</v>
      </c>
      <c r="S143" s="341">
        <f t="shared" si="18"/>
        <v>-3.2333333333333329</v>
      </c>
      <c r="T143" s="341">
        <f t="shared" si="17"/>
        <v>3.2333333333333338</v>
      </c>
    </row>
    <row r="144" spans="1:20">
      <c r="A144" s="128"/>
      <c r="B144" s="97" t="s">
        <v>656</v>
      </c>
      <c r="C144" s="709">
        <v>-0.30000000000000004</v>
      </c>
      <c r="D144" s="709">
        <v>-1.1000000000000001</v>
      </c>
      <c r="E144" s="709">
        <v>-0.60000000000000009</v>
      </c>
      <c r="F144" s="709">
        <v>-0.30000000000000004</v>
      </c>
      <c r="G144" s="709">
        <v>1.7000000000000002</v>
      </c>
      <c r="H144" s="709">
        <v>5</v>
      </c>
      <c r="I144" s="709">
        <v>7.9</v>
      </c>
      <c r="J144" s="709">
        <v>9.8000000000000007</v>
      </c>
      <c r="K144" s="709">
        <v>9.3000000000000007</v>
      </c>
      <c r="L144" s="709">
        <v>6.6</v>
      </c>
      <c r="M144" s="709">
        <v>3</v>
      </c>
      <c r="N144" s="709">
        <v>0.9</v>
      </c>
      <c r="O144" s="341">
        <f t="shared" si="6"/>
        <v>-0.66666666666666663</v>
      </c>
      <c r="P144" s="341">
        <f t="shared" si="7"/>
        <v>2.1333333333333333</v>
      </c>
      <c r="Q144" s="341">
        <f t="shared" si="8"/>
        <v>9.0000000000000018</v>
      </c>
      <c r="R144" s="341">
        <f t="shared" si="9"/>
        <v>3.5</v>
      </c>
      <c r="S144" s="341">
        <f t="shared" si="18"/>
        <v>-0.66666666666666663</v>
      </c>
      <c r="T144" s="341">
        <f t="shared" si="17"/>
        <v>2.1333333333333333</v>
      </c>
    </row>
    <row r="145" spans="1:20">
      <c r="A145" s="128"/>
      <c r="B145" s="97" t="s">
        <v>658</v>
      </c>
      <c r="C145" s="709">
        <v>2.7</v>
      </c>
      <c r="D145" s="709">
        <v>0.4</v>
      </c>
      <c r="E145" s="709">
        <v>1.4</v>
      </c>
      <c r="F145" s="709">
        <v>5.7</v>
      </c>
      <c r="G145" s="709">
        <v>8.8000000000000007</v>
      </c>
      <c r="H145" s="709">
        <v>12.2</v>
      </c>
      <c r="I145" s="709">
        <v>16.2</v>
      </c>
      <c r="J145" s="709">
        <v>18.5</v>
      </c>
      <c r="K145" s="709">
        <v>18</v>
      </c>
      <c r="L145" s="709">
        <v>16</v>
      </c>
      <c r="M145" s="709">
        <v>11.8</v>
      </c>
      <c r="N145" s="709">
        <v>6.1</v>
      </c>
      <c r="O145" s="341">
        <f t="shared" si="6"/>
        <v>1.5</v>
      </c>
      <c r="P145" s="341">
        <f t="shared" si="7"/>
        <v>8.9</v>
      </c>
      <c r="Q145" s="341">
        <f t="shared" si="8"/>
        <v>17.566666666666666</v>
      </c>
      <c r="R145" s="341">
        <f t="shared" si="9"/>
        <v>11.299999999999999</v>
      </c>
      <c r="S145" s="341">
        <f t="shared" si="18"/>
        <v>1.5</v>
      </c>
      <c r="T145" s="341">
        <f t="shared" si="17"/>
        <v>8.9</v>
      </c>
    </row>
    <row r="146" spans="1:20">
      <c r="A146" s="118">
        <v>81</v>
      </c>
      <c r="B146" s="253" t="s">
        <v>659</v>
      </c>
      <c r="C146" s="710">
        <f t="shared" ref="C146:N146" si="19">AVERAGE(C144:C145)</f>
        <v>1.2000000000000002</v>
      </c>
      <c r="D146" s="710">
        <f t="shared" si="19"/>
        <v>-0.35000000000000003</v>
      </c>
      <c r="E146" s="710">
        <f t="shared" si="19"/>
        <v>0.39999999999999991</v>
      </c>
      <c r="F146" s="710">
        <f t="shared" si="19"/>
        <v>2.7</v>
      </c>
      <c r="G146" s="710">
        <f t="shared" si="19"/>
        <v>5.25</v>
      </c>
      <c r="H146" s="710">
        <f t="shared" si="19"/>
        <v>8.6</v>
      </c>
      <c r="I146" s="710">
        <f t="shared" si="19"/>
        <v>12.05</v>
      </c>
      <c r="J146" s="710">
        <f t="shared" si="19"/>
        <v>14.15</v>
      </c>
      <c r="K146" s="710">
        <f t="shared" si="19"/>
        <v>13.65</v>
      </c>
      <c r="L146" s="710">
        <f t="shared" si="19"/>
        <v>11.3</v>
      </c>
      <c r="M146" s="710">
        <f t="shared" si="19"/>
        <v>7.4</v>
      </c>
      <c r="N146" s="710">
        <f t="shared" si="19"/>
        <v>3.5</v>
      </c>
      <c r="O146" s="341">
        <f t="shared" si="6"/>
        <v>0.41666666666666669</v>
      </c>
      <c r="P146" s="341">
        <f t="shared" si="7"/>
        <v>5.5166666666666666</v>
      </c>
      <c r="Q146" s="341">
        <f t="shared" si="8"/>
        <v>13.283333333333333</v>
      </c>
      <c r="R146" s="341">
        <f t="shared" si="9"/>
        <v>7.4000000000000012</v>
      </c>
      <c r="S146" s="341">
        <f t="shared" si="18"/>
        <v>0.41666666666666669</v>
      </c>
      <c r="T146" s="341">
        <f t="shared" si="17"/>
        <v>5.5166666666666666</v>
      </c>
    </row>
    <row r="147" spans="1:20">
      <c r="A147" s="118">
        <v>82</v>
      </c>
      <c r="B147" s="253" t="s">
        <v>662</v>
      </c>
      <c r="C147" s="709">
        <v>7.4</v>
      </c>
      <c r="D147" s="709">
        <v>5.8</v>
      </c>
      <c r="E147" s="709">
        <v>6.7</v>
      </c>
      <c r="F147" s="709">
        <v>8.5</v>
      </c>
      <c r="G147" s="709">
        <v>12.2</v>
      </c>
      <c r="H147" s="709">
        <v>16.600000000000001</v>
      </c>
      <c r="I147" s="709">
        <v>20.6</v>
      </c>
      <c r="J147" s="709">
        <v>23.2</v>
      </c>
      <c r="K147" s="709">
        <v>23.3</v>
      </c>
      <c r="L147" s="709">
        <v>19.600000000000001</v>
      </c>
      <c r="M147" s="709">
        <v>15.1</v>
      </c>
      <c r="N147" s="709">
        <v>10.8</v>
      </c>
      <c r="O147" s="341">
        <f t="shared" si="6"/>
        <v>6.6333333333333329</v>
      </c>
      <c r="P147" s="341">
        <f t="shared" si="7"/>
        <v>12.433333333333332</v>
      </c>
      <c r="Q147" s="341">
        <f t="shared" si="8"/>
        <v>22.366666666666664</v>
      </c>
      <c r="R147" s="341">
        <f t="shared" si="9"/>
        <v>15.166666666666666</v>
      </c>
      <c r="S147" s="341">
        <f t="shared" si="18"/>
        <v>6.6333333333333329</v>
      </c>
      <c r="T147" s="341">
        <f t="shared" si="17"/>
        <v>12.433333333333332</v>
      </c>
    </row>
    <row r="148" spans="1:20">
      <c r="A148" s="118">
        <v>83</v>
      </c>
      <c r="B148" s="253" t="s">
        <v>664</v>
      </c>
      <c r="C148" s="709">
        <v>1.3</v>
      </c>
      <c r="D148" s="709">
        <v>-0.60000000000000009</v>
      </c>
      <c r="E148" s="709">
        <v>0.4</v>
      </c>
      <c r="F148" s="709">
        <v>3.9</v>
      </c>
      <c r="G148" s="709">
        <v>8.8000000000000007</v>
      </c>
      <c r="H148" s="709">
        <v>13.6</v>
      </c>
      <c r="I148" s="709">
        <v>17.3</v>
      </c>
      <c r="J148" s="709">
        <v>19.600000000000001</v>
      </c>
      <c r="K148" s="709">
        <v>19.3</v>
      </c>
      <c r="L148" s="709">
        <v>15.9</v>
      </c>
      <c r="M148" s="709">
        <v>11</v>
      </c>
      <c r="N148" s="709">
        <v>5.6</v>
      </c>
      <c r="O148" s="341">
        <f t="shared" si="6"/>
        <v>0.3666666666666667</v>
      </c>
      <c r="P148" s="341">
        <f t="shared" si="7"/>
        <v>8.7666666666666675</v>
      </c>
      <c r="Q148" s="341">
        <f t="shared" si="8"/>
        <v>18.733333333333334</v>
      </c>
      <c r="R148" s="341">
        <f t="shared" si="9"/>
        <v>10.833333333333334</v>
      </c>
      <c r="S148" s="341">
        <f t="shared" si="18"/>
        <v>0.3666666666666667</v>
      </c>
      <c r="T148" s="341">
        <f t="shared" si="17"/>
        <v>8.7666666666666675</v>
      </c>
    </row>
    <row r="149" spans="1:20">
      <c r="A149" s="118">
        <v>84</v>
      </c>
      <c r="B149" s="253" t="s">
        <v>666</v>
      </c>
      <c r="C149" s="709">
        <v>-3.6</v>
      </c>
      <c r="D149" s="709">
        <v>-6.3</v>
      </c>
      <c r="E149" s="709">
        <v>-5.4</v>
      </c>
      <c r="F149" s="709">
        <v>-1.3</v>
      </c>
      <c r="G149" s="709">
        <v>6</v>
      </c>
      <c r="H149" s="709">
        <v>12.9</v>
      </c>
      <c r="I149" s="709">
        <v>18.600000000000001</v>
      </c>
      <c r="J149" s="709">
        <v>17.600000000000001</v>
      </c>
      <c r="K149" s="709">
        <v>16.600000000000001</v>
      </c>
      <c r="L149" s="709">
        <v>11.9</v>
      </c>
      <c r="M149" s="709">
        <v>6.2</v>
      </c>
      <c r="N149" s="709">
        <v>0.8</v>
      </c>
      <c r="O149" s="341">
        <f t="shared" si="6"/>
        <v>-5.1000000000000005</v>
      </c>
      <c r="P149" s="341">
        <f t="shared" si="7"/>
        <v>5.8666666666666671</v>
      </c>
      <c r="Q149" s="341">
        <f t="shared" si="8"/>
        <v>17.600000000000001</v>
      </c>
      <c r="R149" s="341">
        <f t="shared" si="9"/>
        <v>6.3000000000000007</v>
      </c>
      <c r="S149" s="341">
        <f t="shared" si="18"/>
        <v>-5.1000000000000005</v>
      </c>
      <c r="T149" s="341">
        <f t="shared" si="17"/>
        <v>5.8666666666666671</v>
      </c>
    </row>
    <row r="150" spans="1:20">
      <c r="A150" s="118">
        <v>85</v>
      </c>
      <c r="B150" s="253" t="s">
        <v>667</v>
      </c>
      <c r="C150" s="709">
        <v>4.4000000000000004</v>
      </c>
      <c r="D150" s="709">
        <v>3.8</v>
      </c>
      <c r="E150" s="709">
        <v>4.5999999999999996</v>
      </c>
      <c r="F150" s="709">
        <v>8</v>
      </c>
      <c r="G150" s="709">
        <v>11.5</v>
      </c>
      <c r="H150" s="709">
        <v>16.100000000000001</v>
      </c>
      <c r="I150" s="709">
        <v>19.8</v>
      </c>
      <c r="J150" s="709">
        <v>22.2</v>
      </c>
      <c r="K150" s="709">
        <v>21.8</v>
      </c>
      <c r="L150" s="709">
        <v>18.399999999999999</v>
      </c>
      <c r="M150" s="709">
        <v>13.8</v>
      </c>
      <c r="N150" s="709">
        <v>8</v>
      </c>
      <c r="O150" s="341">
        <f t="shared" si="6"/>
        <v>4.2666666666666666</v>
      </c>
      <c r="P150" s="341">
        <f t="shared" si="7"/>
        <v>11.866666666666667</v>
      </c>
      <c r="Q150" s="341">
        <f t="shared" si="8"/>
        <v>21.266666666666666</v>
      </c>
      <c r="R150" s="341">
        <f t="shared" si="9"/>
        <v>13.4</v>
      </c>
      <c r="S150" s="341">
        <f t="shared" si="18"/>
        <v>4.2666666666666666</v>
      </c>
      <c r="T150" s="341">
        <f t="shared" si="17"/>
        <v>11.866666666666667</v>
      </c>
    </row>
    <row r="151" spans="1:20">
      <c r="A151" s="118">
        <v>86</v>
      </c>
      <c r="B151" s="253" t="s">
        <v>670</v>
      </c>
      <c r="C151" s="709">
        <v>-0.5</v>
      </c>
      <c r="D151" s="709">
        <v>-2.4</v>
      </c>
      <c r="E151" s="709">
        <v>-1.2</v>
      </c>
      <c r="F151" s="709">
        <v>3.2</v>
      </c>
      <c r="G151" s="709">
        <v>8.4</v>
      </c>
      <c r="H151" s="709">
        <v>13.6</v>
      </c>
      <c r="I151" s="709">
        <v>16.8</v>
      </c>
      <c r="J151" s="709">
        <v>18.7</v>
      </c>
      <c r="K151" s="709">
        <v>18.3</v>
      </c>
      <c r="L151" s="709">
        <v>14.9</v>
      </c>
      <c r="M151" s="709">
        <v>9.5</v>
      </c>
      <c r="N151" s="709">
        <v>3.4</v>
      </c>
      <c r="O151" s="341">
        <f t="shared" si="6"/>
        <v>-1.3666666666666665</v>
      </c>
      <c r="P151" s="341">
        <f t="shared" si="7"/>
        <v>8.4</v>
      </c>
      <c r="Q151" s="341">
        <f t="shared" si="8"/>
        <v>17.933333333333334</v>
      </c>
      <c r="R151" s="341">
        <f t="shared" si="9"/>
        <v>9.2666666666666657</v>
      </c>
      <c r="S151" s="341">
        <f t="shared" si="18"/>
        <v>-1.3666666666666665</v>
      </c>
      <c r="T151" s="341">
        <f t="shared" si="17"/>
        <v>8.4</v>
      </c>
    </row>
    <row r="152" spans="1:20">
      <c r="A152" s="118">
        <v>87</v>
      </c>
      <c r="B152" s="253" t="s">
        <v>672</v>
      </c>
      <c r="C152" s="709">
        <v>-15.3</v>
      </c>
      <c r="D152" s="709">
        <v>-18</v>
      </c>
      <c r="E152" s="709">
        <v>-16.399999999999999</v>
      </c>
      <c r="F152" s="709">
        <v>-9.8000000000000007</v>
      </c>
      <c r="G152" s="709">
        <v>-0.8</v>
      </c>
      <c r="H152" s="709">
        <v>7</v>
      </c>
      <c r="I152" s="709">
        <v>13.2</v>
      </c>
      <c r="J152" s="709">
        <v>16.2</v>
      </c>
      <c r="K152" s="709">
        <v>14.3</v>
      </c>
      <c r="L152" s="709">
        <v>8.6</v>
      </c>
      <c r="M152" s="709">
        <v>0.4</v>
      </c>
      <c r="N152" s="709">
        <v>-9.1999999999999993</v>
      </c>
      <c r="O152" s="341">
        <f t="shared" si="6"/>
        <v>-16.566666666666666</v>
      </c>
      <c r="P152" s="341">
        <f t="shared" si="7"/>
        <v>-1.2000000000000004</v>
      </c>
      <c r="Q152" s="341">
        <f t="shared" si="8"/>
        <v>14.566666666666668</v>
      </c>
      <c r="R152" s="341">
        <f t="shared" si="9"/>
        <v>-6.666666666666643E-2</v>
      </c>
      <c r="S152" s="341">
        <f t="shared" si="18"/>
        <v>-16.566666666666666</v>
      </c>
      <c r="T152" s="341">
        <f t="shared" si="17"/>
        <v>-1.2000000000000004</v>
      </c>
    </row>
    <row r="153" spans="1:20">
      <c r="A153" s="118">
        <v>88</v>
      </c>
      <c r="B153" s="253" t="s">
        <v>674</v>
      </c>
      <c r="C153" s="709">
        <v>-0.9</v>
      </c>
      <c r="D153" s="709">
        <v>-3.2</v>
      </c>
      <c r="E153" s="709">
        <v>-2.5</v>
      </c>
      <c r="F153" s="709">
        <v>1.6</v>
      </c>
      <c r="G153" s="709">
        <v>8.6999999999999993</v>
      </c>
      <c r="H153" s="709">
        <v>14.9</v>
      </c>
      <c r="I153" s="709">
        <v>18.7</v>
      </c>
      <c r="J153" s="709">
        <v>20.6</v>
      </c>
      <c r="K153" s="709">
        <v>20</v>
      </c>
      <c r="L153" s="709">
        <v>15.1</v>
      </c>
      <c r="M153" s="709">
        <v>9</v>
      </c>
      <c r="N153" s="709">
        <v>3</v>
      </c>
      <c r="O153" s="341">
        <f t="shared" si="6"/>
        <v>-2.2000000000000002</v>
      </c>
      <c r="P153" s="341">
        <f t="shared" si="7"/>
        <v>8.4</v>
      </c>
      <c r="Q153" s="341">
        <f t="shared" si="8"/>
        <v>19.766666666666666</v>
      </c>
      <c r="R153" s="341">
        <f t="shared" si="9"/>
        <v>9.0333333333333332</v>
      </c>
      <c r="S153" s="341">
        <f t="shared" si="18"/>
        <v>-2.2000000000000002</v>
      </c>
      <c r="T153" s="341">
        <f t="shared" si="17"/>
        <v>8.4</v>
      </c>
    </row>
    <row r="154" spans="1:20">
      <c r="A154" s="128"/>
      <c r="B154" s="97" t="s">
        <v>675</v>
      </c>
      <c r="C154" s="709">
        <v>-0.1</v>
      </c>
      <c r="D154" s="709">
        <v>-2.9</v>
      </c>
      <c r="E154" s="709">
        <v>-1.4</v>
      </c>
      <c r="F154" s="709">
        <v>3</v>
      </c>
      <c r="G154" s="709">
        <v>10.199999999999999</v>
      </c>
      <c r="H154" s="709">
        <v>16.100000000000001</v>
      </c>
      <c r="I154" s="709">
        <v>19.3</v>
      </c>
      <c r="J154" s="709">
        <v>20.8</v>
      </c>
      <c r="K154" s="709">
        <v>20.399999999999999</v>
      </c>
      <c r="L154" s="709">
        <v>16.3</v>
      </c>
      <c r="M154" s="709">
        <v>10.3</v>
      </c>
      <c r="N154" s="709">
        <v>4.2</v>
      </c>
      <c r="O154" s="341">
        <f t="shared" si="6"/>
        <v>-1.4666666666666668</v>
      </c>
      <c r="P154" s="341">
        <f t="shared" si="7"/>
        <v>9.7666666666666675</v>
      </c>
      <c r="Q154" s="341">
        <f t="shared" si="8"/>
        <v>20.166666666666668</v>
      </c>
      <c r="R154" s="341">
        <f t="shared" si="9"/>
        <v>10.266666666666667</v>
      </c>
      <c r="S154" s="341">
        <f t="shared" si="18"/>
        <v>-1.4666666666666668</v>
      </c>
      <c r="T154" s="341">
        <f t="shared" si="17"/>
        <v>9.7666666666666675</v>
      </c>
    </row>
    <row r="155" spans="1:20">
      <c r="A155" s="118">
        <v>89</v>
      </c>
      <c r="B155" s="253" t="s">
        <v>677</v>
      </c>
      <c r="C155" s="709">
        <f t="shared" ref="C155:N155" si="20">C154</f>
        <v>-0.1</v>
      </c>
      <c r="D155" s="709">
        <f t="shared" si="20"/>
        <v>-2.9</v>
      </c>
      <c r="E155" s="709">
        <f t="shared" si="20"/>
        <v>-1.4</v>
      </c>
      <c r="F155" s="709">
        <f t="shared" si="20"/>
        <v>3</v>
      </c>
      <c r="G155" s="709">
        <f t="shared" si="20"/>
        <v>10.199999999999999</v>
      </c>
      <c r="H155" s="709">
        <f t="shared" si="20"/>
        <v>16.100000000000001</v>
      </c>
      <c r="I155" s="709">
        <f t="shared" si="20"/>
        <v>19.3</v>
      </c>
      <c r="J155" s="709">
        <f t="shared" si="20"/>
        <v>20.8</v>
      </c>
      <c r="K155" s="709">
        <f t="shared" si="20"/>
        <v>20.399999999999999</v>
      </c>
      <c r="L155" s="709">
        <f t="shared" si="20"/>
        <v>16.3</v>
      </c>
      <c r="M155" s="709">
        <f t="shared" si="20"/>
        <v>10.3</v>
      </c>
      <c r="N155" s="709">
        <f t="shared" si="20"/>
        <v>4.2</v>
      </c>
      <c r="O155" s="341">
        <f t="shared" si="6"/>
        <v>-1.4666666666666668</v>
      </c>
      <c r="P155" s="341">
        <f t="shared" si="7"/>
        <v>9.7666666666666675</v>
      </c>
      <c r="Q155" s="341">
        <f t="shared" si="8"/>
        <v>20.166666666666668</v>
      </c>
      <c r="R155" s="341">
        <f t="shared" si="9"/>
        <v>10.266666666666667</v>
      </c>
      <c r="S155" s="341">
        <f t="shared" si="18"/>
        <v>-1.4666666666666668</v>
      </c>
      <c r="T155" s="341">
        <f t="shared" si="17"/>
        <v>9.7666666666666675</v>
      </c>
    </row>
    <row r="156" spans="1:20">
      <c r="A156" s="128"/>
      <c r="B156" s="97" t="s">
        <v>678</v>
      </c>
      <c r="C156" s="709">
        <v>-0.60000000000000009</v>
      </c>
      <c r="D156" s="709">
        <v>-1.4</v>
      </c>
      <c r="E156" s="709">
        <v>-0.9</v>
      </c>
      <c r="F156" s="709">
        <v>1</v>
      </c>
      <c r="G156" s="709">
        <v>2.8</v>
      </c>
      <c r="H156" s="709">
        <v>7</v>
      </c>
      <c r="I156" s="709">
        <v>11</v>
      </c>
      <c r="J156" s="709">
        <v>14.1</v>
      </c>
      <c r="K156" s="709">
        <v>13.9</v>
      </c>
      <c r="L156" s="709">
        <v>11.7</v>
      </c>
      <c r="M156" s="709">
        <v>7</v>
      </c>
      <c r="N156" s="709">
        <v>2.2999999999999998</v>
      </c>
      <c r="O156" s="341">
        <f t="shared" si="6"/>
        <v>-0.96666666666666667</v>
      </c>
      <c r="P156" s="341">
        <f t="shared" si="7"/>
        <v>3.6</v>
      </c>
      <c r="Q156" s="341">
        <f t="shared" si="8"/>
        <v>13</v>
      </c>
      <c r="R156" s="341">
        <f t="shared" si="9"/>
        <v>7</v>
      </c>
      <c r="S156" s="341">
        <f t="shared" si="18"/>
        <v>-0.96666666666666667</v>
      </c>
      <c r="T156" s="341">
        <f t="shared" si="17"/>
        <v>3.6</v>
      </c>
    </row>
    <row r="157" spans="1:20">
      <c r="A157" s="128"/>
      <c r="B157" s="97" t="s">
        <v>680</v>
      </c>
      <c r="C157" s="709">
        <v>1.5</v>
      </c>
      <c r="D157" s="709">
        <v>0.30000000000000004</v>
      </c>
      <c r="E157" s="709">
        <v>1.7000000000000002</v>
      </c>
      <c r="F157" s="709">
        <v>5.7</v>
      </c>
      <c r="G157" s="709">
        <v>9.1999999999999993</v>
      </c>
      <c r="H157" s="709">
        <v>13.8</v>
      </c>
      <c r="I157" s="709">
        <v>17.399999999999999</v>
      </c>
      <c r="J157" s="709">
        <v>19.899999999999999</v>
      </c>
      <c r="K157" s="709">
        <v>19.5</v>
      </c>
      <c r="L157" s="709">
        <v>16</v>
      </c>
      <c r="M157" s="709">
        <v>11.1</v>
      </c>
      <c r="N157" s="709">
        <v>5.6</v>
      </c>
      <c r="O157" s="341">
        <f t="shared" si="6"/>
        <v>1.1666666666666667</v>
      </c>
      <c r="P157" s="341">
        <f t="shared" si="7"/>
        <v>9.5666666666666664</v>
      </c>
      <c r="Q157" s="341">
        <f t="shared" si="8"/>
        <v>18.933333333333334</v>
      </c>
      <c r="R157" s="341">
        <f t="shared" si="9"/>
        <v>10.9</v>
      </c>
      <c r="S157" s="341">
        <f t="shared" si="18"/>
        <v>1.1666666666666667</v>
      </c>
      <c r="T157" s="341">
        <f t="shared" si="17"/>
        <v>9.5666666666666664</v>
      </c>
    </row>
    <row r="158" spans="1:20">
      <c r="A158" s="128"/>
      <c r="B158" s="97" t="s">
        <v>681</v>
      </c>
      <c r="C158" s="709">
        <v>3</v>
      </c>
      <c r="D158" s="709">
        <v>3</v>
      </c>
      <c r="E158" s="709">
        <v>3</v>
      </c>
      <c r="F158" s="709">
        <v>3</v>
      </c>
      <c r="G158" s="709">
        <v>5</v>
      </c>
      <c r="H158" s="709">
        <v>7</v>
      </c>
      <c r="I158" s="709">
        <v>8</v>
      </c>
      <c r="J158" s="709">
        <v>10</v>
      </c>
      <c r="K158" s="709">
        <v>11</v>
      </c>
      <c r="L158" s="709">
        <v>8</v>
      </c>
      <c r="M158" s="709">
        <v>7</v>
      </c>
      <c r="N158" s="709">
        <v>5</v>
      </c>
      <c r="O158" s="341">
        <f t="shared" si="6"/>
        <v>3</v>
      </c>
      <c r="P158" s="341">
        <f t="shared" si="7"/>
        <v>5</v>
      </c>
      <c r="Q158" s="341">
        <f t="shared" si="8"/>
        <v>9.6666666666666661</v>
      </c>
      <c r="R158" s="341">
        <f t="shared" si="9"/>
        <v>6.666666666666667</v>
      </c>
      <c r="S158" s="341">
        <f t="shared" si="18"/>
        <v>3</v>
      </c>
      <c r="T158" s="341">
        <f t="shared" si="17"/>
        <v>5</v>
      </c>
    </row>
    <row r="159" spans="1:20">
      <c r="A159" s="128"/>
      <c r="B159" s="97" t="s">
        <v>683</v>
      </c>
      <c r="C159" s="709">
        <v>14</v>
      </c>
      <c r="D159" s="709">
        <v>13</v>
      </c>
      <c r="E159" s="709">
        <v>13</v>
      </c>
      <c r="F159" s="709">
        <v>15</v>
      </c>
      <c r="G159" s="709">
        <v>16</v>
      </c>
      <c r="H159" s="709">
        <v>18</v>
      </c>
      <c r="I159" s="709">
        <v>21</v>
      </c>
      <c r="J159" s="709">
        <v>23</v>
      </c>
      <c r="K159" s="709">
        <v>24</v>
      </c>
      <c r="L159" s="709">
        <v>22</v>
      </c>
      <c r="M159" s="709">
        <v>19</v>
      </c>
      <c r="N159" s="709">
        <v>16</v>
      </c>
      <c r="O159" s="341">
        <f t="shared" si="6"/>
        <v>13.333333333333334</v>
      </c>
      <c r="P159" s="341">
        <f t="shared" si="7"/>
        <v>16.333333333333332</v>
      </c>
      <c r="Q159" s="341">
        <f t="shared" si="8"/>
        <v>22.666666666666668</v>
      </c>
      <c r="R159" s="341">
        <f t="shared" si="9"/>
        <v>19</v>
      </c>
      <c r="S159" s="341">
        <f t="shared" si="18"/>
        <v>13.333333333333334</v>
      </c>
      <c r="T159" s="341">
        <f t="shared" si="17"/>
        <v>16.333333333333332</v>
      </c>
    </row>
    <row r="160" spans="1:20">
      <c r="A160" s="128"/>
      <c r="B160" s="97" t="s">
        <v>685</v>
      </c>
      <c r="C160" s="709">
        <v>1.9</v>
      </c>
      <c r="D160" s="709">
        <v>0.4</v>
      </c>
      <c r="E160" s="709">
        <v>2.9</v>
      </c>
      <c r="F160" s="709">
        <v>6.8</v>
      </c>
      <c r="G160" s="709">
        <v>11.1</v>
      </c>
      <c r="H160" s="709">
        <v>15.8</v>
      </c>
      <c r="I160" s="709">
        <v>19.600000000000001</v>
      </c>
      <c r="J160" s="709">
        <v>22.1</v>
      </c>
      <c r="K160" s="709">
        <v>21.9</v>
      </c>
      <c r="L160" s="709">
        <v>18.2</v>
      </c>
      <c r="M160" s="709">
        <v>12.6</v>
      </c>
      <c r="N160" s="709">
        <v>6.2</v>
      </c>
      <c r="O160" s="341">
        <f t="shared" si="6"/>
        <v>1.7333333333333332</v>
      </c>
      <c r="P160" s="341">
        <f t="shared" si="7"/>
        <v>11.233333333333334</v>
      </c>
      <c r="Q160" s="341">
        <f t="shared" si="8"/>
        <v>21.2</v>
      </c>
      <c r="R160" s="341">
        <f t="shared" si="9"/>
        <v>12.333333333333334</v>
      </c>
      <c r="S160" s="341">
        <f t="shared" si="18"/>
        <v>1.7333333333333332</v>
      </c>
      <c r="T160" s="341">
        <f t="shared" si="17"/>
        <v>11.233333333333334</v>
      </c>
    </row>
    <row r="161" spans="1:20">
      <c r="A161" s="128"/>
      <c r="B161" s="97" t="s">
        <v>687</v>
      </c>
      <c r="C161" s="709">
        <v>11.5</v>
      </c>
      <c r="D161" s="709">
        <v>8.4</v>
      </c>
      <c r="E161" s="709">
        <v>7.2</v>
      </c>
      <c r="F161" s="709">
        <v>8.5</v>
      </c>
      <c r="G161" s="709">
        <v>10.4</v>
      </c>
      <c r="H161" s="709">
        <v>12.9</v>
      </c>
      <c r="I161" s="709">
        <v>16.5</v>
      </c>
      <c r="J161" s="709">
        <v>20</v>
      </c>
      <c r="K161" s="709">
        <v>22.8</v>
      </c>
      <c r="L161" s="709">
        <v>22.8</v>
      </c>
      <c r="M161" s="709">
        <v>20.2</v>
      </c>
      <c r="N161" s="709">
        <v>16.100000000000001</v>
      </c>
      <c r="O161" s="341">
        <f t="shared" si="6"/>
        <v>9.0333333333333332</v>
      </c>
      <c r="P161" s="341">
        <f t="shared" si="7"/>
        <v>10.6</v>
      </c>
      <c r="Q161" s="341">
        <f t="shared" si="8"/>
        <v>19.766666666666666</v>
      </c>
      <c r="R161" s="341">
        <f t="shared" si="9"/>
        <v>19.7</v>
      </c>
      <c r="S161" s="341">
        <f t="shared" si="18"/>
        <v>9.0333333333333332</v>
      </c>
      <c r="T161" s="341">
        <f t="shared" si="17"/>
        <v>10.6</v>
      </c>
    </row>
    <row r="162" spans="1:20">
      <c r="A162" s="128"/>
      <c r="B162" s="97" t="s">
        <v>689</v>
      </c>
      <c r="C162" s="709">
        <v>8.9</v>
      </c>
      <c r="D162" s="709">
        <v>5</v>
      </c>
      <c r="E162" s="709">
        <v>3.5</v>
      </c>
      <c r="F162" s="709">
        <v>4.9000000000000004</v>
      </c>
      <c r="G162" s="709">
        <v>7.4</v>
      </c>
      <c r="H162" s="709">
        <v>11</v>
      </c>
      <c r="I162" s="709">
        <v>15.4</v>
      </c>
      <c r="J162" s="709">
        <v>19.3</v>
      </c>
      <c r="K162" s="709">
        <v>22.2</v>
      </c>
      <c r="L162" s="709">
        <v>22.2</v>
      </c>
      <c r="M162" s="709">
        <v>18.8</v>
      </c>
      <c r="N162" s="709">
        <v>13.6</v>
      </c>
      <c r="O162" s="341">
        <f t="shared" si="6"/>
        <v>5.8</v>
      </c>
      <c r="P162" s="341">
        <f t="shared" si="7"/>
        <v>7.7666666666666666</v>
      </c>
      <c r="Q162" s="341">
        <f t="shared" si="8"/>
        <v>18.966666666666669</v>
      </c>
      <c r="R162" s="341">
        <f t="shared" si="9"/>
        <v>18.2</v>
      </c>
      <c r="S162" s="341">
        <f t="shared" si="18"/>
        <v>5.8</v>
      </c>
      <c r="T162" s="341">
        <f t="shared" si="17"/>
        <v>7.7666666666666666</v>
      </c>
    </row>
    <row r="163" spans="1:20">
      <c r="A163" s="128"/>
      <c r="B163" s="97" t="s">
        <v>691</v>
      </c>
      <c r="C163" s="709">
        <v>1</v>
      </c>
      <c r="D163" s="709">
        <v>-0.2</v>
      </c>
      <c r="E163" s="709">
        <v>0.9</v>
      </c>
      <c r="F163" s="709">
        <v>5.3</v>
      </c>
      <c r="G163" s="709">
        <v>10.1</v>
      </c>
      <c r="H163" s="709">
        <v>15.3</v>
      </c>
      <c r="I163" s="709">
        <v>18.399999999999999</v>
      </c>
      <c r="J163" s="709">
        <v>20.3</v>
      </c>
      <c r="K163" s="709">
        <v>20.2</v>
      </c>
      <c r="L163" s="709">
        <v>15.9</v>
      </c>
      <c r="M163" s="709">
        <v>10.9</v>
      </c>
      <c r="N163" s="709">
        <v>5</v>
      </c>
      <c r="O163" s="341">
        <f t="shared" si="6"/>
        <v>0.56666666666666676</v>
      </c>
      <c r="P163" s="341">
        <f t="shared" si="7"/>
        <v>10.233333333333333</v>
      </c>
      <c r="Q163" s="341">
        <f t="shared" si="8"/>
        <v>19.633333333333336</v>
      </c>
      <c r="R163" s="341">
        <f t="shared" si="9"/>
        <v>10.6</v>
      </c>
      <c r="S163" s="341">
        <f t="shared" si="18"/>
        <v>0.56666666666666676</v>
      </c>
      <c r="T163" s="341">
        <f t="shared" si="17"/>
        <v>10.233333333333333</v>
      </c>
    </row>
    <row r="164" spans="1:20">
      <c r="A164" s="118">
        <v>90</v>
      </c>
      <c r="B164" s="253" t="s">
        <v>692</v>
      </c>
      <c r="C164" s="710">
        <f t="shared" ref="C164:N164" si="21">AVERAGE(C156:C163)</f>
        <v>5.1499999999999995</v>
      </c>
      <c r="D164" s="710">
        <f t="shared" si="21"/>
        <v>3.5625000000000004</v>
      </c>
      <c r="E164" s="710">
        <f t="shared" si="21"/>
        <v>3.9124999999999996</v>
      </c>
      <c r="F164" s="710">
        <f t="shared" si="21"/>
        <v>6.2749999999999995</v>
      </c>
      <c r="G164" s="710">
        <f t="shared" si="21"/>
        <v>9</v>
      </c>
      <c r="H164" s="710">
        <f t="shared" si="21"/>
        <v>12.6</v>
      </c>
      <c r="I164" s="710">
        <f t="shared" si="21"/>
        <v>15.912500000000001</v>
      </c>
      <c r="J164" s="710">
        <f t="shared" si="21"/>
        <v>18.587500000000002</v>
      </c>
      <c r="K164" s="710">
        <f t="shared" si="21"/>
        <v>19.4375</v>
      </c>
      <c r="L164" s="710">
        <f t="shared" si="21"/>
        <v>17.100000000000001</v>
      </c>
      <c r="M164" s="710">
        <f t="shared" si="21"/>
        <v>13.325000000000001</v>
      </c>
      <c r="N164" s="710">
        <f t="shared" si="21"/>
        <v>8.7249999999999996</v>
      </c>
      <c r="O164" s="341">
        <f t="shared" si="6"/>
        <v>4.208333333333333</v>
      </c>
      <c r="P164" s="341">
        <f t="shared" si="7"/>
        <v>9.2916666666666661</v>
      </c>
      <c r="Q164" s="341">
        <f t="shared" si="8"/>
        <v>17.979166666666668</v>
      </c>
      <c r="R164" s="341">
        <f t="shared" si="9"/>
        <v>13.050000000000002</v>
      </c>
      <c r="S164" s="341">
        <f t="shared" si="18"/>
        <v>4.208333333333333</v>
      </c>
      <c r="T164" s="341">
        <f t="shared" si="17"/>
        <v>9.2916666666666661</v>
      </c>
    </row>
    <row r="165" spans="1:20">
      <c r="A165" s="118">
        <v>91</v>
      </c>
      <c r="B165" s="253" t="s">
        <v>694</v>
      </c>
      <c r="C165" s="709">
        <v>-8.4</v>
      </c>
      <c r="D165" s="709">
        <v>-11.8</v>
      </c>
      <c r="E165" s="709">
        <v>-11</v>
      </c>
      <c r="F165" s="709">
        <v>-3.5</v>
      </c>
      <c r="G165" s="709">
        <v>7.9</v>
      </c>
      <c r="H165" s="709">
        <v>15.4</v>
      </c>
      <c r="I165" s="709">
        <v>20.6</v>
      </c>
      <c r="J165" s="709">
        <v>22.9</v>
      </c>
      <c r="K165" s="709">
        <v>20.5</v>
      </c>
      <c r="L165" s="709">
        <v>14.6</v>
      </c>
      <c r="M165" s="709">
        <v>6.1</v>
      </c>
      <c r="N165" s="709">
        <v>-2</v>
      </c>
      <c r="O165" s="341">
        <f t="shared" si="6"/>
        <v>-10.4</v>
      </c>
      <c r="P165" s="341">
        <f t="shared" si="7"/>
        <v>6.6000000000000005</v>
      </c>
      <c r="Q165" s="341">
        <f t="shared" si="8"/>
        <v>21.333333333333332</v>
      </c>
      <c r="R165" s="341">
        <f t="shared" si="9"/>
        <v>6.2333333333333334</v>
      </c>
      <c r="S165" s="341">
        <f t="shared" si="18"/>
        <v>-10.4</v>
      </c>
      <c r="T165" s="341">
        <f t="shared" si="17"/>
        <v>6.6000000000000005</v>
      </c>
    </row>
    <row r="166" spans="1:20">
      <c r="A166" s="118">
        <v>92</v>
      </c>
      <c r="B166" s="253" t="s">
        <v>695</v>
      </c>
      <c r="C166" s="709">
        <v>-3.8</v>
      </c>
      <c r="D166" s="709">
        <v>-7</v>
      </c>
      <c r="E166" s="709">
        <v>-4.8</v>
      </c>
      <c r="F166" s="709">
        <v>2.5</v>
      </c>
      <c r="G166" s="709">
        <v>10.5</v>
      </c>
      <c r="H166" s="709">
        <v>15.2</v>
      </c>
      <c r="I166" s="709">
        <v>19.399999999999999</v>
      </c>
      <c r="J166" s="709">
        <v>21.7</v>
      </c>
      <c r="K166" s="709">
        <v>20.399999999999999</v>
      </c>
      <c r="L166" s="709">
        <v>15.6</v>
      </c>
      <c r="M166" s="709">
        <v>8.9</v>
      </c>
      <c r="N166" s="709">
        <v>1.7000000000000002</v>
      </c>
      <c r="O166" s="341">
        <f t="shared" si="6"/>
        <v>-5.2</v>
      </c>
      <c r="P166" s="341">
        <f t="shared" si="7"/>
        <v>9.4</v>
      </c>
      <c r="Q166" s="341">
        <f t="shared" si="8"/>
        <v>20.499999999999996</v>
      </c>
      <c r="R166" s="341">
        <f t="shared" si="9"/>
        <v>8.7333333333333325</v>
      </c>
      <c r="S166" s="341">
        <f t="shared" si="18"/>
        <v>-5.2</v>
      </c>
      <c r="T166" s="341">
        <f t="shared" si="17"/>
        <v>9.4</v>
      </c>
    </row>
    <row r="167" spans="1:20">
      <c r="A167" s="128"/>
      <c r="B167" s="97" t="s">
        <v>697</v>
      </c>
      <c r="C167" s="709">
        <v>0.8</v>
      </c>
      <c r="D167" s="709">
        <v>-2.2000000000000002</v>
      </c>
      <c r="E167" s="709">
        <v>-0.1</v>
      </c>
      <c r="F167" s="709">
        <v>5.7</v>
      </c>
      <c r="G167" s="709">
        <v>12.4</v>
      </c>
      <c r="H167" s="709">
        <v>16.899999999999999</v>
      </c>
      <c r="I167" s="709">
        <v>21.8</v>
      </c>
      <c r="J167" s="709">
        <v>24.1</v>
      </c>
      <c r="K167" s="709">
        <v>22.5</v>
      </c>
      <c r="L167" s="709">
        <v>17.7</v>
      </c>
      <c r="M167" s="709">
        <v>11.7</v>
      </c>
      <c r="N167" s="709">
        <v>5.7</v>
      </c>
      <c r="O167" s="341">
        <f t="shared" si="6"/>
        <v>-0.50000000000000011</v>
      </c>
      <c r="P167" s="341">
        <f t="shared" si="7"/>
        <v>11.666666666666666</v>
      </c>
      <c r="Q167" s="341">
        <f t="shared" si="8"/>
        <v>22.8</v>
      </c>
      <c r="R167" s="341">
        <f t="shared" si="9"/>
        <v>11.700000000000001</v>
      </c>
      <c r="S167" s="341">
        <f t="shared" si="18"/>
        <v>-0.50000000000000011</v>
      </c>
      <c r="T167" s="341">
        <f t="shared" si="17"/>
        <v>11.666666666666666</v>
      </c>
    </row>
    <row r="168" spans="1:20">
      <c r="A168" s="128"/>
      <c r="B168" s="97" t="s">
        <v>698</v>
      </c>
      <c r="C168" s="709">
        <v>3.8</v>
      </c>
      <c r="D168" s="709">
        <v>1.5</v>
      </c>
      <c r="E168" s="709">
        <v>3.2</v>
      </c>
      <c r="F168" s="709">
        <v>8.9</v>
      </c>
      <c r="G168" s="709">
        <v>16.3</v>
      </c>
      <c r="H168" s="709">
        <v>22.3</v>
      </c>
      <c r="I168" s="709">
        <v>27.1</v>
      </c>
      <c r="J168" s="709">
        <v>29.4</v>
      </c>
      <c r="K168" s="709">
        <v>27.4</v>
      </c>
      <c r="L168" s="709">
        <v>22</v>
      </c>
      <c r="M168" s="709">
        <v>14.7</v>
      </c>
      <c r="N168" s="709">
        <v>8.8000000000000007</v>
      </c>
      <c r="O168" s="341">
        <f t="shared" si="6"/>
        <v>2.8333333333333335</v>
      </c>
      <c r="P168" s="341">
        <f t="shared" si="7"/>
        <v>15.833333333333334</v>
      </c>
      <c r="Q168" s="341">
        <f t="shared" si="8"/>
        <v>27.966666666666669</v>
      </c>
      <c r="R168" s="341">
        <f t="shared" si="9"/>
        <v>15.166666666666666</v>
      </c>
      <c r="S168" s="341">
        <f t="shared" si="18"/>
        <v>2.8333333333333335</v>
      </c>
      <c r="T168" s="341">
        <f t="shared" si="17"/>
        <v>15.833333333333334</v>
      </c>
    </row>
    <row r="169" spans="1:20">
      <c r="A169" s="128"/>
      <c r="B169" s="97" t="s">
        <v>700</v>
      </c>
      <c r="C169" s="709">
        <v>2.4</v>
      </c>
      <c r="D169" s="709">
        <v>-0.30000000000000004</v>
      </c>
      <c r="E169" s="709">
        <v>1.7000000000000002</v>
      </c>
      <c r="F169" s="709">
        <v>8.1999999999999993</v>
      </c>
      <c r="G169" s="709">
        <v>15.6</v>
      </c>
      <c r="H169" s="709">
        <v>21</v>
      </c>
      <c r="I169" s="709">
        <v>25.6</v>
      </c>
      <c r="J169" s="709">
        <v>27.5</v>
      </c>
      <c r="K169" s="709">
        <v>25.3</v>
      </c>
      <c r="L169" s="709">
        <v>20.2</v>
      </c>
      <c r="M169" s="709">
        <v>13.4</v>
      </c>
      <c r="N169" s="709">
        <v>7.4</v>
      </c>
      <c r="O169" s="341">
        <f t="shared" si="6"/>
        <v>1.2666666666666666</v>
      </c>
      <c r="P169" s="341">
        <f t="shared" si="7"/>
        <v>14.933333333333332</v>
      </c>
      <c r="Q169" s="341">
        <f t="shared" si="8"/>
        <v>26.133333333333336</v>
      </c>
      <c r="R169" s="341">
        <f t="shared" si="9"/>
        <v>13.666666666666666</v>
      </c>
      <c r="S169" s="341">
        <f t="shared" si="18"/>
        <v>1.2666666666666666</v>
      </c>
      <c r="T169" s="341">
        <f t="shared" si="17"/>
        <v>14.933333333333332</v>
      </c>
    </row>
    <row r="170" spans="1:20">
      <c r="A170" s="118">
        <v>93</v>
      </c>
      <c r="B170" s="253" t="s">
        <v>701</v>
      </c>
      <c r="C170" s="710">
        <f t="shared" ref="C170:N170" si="22">AVERAGE(C167:C169)</f>
        <v>2.3333333333333335</v>
      </c>
      <c r="D170" s="710">
        <f t="shared" si="22"/>
        <v>-0.33333333333333343</v>
      </c>
      <c r="E170" s="710">
        <f t="shared" si="22"/>
        <v>1.6000000000000003</v>
      </c>
      <c r="F170" s="710">
        <f t="shared" si="22"/>
        <v>7.6000000000000005</v>
      </c>
      <c r="G170" s="710">
        <f t="shared" si="22"/>
        <v>14.766666666666667</v>
      </c>
      <c r="H170" s="710">
        <f t="shared" si="22"/>
        <v>20.066666666666666</v>
      </c>
      <c r="I170" s="710">
        <f t="shared" si="22"/>
        <v>24.833333333333332</v>
      </c>
      <c r="J170" s="710">
        <f t="shared" si="22"/>
        <v>27</v>
      </c>
      <c r="K170" s="710">
        <f t="shared" si="22"/>
        <v>25.066666666666666</v>
      </c>
      <c r="L170" s="710">
        <f t="shared" si="22"/>
        <v>19.966666666666669</v>
      </c>
      <c r="M170" s="710">
        <f t="shared" si="22"/>
        <v>13.266666666666666</v>
      </c>
      <c r="N170" s="710">
        <f t="shared" si="22"/>
        <v>7.3</v>
      </c>
      <c r="O170" s="341">
        <f t="shared" si="6"/>
        <v>1.2000000000000002</v>
      </c>
      <c r="P170" s="341">
        <f t="shared" si="7"/>
        <v>14.144444444444446</v>
      </c>
      <c r="Q170" s="341">
        <f t="shared" si="8"/>
        <v>25.633333333333329</v>
      </c>
      <c r="R170" s="341">
        <f t="shared" si="9"/>
        <v>13.511111111111111</v>
      </c>
      <c r="S170" s="341">
        <f t="shared" si="18"/>
        <v>1.2000000000000002</v>
      </c>
      <c r="T170" s="341">
        <f t="shared" si="17"/>
        <v>14.144444444444446</v>
      </c>
    </row>
    <row r="171" spans="1:20">
      <c r="A171" s="118">
        <v>94</v>
      </c>
      <c r="B171" s="253" t="s">
        <v>703</v>
      </c>
      <c r="C171" s="709">
        <v>-3.1</v>
      </c>
      <c r="D171" s="709">
        <v>-6.2</v>
      </c>
      <c r="E171" s="709">
        <v>-4.5</v>
      </c>
      <c r="F171" s="709">
        <v>0.30000000000000004</v>
      </c>
      <c r="G171" s="709">
        <v>7</v>
      </c>
      <c r="H171" s="709">
        <v>12</v>
      </c>
      <c r="I171" s="709">
        <v>16</v>
      </c>
      <c r="J171" s="709">
        <v>19.600000000000001</v>
      </c>
      <c r="K171" s="709">
        <v>19.5</v>
      </c>
      <c r="L171" s="709">
        <v>15.2</v>
      </c>
      <c r="M171" s="709">
        <v>9.1999999999999993</v>
      </c>
      <c r="N171" s="709">
        <v>2.4</v>
      </c>
      <c r="O171" s="341">
        <f t="shared" si="6"/>
        <v>-4.6000000000000005</v>
      </c>
      <c r="P171" s="341">
        <f t="shared" si="7"/>
        <v>6.4333333333333336</v>
      </c>
      <c r="Q171" s="341">
        <f t="shared" si="8"/>
        <v>18.366666666666667</v>
      </c>
      <c r="R171" s="341">
        <f t="shared" si="9"/>
        <v>8.9333333333333318</v>
      </c>
      <c r="S171" s="341">
        <f t="shared" si="18"/>
        <v>-4.6000000000000005</v>
      </c>
      <c r="T171" s="341">
        <f t="shared" si="17"/>
        <v>6.4333333333333336</v>
      </c>
    </row>
    <row r="172" spans="1:20">
      <c r="A172" s="118">
        <v>95</v>
      </c>
      <c r="B172" s="253" t="s">
        <v>704</v>
      </c>
      <c r="C172" s="709">
        <v>3.6</v>
      </c>
      <c r="D172" s="709">
        <v>1</v>
      </c>
      <c r="E172" s="709">
        <v>1.9</v>
      </c>
      <c r="F172" s="709">
        <v>6</v>
      </c>
      <c r="G172" s="709">
        <v>12.5</v>
      </c>
      <c r="H172" s="709">
        <v>17.100000000000001</v>
      </c>
      <c r="I172" s="709">
        <v>21.7</v>
      </c>
      <c r="J172" s="709">
        <v>25.1</v>
      </c>
      <c r="K172" s="709">
        <v>24.2</v>
      </c>
      <c r="L172" s="709">
        <v>20.399999999999999</v>
      </c>
      <c r="M172" s="709">
        <v>14</v>
      </c>
      <c r="N172" s="709">
        <v>8.6</v>
      </c>
      <c r="O172" s="341">
        <f t="shared" si="6"/>
        <v>2.1666666666666665</v>
      </c>
      <c r="P172" s="341">
        <f t="shared" si="7"/>
        <v>11.866666666666667</v>
      </c>
      <c r="Q172" s="341">
        <f t="shared" si="8"/>
        <v>23.666666666666668</v>
      </c>
      <c r="R172" s="341">
        <f t="shared" si="9"/>
        <v>14.333333333333334</v>
      </c>
      <c r="S172" s="341">
        <f t="shared" si="18"/>
        <v>2.1666666666666665</v>
      </c>
      <c r="T172" s="341">
        <f t="shared" si="17"/>
        <v>11.866666666666667</v>
      </c>
    </row>
    <row r="173" spans="1:20">
      <c r="A173" s="118">
        <v>96</v>
      </c>
      <c r="B173" s="253" t="s">
        <v>706</v>
      </c>
      <c r="C173" s="709">
        <v>6.7</v>
      </c>
      <c r="D173" s="709">
        <v>4.7</v>
      </c>
      <c r="E173" s="709">
        <v>5.4</v>
      </c>
      <c r="F173" s="709">
        <v>7.8</v>
      </c>
      <c r="G173" s="709">
        <v>12.2</v>
      </c>
      <c r="H173" s="709">
        <v>16.600000000000001</v>
      </c>
      <c r="I173" s="709">
        <v>20.5</v>
      </c>
      <c r="J173" s="709">
        <v>22.6</v>
      </c>
      <c r="K173" s="709">
        <v>22.8</v>
      </c>
      <c r="L173" s="709">
        <v>19.600000000000001</v>
      </c>
      <c r="M173" s="709">
        <v>15</v>
      </c>
      <c r="N173" s="709">
        <v>10.5</v>
      </c>
      <c r="O173" s="341">
        <f t="shared" si="6"/>
        <v>5.6000000000000005</v>
      </c>
      <c r="P173" s="341">
        <f t="shared" si="7"/>
        <v>12.200000000000001</v>
      </c>
      <c r="Q173" s="341">
        <f t="shared" si="8"/>
        <v>21.966666666666669</v>
      </c>
      <c r="R173" s="341">
        <f t="shared" si="9"/>
        <v>15.033333333333333</v>
      </c>
      <c r="S173" s="341">
        <f t="shared" si="18"/>
        <v>5.6000000000000005</v>
      </c>
      <c r="T173" s="341">
        <f t="shared" si="17"/>
        <v>12.200000000000001</v>
      </c>
    </row>
    <row r="174" spans="1:20">
      <c r="A174" s="118">
        <v>97</v>
      </c>
      <c r="B174" s="253" t="s">
        <v>707</v>
      </c>
      <c r="C174" s="709">
        <v>19.5</v>
      </c>
      <c r="D174" s="709">
        <v>16</v>
      </c>
      <c r="E174" s="709">
        <v>17.5</v>
      </c>
      <c r="F174" s="709">
        <v>20.5</v>
      </c>
      <c r="G174" s="709">
        <v>25</v>
      </c>
      <c r="H174" s="709">
        <v>29.5</v>
      </c>
      <c r="I174" s="709">
        <v>32</v>
      </c>
      <c r="J174" s="709">
        <v>33.5</v>
      </c>
      <c r="K174" s="709">
        <v>33.5</v>
      </c>
      <c r="L174" s="709">
        <v>32</v>
      </c>
      <c r="M174" s="709">
        <v>28.5</v>
      </c>
      <c r="N174" s="709">
        <v>24</v>
      </c>
      <c r="O174" s="341">
        <f t="shared" si="6"/>
        <v>17.666666666666668</v>
      </c>
      <c r="P174" s="341">
        <f t="shared" si="7"/>
        <v>25</v>
      </c>
      <c r="Q174" s="341">
        <f t="shared" si="8"/>
        <v>33</v>
      </c>
      <c r="R174" s="341">
        <f t="shared" si="9"/>
        <v>28.166666666666668</v>
      </c>
      <c r="S174" s="341">
        <f t="shared" si="18"/>
        <v>17.666666666666668</v>
      </c>
      <c r="T174" s="341">
        <f t="shared" si="17"/>
        <v>25</v>
      </c>
    </row>
    <row r="175" spans="1:20">
      <c r="A175" s="118">
        <v>98</v>
      </c>
      <c r="B175" s="253" t="s">
        <v>709</v>
      </c>
      <c r="C175" s="709">
        <v>6.1</v>
      </c>
      <c r="D175" s="709">
        <v>3.5</v>
      </c>
      <c r="E175" s="709">
        <v>5.4</v>
      </c>
      <c r="F175" s="709">
        <v>10.1</v>
      </c>
      <c r="G175" s="709">
        <v>15.6</v>
      </c>
      <c r="H175" s="709">
        <v>20.7</v>
      </c>
      <c r="I175" s="709">
        <v>25.5</v>
      </c>
      <c r="J175" s="709">
        <v>28.2</v>
      </c>
      <c r="K175" s="709">
        <v>27.1</v>
      </c>
      <c r="L175" s="709">
        <v>23.4</v>
      </c>
      <c r="M175" s="709">
        <v>17.600000000000001</v>
      </c>
      <c r="N175" s="709">
        <v>11.2</v>
      </c>
      <c r="O175" s="341">
        <f t="shared" si="6"/>
        <v>5</v>
      </c>
      <c r="P175" s="341">
        <f t="shared" si="7"/>
        <v>15.466666666666667</v>
      </c>
      <c r="Q175" s="341">
        <f t="shared" si="8"/>
        <v>26.933333333333337</v>
      </c>
      <c r="R175" s="341">
        <f t="shared" si="9"/>
        <v>17.400000000000002</v>
      </c>
      <c r="S175" s="341">
        <f t="shared" si="18"/>
        <v>5</v>
      </c>
      <c r="T175" s="341">
        <f t="shared" si="17"/>
        <v>15.466666666666667</v>
      </c>
    </row>
    <row r="176" spans="1:20">
      <c r="A176" s="118">
        <v>99</v>
      </c>
      <c r="B176" s="253" t="s">
        <v>710</v>
      </c>
      <c r="C176" s="709">
        <v>12.8</v>
      </c>
      <c r="D176" s="709">
        <v>11.2</v>
      </c>
      <c r="E176" s="709">
        <v>11.8</v>
      </c>
      <c r="F176" s="709">
        <v>14.2</v>
      </c>
      <c r="G176" s="709">
        <v>18</v>
      </c>
      <c r="H176" s="709">
        <v>21.4</v>
      </c>
      <c r="I176" s="709">
        <v>24.2</v>
      </c>
      <c r="J176" s="709">
        <v>26.1</v>
      </c>
      <c r="K176" s="709">
        <v>26.5</v>
      </c>
      <c r="L176" s="709">
        <v>25.1</v>
      </c>
      <c r="M176" s="709">
        <v>22.2</v>
      </c>
      <c r="N176" s="709">
        <v>17.5</v>
      </c>
      <c r="O176" s="341">
        <f t="shared" si="6"/>
        <v>11.933333333333332</v>
      </c>
      <c r="P176" s="341">
        <f t="shared" si="7"/>
        <v>17.866666666666667</v>
      </c>
      <c r="Q176" s="341">
        <f t="shared" si="8"/>
        <v>25.599999999999998</v>
      </c>
      <c r="R176" s="341">
        <f t="shared" si="9"/>
        <v>21.599999999999998</v>
      </c>
      <c r="S176" s="341">
        <f t="shared" si="18"/>
        <v>11.933333333333332</v>
      </c>
      <c r="T176" s="341">
        <f t="shared" si="17"/>
        <v>17.866666666666667</v>
      </c>
    </row>
    <row r="177" spans="1:20">
      <c r="A177" s="118">
        <v>100</v>
      </c>
      <c r="B177" s="253" t="s">
        <v>1152</v>
      </c>
      <c r="C177" s="709">
        <v>10.5</v>
      </c>
      <c r="D177" s="709">
        <v>8.6</v>
      </c>
      <c r="E177" s="709">
        <v>10.1</v>
      </c>
      <c r="F177" s="709">
        <v>13.1</v>
      </c>
      <c r="G177" s="709">
        <v>17.899999999999999</v>
      </c>
      <c r="H177" s="709">
        <v>22.2</v>
      </c>
      <c r="I177" s="709">
        <v>25.3</v>
      </c>
      <c r="J177" s="709">
        <v>27</v>
      </c>
      <c r="K177" s="709">
        <v>27.1</v>
      </c>
      <c r="L177" s="709">
        <v>25.1</v>
      </c>
      <c r="M177" s="709">
        <v>21.5</v>
      </c>
      <c r="N177" s="709">
        <v>15.4</v>
      </c>
      <c r="O177" s="341">
        <f t="shared" si="6"/>
        <v>9.7333333333333343</v>
      </c>
      <c r="P177" s="341">
        <f t="shared" si="7"/>
        <v>17.733333333333334</v>
      </c>
      <c r="Q177" s="341">
        <f t="shared" si="8"/>
        <v>26.466666666666669</v>
      </c>
      <c r="R177" s="341">
        <f t="shared" si="9"/>
        <v>20.666666666666668</v>
      </c>
      <c r="S177" s="341">
        <f t="shared" si="18"/>
        <v>9.7333333333333343</v>
      </c>
      <c r="T177" s="341">
        <f t="shared" si="17"/>
        <v>17.733333333333334</v>
      </c>
    </row>
    <row r="178" spans="1:20">
      <c r="A178" s="118">
        <v>101</v>
      </c>
      <c r="B178" s="253" t="s">
        <v>713</v>
      </c>
      <c r="C178" s="709">
        <v>14.3</v>
      </c>
      <c r="D178" s="709">
        <v>12.3</v>
      </c>
      <c r="E178" s="709">
        <v>14.9</v>
      </c>
      <c r="F178" s="709">
        <v>19</v>
      </c>
      <c r="G178" s="709">
        <v>24.1</v>
      </c>
      <c r="H178" s="709">
        <v>30.3</v>
      </c>
      <c r="I178" s="709">
        <v>34.700000000000003</v>
      </c>
      <c r="J178" s="709">
        <v>36.1</v>
      </c>
      <c r="K178" s="709">
        <v>35.6</v>
      </c>
      <c r="L178" s="709">
        <v>32.6</v>
      </c>
      <c r="M178" s="709">
        <v>27.1</v>
      </c>
      <c r="N178" s="709">
        <v>20.100000000000001</v>
      </c>
      <c r="O178" s="341">
        <f t="shared" si="6"/>
        <v>13.833333333333334</v>
      </c>
      <c r="P178" s="341">
        <f t="shared" si="7"/>
        <v>24.466666666666669</v>
      </c>
      <c r="Q178" s="341">
        <f t="shared" si="8"/>
        <v>35.466666666666669</v>
      </c>
      <c r="R178" s="341">
        <f t="shared" si="9"/>
        <v>26.600000000000005</v>
      </c>
      <c r="S178" s="341">
        <f t="shared" si="18"/>
        <v>13.833333333333334</v>
      </c>
      <c r="T178" s="341">
        <f t="shared" si="17"/>
        <v>24.466666666666669</v>
      </c>
    </row>
    <row r="179" spans="1:20">
      <c r="A179" s="118">
        <v>102</v>
      </c>
      <c r="B179" s="253" t="s">
        <v>715</v>
      </c>
      <c r="C179" s="709">
        <v>20.9</v>
      </c>
      <c r="D179" s="709">
        <v>19.100000000000001</v>
      </c>
      <c r="E179" s="709">
        <v>20.7</v>
      </c>
      <c r="F179" s="709">
        <v>23.6</v>
      </c>
      <c r="G179" s="709">
        <v>27.7</v>
      </c>
      <c r="H179" s="709">
        <v>31.1</v>
      </c>
      <c r="I179" s="709">
        <v>32.299999999999997</v>
      </c>
      <c r="J179" s="709">
        <v>31.5</v>
      </c>
      <c r="K179" s="709">
        <v>30.4</v>
      </c>
      <c r="L179" s="709">
        <v>29.4</v>
      </c>
      <c r="M179" s="709">
        <v>27.4</v>
      </c>
      <c r="N179" s="709">
        <v>24.1</v>
      </c>
      <c r="O179" s="341">
        <f t="shared" si="6"/>
        <v>20.233333333333334</v>
      </c>
      <c r="P179" s="341">
        <f t="shared" si="7"/>
        <v>27.466666666666669</v>
      </c>
      <c r="Q179" s="341">
        <f t="shared" si="8"/>
        <v>31.399999999999995</v>
      </c>
      <c r="R179" s="341">
        <f t="shared" si="9"/>
        <v>26.966666666666669</v>
      </c>
      <c r="S179" s="341">
        <f t="shared" si="18"/>
        <v>20.233333333333334</v>
      </c>
      <c r="T179" s="341">
        <f t="shared" si="17"/>
        <v>27.466666666666669</v>
      </c>
    </row>
    <row r="180" spans="1:20">
      <c r="A180" s="118">
        <v>103</v>
      </c>
      <c r="B180" s="253" t="s">
        <v>716</v>
      </c>
      <c r="C180" s="709">
        <v>19.600000000000001</v>
      </c>
      <c r="D180" s="709">
        <v>17.2</v>
      </c>
      <c r="E180" s="709">
        <v>18.399999999999999</v>
      </c>
      <c r="F180" s="709">
        <v>21.3</v>
      </c>
      <c r="G180" s="709">
        <v>26.1</v>
      </c>
      <c r="H180" s="709">
        <v>31.2</v>
      </c>
      <c r="I180" s="709">
        <v>33.700000000000003</v>
      </c>
      <c r="J180" s="709">
        <v>34.700000000000003</v>
      </c>
      <c r="K180" s="709">
        <v>34.6</v>
      </c>
      <c r="L180" s="709">
        <v>32.1</v>
      </c>
      <c r="M180" s="709">
        <v>29</v>
      </c>
      <c r="N180" s="709">
        <v>24.1</v>
      </c>
      <c r="O180" s="341">
        <f t="shared" si="6"/>
        <v>18.399999999999999</v>
      </c>
      <c r="P180" s="341">
        <f t="shared" si="7"/>
        <v>26.200000000000003</v>
      </c>
      <c r="Q180" s="341">
        <f t="shared" si="8"/>
        <v>34.333333333333336</v>
      </c>
      <c r="R180" s="341">
        <f t="shared" si="9"/>
        <v>28.400000000000002</v>
      </c>
      <c r="S180" s="341">
        <f t="shared" si="18"/>
        <v>18.399999999999999</v>
      </c>
      <c r="T180" s="341">
        <f t="shared" si="17"/>
        <v>26.200000000000003</v>
      </c>
    </row>
    <row r="181" spans="1:20">
      <c r="A181" s="118">
        <v>104</v>
      </c>
      <c r="B181" s="253" t="s">
        <v>718</v>
      </c>
      <c r="C181" s="709">
        <v>17.2</v>
      </c>
      <c r="D181" s="709">
        <v>15.6</v>
      </c>
      <c r="E181" s="709">
        <v>17.399999999999999</v>
      </c>
      <c r="F181" s="709">
        <v>21</v>
      </c>
      <c r="G181" s="709">
        <v>25.1</v>
      </c>
      <c r="H181" s="709">
        <v>29.7</v>
      </c>
      <c r="I181" s="709">
        <v>32.1</v>
      </c>
      <c r="J181" s="709">
        <v>33.299999999999997</v>
      </c>
      <c r="K181" s="709">
        <v>33</v>
      </c>
      <c r="L181" s="709">
        <v>30.9</v>
      </c>
      <c r="M181" s="709">
        <v>26.6</v>
      </c>
      <c r="N181" s="709">
        <v>21.4</v>
      </c>
      <c r="O181" s="341">
        <f t="shared" si="6"/>
        <v>16.733333333333331</v>
      </c>
      <c r="P181" s="341">
        <f t="shared" si="7"/>
        <v>25.266666666666666</v>
      </c>
      <c r="Q181" s="341">
        <f t="shared" si="8"/>
        <v>32.800000000000004</v>
      </c>
      <c r="R181" s="341">
        <f t="shared" si="9"/>
        <v>26.3</v>
      </c>
      <c r="S181" s="341">
        <f t="shared" si="18"/>
        <v>16.733333333333331</v>
      </c>
      <c r="T181" s="341">
        <f t="shared" si="17"/>
        <v>25.266666666666666</v>
      </c>
    </row>
    <row r="182" spans="1:20">
      <c r="A182" s="118">
        <v>106</v>
      </c>
      <c r="B182" s="253" t="s">
        <v>719</v>
      </c>
      <c r="C182" s="709">
        <v>4.5999999999999996</v>
      </c>
      <c r="D182" s="709">
        <v>2.5</v>
      </c>
      <c r="E182" s="709">
        <v>3.6</v>
      </c>
      <c r="F182" s="709">
        <v>6.7</v>
      </c>
      <c r="G182" s="709">
        <v>11.5</v>
      </c>
      <c r="H182" s="709">
        <v>15.8</v>
      </c>
      <c r="I182" s="709">
        <v>19.899999999999999</v>
      </c>
      <c r="J182" s="709">
        <v>23</v>
      </c>
      <c r="K182" s="709">
        <v>22.9</v>
      </c>
      <c r="L182" s="709">
        <v>19.5</v>
      </c>
      <c r="M182" s="709">
        <v>14.4</v>
      </c>
      <c r="N182" s="709">
        <v>8.9</v>
      </c>
      <c r="O182" s="341">
        <f t="shared" si="6"/>
        <v>3.5666666666666664</v>
      </c>
      <c r="P182" s="341">
        <f t="shared" si="7"/>
        <v>11.333333333333334</v>
      </c>
      <c r="Q182" s="341">
        <f t="shared" si="8"/>
        <v>21.933333333333334</v>
      </c>
      <c r="R182" s="341">
        <f t="shared" si="9"/>
        <v>14.266666666666666</v>
      </c>
      <c r="S182" s="341">
        <f t="shared" si="18"/>
        <v>3.5666666666666664</v>
      </c>
      <c r="T182" s="341">
        <f t="shared" si="17"/>
        <v>11.333333333333334</v>
      </c>
    </row>
    <row r="183" spans="1:20">
      <c r="A183" s="118">
        <v>105</v>
      </c>
      <c r="B183" s="253" t="s">
        <v>721</v>
      </c>
      <c r="C183" s="709">
        <v>20.5</v>
      </c>
      <c r="D183" s="709">
        <v>18.5</v>
      </c>
      <c r="E183" s="709">
        <v>19.2</v>
      </c>
      <c r="F183" s="709">
        <v>22.2</v>
      </c>
      <c r="G183" s="709">
        <v>26.1</v>
      </c>
      <c r="H183" s="709">
        <v>30.4</v>
      </c>
      <c r="I183" s="709">
        <v>32.299999999999997</v>
      </c>
      <c r="J183" s="709">
        <v>34.200000000000003</v>
      </c>
      <c r="K183" s="709">
        <v>34.200000000000003</v>
      </c>
      <c r="L183" s="709">
        <v>31.8</v>
      </c>
      <c r="M183" s="709">
        <v>28.3</v>
      </c>
      <c r="N183" s="709">
        <v>23.9</v>
      </c>
      <c r="O183" s="341">
        <f t="shared" si="6"/>
        <v>19.400000000000002</v>
      </c>
      <c r="P183" s="341">
        <f t="shared" si="7"/>
        <v>26.233333333333331</v>
      </c>
      <c r="Q183" s="341">
        <f t="shared" si="8"/>
        <v>33.56666666666667</v>
      </c>
      <c r="R183" s="341">
        <f t="shared" si="9"/>
        <v>28</v>
      </c>
      <c r="S183" s="341">
        <f t="shared" si="18"/>
        <v>19.400000000000002</v>
      </c>
      <c r="T183" s="341">
        <f t="shared" si="17"/>
        <v>26.233333333333331</v>
      </c>
    </row>
    <row r="184" spans="1:20">
      <c r="A184" s="128"/>
      <c r="B184" s="97" t="s">
        <v>722</v>
      </c>
      <c r="C184" s="709">
        <v>11.1</v>
      </c>
      <c r="D184" s="709">
        <v>9.1999999999999993</v>
      </c>
      <c r="E184" s="709">
        <v>11.7</v>
      </c>
      <c r="F184" s="709">
        <v>15.8</v>
      </c>
      <c r="G184" s="709">
        <v>21.4</v>
      </c>
      <c r="H184" s="709">
        <v>27.5</v>
      </c>
      <c r="I184" s="709">
        <v>31.9</v>
      </c>
      <c r="J184" s="709">
        <v>34.6</v>
      </c>
      <c r="K184" s="709">
        <v>33.9</v>
      </c>
      <c r="L184" s="709">
        <v>30.5</v>
      </c>
      <c r="M184" s="709">
        <v>24.5</v>
      </c>
      <c r="N184" s="709">
        <v>16.7</v>
      </c>
      <c r="O184" s="341">
        <f t="shared" si="6"/>
        <v>10.666666666666666</v>
      </c>
      <c r="P184" s="341">
        <f t="shared" si="7"/>
        <v>21.566666666666666</v>
      </c>
      <c r="Q184" s="341">
        <f t="shared" si="8"/>
        <v>33.466666666666669</v>
      </c>
      <c r="R184" s="341">
        <f t="shared" si="9"/>
        <v>23.900000000000002</v>
      </c>
      <c r="S184" s="341">
        <f t="shared" si="18"/>
        <v>10.666666666666666</v>
      </c>
      <c r="T184" s="341">
        <f t="shared" si="17"/>
        <v>21.566666666666666</v>
      </c>
    </row>
    <row r="185" spans="1:20">
      <c r="A185" s="128"/>
      <c r="B185" s="97" t="s">
        <v>724</v>
      </c>
      <c r="C185" s="709">
        <v>10.1</v>
      </c>
      <c r="D185" s="709">
        <v>7.9</v>
      </c>
      <c r="E185" s="709">
        <v>8.4</v>
      </c>
      <c r="F185" s="709">
        <v>10.3</v>
      </c>
      <c r="G185" s="709">
        <v>13.8</v>
      </c>
      <c r="H185" s="709">
        <v>17.399999999999999</v>
      </c>
      <c r="I185" s="709">
        <v>21.2</v>
      </c>
      <c r="J185" s="709">
        <v>23.3</v>
      </c>
      <c r="K185" s="709">
        <v>23.8</v>
      </c>
      <c r="L185" s="709">
        <v>21.8</v>
      </c>
      <c r="M185" s="709">
        <v>17.7</v>
      </c>
      <c r="N185" s="709">
        <v>14.8</v>
      </c>
      <c r="O185" s="341">
        <f t="shared" si="6"/>
        <v>8.7999999999999989</v>
      </c>
      <c r="P185" s="341">
        <f t="shared" si="7"/>
        <v>13.833333333333334</v>
      </c>
      <c r="Q185" s="341">
        <f t="shared" si="8"/>
        <v>22.766666666666666</v>
      </c>
      <c r="R185" s="341">
        <f t="shared" si="9"/>
        <v>18.099999999999998</v>
      </c>
      <c r="S185" s="341">
        <f t="shared" si="18"/>
        <v>8.7999999999999989</v>
      </c>
      <c r="T185" s="341">
        <f t="shared" si="17"/>
        <v>13.833333333333334</v>
      </c>
    </row>
    <row r="186" spans="1:20">
      <c r="A186" s="128"/>
      <c r="B186" s="97" t="s">
        <v>725</v>
      </c>
      <c r="C186" s="709">
        <v>15</v>
      </c>
      <c r="D186" s="709">
        <v>13</v>
      </c>
      <c r="E186" s="709">
        <v>14</v>
      </c>
      <c r="F186" s="709">
        <v>15</v>
      </c>
      <c r="G186" s="709">
        <v>18</v>
      </c>
      <c r="H186" s="709">
        <v>20</v>
      </c>
      <c r="I186" s="709">
        <v>23</v>
      </c>
      <c r="J186" s="709">
        <v>25</v>
      </c>
      <c r="K186" s="709">
        <v>26</v>
      </c>
      <c r="L186" s="709">
        <v>25</v>
      </c>
      <c r="M186" s="709">
        <v>22</v>
      </c>
      <c r="N186" s="709">
        <v>19</v>
      </c>
      <c r="O186" s="341">
        <f t="shared" si="6"/>
        <v>14</v>
      </c>
      <c r="P186" s="341">
        <f t="shared" si="7"/>
        <v>17.666666666666668</v>
      </c>
      <c r="Q186" s="341">
        <f t="shared" si="8"/>
        <v>24.666666666666668</v>
      </c>
      <c r="R186" s="341">
        <f t="shared" si="9"/>
        <v>22</v>
      </c>
      <c r="S186" s="341">
        <f t="shared" si="18"/>
        <v>14</v>
      </c>
      <c r="T186" s="341">
        <f t="shared" si="17"/>
        <v>17.666666666666668</v>
      </c>
    </row>
    <row r="187" spans="1:20">
      <c r="A187" s="128"/>
      <c r="B187" s="97" t="s">
        <v>727</v>
      </c>
      <c r="C187" s="709">
        <v>8.5</v>
      </c>
      <c r="D187" s="709">
        <v>6.9</v>
      </c>
      <c r="E187" s="709">
        <v>8.1999999999999993</v>
      </c>
      <c r="F187" s="709">
        <v>11.5</v>
      </c>
      <c r="G187" s="709">
        <v>16.2</v>
      </c>
      <c r="H187" s="709">
        <v>21.1</v>
      </c>
      <c r="I187" s="709">
        <v>25.3</v>
      </c>
      <c r="J187" s="709">
        <v>27.9</v>
      </c>
      <c r="K187" s="709">
        <v>28</v>
      </c>
      <c r="L187" s="709">
        <v>25</v>
      </c>
      <c r="M187" s="709">
        <v>20.100000000000001</v>
      </c>
      <c r="N187" s="709">
        <v>13.6</v>
      </c>
      <c r="O187" s="341">
        <f t="shared" si="6"/>
        <v>7.8666666666666671</v>
      </c>
      <c r="P187" s="341">
        <f t="shared" si="7"/>
        <v>16.266666666666666</v>
      </c>
      <c r="Q187" s="341">
        <f t="shared" si="8"/>
        <v>27.066666666666666</v>
      </c>
      <c r="R187" s="341">
        <f t="shared" si="9"/>
        <v>19.566666666666666</v>
      </c>
      <c r="S187" s="341">
        <f t="shared" si="18"/>
        <v>7.8666666666666671</v>
      </c>
      <c r="T187" s="341">
        <f t="shared" si="17"/>
        <v>16.266666666666666</v>
      </c>
    </row>
    <row r="188" spans="1:20">
      <c r="A188" s="128"/>
      <c r="B188" s="97" t="s">
        <v>728</v>
      </c>
      <c r="C188" s="709">
        <v>23.7</v>
      </c>
      <c r="D188" s="709">
        <v>23.4</v>
      </c>
      <c r="E188" s="709">
        <v>23.9</v>
      </c>
      <c r="F188" s="709">
        <v>25.4</v>
      </c>
      <c r="G188" s="709">
        <v>27</v>
      </c>
      <c r="H188" s="709">
        <v>29</v>
      </c>
      <c r="I188" s="709">
        <v>30.3</v>
      </c>
      <c r="J188" s="709">
        <v>30.1</v>
      </c>
      <c r="K188" s="709">
        <v>29.4</v>
      </c>
      <c r="L188" s="709">
        <v>29.6</v>
      </c>
      <c r="M188" s="709">
        <v>27</v>
      </c>
      <c r="N188" s="709">
        <v>24.9</v>
      </c>
      <c r="O188" s="341">
        <f t="shared" si="6"/>
        <v>23.666666666666668</v>
      </c>
      <c r="P188" s="341">
        <f t="shared" si="7"/>
        <v>27.133333333333336</v>
      </c>
      <c r="Q188" s="341">
        <f t="shared" si="8"/>
        <v>29.933333333333337</v>
      </c>
      <c r="R188" s="341">
        <f t="shared" si="9"/>
        <v>27.166666666666668</v>
      </c>
      <c r="S188" s="341">
        <f t="shared" si="18"/>
        <v>23.666666666666668</v>
      </c>
      <c r="T188" s="341">
        <f t="shared" si="17"/>
        <v>27.133333333333336</v>
      </c>
    </row>
    <row r="189" spans="1:20">
      <c r="A189" s="118">
        <v>107</v>
      </c>
      <c r="B189" s="253" t="s">
        <v>730</v>
      </c>
      <c r="C189" s="709">
        <f t="shared" ref="C189:N189" si="23">AVERAGE(C184:C188)</f>
        <v>13.680000000000001</v>
      </c>
      <c r="D189" s="709">
        <f t="shared" si="23"/>
        <v>12.08</v>
      </c>
      <c r="E189" s="709">
        <f t="shared" si="23"/>
        <v>13.239999999999998</v>
      </c>
      <c r="F189" s="709">
        <f t="shared" si="23"/>
        <v>15.6</v>
      </c>
      <c r="G189" s="709">
        <f t="shared" si="23"/>
        <v>19.28</v>
      </c>
      <c r="H189" s="709">
        <f t="shared" si="23"/>
        <v>23</v>
      </c>
      <c r="I189" s="709">
        <f t="shared" si="23"/>
        <v>26.339999999999996</v>
      </c>
      <c r="J189" s="709">
        <f t="shared" si="23"/>
        <v>28.18</v>
      </c>
      <c r="K189" s="709">
        <f t="shared" si="23"/>
        <v>28.22</v>
      </c>
      <c r="L189" s="709">
        <f t="shared" si="23"/>
        <v>26.380000000000003</v>
      </c>
      <c r="M189" s="709">
        <f t="shared" si="23"/>
        <v>22.26</v>
      </c>
      <c r="N189" s="709">
        <f t="shared" si="23"/>
        <v>17.8</v>
      </c>
      <c r="O189" s="341">
        <f t="shared" si="6"/>
        <v>13</v>
      </c>
      <c r="P189" s="341">
        <f t="shared" si="7"/>
        <v>19.293333333333333</v>
      </c>
      <c r="Q189" s="341">
        <f t="shared" si="8"/>
        <v>27.58</v>
      </c>
      <c r="R189" s="341">
        <f t="shared" si="9"/>
        <v>22.146666666666665</v>
      </c>
      <c r="S189" s="341">
        <f t="shared" si="18"/>
        <v>13</v>
      </c>
      <c r="T189" s="341">
        <f t="shared" si="17"/>
        <v>19.293333333333333</v>
      </c>
    </row>
    <row r="190" spans="1:20">
      <c r="A190" s="118">
        <v>108</v>
      </c>
      <c r="B190" s="253" t="s">
        <v>731</v>
      </c>
      <c r="C190" s="709">
        <v>15.2</v>
      </c>
      <c r="D190" s="709">
        <v>13.5</v>
      </c>
      <c r="E190" s="709">
        <v>14.7</v>
      </c>
      <c r="F190" s="709">
        <v>17.3</v>
      </c>
      <c r="G190" s="709">
        <v>21.3</v>
      </c>
      <c r="H190" s="709">
        <v>24.8</v>
      </c>
      <c r="I190" s="709">
        <v>27.5</v>
      </c>
      <c r="J190" s="709">
        <v>28.4</v>
      </c>
      <c r="K190" s="709">
        <v>28.3</v>
      </c>
      <c r="L190" s="709">
        <v>26.6</v>
      </c>
      <c r="M190" s="709">
        <v>23.8</v>
      </c>
      <c r="N190" s="709">
        <v>19.3</v>
      </c>
      <c r="O190" s="341">
        <f t="shared" si="6"/>
        <v>14.466666666666667</v>
      </c>
      <c r="P190" s="341">
        <f t="shared" si="7"/>
        <v>21.133333333333336</v>
      </c>
      <c r="Q190" s="341">
        <f t="shared" si="8"/>
        <v>28.066666666666666</v>
      </c>
      <c r="R190" s="341">
        <f t="shared" si="9"/>
        <v>23.233333333333334</v>
      </c>
      <c r="S190" s="341">
        <f t="shared" si="18"/>
        <v>14.466666666666667</v>
      </c>
      <c r="T190" s="341">
        <f t="shared" si="17"/>
        <v>21.133333333333336</v>
      </c>
    </row>
    <row r="191" spans="1:20">
      <c r="A191" s="118">
        <v>109</v>
      </c>
      <c r="B191" s="253" t="s">
        <v>733</v>
      </c>
      <c r="C191" s="709">
        <v>11.8</v>
      </c>
      <c r="D191" s="709">
        <v>11.1</v>
      </c>
      <c r="E191" s="709">
        <v>12.3</v>
      </c>
      <c r="F191" s="709">
        <v>13.8</v>
      </c>
      <c r="G191" s="709">
        <v>15.3</v>
      </c>
      <c r="H191" s="709">
        <v>18</v>
      </c>
      <c r="I191" s="709">
        <v>21.3</v>
      </c>
      <c r="J191" s="709">
        <v>24.6</v>
      </c>
      <c r="K191" s="709">
        <v>24.7</v>
      </c>
      <c r="L191" s="709">
        <v>22.6</v>
      </c>
      <c r="M191" s="709">
        <v>18.899999999999999</v>
      </c>
      <c r="N191" s="709">
        <v>14.9</v>
      </c>
      <c r="O191" s="341">
        <f t="shared" si="6"/>
        <v>11.733333333333334</v>
      </c>
      <c r="P191" s="341">
        <f t="shared" si="7"/>
        <v>15.700000000000001</v>
      </c>
      <c r="Q191" s="341">
        <f t="shared" si="8"/>
        <v>23.533333333333335</v>
      </c>
      <c r="R191" s="341">
        <f t="shared" si="9"/>
        <v>18.8</v>
      </c>
      <c r="S191" s="341">
        <f t="shared" si="18"/>
        <v>11.733333333333334</v>
      </c>
      <c r="T191" s="341">
        <f t="shared" si="17"/>
        <v>15.700000000000001</v>
      </c>
    </row>
    <row r="192" spans="1:20">
      <c r="A192" s="118">
        <v>110</v>
      </c>
      <c r="B192" s="253" t="s">
        <v>734</v>
      </c>
      <c r="C192" s="709">
        <v>11.8</v>
      </c>
      <c r="D192" s="709">
        <v>10.7</v>
      </c>
      <c r="E192" s="709">
        <v>11.5</v>
      </c>
      <c r="F192" s="709">
        <v>13.3</v>
      </c>
      <c r="G192" s="709">
        <v>15.8</v>
      </c>
      <c r="H192" s="709">
        <v>19.5</v>
      </c>
      <c r="I192" s="709">
        <v>23.7</v>
      </c>
      <c r="J192" s="709">
        <v>26.6</v>
      </c>
      <c r="K192" s="709">
        <v>27</v>
      </c>
      <c r="L192" s="709">
        <v>24.5</v>
      </c>
      <c r="M192" s="709">
        <v>20.3</v>
      </c>
      <c r="N192" s="709">
        <v>15.5</v>
      </c>
      <c r="O192" s="341">
        <f t="shared" si="6"/>
        <v>11.333333333333334</v>
      </c>
      <c r="P192" s="341">
        <f t="shared" si="7"/>
        <v>16.2</v>
      </c>
      <c r="Q192" s="341">
        <f t="shared" si="8"/>
        <v>25.766666666666666</v>
      </c>
      <c r="R192" s="341">
        <f t="shared" si="9"/>
        <v>20.099999999999998</v>
      </c>
      <c r="S192" s="341">
        <f t="shared" si="18"/>
        <v>11.333333333333334</v>
      </c>
      <c r="T192" s="341">
        <f t="shared" si="17"/>
        <v>16.2</v>
      </c>
    </row>
    <row r="193" spans="1:20">
      <c r="A193" s="128"/>
      <c r="B193" s="97" t="s">
        <v>736</v>
      </c>
      <c r="C193" s="709">
        <v>10.1</v>
      </c>
      <c r="D193" s="709">
        <v>9.1999999999999993</v>
      </c>
      <c r="E193" s="709">
        <v>10.4</v>
      </c>
      <c r="F193" s="709">
        <v>12.3</v>
      </c>
      <c r="G193" s="709">
        <v>15</v>
      </c>
      <c r="H193" s="709">
        <v>18.8</v>
      </c>
      <c r="I193" s="709">
        <v>23.5</v>
      </c>
      <c r="J193" s="709">
        <v>26.8</v>
      </c>
      <c r="K193" s="709">
        <v>26.9</v>
      </c>
      <c r="L193" s="709">
        <v>23.7</v>
      </c>
      <c r="M193" s="709">
        <v>18.7</v>
      </c>
      <c r="N193" s="709">
        <v>13.7</v>
      </c>
      <c r="O193" s="341">
        <f t="shared" si="6"/>
        <v>9.8999999999999986</v>
      </c>
      <c r="P193" s="341">
        <f t="shared" si="7"/>
        <v>15.366666666666667</v>
      </c>
      <c r="Q193" s="341">
        <f t="shared" si="8"/>
        <v>25.733333333333331</v>
      </c>
      <c r="R193" s="341">
        <f t="shared" si="9"/>
        <v>18.7</v>
      </c>
      <c r="S193" s="341">
        <f t="shared" si="18"/>
        <v>9.8999999999999986</v>
      </c>
      <c r="T193" s="341">
        <f t="shared" si="17"/>
        <v>15.366666666666667</v>
      </c>
    </row>
    <row r="194" spans="1:20">
      <c r="A194" s="128"/>
      <c r="B194" s="97" t="s">
        <v>737</v>
      </c>
      <c r="C194" s="709">
        <v>13.2</v>
      </c>
      <c r="D194" s="709">
        <v>11.8</v>
      </c>
      <c r="E194" s="709">
        <v>13.3</v>
      </c>
      <c r="F194" s="709">
        <v>15.7</v>
      </c>
      <c r="G194" s="709">
        <v>19.399999999999999</v>
      </c>
      <c r="H194" s="709">
        <v>22.8</v>
      </c>
      <c r="I194" s="709">
        <v>26.2</v>
      </c>
      <c r="J194" s="709">
        <v>27</v>
      </c>
      <c r="K194" s="709">
        <v>27.5</v>
      </c>
      <c r="L194" s="709">
        <v>25.9</v>
      </c>
      <c r="M194" s="709">
        <v>22.3</v>
      </c>
      <c r="N194" s="709">
        <v>17.600000000000001</v>
      </c>
      <c r="O194" s="341">
        <f t="shared" si="6"/>
        <v>12.766666666666666</v>
      </c>
      <c r="P194" s="341">
        <f t="shared" si="7"/>
        <v>19.299999999999997</v>
      </c>
      <c r="Q194" s="341">
        <f t="shared" si="8"/>
        <v>26.900000000000002</v>
      </c>
      <c r="R194" s="341">
        <f t="shared" si="9"/>
        <v>21.933333333333337</v>
      </c>
      <c r="S194" s="341">
        <f t="shared" si="18"/>
        <v>12.766666666666666</v>
      </c>
      <c r="T194" s="341">
        <f t="shared" si="17"/>
        <v>19.299999999999997</v>
      </c>
    </row>
    <row r="195" spans="1:20">
      <c r="A195" s="118">
        <v>111</v>
      </c>
      <c r="B195" s="253" t="s">
        <v>739</v>
      </c>
      <c r="C195" s="709">
        <f t="shared" ref="C195:N195" si="24">AVERAGE(C193:C194)</f>
        <v>11.649999999999999</v>
      </c>
      <c r="D195" s="709">
        <f t="shared" si="24"/>
        <v>10.5</v>
      </c>
      <c r="E195" s="709">
        <f t="shared" si="24"/>
        <v>11.850000000000001</v>
      </c>
      <c r="F195" s="709">
        <f t="shared" si="24"/>
        <v>14</v>
      </c>
      <c r="G195" s="709">
        <f t="shared" si="24"/>
        <v>17.2</v>
      </c>
      <c r="H195" s="709">
        <f t="shared" si="24"/>
        <v>20.8</v>
      </c>
      <c r="I195" s="709">
        <f t="shared" si="24"/>
        <v>24.85</v>
      </c>
      <c r="J195" s="709">
        <f t="shared" si="24"/>
        <v>26.9</v>
      </c>
      <c r="K195" s="709">
        <f t="shared" si="24"/>
        <v>27.2</v>
      </c>
      <c r="L195" s="709">
        <f t="shared" si="24"/>
        <v>24.799999999999997</v>
      </c>
      <c r="M195" s="709">
        <f t="shared" si="24"/>
        <v>20.5</v>
      </c>
      <c r="N195" s="709">
        <f t="shared" si="24"/>
        <v>15.65</v>
      </c>
      <c r="O195" s="341">
        <f t="shared" si="6"/>
        <v>11.333333333333334</v>
      </c>
      <c r="P195" s="341">
        <f t="shared" si="7"/>
        <v>17.333333333333332</v>
      </c>
      <c r="Q195" s="341">
        <f t="shared" si="8"/>
        <v>26.316666666666666</v>
      </c>
      <c r="R195" s="341">
        <f t="shared" si="9"/>
        <v>20.316666666666666</v>
      </c>
      <c r="S195" s="341">
        <f t="shared" si="18"/>
        <v>11.333333333333334</v>
      </c>
      <c r="T195" s="341">
        <f t="shared" si="17"/>
        <v>17.333333333333332</v>
      </c>
    </row>
    <row r="196" spans="1:20">
      <c r="A196" s="118">
        <v>112</v>
      </c>
      <c r="B196" s="253" t="s">
        <v>740</v>
      </c>
      <c r="C196" s="709">
        <v>26.6</v>
      </c>
      <c r="D196" s="709">
        <v>26.9</v>
      </c>
      <c r="E196" s="709">
        <v>28.6</v>
      </c>
      <c r="F196" s="709">
        <v>29.3</v>
      </c>
      <c r="G196" s="709">
        <v>29.1</v>
      </c>
      <c r="H196" s="709">
        <v>27.9</v>
      </c>
      <c r="I196" s="709">
        <v>26.4</v>
      </c>
      <c r="J196" s="709">
        <v>25.3</v>
      </c>
      <c r="K196" s="709">
        <v>25.1</v>
      </c>
      <c r="L196" s="709">
        <v>25.6</v>
      </c>
      <c r="M196" s="709">
        <v>26.6</v>
      </c>
      <c r="N196" s="709">
        <v>27.1</v>
      </c>
      <c r="O196" s="341">
        <f t="shared" si="6"/>
        <v>27.366666666666664</v>
      </c>
      <c r="P196" s="341">
        <f t="shared" si="7"/>
        <v>28.766666666666669</v>
      </c>
      <c r="Q196" s="341">
        <f t="shared" si="8"/>
        <v>25.600000000000005</v>
      </c>
      <c r="R196" s="341">
        <f t="shared" si="9"/>
        <v>26.433333333333337</v>
      </c>
      <c r="S196" s="341">
        <f t="shared" si="18"/>
        <v>27.366666666666664</v>
      </c>
      <c r="T196" s="341">
        <f t="shared" si="17"/>
        <v>28.766666666666669</v>
      </c>
    </row>
    <row r="197" spans="1:20">
      <c r="A197" s="118">
        <v>113</v>
      </c>
      <c r="B197" s="253" t="s">
        <v>742</v>
      </c>
      <c r="C197" s="709">
        <v>25</v>
      </c>
      <c r="D197" s="709">
        <v>24.8</v>
      </c>
      <c r="E197" s="709">
        <v>27.7</v>
      </c>
      <c r="F197" s="709">
        <v>30.7</v>
      </c>
      <c r="G197" s="709">
        <v>32.4</v>
      </c>
      <c r="H197" s="709">
        <v>31.8</v>
      </c>
      <c r="I197" s="709">
        <v>29.4</v>
      </c>
      <c r="J197" s="709">
        <v>27.5</v>
      </c>
      <c r="K197" s="709">
        <v>26.8</v>
      </c>
      <c r="L197" s="709">
        <v>27.3</v>
      </c>
      <c r="M197" s="709">
        <v>28.8</v>
      </c>
      <c r="N197" s="709">
        <v>27.6</v>
      </c>
      <c r="O197" s="341">
        <f t="shared" si="6"/>
        <v>25.833333333333332</v>
      </c>
      <c r="P197" s="341">
        <f t="shared" si="7"/>
        <v>31.633333333333329</v>
      </c>
      <c r="Q197" s="341">
        <f t="shared" si="8"/>
        <v>27.900000000000002</v>
      </c>
      <c r="R197" s="341">
        <f t="shared" si="9"/>
        <v>27.900000000000002</v>
      </c>
      <c r="S197" s="341">
        <f t="shared" si="18"/>
        <v>25.833333333333332</v>
      </c>
      <c r="T197" s="341">
        <f t="shared" si="17"/>
        <v>31.633333333333329</v>
      </c>
    </row>
    <row r="198" spans="1:20">
      <c r="A198" s="118">
        <v>114</v>
      </c>
      <c r="B198" s="253" t="s">
        <v>743</v>
      </c>
      <c r="C198" s="709">
        <v>23.4</v>
      </c>
      <c r="D198" s="709">
        <v>23.7</v>
      </c>
      <c r="E198" s="709">
        <v>24.9</v>
      </c>
      <c r="F198" s="709">
        <v>25.5</v>
      </c>
      <c r="G198" s="709">
        <v>25.5</v>
      </c>
      <c r="H198" s="709">
        <v>24.7</v>
      </c>
      <c r="I198" s="709">
        <v>23.7</v>
      </c>
      <c r="J198" s="709">
        <v>22.7</v>
      </c>
      <c r="K198" s="709">
        <v>22.6</v>
      </c>
      <c r="L198" s="709">
        <v>23</v>
      </c>
      <c r="M198" s="709">
        <v>23.5</v>
      </c>
      <c r="N198" s="709">
        <v>23.7</v>
      </c>
      <c r="O198" s="341">
        <f t="shared" si="6"/>
        <v>24</v>
      </c>
      <c r="P198" s="341">
        <f t="shared" si="7"/>
        <v>25.233333333333334</v>
      </c>
      <c r="Q198" s="341">
        <f t="shared" si="8"/>
        <v>23</v>
      </c>
      <c r="R198" s="341">
        <f t="shared" si="9"/>
        <v>23.400000000000002</v>
      </c>
      <c r="S198" s="341">
        <f t="shared" si="18"/>
        <v>24</v>
      </c>
      <c r="T198" s="341">
        <f t="shared" si="17"/>
        <v>25.233333333333334</v>
      </c>
    </row>
    <row r="199" spans="1:20">
      <c r="A199" s="118">
        <v>115</v>
      </c>
      <c r="B199" s="253" t="s">
        <v>745</v>
      </c>
      <c r="C199" s="709">
        <v>25.5</v>
      </c>
      <c r="D199" s="709">
        <v>25.9</v>
      </c>
      <c r="E199" s="709">
        <v>27.5</v>
      </c>
      <c r="F199" s="709">
        <v>27.9</v>
      </c>
      <c r="G199" s="709">
        <v>27.6</v>
      </c>
      <c r="H199" s="709">
        <v>26.9</v>
      </c>
      <c r="I199" s="709">
        <v>25.8</v>
      </c>
      <c r="J199" s="709">
        <v>24.8</v>
      </c>
      <c r="K199" s="709">
        <v>24.6</v>
      </c>
      <c r="L199" s="709">
        <v>25.1</v>
      </c>
      <c r="M199" s="709">
        <v>25.9</v>
      </c>
      <c r="N199" s="709">
        <v>26.3</v>
      </c>
      <c r="O199" s="341">
        <f t="shared" si="6"/>
        <v>26.3</v>
      </c>
      <c r="P199" s="341">
        <f t="shared" si="7"/>
        <v>27.466666666666669</v>
      </c>
      <c r="Q199" s="341">
        <f t="shared" si="8"/>
        <v>25.066666666666666</v>
      </c>
      <c r="R199" s="341">
        <f t="shared" si="9"/>
        <v>25.766666666666666</v>
      </c>
      <c r="S199" s="341">
        <f t="shared" si="18"/>
        <v>26.3</v>
      </c>
      <c r="T199" s="341">
        <f t="shared" si="17"/>
        <v>27.466666666666669</v>
      </c>
    </row>
    <row r="200" spans="1:20">
      <c r="A200" s="118">
        <v>116</v>
      </c>
      <c r="B200" s="253" t="s">
        <v>746</v>
      </c>
      <c r="C200" s="709">
        <v>26.5</v>
      </c>
      <c r="D200" s="709">
        <v>26.8</v>
      </c>
      <c r="E200" s="709">
        <v>28.2</v>
      </c>
      <c r="F200" s="709">
        <v>28.4</v>
      </c>
      <c r="G200" s="709">
        <v>28.1</v>
      </c>
      <c r="H200" s="709">
        <v>27.3</v>
      </c>
      <c r="I200" s="709">
        <v>26.2</v>
      </c>
      <c r="J200" s="709">
        <v>25.1</v>
      </c>
      <c r="K200" s="709">
        <v>24.9</v>
      </c>
      <c r="L200" s="709">
        <v>25.4</v>
      </c>
      <c r="M200" s="709">
        <v>26.3</v>
      </c>
      <c r="N200" s="709">
        <v>26.9</v>
      </c>
      <c r="O200" s="341">
        <f t="shared" si="6"/>
        <v>27.166666666666668</v>
      </c>
      <c r="P200" s="341">
        <f t="shared" si="7"/>
        <v>27.933333333333334</v>
      </c>
      <c r="Q200" s="341">
        <f t="shared" si="8"/>
        <v>25.399999999999995</v>
      </c>
      <c r="R200" s="341">
        <f t="shared" si="9"/>
        <v>26.2</v>
      </c>
      <c r="S200" s="341">
        <f t="shared" si="18"/>
        <v>27.166666666666668</v>
      </c>
      <c r="T200" s="341">
        <f t="shared" si="17"/>
        <v>27.933333333333334</v>
      </c>
    </row>
    <row r="201" spans="1:20">
      <c r="A201" s="118">
        <v>117</v>
      </c>
      <c r="B201" s="253" t="s">
        <v>748</v>
      </c>
      <c r="C201" s="709">
        <v>23.9</v>
      </c>
      <c r="D201" s="709">
        <v>24.3</v>
      </c>
      <c r="E201" s="709">
        <v>25.8</v>
      </c>
      <c r="F201" s="709">
        <v>27.1</v>
      </c>
      <c r="G201" s="709">
        <v>28</v>
      </c>
      <c r="H201" s="709">
        <v>27.5</v>
      </c>
      <c r="I201" s="709">
        <v>25.7</v>
      </c>
      <c r="J201" s="709">
        <v>24.6</v>
      </c>
      <c r="K201" s="709">
        <v>24.7</v>
      </c>
      <c r="L201" s="709">
        <v>24.8</v>
      </c>
      <c r="M201" s="709">
        <v>25.1</v>
      </c>
      <c r="N201" s="709">
        <v>24.9</v>
      </c>
      <c r="O201" s="341">
        <f t="shared" si="6"/>
        <v>24.666666666666668</v>
      </c>
      <c r="P201" s="341">
        <f t="shared" si="7"/>
        <v>27.533333333333331</v>
      </c>
      <c r="Q201" s="341">
        <f t="shared" si="8"/>
        <v>25</v>
      </c>
      <c r="R201" s="341">
        <f t="shared" si="9"/>
        <v>24.933333333333337</v>
      </c>
      <c r="S201" s="341">
        <f t="shared" si="18"/>
        <v>24.666666666666668</v>
      </c>
      <c r="T201" s="341">
        <f t="shared" si="17"/>
        <v>27.533333333333331</v>
      </c>
    </row>
    <row r="202" spans="1:20">
      <c r="A202" s="118">
        <v>118</v>
      </c>
      <c r="B202" s="253" t="s">
        <v>749</v>
      </c>
      <c r="C202" s="709">
        <v>24.8</v>
      </c>
      <c r="D202" s="709">
        <v>24.8</v>
      </c>
      <c r="E202" s="709">
        <v>27.1</v>
      </c>
      <c r="F202" s="709">
        <v>28.9</v>
      </c>
      <c r="G202" s="709">
        <v>29.5</v>
      </c>
      <c r="H202" s="709">
        <v>28.6</v>
      </c>
      <c r="I202" s="709">
        <v>27.1</v>
      </c>
      <c r="J202" s="709">
        <v>25.7</v>
      </c>
      <c r="K202" s="709">
        <v>25.3</v>
      </c>
      <c r="L202" s="709">
        <v>25.9</v>
      </c>
      <c r="M202" s="709">
        <v>26.6</v>
      </c>
      <c r="N202" s="709">
        <v>26</v>
      </c>
      <c r="O202" s="341">
        <f t="shared" si="6"/>
        <v>25.566666666666666</v>
      </c>
      <c r="P202" s="341">
        <f t="shared" si="7"/>
        <v>29</v>
      </c>
      <c r="Q202" s="341">
        <f t="shared" si="8"/>
        <v>26.033333333333331</v>
      </c>
      <c r="R202" s="341">
        <f t="shared" si="9"/>
        <v>26.166666666666668</v>
      </c>
      <c r="S202" s="341">
        <f t="shared" si="18"/>
        <v>25.566666666666666</v>
      </c>
      <c r="T202" s="341">
        <f t="shared" si="17"/>
        <v>29</v>
      </c>
    </row>
    <row r="203" spans="1:20">
      <c r="A203" s="118">
        <v>119</v>
      </c>
      <c r="B203" s="253" t="s">
        <v>751</v>
      </c>
      <c r="C203" s="709">
        <v>24.4</v>
      </c>
      <c r="D203" s="709">
        <v>23.8</v>
      </c>
      <c r="E203" s="709">
        <v>25.5</v>
      </c>
      <c r="F203" s="709">
        <v>27.2</v>
      </c>
      <c r="G203" s="709">
        <v>28.3</v>
      </c>
      <c r="H203" s="709">
        <v>29.3</v>
      </c>
      <c r="I203" s="709">
        <v>29.5</v>
      </c>
      <c r="J203" s="709">
        <v>28.7</v>
      </c>
      <c r="K203" s="709">
        <v>28.1</v>
      </c>
      <c r="L203" s="709">
        <v>28.2</v>
      </c>
      <c r="M203" s="709">
        <v>28.9</v>
      </c>
      <c r="N203" s="709">
        <v>27.2</v>
      </c>
      <c r="O203" s="341">
        <f t="shared" si="6"/>
        <v>24.566666666666666</v>
      </c>
      <c r="P203" s="341">
        <f t="shared" si="7"/>
        <v>28.266666666666666</v>
      </c>
      <c r="Q203" s="341">
        <f t="shared" si="8"/>
        <v>28.766666666666669</v>
      </c>
      <c r="R203" s="341">
        <f t="shared" si="9"/>
        <v>28.099999999999998</v>
      </c>
      <c r="S203" s="341">
        <f t="shared" si="18"/>
        <v>24.566666666666666</v>
      </c>
      <c r="T203" s="341">
        <f t="shared" si="17"/>
        <v>28.266666666666666</v>
      </c>
    </row>
    <row r="204" spans="1:20">
      <c r="A204" s="118">
        <v>120</v>
      </c>
      <c r="B204" s="253" t="s">
        <v>752</v>
      </c>
      <c r="C204" s="709">
        <v>26.2</v>
      </c>
      <c r="D204" s="709">
        <v>26.5</v>
      </c>
      <c r="E204" s="709">
        <v>28.3</v>
      </c>
      <c r="F204" s="709">
        <v>28.8</v>
      </c>
      <c r="G204" s="709">
        <v>28.4</v>
      </c>
      <c r="H204" s="709">
        <v>27.3</v>
      </c>
      <c r="I204" s="709">
        <v>25.8</v>
      </c>
      <c r="J204" s="709">
        <v>24.8</v>
      </c>
      <c r="K204" s="709">
        <v>24.5</v>
      </c>
      <c r="L204" s="709">
        <v>25.1</v>
      </c>
      <c r="M204" s="709">
        <v>26</v>
      </c>
      <c r="N204" s="709">
        <v>26.6</v>
      </c>
      <c r="O204" s="341">
        <f t="shared" si="6"/>
        <v>27</v>
      </c>
      <c r="P204" s="341">
        <f t="shared" si="7"/>
        <v>28.166666666666668</v>
      </c>
      <c r="Q204" s="341">
        <f t="shared" si="8"/>
        <v>25.033333333333331</v>
      </c>
      <c r="R204" s="341">
        <f t="shared" si="9"/>
        <v>25.900000000000002</v>
      </c>
      <c r="S204" s="341">
        <f t="shared" si="18"/>
        <v>27</v>
      </c>
      <c r="T204" s="341">
        <f t="shared" si="17"/>
        <v>28.166666666666668</v>
      </c>
    </row>
    <row r="205" spans="1:20">
      <c r="A205" s="128"/>
      <c r="B205" s="97" t="s">
        <v>754</v>
      </c>
      <c r="C205" s="709">
        <v>21.8</v>
      </c>
      <c r="D205" s="709">
        <v>20.5</v>
      </c>
      <c r="E205" s="709">
        <v>20.3</v>
      </c>
      <c r="F205" s="709">
        <v>20.7</v>
      </c>
      <c r="G205" s="709">
        <v>21.1</v>
      </c>
      <c r="H205" s="709">
        <v>21.8</v>
      </c>
      <c r="I205" s="709">
        <v>23</v>
      </c>
      <c r="J205" s="709">
        <v>24</v>
      </c>
      <c r="K205" s="709">
        <v>24.9</v>
      </c>
      <c r="L205" s="709">
        <v>25.4</v>
      </c>
      <c r="M205" s="709">
        <v>24.9</v>
      </c>
      <c r="N205" s="709">
        <v>23.5</v>
      </c>
      <c r="O205" s="341">
        <f t="shared" si="6"/>
        <v>20.866666666666664</v>
      </c>
      <c r="P205" s="341">
        <f t="shared" si="7"/>
        <v>21.2</v>
      </c>
      <c r="Q205" s="341">
        <f t="shared" si="8"/>
        <v>23.966666666666669</v>
      </c>
      <c r="R205" s="341">
        <f t="shared" si="9"/>
        <v>24.599999999999998</v>
      </c>
      <c r="S205" s="341">
        <f t="shared" si="18"/>
        <v>20.866666666666664</v>
      </c>
      <c r="T205" s="341">
        <f t="shared" si="17"/>
        <v>21.2</v>
      </c>
    </row>
    <row r="206" spans="1:20">
      <c r="A206" s="128"/>
      <c r="B206" s="97" t="s">
        <v>755</v>
      </c>
      <c r="C206" s="709">
        <v>24.5</v>
      </c>
      <c r="D206" s="709">
        <v>24.6</v>
      </c>
      <c r="E206" s="709">
        <v>27</v>
      </c>
      <c r="F206" s="709">
        <v>29</v>
      </c>
      <c r="G206" s="709">
        <v>30.4</v>
      </c>
      <c r="H206" s="709">
        <v>31.1</v>
      </c>
      <c r="I206" s="709">
        <v>30</v>
      </c>
      <c r="J206" s="709">
        <v>28.3</v>
      </c>
      <c r="K206" s="709">
        <v>27.6</v>
      </c>
      <c r="L206" s="709">
        <v>27.6</v>
      </c>
      <c r="M206" s="709">
        <v>28.5</v>
      </c>
      <c r="N206" s="709">
        <v>27.2</v>
      </c>
      <c r="O206" s="341">
        <f t="shared" si="6"/>
        <v>25.366666666666664</v>
      </c>
      <c r="P206" s="341">
        <f t="shared" si="7"/>
        <v>30.166666666666668</v>
      </c>
      <c r="Q206" s="341">
        <f t="shared" si="8"/>
        <v>28.633333333333336</v>
      </c>
      <c r="R206" s="341">
        <f t="shared" si="9"/>
        <v>27.766666666666666</v>
      </c>
      <c r="S206" s="341">
        <f t="shared" si="18"/>
        <v>25.366666666666664</v>
      </c>
      <c r="T206" s="341">
        <f t="shared" si="17"/>
        <v>30.166666666666668</v>
      </c>
    </row>
    <row r="207" spans="1:20">
      <c r="A207" s="128"/>
      <c r="B207" s="97" t="s">
        <v>757</v>
      </c>
      <c r="C207" s="709">
        <v>25.1</v>
      </c>
      <c r="D207" s="709">
        <v>25.2</v>
      </c>
      <c r="E207" s="709">
        <v>26.5</v>
      </c>
      <c r="F207" s="709">
        <v>27.7</v>
      </c>
      <c r="G207" s="709">
        <v>28.1</v>
      </c>
      <c r="H207" s="709">
        <v>28.5</v>
      </c>
      <c r="I207" s="709">
        <v>27.8</v>
      </c>
      <c r="J207" s="709">
        <v>26.8</v>
      </c>
      <c r="K207" s="709">
        <v>26.6</v>
      </c>
      <c r="L207" s="709">
        <v>26.7</v>
      </c>
      <c r="M207" s="709">
        <v>27.5</v>
      </c>
      <c r="N207" s="709">
        <v>27</v>
      </c>
      <c r="O207" s="341">
        <f t="shared" si="6"/>
        <v>25.599999999999998</v>
      </c>
      <c r="P207" s="341">
        <f t="shared" si="7"/>
        <v>28.099999999999998</v>
      </c>
      <c r="Q207" s="341">
        <f t="shared" si="8"/>
        <v>27.066666666666666</v>
      </c>
      <c r="R207" s="341">
        <f t="shared" si="9"/>
        <v>27.066666666666666</v>
      </c>
      <c r="S207" s="341">
        <f t="shared" si="18"/>
        <v>25.599999999999998</v>
      </c>
      <c r="T207" s="341">
        <f t="shared" si="17"/>
        <v>28.099999999999998</v>
      </c>
    </row>
    <row r="208" spans="1:20">
      <c r="A208" s="128"/>
      <c r="B208" s="97" t="s">
        <v>758</v>
      </c>
      <c r="C208" s="709">
        <v>24.5</v>
      </c>
      <c r="D208" s="709">
        <v>24.7</v>
      </c>
      <c r="E208" s="709">
        <v>25.6</v>
      </c>
      <c r="F208" s="709">
        <v>26.3</v>
      </c>
      <c r="G208" s="709">
        <v>26.3</v>
      </c>
      <c r="H208" s="709">
        <v>25.9</v>
      </c>
      <c r="I208" s="709">
        <v>25</v>
      </c>
      <c r="J208" s="709">
        <v>24.1</v>
      </c>
      <c r="K208" s="709">
        <v>23.9</v>
      </c>
      <c r="L208" s="709">
        <v>24.4</v>
      </c>
      <c r="M208" s="709">
        <v>25</v>
      </c>
      <c r="N208" s="709">
        <v>25.2</v>
      </c>
      <c r="O208" s="341">
        <f t="shared" si="6"/>
        <v>24.933333333333337</v>
      </c>
      <c r="P208" s="341">
        <f t="shared" si="7"/>
        <v>26.166666666666668</v>
      </c>
      <c r="Q208" s="341">
        <f t="shared" si="8"/>
        <v>24.333333333333332</v>
      </c>
      <c r="R208" s="341">
        <f t="shared" si="9"/>
        <v>24.866666666666664</v>
      </c>
      <c r="S208" s="341">
        <f t="shared" si="18"/>
        <v>24.933333333333337</v>
      </c>
      <c r="T208" s="341">
        <f t="shared" si="17"/>
        <v>26.166666666666668</v>
      </c>
    </row>
    <row r="209" spans="1:20">
      <c r="A209" s="128"/>
      <c r="B209" s="97" t="s">
        <v>760</v>
      </c>
      <c r="C209" s="709">
        <v>23.7</v>
      </c>
      <c r="D209" s="709">
        <v>23.5</v>
      </c>
      <c r="E209" s="709">
        <v>26.3</v>
      </c>
      <c r="F209" s="709">
        <v>29.3</v>
      </c>
      <c r="G209" s="709">
        <v>31.9</v>
      </c>
      <c r="H209" s="709">
        <v>32.799999999999997</v>
      </c>
      <c r="I209" s="709">
        <v>31.2</v>
      </c>
      <c r="J209" s="709">
        <v>28.8</v>
      </c>
      <c r="K209" s="709">
        <v>27.8</v>
      </c>
      <c r="L209" s="709">
        <v>28.4</v>
      </c>
      <c r="M209" s="709">
        <v>29</v>
      </c>
      <c r="N209" s="709">
        <v>26.6</v>
      </c>
      <c r="O209" s="341">
        <f t="shared" si="6"/>
        <v>24.5</v>
      </c>
      <c r="P209" s="341">
        <f t="shared" si="7"/>
        <v>31.333333333333332</v>
      </c>
      <c r="Q209" s="341">
        <f t="shared" si="8"/>
        <v>29.266666666666666</v>
      </c>
      <c r="R209" s="341">
        <f t="shared" si="9"/>
        <v>28</v>
      </c>
      <c r="S209" s="341">
        <f t="shared" si="18"/>
        <v>24.5</v>
      </c>
      <c r="T209" s="341">
        <f t="shared" si="17"/>
        <v>31.333333333333332</v>
      </c>
    </row>
    <row r="210" spans="1:20">
      <c r="A210" s="128"/>
      <c r="B210" s="97" t="s">
        <v>761</v>
      </c>
      <c r="C210" s="709">
        <v>21.9</v>
      </c>
      <c r="D210" s="709">
        <v>21.1</v>
      </c>
      <c r="E210" s="709">
        <v>23.5</v>
      </c>
      <c r="F210" s="709">
        <v>25.9</v>
      </c>
      <c r="G210" s="709">
        <v>28.2</v>
      </c>
      <c r="H210" s="709">
        <v>30.5</v>
      </c>
      <c r="I210" s="709">
        <v>31.9</v>
      </c>
      <c r="J210" s="709">
        <v>31.2</v>
      </c>
      <c r="K210" s="709">
        <v>30.8</v>
      </c>
      <c r="L210" s="709">
        <v>30.7</v>
      </c>
      <c r="M210" s="709">
        <v>29.6</v>
      </c>
      <c r="N210" s="709">
        <v>26</v>
      </c>
      <c r="O210" s="341">
        <f t="shared" si="6"/>
        <v>22.166666666666668</v>
      </c>
      <c r="P210" s="341">
        <f t="shared" si="7"/>
        <v>28.2</v>
      </c>
      <c r="Q210" s="341">
        <f t="shared" si="8"/>
        <v>31.299999999999997</v>
      </c>
      <c r="R210" s="341">
        <f t="shared" si="9"/>
        <v>28.766666666666666</v>
      </c>
      <c r="S210" s="341">
        <f t="shared" si="18"/>
        <v>22.166666666666668</v>
      </c>
      <c r="T210" s="341">
        <f t="shared" si="17"/>
        <v>28.2</v>
      </c>
    </row>
    <row r="211" spans="1:20">
      <c r="A211" s="128"/>
      <c r="B211" s="97" t="s">
        <v>763</v>
      </c>
      <c r="C211" s="709">
        <v>23.5</v>
      </c>
      <c r="D211" s="709">
        <v>23</v>
      </c>
      <c r="E211" s="709">
        <v>25.7</v>
      </c>
      <c r="F211" s="709">
        <v>29.3</v>
      </c>
      <c r="G211" s="709">
        <v>31.6</v>
      </c>
      <c r="H211" s="709">
        <v>31.4</v>
      </c>
      <c r="I211" s="709">
        <v>29.9</v>
      </c>
      <c r="J211" s="709">
        <v>27.7</v>
      </c>
      <c r="K211" s="709">
        <v>26.7</v>
      </c>
      <c r="L211" s="709">
        <v>27.6</v>
      </c>
      <c r="M211" s="709">
        <v>28.1</v>
      </c>
      <c r="N211" s="709">
        <v>25.9</v>
      </c>
      <c r="O211" s="341">
        <f t="shared" si="6"/>
        <v>24.066666666666666</v>
      </c>
      <c r="P211" s="341">
        <f t="shared" si="7"/>
        <v>30.766666666666669</v>
      </c>
      <c r="Q211" s="341">
        <f t="shared" si="8"/>
        <v>28.099999999999998</v>
      </c>
      <c r="R211" s="341">
        <f t="shared" si="9"/>
        <v>27.2</v>
      </c>
      <c r="S211" s="341">
        <f t="shared" si="18"/>
        <v>24.066666666666666</v>
      </c>
      <c r="T211" s="341">
        <f t="shared" si="17"/>
        <v>30.766666666666669</v>
      </c>
    </row>
    <row r="212" spans="1:20">
      <c r="A212" s="128"/>
      <c r="B212" s="97" t="s">
        <v>764</v>
      </c>
      <c r="C212" s="709">
        <v>17.600000000000001</v>
      </c>
      <c r="D212" s="709">
        <v>19</v>
      </c>
      <c r="E212" s="709">
        <v>19.600000000000001</v>
      </c>
      <c r="F212" s="709">
        <v>19.399999999999999</v>
      </c>
      <c r="G212" s="709">
        <v>18.600000000000001</v>
      </c>
      <c r="H212" s="709">
        <v>17.399999999999999</v>
      </c>
      <c r="I212" s="709">
        <v>16.2</v>
      </c>
      <c r="J212" s="709">
        <v>15.4</v>
      </c>
      <c r="K212" s="709">
        <v>14.6</v>
      </c>
      <c r="L212" s="709">
        <v>14.8</v>
      </c>
      <c r="M212" s="709">
        <v>15.2</v>
      </c>
      <c r="N212" s="709">
        <v>16.2</v>
      </c>
      <c r="O212" s="341">
        <f t="shared" si="6"/>
        <v>18.733333333333334</v>
      </c>
      <c r="P212" s="341">
        <f t="shared" si="7"/>
        <v>18.466666666666665</v>
      </c>
      <c r="Q212" s="341">
        <f t="shared" si="8"/>
        <v>15.4</v>
      </c>
      <c r="R212" s="341">
        <f t="shared" si="9"/>
        <v>15.4</v>
      </c>
      <c r="S212" s="341">
        <f t="shared" si="18"/>
        <v>18.733333333333334</v>
      </c>
      <c r="T212" s="341">
        <f t="shared" si="17"/>
        <v>18.466666666666665</v>
      </c>
    </row>
    <row r="213" spans="1:20">
      <c r="A213" s="128"/>
      <c r="B213" s="97" t="s">
        <v>766</v>
      </c>
      <c r="C213" s="709">
        <v>25.1</v>
      </c>
      <c r="D213" s="709">
        <v>25.2</v>
      </c>
      <c r="E213" s="709">
        <v>27</v>
      </c>
      <c r="F213" s="709">
        <v>27.7</v>
      </c>
      <c r="G213" s="709">
        <v>27.8</v>
      </c>
      <c r="H213" s="709">
        <v>27</v>
      </c>
      <c r="I213" s="709">
        <v>26</v>
      </c>
      <c r="J213" s="709">
        <v>25.1</v>
      </c>
      <c r="K213" s="709">
        <v>25</v>
      </c>
      <c r="L213" s="709">
        <v>25.5</v>
      </c>
      <c r="M213" s="709">
        <v>25.9</v>
      </c>
      <c r="N213" s="709">
        <v>26</v>
      </c>
      <c r="O213" s="341">
        <f t="shared" si="6"/>
        <v>25.766666666666666</v>
      </c>
      <c r="P213" s="341">
        <f t="shared" si="7"/>
        <v>27.5</v>
      </c>
      <c r="Q213" s="341">
        <f t="shared" si="8"/>
        <v>25.366666666666664</v>
      </c>
      <c r="R213" s="341">
        <f t="shared" si="9"/>
        <v>25.8</v>
      </c>
      <c r="S213" s="341">
        <f t="shared" si="18"/>
        <v>25.766666666666666</v>
      </c>
      <c r="T213" s="341">
        <f t="shared" si="17"/>
        <v>27.5</v>
      </c>
    </row>
    <row r="214" spans="1:20">
      <c r="A214" s="118">
        <v>121</v>
      </c>
      <c r="B214" s="253" t="s">
        <v>767</v>
      </c>
      <c r="C214" s="710">
        <f t="shared" ref="C214:N214" si="25">AVERAGE(C205:C213)</f>
        <v>23.077777777777776</v>
      </c>
      <c r="D214" s="710">
        <f t="shared" si="25"/>
        <v>22.977777777777774</v>
      </c>
      <c r="E214" s="710">
        <f t="shared" si="25"/>
        <v>24.611111111111107</v>
      </c>
      <c r="F214" s="710">
        <f t="shared" si="25"/>
        <v>26.144444444444446</v>
      </c>
      <c r="G214" s="710">
        <f t="shared" si="25"/>
        <v>27.111111111111107</v>
      </c>
      <c r="H214" s="710">
        <f t="shared" si="25"/>
        <v>27.37777777777778</v>
      </c>
      <c r="I214" s="710">
        <f t="shared" si="25"/>
        <v>26.777777777777779</v>
      </c>
      <c r="J214" s="710">
        <f t="shared" si="25"/>
        <v>25.711111111111109</v>
      </c>
      <c r="K214" s="710">
        <f t="shared" si="25"/>
        <v>25.322222222222223</v>
      </c>
      <c r="L214" s="710">
        <f t="shared" si="25"/>
        <v>25.677777777777777</v>
      </c>
      <c r="M214" s="710">
        <f t="shared" si="25"/>
        <v>25.966666666666665</v>
      </c>
      <c r="N214" s="710">
        <f t="shared" si="25"/>
        <v>24.844444444444445</v>
      </c>
      <c r="O214" s="341">
        <f t="shared" si="6"/>
        <v>23.555555555555554</v>
      </c>
      <c r="P214" s="341">
        <f t="shared" si="7"/>
        <v>26.877777777777776</v>
      </c>
      <c r="Q214" s="341">
        <f t="shared" si="8"/>
        <v>25.937037037037033</v>
      </c>
      <c r="R214" s="341">
        <f t="shared" si="9"/>
        <v>25.496296296296297</v>
      </c>
      <c r="S214" s="341">
        <f t="shared" si="18"/>
        <v>23.555555555555554</v>
      </c>
      <c r="T214" s="341">
        <f t="shared" si="17"/>
        <v>26.877777777777776</v>
      </c>
    </row>
    <row r="215" spans="1:20">
      <c r="A215" s="128"/>
      <c r="B215" s="97" t="s">
        <v>769</v>
      </c>
      <c r="C215" s="709">
        <v>24.1</v>
      </c>
      <c r="D215" s="709">
        <v>24.6</v>
      </c>
      <c r="E215" s="709">
        <v>26.2</v>
      </c>
      <c r="F215" s="709">
        <v>26.9</v>
      </c>
      <c r="G215" s="709">
        <v>26.6</v>
      </c>
      <c r="H215" s="709">
        <v>25.7</v>
      </c>
      <c r="I215" s="709">
        <v>24.7</v>
      </c>
      <c r="J215" s="709">
        <v>23.9</v>
      </c>
      <c r="K215" s="709">
        <v>23.8</v>
      </c>
      <c r="L215" s="709">
        <v>24.1</v>
      </c>
      <c r="M215" s="709">
        <v>24.4</v>
      </c>
      <c r="N215" s="709">
        <v>24.7</v>
      </c>
      <c r="O215" s="341">
        <f t="shared" si="6"/>
        <v>24.966666666666669</v>
      </c>
      <c r="P215" s="341">
        <f t="shared" si="7"/>
        <v>26.400000000000002</v>
      </c>
      <c r="Q215" s="341">
        <f t="shared" si="8"/>
        <v>24.133333333333329</v>
      </c>
      <c r="R215" s="341">
        <f t="shared" si="9"/>
        <v>24.400000000000002</v>
      </c>
      <c r="S215" s="341">
        <f t="shared" si="18"/>
        <v>24.966666666666669</v>
      </c>
      <c r="T215" s="341">
        <f t="shared" si="17"/>
        <v>26.400000000000002</v>
      </c>
    </row>
    <row r="216" spans="1:20">
      <c r="A216" s="128"/>
      <c r="B216" s="97" t="s">
        <v>770</v>
      </c>
      <c r="C216" s="709">
        <v>24.2</v>
      </c>
      <c r="D216" s="709">
        <v>24.1</v>
      </c>
      <c r="E216" s="709">
        <v>26.3</v>
      </c>
      <c r="F216" s="709">
        <v>29.6</v>
      </c>
      <c r="G216" s="709">
        <v>31.7</v>
      </c>
      <c r="H216" s="709">
        <v>31.3</v>
      </c>
      <c r="I216" s="709">
        <v>29.6</v>
      </c>
      <c r="J216" s="709">
        <v>27.3</v>
      </c>
      <c r="K216" s="709">
        <v>26.2</v>
      </c>
      <c r="L216" s="709">
        <v>27.2</v>
      </c>
      <c r="M216" s="709">
        <v>28</v>
      </c>
      <c r="N216" s="709">
        <v>26.2</v>
      </c>
      <c r="O216" s="341">
        <f t="shared" si="6"/>
        <v>24.866666666666664</v>
      </c>
      <c r="P216" s="341">
        <f t="shared" si="7"/>
        <v>30.866666666666664</v>
      </c>
      <c r="Q216" s="341">
        <f t="shared" si="8"/>
        <v>27.700000000000003</v>
      </c>
      <c r="R216" s="341">
        <f t="shared" si="9"/>
        <v>27.133333333333336</v>
      </c>
      <c r="S216" s="341">
        <f t="shared" si="18"/>
        <v>24.866666666666664</v>
      </c>
      <c r="T216" s="341">
        <f t="shared" si="17"/>
        <v>30.866666666666664</v>
      </c>
    </row>
    <row r="217" spans="1:20">
      <c r="A217" s="128"/>
      <c r="B217" s="97" t="s">
        <v>772</v>
      </c>
      <c r="C217" s="709">
        <v>24.5</v>
      </c>
      <c r="D217" s="709">
        <v>24.6</v>
      </c>
      <c r="E217" s="709">
        <v>25.1</v>
      </c>
      <c r="F217" s="709">
        <v>25.5</v>
      </c>
      <c r="G217" s="709">
        <v>25.4</v>
      </c>
      <c r="H217" s="709">
        <v>25</v>
      </c>
      <c r="I217" s="709">
        <v>23.2</v>
      </c>
      <c r="J217" s="709">
        <v>22.2</v>
      </c>
      <c r="K217" s="709">
        <v>22.6</v>
      </c>
      <c r="L217" s="709">
        <v>23.6</v>
      </c>
      <c r="M217" s="709">
        <v>24.4</v>
      </c>
      <c r="N217" s="709">
        <v>24.5</v>
      </c>
      <c r="O217" s="341">
        <f t="shared" si="6"/>
        <v>24.733333333333334</v>
      </c>
      <c r="P217" s="341">
        <f t="shared" si="7"/>
        <v>25.3</v>
      </c>
      <c r="Q217" s="341">
        <f t="shared" si="8"/>
        <v>22.666666666666668</v>
      </c>
      <c r="R217" s="341">
        <f t="shared" si="9"/>
        <v>24.166666666666668</v>
      </c>
      <c r="S217" s="341">
        <f t="shared" si="18"/>
        <v>24.733333333333334</v>
      </c>
      <c r="T217" s="341">
        <f t="shared" si="17"/>
        <v>25.3</v>
      </c>
    </row>
    <row r="218" spans="1:20">
      <c r="A218" s="128"/>
      <c r="B218" s="97" t="s">
        <v>773</v>
      </c>
      <c r="C218" s="709">
        <v>24.6</v>
      </c>
      <c r="D218" s="709">
        <v>24.9</v>
      </c>
      <c r="E218" s="709">
        <v>25.3</v>
      </c>
      <c r="F218" s="709">
        <v>25.1</v>
      </c>
      <c r="G218" s="709">
        <v>25.1</v>
      </c>
      <c r="H218" s="709">
        <v>24.9</v>
      </c>
      <c r="I218" s="709">
        <v>24.1</v>
      </c>
      <c r="J218" s="709">
        <v>23.1</v>
      </c>
      <c r="K218" s="709">
        <v>23.2</v>
      </c>
      <c r="L218" s="709">
        <v>23.9</v>
      </c>
      <c r="M218" s="709">
        <v>24</v>
      </c>
      <c r="N218" s="709">
        <v>24.3</v>
      </c>
      <c r="O218" s="341">
        <f t="shared" si="6"/>
        <v>24.933333333333334</v>
      </c>
      <c r="P218" s="341">
        <f t="shared" si="7"/>
        <v>25.033333333333331</v>
      </c>
      <c r="Q218" s="341">
        <f t="shared" si="8"/>
        <v>23.466666666666669</v>
      </c>
      <c r="R218" s="341">
        <f t="shared" si="9"/>
        <v>24.066666666666666</v>
      </c>
      <c r="S218" s="341">
        <f t="shared" si="18"/>
        <v>24.933333333333334</v>
      </c>
      <c r="T218" s="341">
        <f t="shared" si="17"/>
        <v>25.033333333333331</v>
      </c>
    </row>
    <row r="219" spans="1:20">
      <c r="A219" s="128"/>
      <c r="B219" s="97" t="s">
        <v>775</v>
      </c>
      <c r="C219" s="709">
        <v>24.9</v>
      </c>
      <c r="D219" s="709">
        <v>25.5</v>
      </c>
      <c r="E219" s="709">
        <v>25.7</v>
      </c>
      <c r="F219" s="709">
        <v>25.9</v>
      </c>
      <c r="G219" s="709">
        <v>25.9</v>
      </c>
      <c r="H219" s="709">
        <v>25.4</v>
      </c>
      <c r="I219" s="709">
        <v>23.8</v>
      </c>
      <c r="J219" s="709">
        <v>22.7</v>
      </c>
      <c r="K219" s="709">
        <v>23.1</v>
      </c>
      <c r="L219" s="709">
        <v>24.2</v>
      </c>
      <c r="M219" s="709">
        <v>24.9</v>
      </c>
      <c r="N219" s="709">
        <v>24.8</v>
      </c>
      <c r="O219" s="341">
        <f t="shared" si="6"/>
        <v>25.366666666666664</v>
      </c>
      <c r="P219" s="341">
        <f t="shared" si="7"/>
        <v>25.733333333333331</v>
      </c>
      <c r="Q219" s="341">
        <f t="shared" si="8"/>
        <v>23.2</v>
      </c>
      <c r="R219" s="341">
        <f t="shared" si="9"/>
        <v>24.633333333333329</v>
      </c>
      <c r="S219" s="341">
        <f t="shared" si="18"/>
        <v>25.366666666666664</v>
      </c>
      <c r="T219" s="341">
        <f t="shared" si="17"/>
        <v>25.733333333333331</v>
      </c>
    </row>
    <row r="220" spans="1:20">
      <c r="A220" s="128"/>
      <c r="B220" s="97" t="s">
        <v>776</v>
      </c>
      <c r="C220" s="709">
        <v>25.7</v>
      </c>
      <c r="D220" s="709">
        <v>26.2</v>
      </c>
      <c r="E220" s="709">
        <v>26.3</v>
      </c>
      <c r="F220" s="709">
        <v>26.5</v>
      </c>
      <c r="G220" s="709">
        <v>26.6</v>
      </c>
      <c r="H220" s="709">
        <v>26.1</v>
      </c>
      <c r="I220" s="709">
        <v>24.8</v>
      </c>
      <c r="J220" s="709">
        <v>23.8</v>
      </c>
      <c r="K220" s="709">
        <v>24.2</v>
      </c>
      <c r="L220" s="709">
        <v>24.6</v>
      </c>
      <c r="M220" s="709">
        <v>25.4</v>
      </c>
      <c r="N220" s="709">
        <v>25.5</v>
      </c>
      <c r="O220" s="341">
        <f t="shared" si="6"/>
        <v>26.066666666666666</v>
      </c>
      <c r="P220" s="341">
        <f t="shared" si="7"/>
        <v>26.400000000000002</v>
      </c>
      <c r="Q220" s="341">
        <f t="shared" si="8"/>
        <v>24.266666666666666</v>
      </c>
      <c r="R220" s="341">
        <f t="shared" si="9"/>
        <v>25.166666666666668</v>
      </c>
      <c r="S220" s="341">
        <f t="shared" si="18"/>
        <v>26.066666666666666</v>
      </c>
      <c r="T220" s="341">
        <f t="shared" si="17"/>
        <v>26.400000000000002</v>
      </c>
    </row>
    <row r="221" spans="1:20">
      <c r="A221" s="118">
        <v>122</v>
      </c>
      <c r="B221" s="253" t="s">
        <v>778</v>
      </c>
      <c r="C221" s="710">
        <f t="shared" ref="C221:N221" si="26">AVERAGE(C215:C220)</f>
        <v>24.666666666666668</v>
      </c>
      <c r="D221" s="710">
        <f t="shared" si="26"/>
        <v>24.983333333333334</v>
      </c>
      <c r="E221" s="710">
        <f t="shared" si="26"/>
        <v>25.816666666666666</v>
      </c>
      <c r="F221" s="710">
        <f t="shared" si="26"/>
        <v>26.583333333333332</v>
      </c>
      <c r="G221" s="710">
        <f t="shared" si="26"/>
        <v>26.883333333333329</v>
      </c>
      <c r="H221" s="710">
        <f t="shared" si="26"/>
        <v>26.400000000000002</v>
      </c>
      <c r="I221" s="710">
        <f t="shared" si="26"/>
        <v>25.033333333333331</v>
      </c>
      <c r="J221" s="710">
        <f t="shared" si="26"/>
        <v>23.833333333333332</v>
      </c>
      <c r="K221" s="710">
        <f t="shared" si="26"/>
        <v>23.849999999999998</v>
      </c>
      <c r="L221" s="710">
        <f t="shared" si="26"/>
        <v>24.600000000000005</v>
      </c>
      <c r="M221" s="710">
        <f t="shared" si="26"/>
        <v>25.183333333333334</v>
      </c>
      <c r="N221" s="710">
        <f t="shared" si="26"/>
        <v>25</v>
      </c>
      <c r="O221" s="341">
        <f t="shared" si="6"/>
        <v>25.155555555555555</v>
      </c>
      <c r="P221" s="341">
        <f t="shared" si="7"/>
        <v>26.62222222222222</v>
      </c>
      <c r="Q221" s="341">
        <f t="shared" si="8"/>
        <v>24.238888888888884</v>
      </c>
      <c r="R221" s="341">
        <f t="shared" si="9"/>
        <v>24.927777777777777</v>
      </c>
      <c r="S221" s="341">
        <f t="shared" si="18"/>
        <v>25.155555555555555</v>
      </c>
      <c r="T221" s="341">
        <f t="shared" si="17"/>
        <v>26.62222222222222</v>
      </c>
    </row>
    <row r="222" spans="1:20">
      <c r="A222" s="128"/>
      <c r="B222" s="97" t="s">
        <v>779</v>
      </c>
      <c r="C222" s="709">
        <v>22.2</v>
      </c>
      <c r="D222" s="709">
        <v>22.3</v>
      </c>
      <c r="E222" s="709">
        <v>22.6</v>
      </c>
      <c r="F222" s="709">
        <v>22.8</v>
      </c>
      <c r="G222" s="709">
        <v>22.4</v>
      </c>
      <c r="H222" s="709">
        <v>21</v>
      </c>
      <c r="I222" s="709">
        <v>18.8</v>
      </c>
      <c r="J222" s="709">
        <v>18.2</v>
      </c>
      <c r="K222" s="709">
        <v>19.600000000000001</v>
      </c>
      <c r="L222" s="709">
        <v>21.4</v>
      </c>
      <c r="M222" s="709">
        <v>22.3</v>
      </c>
      <c r="N222" s="709">
        <v>22.3</v>
      </c>
      <c r="O222" s="341">
        <f t="shared" si="6"/>
        <v>22.366666666666664</v>
      </c>
      <c r="P222" s="341">
        <f t="shared" si="7"/>
        <v>22.066666666666666</v>
      </c>
      <c r="Q222" s="341">
        <f t="shared" si="8"/>
        <v>18.866666666666667</v>
      </c>
      <c r="R222" s="341">
        <f t="shared" si="9"/>
        <v>22</v>
      </c>
      <c r="S222" s="341">
        <f t="shared" si="18"/>
        <v>22.366666666666664</v>
      </c>
      <c r="T222" s="341">
        <f t="shared" si="17"/>
        <v>22.066666666666666</v>
      </c>
    </row>
    <row r="223" spans="1:20">
      <c r="A223" s="128"/>
      <c r="B223" s="97" t="s">
        <v>781</v>
      </c>
      <c r="C223" s="709">
        <v>23.6</v>
      </c>
      <c r="D223" s="709">
        <v>23.8</v>
      </c>
      <c r="E223" s="709">
        <v>24.1</v>
      </c>
      <c r="F223" s="709">
        <v>24.3</v>
      </c>
      <c r="G223" s="709">
        <v>24.2</v>
      </c>
      <c r="H223" s="709">
        <v>23.9</v>
      </c>
      <c r="I223" s="709">
        <v>22.8</v>
      </c>
      <c r="J223" s="709">
        <v>22.2</v>
      </c>
      <c r="K223" s="709">
        <v>22.9</v>
      </c>
      <c r="L223" s="709">
        <v>23.6</v>
      </c>
      <c r="M223" s="709">
        <v>23.8</v>
      </c>
      <c r="N223" s="709">
        <v>23.6</v>
      </c>
      <c r="O223" s="341">
        <f t="shared" si="6"/>
        <v>23.833333333333332</v>
      </c>
      <c r="P223" s="341">
        <f t="shared" si="7"/>
        <v>24.133333333333336</v>
      </c>
      <c r="Q223" s="341">
        <f t="shared" si="8"/>
        <v>22.633333333333336</v>
      </c>
      <c r="R223" s="341">
        <f t="shared" si="9"/>
        <v>23.666666666666668</v>
      </c>
      <c r="S223" s="341">
        <f t="shared" si="18"/>
        <v>23.833333333333332</v>
      </c>
      <c r="T223" s="341">
        <f t="shared" si="17"/>
        <v>24.133333333333336</v>
      </c>
    </row>
    <row r="224" spans="1:20">
      <c r="A224" s="118">
        <v>123</v>
      </c>
      <c r="B224" s="253" t="s">
        <v>782</v>
      </c>
      <c r="C224" s="710">
        <f t="shared" ref="C224:N224" si="27">AVERAGE(C222:C223)</f>
        <v>22.9</v>
      </c>
      <c r="D224" s="710">
        <f t="shared" si="27"/>
        <v>23.05</v>
      </c>
      <c r="E224" s="710">
        <f t="shared" si="27"/>
        <v>23.35</v>
      </c>
      <c r="F224" s="710">
        <f t="shared" si="27"/>
        <v>23.55</v>
      </c>
      <c r="G224" s="710">
        <f t="shared" si="27"/>
        <v>23.299999999999997</v>
      </c>
      <c r="H224" s="710">
        <f t="shared" si="27"/>
        <v>22.45</v>
      </c>
      <c r="I224" s="710">
        <f t="shared" si="27"/>
        <v>20.8</v>
      </c>
      <c r="J224" s="710">
        <f t="shared" si="27"/>
        <v>20.2</v>
      </c>
      <c r="K224" s="710">
        <f t="shared" si="27"/>
        <v>21.25</v>
      </c>
      <c r="L224" s="710">
        <f t="shared" si="27"/>
        <v>22.5</v>
      </c>
      <c r="M224" s="710">
        <f t="shared" si="27"/>
        <v>23.05</v>
      </c>
      <c r="N224" s="710">
        <f t="shared" si="27"/>
        <v>22.950000000000003</v>
      </c>
      <c r="O224" s="341">
        <f t="shared" si="6"/>
        <v>23.100000000000005</v>
      </c>
      <c r="P224" s="341">
        <f t="shared" si="7"/>
        <v>23.099999999999998</v>
      </c>
      <c r="Q224" s="341">
        <f t="shared" si="8"/>
        <v>20.75</v>
      </c>
      <c r="R224" s="341">
        <f t="shared" si="9"/>
        <v>22.833333333333332</v>
      </c>
      <c r="S224" s="341">
        <f t="shared" si="18"/>
        <v>23.100000000000005</v>
      </c>
      <c r="T224" s="341">
        <f t="shared" si="17"/>
        <v>23.099999999999998</v>
      </c>
    </row>
    <row r="225" spans="1:20">
      <c r="A225" s="136">
        <v>124</v>
      </c>
      <c r="B225" s="253" t="s">
        <v>784</v>
      </c>
      <c r="C225" s="709">
        <v>17.7</v>
      </c>
      <c r="D225" s="709">
        <v>18.399999999999999</v>
      </c>
      <c r="E225" s="709">
        <v>19.399999999999999</v>
      </c>
      <c r="F225" s="709">
        <v>20.5</v>
      </c>
      <c r="G225" s="709">
        <v>20.7</v>
      </c>
      <c r="H225" s="709">
        <v>20.7</v>
      </c>
      <c r="I225" s="709">
        <v>20.2</v>
      </c>
      <c r="J225" s="709">
        <v>19.100000000000001</v>
      </c>
      <c r="K225" s="709">
        <v>18.899999999999999</v>
      </c>
      <c r="L225" s="709">
        <v>19.100000000000001</v>
      </c>
      <c r="M225" s="709">
        <v>18.899999999999999</v>
      </c>
      <c r="N225" s="709">
        <v>18.100000000000001</v>
      </c>
      <c r="O225" s="341">
        <f t="shared" si="6"/>
        <v>18.499999999999996</v>
      </c>
      <c r="P225" s="341">
        <f t="shared" si="7"/>
        <v>20.633333333333336</v>
      </c>
      <c r="Q225" s="341">
        <f t="shared" si="8"/>
        <v>19.399999999999999</v>
      </c>
      <c r="R225" s="341">
        <f t="shared" si="9"/>
        <v>18.7</v>
      </c>
      <c r="S225" s="341">
        <f t="shared" si="18"/>
        <v>18.499999999999996</v>
      </c>
      <c r="T225" s="341">
        <f t="shared" si="17"/>
        <v>20.633333333333336</v>
      </c>
    </row>
    <row r="226" spans="1:20">
      <c r="A226" s="136">
        <v>125</v>
      </c>
      <c r="B226" s="253" t="s">
        <v>785</v>
      </c>
      <c r="C226" s="709">
        <v>21</v>
      </c>
      <c r="D226" s="709">
        <v>21.3</v>
      </c>
      <c r="E226" s="709">
        <v>21.9</v>
      </c>
      <c r="F226" s="709">
        <v>22.2</v>
      </c>
      <c r="G226" s="709">
        <v>21.7</v>
      </c>
      <c r="H226" s="709">
        <v>20.9</v>
      </c>
      <c r="I226" s="709">
        <v>19.899999999999999</v>
      </c>
      <c r="J226" s="709">
        <v>19.3</v>
      </c>
      <c r="K226" s="709">
        <v>19.5</v>
      </c>
      <c r="L226" s="709">
        <v>20.3</v>
      </c>
      <c r="M226" s="709">
        <v>21.2</v>
      </c>
      <c r="N226" s="709">
        <v>21</v>
      </c>
      <c r="O226" s="341">
        <f t="shared" si="6"/>
        <v>21.399999999999995</v>
      </c>
      <c r="P226" s="341">
        <f t="shared" si="7"/>
        <v>21.599999999999998</v>
      </c>
      <c r="Q226" s="341">
        <f t="shared" si="8"/>
        <v>19.566666666666666</v>
      </c>
      <c r="R226" s="341">
        <f t="shared" si="9"/>
        <v>20.833333333333332</v>
      </c>
      <c r="S226" s="341">
        <f t="shared" si="18"/>
        <v>21.399999999999995</v>
      </c>
      <c r="T226" s="341">
        <f t="shared" si="17"/>
        <v>21.599999999999998</v>
      </c>
    </row>
    <row r="227" spans="1:20">
      <c r="A227" s="136">
        <v>126</v>
      </c>
      <c r="B227" s="253" t="s">
        <v>787</v>
      </c>
      <c r="C227" s="709">
        <v>23.8</v>
      </c>
      <c r="D227" s="709">
        <v>24.1</v>
      </c>
      <c r="E227" s="709">
        <v>24.2</v>
      </c>
      <c r="F227" s="709">
        <v>23.8</v>
      </c>
      <c r="G227" s="709">
        <v>23</v>
      </c>
      <c r="H227" s="709">
        <v>21.1</v>
      </c>
      <c r="I227" s="709">
        <v>19.399999999999999</v>
      </c>
      <c r="J227" s="709">
        <v>18.8</v>
      </c>
      <c r="K227" s="709">
        <v>19</v>
      </c>
      <c r="L227" s="709">
        <v>20.2</v>
      </c>
      <c r="M227" s="709">
        <v>21.9</v>
      </c>
      <c r="N227" s="709">
        <v>23</v>
      </c>
      <c r="O227" s="341">
        <f t="shared" si="6"/>
        <v>24.033333333333335</v>
      </c>
      <c r="P227" s="341">
        <f t="shared" si="7"/>
        <v>22.633333333333336</v>
      </c>
      <c r="Q227" s="341">
        <f t="shared" si="8"/>
        <v>19.066666666666666</v>
      </c>
      <c r="R227" s="341">
        <f t="shared" si="9"/>
        <v>21.7</v>
      </c>
      <c r="S227" s="341">
        <f t="shared" si="18"/>
        <v>24.033333333333335</v>
      </c>
      <c r="T227" s="341">
        <f t="shared" si="17"/>
        <v>22.633333333333336</v>
      </c>
    </row>
    <row r="228" spans="1:20">
      <c r="A228" s="136">
        <v>127</v>
      </c>
      <c r="B228" s="253" t="s">
        <v>788</v>
      </c>
      <c r="C228" s="709">
        <v>23.5</v>
      </c>
      <c r="D228" s="709">
        <v>23</v>
      </c>
      <c r="E228" s="709">
        <v>22.8</v>
      </c>
      <c r="F228" s="709">
        <v>22.7</v>
      </c>
      <c r="G228" s="709">
        <v>21.7</v>
      </c>
      <c r="H228" s="709">
        <v>19.7</v>
      </c>
      <c r="I228" s="709">
        <v>17.7</v>
      </c>
      <c r="J228" s="709">
        <v>17.399999999999999</v>
      </c>
      <c r="K228" s="709">
        <v>18.899999999999999</v>
      </c>
      <c r="L228" s="709">
        <v>21.5</v>
      </c>
      <c r="M228" s="709">
        <v>23.9</v>
      </c>
      <c r="N228" s="709">
        <v>24.3</v>
      </c>
      <c r="O228" s="341">
        <f t="shared" si="6"/>
        <v>23.099999999999998</v>
      </c>
      <c r="P228" s="341">
        <f t="shared" si="7"/>
        <v>21.366666666666664</v>
      </c>
      <c r="Q228" s="341">
        <f t="shared" si="8"/>
        <v>17.999999999999996</v>
      </c>
      <c r="R228" s="341">
        <f t="shared" si="9"/>
        <v>23.233333333333334</v>
      </c>
      <c r="S228" s="341">
        <f t="shared" si="18"/>
        <v>23.099999999999998</v>
      </c>
      <c r="T228" s="341">
        <f t="shared" si="17"/>
        <v>21.366666666666664</v>
      </c>
    </row>
    <row r="229" spans="1:20">
      <c r="A229" s="136">
        <v>128</v>
      </c>
      <c r="B229" s="253" t="s">
        <v>790</v>
      </c>
      <c r="C229" s="709">
        <v>25.3</v>
      </c>
      <c r="D229" s="709">
        <v>26.1</v>
      </c>
      <c r="E229" s="709">
        <v>26.1</v>
      </c>
      <c r="F229" s="709">
        <v>25.8</v>
      </c>
      <c r="G229" s="709">
        <v>25</v>
      </c>
      <c r="H229" s="709">
        <v>23.6</v>
      </c>
      <c r="I229" s="709">
        <v>22.1</v>
      </c>
      <c r="J229" s="709">
        <v>21.3</v>
      </c>
      <c r="K229" s="709">
        <v>21.2</v>
      </c>
      <c r="L229" s="709">
        <v>21.7</v>
      </c>
      <c r="M229" s="709">
        <v>22.8</v>
      </c>
      <c r="N229" s="709">
        <v>24</v>
      </c>
      <c r="O229" s="341">
        <f t="shared" si="6"/>
        <v>25.833333333333332</v>
      </c>
      <c r="P229" s="341">
        <f t="shared" si="7"/>
        <v>24.8</v>
      </c>
      <c r="Q229" s="341">
        <f t="shared" si="8"/>
        <v>21.533333333333335</v>
      </c>
      <c r="R229" s="341">
        <f t="shared" si="9"/>
        <v>22.833333333333332</v>
      </c>
      <c r="S229" s="341">
        <f t="shared" si="18"/>
        <v>25.833333333333332</v>
      </c>
      <c r="T229" s="341">
        <f t="shared" si="17"/>
        <v>24.8</v>
      </c>
    </row>
    <row r="230" spans="1:20">
      <c r="A230" s="136">
        <v>129</v>
      </c>
      <c r="B230" s="253" t="s">
        <v>791</v>
      </c>
      <c r="C230" s="709">
        <v>25.8</v>
      </c>
      <c r="D230" s="709">
        <v>25.9</v>
      </c>
      <c r="E230" s="709">
        <v>25.8</v>
      </c>
      <c r="F230" s="709">
        <v>25.4</v>
      </c>
      <c r="G230" s="709">
        <v>24.2</v>
      </c>
      <c r="H230" s="709">
        <v>22.2</v>
      </c>
      <c r="I230" s="709">
        <v>20.2</v>
      </c>
      <c r="J230" s="709">
        <v>19.899999999999999</v>
      </c>
      <c r="K230" s="709">
        <v>20.9</v>
      </c>
      <c r="L230" s="709">
        <v>22.8</v>
      </c>
      <c r="M230" s="709">
        <v>24.5</v>
      </c>
      <c r="N230" s="709">
        <v>25.5</v>
      </c>
      <c r="O230" s="341">
        <f t="shared" si="6"/>
        <v>25.833333333333332</v>
      </c>
      <c r="P230" s="341">
        <f t="shared" si="7"/>
        <v>23.933333333333334</v>
      </c>
      <c r="Q230" s="341">
        <f t="shared" si="8"/>
        <v>20.333333333333332</v>
      </c>
      <c r="R230" s="341">
        <f t="shared" si="9"/>
        <v>24.266666666666666</v>
      </c>
      <c r="S230" s="341">
        <f t="shared" si="18"/>
        <v>25.833333333333332</v>
      </c>
      <c r="T230" s="341">
        <f t="shared" si="17"/>
        <v>23.933333333333334</v>
      </c>
    </row>
    <row r="231" spans="1:20">
      <c r="A231" s="136">
        <v>130</v>
      </c>
      <c r="B231" s="253" t="s">
        <v>793</v>
      </c>
      <c r="C231" s="709">
        <v>19</v>
      </c>
      <c r="D231" s="709">
        <v>19.2</v>
      </c>
      <c r="E231" s="709">
        <v>19.3</v>
      </c>
      <c r="F231" s="709">
        <v>19.2</v>
      </c>
      <c r="G231" s="709">
        <v>19</v>
      </c>
      <c r="H231" s="709">
        <v>18.899999999999999</v>
      </c>
      <c r="I231" s="709">
        <v>18.600000000000001</v>
      </c>
      <c r="J231" s="709">
        <v>18.600000000000001</v>
      </c>
      <c r="K231" s="709">
        <v>19.399999999999999</v>
      </c>
      <c r="L231" s="709">
        <v>19.5</v>
      </c>
      <c r="M231" s="709">
        <v>19.2</v>
      </c>
      <c r="N231" s="709">
        <v>18.8</v>
      </c>
      <c r="O231" s="341">
        <f t="shared" si="6"/>
        <v>19.166666666666668</v>
      </c>
      <c r="P231" s="341">
        <f t="shared" si="7"/>
        <v>19.033333333333335</v>
      </c>
      <c r="Q231" s="341">
        <f t="shared" si="8"/>
        <v>18.866666666666667</v>
      </c>
      <c r="R231" s="341">
        <f t="shared" si="9"/>
        <v>19.166666666666668</v>
      </c>
      <c r="S231" s="341">
        <f t="shared" si="18"/>
        <v>19.166666666666668</v>
      </c>
      <c r="T231" s="341">
        <f t="shared" si="17"/>
        <v>19.033333333333335</v>
      </c>
    </row>
    <row r="232" spans="1:20">
      <c r="A232" s="136">
        <v>131</v>
      </c>
      <c r="B232" s="253" t="s">
        <v>794</v>
      </c>
      <c r="C232" s="709">
        <v>23.3</v>
      </c>
      <c r="D232" s="709">
        <v>23.2</v>
      </c>
      <c r="E232" s="709">
        <v>23.4</v>
      </c>
      <c r="F232" s="709">
        <v>23.4</v>
      </c>
      <c r="G232" s="709">
        <v>22.8</v>
      </c>
      <c r="H232" s="709">
        <v>21.8</v>
      </c>
      <c r="I232" s="709">
        <v>20.5</v>
      </c>
      <c r="J232" s="709">
        <v>20.2</v>
      </c>
      <c r="K232" s="709">
        <v>20.9</v>
      </c>
      <c r="L232" s="709">
        <v>22</v>
      </c>
      <c r="M232" s="709">
        <v>23.1</v>
      </c>
      <c r="N232" s="709">
        <v>23.4</v>
      </c>
      <c r="O232" s="341">
        <f t="shared" si="6"/>
        <v>23.3</v>
      </c>
      <c r="P232" s="341">
        <f t="shared" si="7"/>
        <v>22.666666666666668</v>
      </c>
      <c r="Q232" s="341">
        <f t="shared" si="8"/>
        <v>20.533333333333335</v>
      </c>
      <c r="R232" s="341">
        <f t="shared" si="9"/>
        <v>22.833333333333332</v>
      </c>
      <c r="S232" s="341">
        <f t="shared" si="18"/>
        <v>23.3</v>
      </c>
      <c r="T232" s="341">
        <f t="shared" si="17"/>
        <v>22.666666666666668</v>
      </c>
    </row>
    <row r="233" spans="1:20">
      <c r="A233" s="136">
        <v>132</v>
      </c>
      <c r="B233" s="253" t="s">
        <v>796</v>
      </c>
      <c r="C233" s="709">
        <v>21.5</v>
      </c>
      <c r="D233" s="709">
        <v>22</v>
      </c>
      <c r="E233" s="709">
        <v>22.3</v>
      </c>
      <c r="F233" s="709">
        <v>22.3</v>
      </c>
      <c r="G233" s="709">
        <v>21.9</v>
      </c>
      <c r="H233" s="709">
        <v>21.4</v>
      </c>
      <c r="I233" s="709">
        <v>21</v>
      </c>
      <c r="J233" s="709">
        <v>20.6</v>
      </c>
      <c r="K233" s="709">
        <v>20.9</v>
      </c>
      <c r="L233" s="709">
        <v>21.1</v>
      </c>
      <c r="M233" s="709">
        <v>21.5</v>
      </c>
      <c r="N233" s="709">
        <v>21.4</v>
      </c>
      <c r="O233" s="341">
        <f t="shared" si="6"/>
        <v>21.933333333333334</v>
      </c>
      <c r="P233" s="341">
        <f t="shared" si="7"/>
        <v>21.866666666666664</v>
      </c>
      <c r="Q233" s="341">
        <f t="shared" si="8"/>
        <v>20.833333333333332</v>
      </c>
      <c r="R233" s="341">
        <f t="shared" si="9"/>
        <v>21.333333333333332</v>
      </c>
      <c r="S233" s="341">
        <f t="shared" si="18"/>
        <v>21.933333333333334</v>
      </c>
      <c r="T233" s="341">
        <f t="shared" si="17"/>
        <v>21.866666666666664</v>
      </c>
    </row>
    <row r="234" spans="1:20">
      <c r="A234" s="136">
        <v>133</v>
      </c>
      <c r="B234" s="253" t="s">
        <v>797</v>
      </c>
      <c r="C234" s="709">
        <v>22.6</v>
      </c>
      <c r="D234" s="709">
        <v>22.3</v>
      </c>
      <c r="E234" s="709">
        <v>22.4</v>
      </c>
      <c r="F234" s="709">
        <v>22.3</v>
      </c>
      <c r="G234" s="709">
        <v>21.3</v>
      </c>
      <c r="H234" s="709">
        <v>19.100000000000001</v>
      </c>
      <c r="I234" s="709">
        <v>16.899999999999999</v>
      </c>
      <c r="J234" s="709">
        <v>16.8</v>
      </c>
      <c r="K234" s="709">
        <v>19</v>
      </c>
      <c r="L234" s="709">
        <v>22.4</v>
      </c>
      <c r="M234" s="709">
        <v>24.3</v>
      </c>
      <c r="N234" s="709">
        <v>23.7</v>
      </c>
      <c r="O234" s="341">
        <f t="shared" si="6"/>
        <v>22.433333333333337</v>
      </c>
      <c r="P234" s="341">
        <f t="shared" si="7"/>
        <v>20.900000000000002</v>
      </c>
      <c r="Q234" s="341">
        <f t="shared" si="8"/>
        <v>17.566666666666666</v>
      </c>
      <c r="R234" s="341">
        <f t="shared" si="9"/>
        <v>23.466666666666669</v>
      </c>
      <c r="S234" s="341">
        <f t="shared" si="18"/>
        <v>22.433333333333337</v>
      </c>
      <c r="T234" s="341">
        <f t="shared" si="17"/>
        <v>20.900000000000002</v>
      </c>
    </row>
    <row r="235" spans="1:20">
      <c r="A235" s="136">
        <v>134</v>
      </c>
      <c r="B235" s="253" t="s">
        <v>799</v>
      </c>
      <c r="C235" s="709">
        <v>22.4</v>
      </c>
      <c r="D235" s="709">
        <v>22.4</v>
      </c>
      <c r="E235" s="709">
        <v>22.1</v>
      </c>
      <c r="F235" s="709">
        <v>21.5</v>
      </c>
      <c r="G235" s="709">
        <v>19.899999999999999</v>
      </c>
      <c r="H235" s="709">
        <v>17.3</v>
      </c>
      <c r="I235" s="709">
        <v>14.8</v>
      </c>
      <c r="J235" s="709">
        <v>14.6</v>
      </c>
      <c r="K235" s="709">
        <v>16.8</v>
      </c>
      <c r="L235" s="709">
        <v>20.2</v>
      </c>
      <c r="M235" s="709">
        <v>22.5</v>
      </c>
      <c r="N235" s="709">
        <v>22.8</v>
      </c>
      <c r="O235" s="341">
        <f t="shared" si="6"/>
        <v>22.3</v>
      </c>
      <c r="P235" s="341">
        <f t="shared" si="7"/>
        <v>19.566666666666666</v>
      </c>
      <c r="Q235" s="341">
        <f t="shared" si="8"/>
        <v>15.4</v>
      </c>
      <c r="R235" s="341">
        <f t="shared" si="9"/>
        <v>21.833333333333332</v>
      </c>
      <c r="S235" s="341">
        <f t="shared" si="18"/>
        <v>22.3</v>
      </c>
      <c r="T235" s="341">
        <f t="shared" si="17"/>
        <v>19.566666666666666</v>
      </c>
    </row>
    <row r="236" spans="1:20">
      <c r="A236" s="128"/>
      <c r="B236" s="97" t="s">
        <v>800</v>
      </c>
      <c r="C236" s="709">
        <v>19.899999999999999</v>
      </c>
      <c r="D236" s="709">
        <v>20.100000000000001</v>
      </c>
      <c r="E236" s="709">
        <v>20.2</v>
      </c>
      <c r="F236" s="709">
        <v>20.100000000000001</v>
      </c>
      <c r="G236" s="709">
        <v>20.2</v>
      </c>
      <c r="H236" s="709">
        <v>19.899999999999999</v>
      </c>
      <c r="I236" s="709">
        <v>19.3</v>
      </c>
      <c r="J236" s="709">
        <v>19.2</v>
      </c>
      <c r="K236" s="709">
        <v>20.2</v>
      </c>
      <c r="L236" s="709">
        <v>20.9</v>
      </c>
      <c r="M236" s="709">
        <v>20.7</v>
      </c>
      <c r="N236" s="709">
        <v>20</v>
      </c>
      <c r="O236" s="341">
        <f t="shared" si="6"/>
        <v>20.066666666666666</v>
      </c>
      <c r="P236" s="341">
        <f t="shared" si="7"/>
        <v>20.066666666666666</v>
      </c>
      <c r="Q236" s="341">
        <f t="shared" si="8"/>
        <v>19.566666666666666</v>
      </c>
      <c r="R236" s="341">
        <f t="shared" si="9"/>
        <v>20.533333333333331</v>
      </c>
      <c r="S236" s="341">
        <f t="shared" si="18"/>
        <v>20.066666666666666</v>
      </c>
      <c r="T236" s="341">
        <f t="shared" si="17"/>
        <v>20.066666666666666</v>
      </c>
    </row>
    <row r="237" spans="1:20">
      <c r="A237" s="128"/>
      <c r="B237" s="97" t="s">
        <v>802</v>
      </c>
      <c r="C237" s="709">
        <v>25</v>
      </c>
      <c r="D237" s="709">
        <v>25.2</v>
      </c>
      <c r="E237" s="709">
        <v>25.3</v>
      </c>
      <c r="F237" s="709">
        <v>25</v>
      </c>
      <c r="G237" s="709">
        <v>24.8</v>
      </c>
      <c r="H237" s="709">
        <v>23.9</v>
      </c>
      <c r="I237" s="709">
        <v>22.6</v>
      </c>
      <c r="J237" s="709">
        <v>21.8</v>
      </c>
      <c r="K237" s="709">
        <v>21.6</v>
      </c>
      <c r="L237" s="709">
        <v>22</v>
      </c>
      <c r="M237" s="709">
        <v>23.2</v>
      </c>
      <c r="N237" s="709">
        <v>24.3</v>
      </c>
      <c r="O237" s="341">
        <f t="shared" si="6"/>
        <v>25.166666666666668</v>
      </c>
      <c r="P237" s="341">
        <f t="shared" si="7"/>
        <v>24.566666666666663</v>
      </c>
      <c r="Q237" s="341">
        <f t="shared" si="8"/>
        <v>22</v>
      </c>
      <c r="R237" s="341">
        <f t="shared" si="9"/>
        <v>23.166666666666668</v>
      </c>
      <c r="S237" s="341">
        <f t="shared" si="18"/>
        <v>25.166666666666668</v>
      </c>
      <c r="T237" s="341">
        <f t="shared" si="17"/>
        <v>24.566666666666663</v>
      </c>
    </row>
    <row r="238" spans="1:20">
      <c r="A238" s="128"/>
      <c r="B238" s="97" t="s">
        <v>803</v>
      </c>
      <c r="C238" s="709">
        <v>24.4</v>
      </c>
      <c r="D238" s="709">
        <v>24.1</v>
      </c>
      <c r="E238" s="709">
        <v>24.9</v>
      </c>
      <c r="F238" s="709">
        <v>26.2</v>
      </c>
      <c r="G238" s="709">
        <v>27.8</v>
      </c>
      <c r="H238" s="709">
        <v>29.8</v>
      </c>
      <c r="I238" s="709">
        <v>32.4</v>
      </c>
      <c r="J238" s="709">
        <v>33.799999999999997</v>
      </c>
      <c r="K238" s="709">
        <v>33.299999999999997</v>
      </c>
      <c r="L238" s="709">
        <v>31.2</v>
      </c>
      <c r="M238" s="709">
        <v>28.2</v>
      </c>
      <c r="N238" s="709">
        <v>25.9</v>
      </c>
      <c r="O238" s="341">
        <f t="shared" si="6"/>
        <v>24.466666666666669</v>
      </c>
      <c r="P238" s="341">
        <f t="shared" si="7"/>
        <v>27.933333333333334</v>
      </c>
      <c r="Q238" s="341">
        <f t="shared" si="8"/>
        <v>33.166666666666664</v>
      </c>
      <c r="R238" s="341">
        <f t="shared" si="9"/>
        <v>28.433333333333334</v>
      </c>
      <c r="S238" s="341">
        <f t="shared" si="18"/>
        <v>24.466666666666669</v>
      </c>
      <c r="T238" s="341">
        <f t="shared" si="17"/>
        <v>27.933333333333334</v>
      </c>
    </row>
    <row r="239" spans="1:20">
      <c r="A239" s="128"/>
      <c r="B239" s="97" t="s">
        <v>805</v>
      </c>
      <c r="C239" s="709">
        <v>20.5</v>
      </c>
      <c r="D239" s="709">
        <v>20</v>
      </c>
      <c r="E239" s="709">
        <v>20.8</v>
      </c>
      <c r="F239" s="709">
        <v>22.5</v>
      </c>
      <c r="G239" s="709">
        <v>24.3</v>
      </c>
      <c r="H239" s="709">
        <v>25.6</v>
      </c>
      <c r="I239" s="709">
        <v>26</v>
      </c>
      <c r="J239" s="709">
        <v>25.1</v>
      </c>
      <c r="K239" s="709">
        <v>24.7</v>
      </c>
      <c r="L239" s="709">
        <v>24.4</v>
      </c>
      <c r="M239" s="709">
        <v>23.8</v>
      </c>
      <c r="N239" s="709">
        <v>22.1</v>
      </c>
      <c r="O239" s="341">
        <f t="shared" si="6"/>
        <v>20.433333333333334</v>
      </c>
      <c r="P239" s="341">
        <f t="shared" si="7"/>
        <v>24.133333333333336</v>
      </c>
      <c r="Q239" s="341">
        <f t="shared" si="8"/>
        <v>25.266666666666666</v>
      </c>
      <c r="R239" s="341">
        <f t="shared" si="9"/>
        <v>23.433333333333337</v>
      </c>
      <c r="S239" s="341">
        <f t="shared" si="18"/>
        <v>20.433333333333334</v>
      </c>
      <c r="T239" s="341">
        <f t="shared" si="17"/>
        <v>24.133333333333336</v>
      </c>
    </row>
    <row r="240" spans="1:20">
      <c r="A240" s="128"/>
      <c r="B240" s="97" t="s">
        <v>806</v>
      </c>
      <c r="C240" s="709">
        <v>27</v>
      </c>
      <c r="D240" s="709">
        <v>27</v>
      </c>
      <c r="E240" s="709">
        <v>27</v>
      </c>
      <c r="F240" s="709">
        <v>27</v>
      </c>
      <c r="G240" s="709">
        <v>27</v>
      </c>
      <c r="H240" s="709">
        <v>25.5</v>
      </c>
      <c r="I240" s="709">
        <v>24.5</v>
      </c>
      <c r="J240" s="709">
        <v>23.5</v>
      </c>
      <c r="K240" s="709">
        <v>23.5</v>
      </c>
      <c r="L240" s="709">
        <v>24</v>
      </c>
      <c r="M240" s="709">
        <v>25</v>
      </c>
      <c r="N240" s="709">
        <v>26.5</v>
      </c>
      <c r="O240" s="341">
        <f t="shared" si="6"/>
        <v>27</v>
      </c>
      <c r="P240" s="341">
        <f t="shared" si="7"/>
        <v>26.5</v>
      </c>
      <c r="Q240" s="341">
        <f t="shared" si="8"/>
        <v>23.833333333333332</v>
      </c>
      <c r="R240" s="341">
        <f t="shared" si="9"/>
        <v>25.166666666666668</v>
      </c>
      <c r="S240" s="341">
        <f t="shared" si="18"/>
        <v>27</v>
      </c>
      <c r="T240" s="341">
        <f t="shared" si="17"/>
        <v>26.5</v>
      </c>
    </row>
    <row r="241" spans="1:20">
      <c r="A241" s="128"/>
      <c r="B241" s="97" t="s">
        <v>808</v>
      </c>
      <c r="C241" s="709">
        <v>26</v>
      </c>
      <c r="D241" s="709">
        <v>26.5</v>
      </c>
      <c r="E241" s="709">
        <v>26.5</v>
      </c>
      <c r="F241" s="709">
        <v>26.5</v>
      </c>
      <c r="G241" s="709">
        <v>25.3</v>
      </c>
      <c r="H241" s="709">
        <v>23.8</v>
      </c>
      <c r="I241" s="709">
        <v>22</v>
      </c>
      <c r="J241" s="709">
        <v>21.3</v>
      </c>
      <c r="K241" s="709">
        <v>21</v>
      </c>
      <c r="L241" s="709">
        <v>22</v>
      </c>
      <c r="M241" s="709">
        <v>23</v>
      </c>
      <c r="N241" s="709">
        <v>24.3</v>
      </c>
      <c r="O241" s="341">
        <f t="shared" si="6"/>
        <v>26.333333333333332</v>
      </c>
      <c r="P241" s="341">
        <f t="shared" si="7"/>
        <v>25.2</v>
      </c>
      <c r="Q241" s="341">
        <f t="shared" si="8"/>
        <v>21.433333333333334</v>
      </c>
      <c r="R241" s="341">
        <f t="shared" si="9"/>
        <v>23.099999999999998</v>
      </c>
      <c r="S241" s="341">
        <f t="shared" si="18"/>
        <v>26.333333333333332</v>
      </c>
      <c r="T241" s="341">
        <f t="shared" si="17"/>
        <v>25.2</v>
      </c>
    </row>
    <row r="242" spans="1:20">
      <c r="A242" s="128"/>
      <c r="B242" s="97" t="s">
        <v>809</v>
      </c>
      <c r="C242" s="709">
        <v>26.7</v>
      </c>
      <c r="D242" s="709">
        <v>26.7</v>
      </c>
      <c r="E242" s="709">
        <v>27.3</v>
      </c>
      <c r="F242" s="709">
        <v>27.6</v>
      </c>
      <c r="G242" s="709">
        <v>27.6</v>
      </c>
      <c r="H242" s="709">
        <v>27.6</v>
      </c>
      <c r="I242" s="709">
        <v>26.7</v>
      </c>
      <c r="J242" s="709">
        <v>25.7</v>
      </c>
      <c r="K242" s="709">
        <v>25.7</v>
      </c>
      <c r="L242" s="709">
        <v>26.4</v>
      </c>
      <c r="M242" s="709">
        <v>26.7</v>
      </c>
      <c r="N242" s="709">
        <v>26.7</v>
      </c>
      <c r="O242" s="341">
        <f t="shared" si="6"/>
        <v>26.900000000000002</v>
      </c>
      <c r="P242" s="341">
        <f t="shared" si="7"/>
        <v>27.600000000000005</v>
      </c>
      <c r="Q242" s="341">
        <f t="shared" si="8"/>
        <v>26.033333333333331</v>
      </c>
      <c r="R242" s="341">
        <f t="shared" si="9"/>
        <v>26.599999999999998</v>
      </c>
      <c r="S242" s="341">
        <f t="shared" si="18"/>
        <v>26.900000000000002</v>
      </c>
      <c r="T242" s="341">
        <f t="shared" si="17"/>
        <v>27.600000000000005</v>
      </c>
    </row>
    <row r="243" spans="1:20">
      <c r="A243" s="128"/>
      <c r="B243" s="97" t="s">
        <v>811</v>
      </c>
      <c r="C243" s="709">
        <v>25.2</v>
      </c>
      <c r="D243" s="709">
        <v>25.3</v>
      </c>
      <c r="E243" s="709">
        <v>26</v>
      </c>
      <c r="F243" s="709">
        <v>27.3</v>
      </c>
      <c r="G243" s="709">
        <v>27.9</v>
      </c>
      <c r="H243" s="709">
        <v>27.7</v>
      </c>
      <c r="I243" s="709">
        <v>27.3</v>
      </c>
      <c r="J243" s="709">
        <v>26.7</v>
      </c>
      <c r="K243" s="709">
        <v>26.8</v>
      </c>
      <c r="L243" s="709">
        <v>27.3</v>
      </c>
      <c r="M243" s="709">
        <v>26.6</v>
      </c>
      <c r="N243" s="709">
        <v>25.8</v>
      </c>
      <c r="O243" s="341">
        <f t="shared" si="6"/>
        <v>25.5</v>
      </c>
      <c r="P243" s="341">
        <f t="shared" si="7"/>
        <v>27.633333333333336</v>
      </c>
      <c r="Q243" s="341">
        <f t="shared" si="8"/>
        <v>26.933333333333334</v>
      </c>
      <c r="R243" s="341">
        <f t="shared" si="9"/>
        <v>26.566666666666666</v>
      </c>
      <c r="S243" s="341">
        <f t="shared" si="18"/>
        <v>25.5</v>
      </c>
      <c r="T243" s="341">
        <f t="shared" si="17"/>
        <v>27.633333333333336</v>
      </c>
    </row>
    <row r="244" spans="1:20">
      <c r="A244" s="128"/>
      <c r="B244" s="97" t="s">
        <v>812</v>
      </c>
      <c r="C244" s="709">
        <v>23.7</v>
      </c>
      <c r="D244" s="709">
        <v>22.7</v>
      </c>
      <c r="E244" s="709">
        <v>24.4</v>
      </c>
      <c r="F244" s="709">
        <v>27.5</v>
      </c>
      <c r="G244" s="709">
        <v>30.3</v>
      </c>
      <c r="H244" s="709">
        <v>31.8</v>
      </c>
      <c r="I244" s="709">
        <v>31.4</v>
      </c>
      <c r="J244" s="709">
        <v>29.7</v>
      </c>
      <c r="K244" s="709">
        <v>29</v>
      </c>
      <c r="L244" s="709">
        <v>29.4</v>
      </c>
      <c r="M244" s="709">
        <v>29.4</v>
      </c>
      <c r="N244" s="709">
        <v>26.7</v>
      </c>
      <c r="O244" s="341">
        <f t="shared" si="6"/>
        <v>23.599999999999998</v>
      </c>
      <c r="P244" s="341">
        <f t="shared" si="7"/>
        <v>29.866666666666664</v>
      </c>
      <c r="Q244" s="341">
        <f t="shared" si="8"/>
        <v>30.033333333333331</v>
      </c>
      <c r="R244" s="341">
        <f t="shared" si="9"/>
        <v>28.5</v>
      </c>
      <c r="S244" s="341">
        <f t="shared" si="18"/>
        <v>23.599999999999998</v>
      </c>
      <c r="T244" s="341">
        <f t="shared" si="17"/>
        <v>29.866666666666664</v>
      </c>
    </row>
    <row r="245" spans="1:20">
      <c r="A245" s="118">
        <v>135</v>
      </c>
      <c r="B245" s="253" t="s">
        <v>814</v>
      </c>
      <c r="C245" s="710">
        <f t="shared" ref="C245:N245" si="28">AVERAGE(C236:C244)</f>
        <v>24.266666666666666</v>
      </c>
      <c r="D245" s="710">
        <f t="shared" si="28"/>
        <v>24.177777777777777</v>
      </c>
      <c r="E245" s="710">
        <f t="shared" si="28"/>
        <v>24.711111111111112</v>
      </c>
      <c r="F245" s="710">
        <f t="shared" si="28"/>
        <v>25.522222222222226</v>
      </c>
      <c r="G245" s="710">
        <f t="shared" si="28"/>
        <v>26.133333333333336</v>
      </c>
      <c r="H245" s="710">
        <f t="shared" si="28"/>
        <v>26.177777777777777</v>
      </c>
      <c r="I245" s="710">
        <f t="shared" si="28"/>
        <v>25.8</v>
      </c>
      <c r="J245" s="710">
        <f t="shared" si="28"/>
        <v>25.2</v>
      </c>
      <c r="K245" s="710">
        <f t="shared" si="28"/>
        <v>25.088888888888889</v>
      </c>
      <c r="L245" s="710">
        <f t="shared" si="28"/>
        <v>25.288888888888891</v>
      </c>
      <c r="M245" s="710">
        <f t="shared" si="28"/>
        <v>25.177777777777774</v>
      </c>
      <c r="N245" s="710">
        <f t="shared" si="28"/>
        <v>24.7</v>
      </c>
      <c r="O245" s="341">
        <f t="shared" si="6"/>
        <v>24.385185185185183</v>
      </c>
      <c r="P245" s="341">
        <f t="shared" si="7"/>
        <v>25.944444444444446</v>
      </c>
      <c r="Q245" s="341">
        <f t="shared" si="8"/>
        <v>25.362962962962964</v>
      </c>
      <c r="R245" s="341">
        <f t="shared" si="9"/>
        <v>25.055555555555557</v>
      </c>
      <c r="S245" s="341">
        <f t="shared" si="18"/>
        <v>24.385185185185183</v>
      </c>
      <c r="T245" s="341">
        <f t="shared" si="17"/>
        <v>25.944444444444446</v>
      </c>
    </row>
    <row r="246" spans="1:20">
      <c r="A246" s="118">
        <v>136</v>
      </c>
      <c r="B246" s="253" t="s">
        <v>815</v>
      </c>
      <c r="C246" s="709">
        <v>25.3</v>
      </c>
      <c r="D246" s="709">
        <v>25.7</v>
      </c>
      <c r="E246" s="709">
        <v>24.9</v>
      </c>
      <c r="F246" s="709">
        <v>23.8</v>
      </c>
      <c r="G246" s="709">
        <v>20.9</v>
      </c>
      <c r="H246" s="709">
        <v>17.2</v>
      </c>
      <c r="I246" s="709">
        <v>14</v>
      </c>
      <c r="J246" s="709">
        <v>14</v>
      </c>
      <c r="K246" s="709">
        <v>16.8</v>
      </c>
      <c r="L246" s="709">
        <v>20.9</v>
      </c>
      <c r="M246" s="709">
        <v>23.7</v>
      </c>
      <c r="N246" s="709">
        <v>24.8</v>
      </c>
      <c r="O246" s="341">
        <f t="shared" si="6"/>
        <v>25.3</v>
      </c>
      <c r="P246" s="341">
        <f t="shared" si="7"/>
        <v>20.633333333333336</v>
      </c>
      <c r="Q246" s="341">
        <f t="shared" si="8"/>
        <v>14.933333333333332</v>
      </c>
      <c r="R246" s="341">
        <f t="shared" si="9"/>
        <v>23.133333333333329</v>
      </c>
      <c r="S246" s="341">
        <f t="shared" si="18"/>
        <v>25.3</v>
      </c>
      <c r="T246" s="341">
        <f t="shared" si="17"/>
        <v>20.633333333333336</v>
      </c>
    </row>
    <row r="247" spans="1:20">
      <c r="A247" s="118">
        <v>137</v>
      </c>
      <c r="B247" s="253" t="s">
        <v>817</v>
      </c>
      <c r="C247" s="709">
        <v>23.8</v>
      </c>
      <c r="D247" s="709">
        <v>24</v>
      </c>
      <c r="E247" s="709">
        <v>23.3</v>
      </c>
      <c r="F247" s="709">
        <v>22.3</v>
      </c>
      <c r="G247" s="709">
        <v>20.399999999999999</v>
      </c>
      <c r="H247" s="709">
        <v>17.399999999999999</v>
      </c>
      <c r="I247" s="709">
        <v>14.9</v>
      </c>
      <c r="J247" s="709">
        <v>14.6</v>
      </c>
      <c r="K247" s="709">
        <v>16.3</v>
      </c>
      <c r="L247" s="709">
        <v>19.600000000000001</v>
      </c>
      <c r="M247" s="709">
        <v>21.8</v>
      </c>
      <c r="N247" s="709">
        <v>23.1</v>
      </c>
      <c r="O247" s="341">
        <f t="shared" si="6"/>
        <v>23.7</v>
      </c>
      <c r="P247" s="341">
        <f t="shared" si="7"/>
        <v>20.033333333333335</v>
      </c>
      <c r="Q247" s="341">
        <f t="shared" si="8"/>
        <v>15.266666666666666</v>
      </c>
      <c r="R247" s="341">
        <f t="shared" si="9"/>
        <v>21.5</v>
      </c>
      <c r="S247" s="341">
        <f t="shared" si="18"/>
        <v>23.7</v>
      </c>
      <c r="T247" s="341">
        <f t="shared" si="17"/>
        <v>20.033333333333335</v>
      </c>
    </row>
    <row r="248" spans="1:20">
      <c r="A248" s="118">
        <v>138</v>
      </c>
      <c r="B248" s="253" t="s">
        <v>818</v>
      </c>
      <c r="C248" s="709">
        <v>21</v>
      </c>
      <c r="D248" s="709">
        <v>21.8</v>
      </c>
      <c r="E248" s="709">
        <v>21.4</v>
      </c>
      <c r="F248" s="709">
        <v>20.100000000000001</v>
      </c>
      <c r="G248" s="709">
        <v>17.2</v>
      </c>
      <c r="H248" s="709">
        <v>14.1</v>
      </c>
      <c r="I248" s="709">
        <v>11.3</v>
      </c>
      <c r="J248" s="709">
        <v>11.3</v>
      </c>
      <c r="K248" s="709">
        <v>13.1</v>
      </c>
      <c r="L248" s="709">
        <v>15.9</v>
      </c>
      <c r="M248" s="709">
        <v>17.8</v>
      </c>
      <c r="N248" s="709">
        <v>19.5</v>
      </c>
      <c r="O248" s="341">
        <f t="shared" si="6"/>
        <v>21.399999999999995</v>
      </c>
      <c r="P248" s="341">
        <f t="shared" si="7"/>
        <v>17.133333333333333</v>
      </c>
      <c r="Q248" s="341">
        <f t="shared" si="8"/>
        <v>11.9</v>
      </c>
      <c r="R248" s="341">
        <f t="shared" si="9"/>
        <v>17.733333333333334</v>
      </c>
      <c r="S248" s="341">
        <f t="shared" si="18"/>
        <v>21.399999999999995</v>
      </c>
      <c r="T248" s="341">
        <f t="shared" si="17"/>
        <v>17.133333333333333</v>
      </c>
    </row>
    <row r="249" spans="1:20">
      <c r="A249" s="128"/>
      <c r="B249" s="97" t="s">
        <v>820</v>
      </c>
      <c r="C249" s="709">
        <v>18.100000000000001</v>
      </c>
      <c r="D249" s="709">
        <v>19.3</v>
      </c>
      <c r="E249" s="709">
        <v>18.3</v>
      </c>
      <c r="F249" s="709">
        <v>16.8</v>
      </c>
      <c r="G249" s="709">
        <v>13</v>
      </c>
      <c r="H249" s="709">
        <v>9.6</v>
      </c>
      <c r="I249" s="709">
        <v>6.9</v>
      </c>
      <c r="J249" s="709">
        <v>7.2</v>
      </c>
      <c r="K249" s="709">
        <v>9.3000000000000007</v>
      </c>
      <c r="L249" s="709">
        <v>13.3</v>
      </c>
      <c r="M249" s="709">
        <v>14.8</v>
      </c>
      <c r="N249" s="709">
        <v>16.5</v>
      </c>
      <c r="O249" s="341">
        <f t="shared" si="6"/>
        <v>18.566666666666666</v>
      </c>
      <c r="P249" s="341">
        <f t="shared" si="7"/>
        <v>13.133333333333333</v>
      </c>
      <c r="Q249" s="341">
        <f t="shared" si="8"/>
        <v>7.8000000000000007</v>
      </c>
      <c r="R249" s="341">
        <f t="shared" si="9"/>
        <v>14.866666666666667</v>
      </c>
      <c r="S249" s="341">
        <f t="shared" si="18"/>
        <v>18.566666666666666</v>
      </c>
      <c r="T249" s="341">
        <f t="shared" si="17"/>
        <v>13.133333333333333</v>
      </c>
    </row>
    <row r="250" spans="1:20">
      <c r="A250" s="128"/>
      <c r="B250" s="97" t="s">
        <v>821</v>
      </c>
      <c r="C250" s="709">
        <v>22.4</v>
      </c>
      <c r="D250" s="709">
        <v>23.3</v>
      </c>
      <c r="E250" s="709">
        <v>23.1</v>
      </c>
      <c r="F250" s="709">
        <v>22.3</v>
      </c>
      <c r="G250" s="709">
        <v>20</v>
      </c>
      <c r="H250" s="709">
        <v>17.7</v>
      </c>
      <c r="I250" s="709">
        <v>15.1</v>
      </c>
      <c r="J250" s="709">
        <v>15.3</v>
      </c>
      <c r="K250" s="709">
        <v>16.899999999999999</v>
      </c>
      <c r="L250" s="709">
        <v>18.899999999999999</v>
      </c>
      <c r="M250" s="709">
        <v>19.8</v>
      </c>
      <c r="N250" s="709">
        <v>20.9</v>
      </c>
      <c r="O250" s="341">
        <f t="shared" si="6"/>
        <v>22.933333333333337</v>
      </c>
      <c r="P250" s="341">
        <f t="shared" si="7"/>
        <v>20</v>
      </c>
      <c r="Q250" s="341">
        <f t="shared" si="8"/>
        <v>15.766666666666666</v>
      </c>
      <c r="R250" s="341">
        <f t="shared" si="9"/>
        <v>19.866666666666667</v>
      </c>
      <c r="S250" s="341">
        <f t="shared" si="18"/>
        <v>22.933333333333337</v>
      </c>
      <c r="T250" s="341">
        <f t="shared" si="17"/>
        <v>20</v>
      </c>
    </row>
    <row r="251" spans="1:20">
      <c r="A251" s="118">
        <v>139</v>
      </c>
      <c r="B251" s="253" t="s">
        <v>823</v>
      </c>
      <c r="C251" s="710">
        <f t="shared" ref="C251:N251" si="29">AVERAGE(C249:C250)</f>
        <v>20.25</v>
      </c>
      <c r="D251" s="710">
        <f t="shared" si="29"/>
        <v>21.3</v>
      </c>
      <c r="E251" s="710">
        <f t="shared" si="29"/>
        <v>20.700000000000003</v>
      </c>
      <c r="F251" s="710">
        <f t="shared" si="29"/>
        <v>19.55</v>
      </c>
      <c r="G251" s="710">
        <f t="shared" si="29"/>
        <v>16.5</v>
      </c>
      <c r="H251" s="710">
        <f t="shared" si="29"/>
        <v>13.649999999999999</v>
      </c>
      <c r="I251" s="710">
        <f t="shared" si="29"/>
        <v>11</v>
      </c>
      <c r="J251" s="710">
        <f t="shared" si="29"/>
        <v>11.25</v>
      </c>
      <c r="K251" s="710">
        <f t="shared" si="29"/>
        <v>13.1</v>
      </c>
      <c r="L251" s="710">
        <f t="shared" si="29"/>
        <v>16.100000000000001</v>
      </c>
      <c r="M251" s="710">
        <f t="shared" si="29"/>
        <v>17.3</v>
      </c>
      <c r="N251" s="710">
        <f t="shared" si="29"/>
        <v>18.7</v>
      </c>
      <c r="O251" s="341">
        <f t="shared" si="6"/>
        <v>20.75</v>
      </c>
      <c r="P251" s="341">
        <f t="shared" si="7"/>
        <v>16.566666666666666</v>
      </c>
      <c r="Q251" s="341">
        <f t="shared" si="8"/>
        <v>11.783333333333333</v>
      </c>
      <c r="R251" s="341">
        <f t="shared" si="9"/>
        <v>17.366666666666671</v>
      </c>
      <c r="S251" s="341">
        <f t="shared" si="18"/>
        <v>20.75</v>
      </c>
      <c r="T251" s="341">
        <f t="shared" si="17"/>
        <v>16.566666666666666</v>
      </c>
    </row>
    <row r="252" spans="1:20" ht="15">
      <c r="A252" s="79"/>
      <c r="B252" s="257" t="s">
        <v>824</v>
      </c>
      <c r="C252" s="709">
        <v>-4.5</v>
      </c>
      <c r="D252" s="709">
        <v>-4</v>
      </c>
      <c r="E252" s="709">
        <v>-7.4</v>
      </c>
      <c r="F252" s="709">
        <v>-12.2</v>
      </c>
      <c r="G252" s="709">
        <v>-15.6</v>
      </c>
      <c r="H252" s="709">
        <v>-18.2</v>
      </c>
      <c r="I252" s="709">
        <v>-20.100000000000001</v>
      </c>
      <c r="J252" s="709">
        <v>-21</v>
      </c>
      <c r="K252" s="709">
        <v>-21.4</v>
      </c>
      <c r="L252" s="709">
        <v>-19.7</v>
      </c>
      <c r="M252" s="709">
        <v>-15</v>
      </c>
      <c r="N252" s="709">
        <v>-8.6999999999999993</v>
      </c>
      <c r="O252" s="341">
        <f t="shared" si="6"/>
        <v>-5.3</v>
      </c>
      <c r="P252" s="341">
        <f t="shared" si="7"/>
        <v>-15.333333333333334</v>
      </c>
      <c r="Q252" s="341">
        <f t="shared" si="8"/>
        <v>-20.833333333333332</v>
      </c>
      <c r="R252" s="341">
        <f t="shared" si="9"/>
        <v>-14.466666666666669</v>
      </c>
      <c r="S252" s="341">
        <f t="shared" si="18"/>
        <v>-5.3</v>
      </c>
      <c r="T252" s="341">
        <f t="shared" si="17"/>
        <v>-15.333333333333334</v>
      </c>
    </row>
    <row r="253" spans="1:20" ht="15">
      <c r="A253" s="79"/>
      <c r="B253" s="257" t="s">
        <v>827</v>
      </c>
      <c r="C253" s="709" t="s">
        <v>1161</v>
      </c>
      <c r="D253" s="709" t="s">
        <v>1161</v>
      </c>
      <c r="E253" s="709" t="s">
        <v>1161</v>
      </c>
      <c r="F253" s="709" t="s">
        <v>1161</v>
      </c>
      <c r="G253" s="709" t="s">
        <v>1161</v>
      </c>
      <c r="H253" s="709" t="s">
        <v>1161</v>
      </c>
      <c r="I253" s="709" t="s">
        <v>1161</v>
      </c>
      <c r="J253" s="709" t="s">
        <v>1161</v>
      </c>
      <c r="K253" s="709" t="s">
        <v>1161</v>
      </c>
      <c r="L253" s="709" t="s">
        <v>1161</v>
      </c>
      <c r="M253" s="709" t="s">
        <v>1161</v>
      </c>
      <c r="N253" s="709" t="s">
        <v>1161</v>
      </c>
      <c r="O253" s="101" t="s">
        <v>1161</v>
      </c>
      <c r="P253" s="101" t="s">
        <v>1161</v>
      </c>
      <c r="Q253" s="101" t="s">
        <v>1161</v>
      </c>
      <c r="R253" s="101" t="s">
        <v>1161</v>
      </c>
      <c r="S253" s="101" t="s">
        <v>1161</v>
      </c>
      <c r="T253" s="101" t="s">
        <v>1161</v>
      </c>
    </row>
    <row r="254" spans="1:20" ht="15">
      <c r="A254" s="79"/>
      <c r="B254" s="257" t="s">
        <v>828</v>
      </c>
      <c r="C254" s="709" t="s">
        <v>1161</v>
      </c>
      <c r="D254" s="709" t="s">
        <v>1161</v>
      </c>
      <c r="E254" s="709" t="s">
        <v>1161</v>
      </c>
      <c r="F254" s="709" t="s">
        <v>1161</v>
      </c>
      <c r="G254" s="709" t="s">
        <v>1161</v>
      </c>
      <c r="H254" s="709" t="s">
        <v>1161</v>
      </c>
      <c r="I254" s="709" t="s">
        <v>1161</v>
      </c>
      <c r="J254" s="709" t="s">
        <v>1161</v>
      </c>
      <c r="K254" s="709" t="s">
        <v>1161</v>
      </c>
      <c r="L254" s="709" t="s">
        <v>1161</v>
      </c>
      <c r="M254" s="709" t="s">
        <v>1161</v>
      </c>
      <c r="N254" s="709" t="s">
        <v>1161</v>
      </c>
      <c r="O254" s="101" t="s">
        <v>1161</v>
      </c>
      <c r="P254" s="101" t="s">
        <v>1161</v>
      </c>
      <c r="Q254" s="101" t="s">
        <v>1161</v>
      </c>
      <c r="R254" s="101" t="s">
        <v>1161</v>
      </c>
      <c r="S254" s="101" t="s">
        <v>1161</v>
      </c>
      <c r="T254" s="101" t="s">
        <v>1161</v>
      </c>
    </row>
    <row r="255" spans="1:20" ht="15">
      <c r="A255" s="79"/>
      <c r="B255" s="257" t="s">
        <v>830</v>
      </c>
      <c r="C255" s="709">
        <v>10</v>
      </c>
      <c r="D255" s="709">
        <v>11</v>
      </c>
      <c r="E255" s="709">
        <v>11.4</v>
      </c>
      <c r="F255" s="709">
        <v>10.8</v>
      </c>
      <c r="G255" s="709">
        <v>9.6</v>
      </c>
      <c r="H255" s="709">
        <v>7.8</v>
      </c>
      <c r="I255" s="709">
        <v>6.8</v>
      </c>
      <c r="J255" s="709">
        <v>6.2</v>
      </c>
      <c r="K255" s="709">
        <v>6.2</v>
      </c>
      <c r="L255" s="709">
        <v>6.2</v>
      </c>
      <c r="M255" s="709">
        <v>6.6</v>
      </c>
      <c r="N255" s="709">
        <v>8.1999999999999993</v>
      </c>
      <c r="O255" s="341">
        <f>AVERAGE(C255:E255)</f>
        <v>10.799999999999999</v>
      </c>
      <c r="P255" s="341">
        <f>AVERAGE(F255:H255)</f>
        <v>9.4</v>
      </c>
      <c r="Q255" s="341">
        <f>AVERAGE(I255:K255)</f>
        <v>6.3999999999999995</v>
      </c>
      <c r="R255" s="341">
        <f>AVERAGE(L255:N255)</f>
        <v>7</v>
      </c>
      <c r="S255" s="341">
        <f>O255</f>
        <v>10.799999999999999</v>
      </c>
      <c r="T255" s="341">
        <f>P255</f>
        <v>9.4</v>
      </c>
    </row>
    <row r="256" spans="1:20">
      <c r="A256" s="141">
        <v>140</v>
      </c>
      <c r="B256" s="258" t="s">
        <v>831</v>
      </c>
      <c r="C256" s="710">
        <f t="shared" ref="C256:N256" si="30">AVERAGE(C252:C255)</f>
        <v>2.75</v>
      </c>
      <c r="D256" s="710">
        <f t="shared" si="30"/>
        <v>3.5</v>
      </c>
      <c r="E256" s="710">
        <f t="shared" si="30"/>
        <v>2</v>
      </c>
      <c r="F256" s="710">
        <f t="shared" si="30"/>
        <v>-0.69999999999999929</v>
      </c>
      <c r="G256" s="710">
        <f t="shared" si="30"/>
        <v>-3</v>
      </c>
      <c r="H256" s="710">
        <f t="shared" si="30"/>
        <v>-5.1999999999999993</v>
      </c>
      <c r="I256" s="710">
        <f t="shared" si="30"/>
        <v>-6.65</v>
      </c>
      <c r="J256" s="710">
        <f t="shared" si="30"/>
        <v>-7.4</v>
      </c>
      <c r="K256" s="710">
        <f t="shared" si="30"/>
        <v>-7.6</v>
      </c>
      <c r="L256" s="710">
        <f t="shared" si="30"/>
        <v>-6.75</v>
      </c>
      <c r="M256" s="710">
        <f t="shared" si="30"/>
        <v>-4.2</v>
      </c>
      <c r="N256" s="710">
        <f t="shared" si="30"/>
        <v>-0.25</v>
      </c>
      <c r="O256" s="341">
        <f>AVERAGE(C256:E256)</f>
        <v>2.75</v>
      </c>
      <c r="P256" s="341">
        <f>AVERAGE(F256:H256)</f>
        <v>-2.9666666666666663</v>
      </c>
      <c r="Q256" s="341">
        <f>AVERAGE(I256:K256)</f>
        <v>-7.2166666666666659</v>
      </c>
      <c r="R256" s="341">
        <f>AVERAGE(L256:N256)</f>
        <v>-3.7333333333333329</v>
      </c>
      <c r="S256" s="341">
        <f>O256</f>
        <v>2.75</v>
      </c>
      <c r="T256" s="341">
        <f>P256</f>
        <v>-2.9666666666666663</v>
      </c>
    </row>
  </sheetData>
  <sheetProtection selectLockedCells="1" selectUnlockedCells="1"/>
  <mergeCells count="1">
    <mergeCell ref="C5:N5"/>
  </mergeCells>
  <pageMargins left="0.75" right="0.75" top="1" bottom="1" header="0.51180555555555551" footer="0.51180555555555551"/>
  <pageSetup paperSize="9" firstPageNumber="0" orientation="portrait" horizontalDpi="300" verticalDpi="300"/>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tabColor rgb="FF000090"/>
  </sheetPr>
  <dimension ref="A1:S255"/>
  <sheetViews>
    <sheetView workbookViewId="0">
      <pane xSplit="3" topLeftCell="D1" activePane="topRight" state="frozen"/>
      <selection activeCell="B6" sqref="B6"/>
      <selection pane="topRight" activeCell="I14" sqref="I14"/>
    </sheetView>
  </sheetViews>
  <sheetFormatPr baseColWidth="10" defaultRowHeight="14" x14ac:dyDescent="0"/>
  <cols>
    <col min="1" max="1" width="9.6640625" style="101" customWidth="1"/>
    <col min="2" max="2" width="7" style="101" customWidth="1"/>
    <col min="3" max="3" width="28.1640625" style="101" customWidth="1"/>
    <col min="4" max="8" width="10.83203125" style="101"/>
    <col min="9" max="9" width="9.83203125" style="301" customWidth="1"/>
    <col min="10" max="10" width="10" style="302" customWidth="1"/>
    <col min="11" max="11" width="8.33203125" style="302" customWidth="1"/>
    <col min="12" max="12" width="9" style="302" customWidth="1"/>
    <col min="13" max="13" width="8" style="302" customWidth="1"/>
    <col min="14" max="14" width="10.83203125" style="279"/>
    <col min="15" max="16384" width="10.83203125" style="101"/>
  </cols>
  <sheetData>
    <row r="1" spans="1:19" ht="15">
      <c r="A1" s="250" t="s">
        <v>1175</v>
      </c>
      <c r="B1" s="156" t="s">
        <v>1176</v>
      </c>
      <c r="C1" s="251" t="s">
        <v>1177</v>
      </c>
      <c r="D1" s="70"/>
      <c r="E1" s="70"/>
      <c r="F1" s="70"/>
      <c r="G1" s="70"/>
      <c r="H1" s="70"/>
      <c r="I1" s="187"/>
      <c r="J1" s="70"/>
      <c r="K1" s="70"/>
      <c r="L1" s="70"/>
      <c r="M1" s="70"/>
      <c r="N1" s="86"/>
      <c r="O1" s="70"/>
      <c r="P1" s="70"/>
      <c r="Q1" s="70"/>
      <c r="R1" s="70"/>
      <c r="S1" s="70"/>
    </row>
    <row r="2" spans="1:19" ht="15">
      <c r="A2" s="250" t="s">
        <v>1178</v>
      </c>
      <c r="B2" s="156" t="s">
        <v>1179</v>
      </c>
      <c r="C2" s="251" t="s">
        <v>1180</v>
      </c>
      <c r="D2" s="70"/>
      <c r="E2" s="70"/>
      <c r="F2" s="70"/>
      <c r="G2" s="70"/>
      <c r="H2" s="70"/>
      <c r="I2" s="187"/>
      <c r="J2" s="70"/>
      <c r="K2" s="70"/>
      <c r="L2" s="70"/>
      <c r="M2" s="70"/>
      <c r="N2" s="86"/>
      <c r="O2" s="70"/>
      <c r="P2" s="70"/>
      <c r="Q2" s="70"/>
      <c r="R2" s="70"/>
      <c r="S2" s="70"/>
    </row>
    <row r="3" spans="1:19" ht="15">
      <c r="A3" s="250"/>
      <c r="B3" s="156" t="s">
        <v>1181</v>
      </c>
      <c r="C3" s="251" t="s">
        <v>1182</v>
      </c>
      <c r="D3" s="70"/>
      <c r="E3" s="70"/>
      <c r="F3" s="70"/>
      <c r="G3" s="70"/>
      <c r="H3" s="70"/>
      <c r="I3" s="187"/>
      <c r="J3" s="70"/>
      <c r="K3" s="70"/>
      <c r="L3" s="70"/>
      <c r="M3" s="70"/>
      <c r="N3" s="86"/>
      <c r="O3" s="70"/>
      <c r="P3" s="70"/>
      <c r="Q3" s="70"/>
      <c r="R3" s="70"/>
      <c r="S3" s="70"/>
    </row>
    <row r="4" spans="1:19" ht="15">
      <c r="A4" s="70"/>
      <c r="B4" s="70"/>
      <c r="C4" s="70"/>
      <c r="D4" s="70"/>
      <c r="E4" s="70"/>
      <c r="F4" s="70"/>
      <c r="G4" s="70"/>
      <c r="H4" s="70"/>
      <c r="I4" s="187"/>
      <c r="J4" s="70"/>
      <c r="K4" s="70"/>
      <c r="L4" s="70"/>
      <c r="M4" s="70"/>
      <c r="N4" s="86"/>
      <c r="S4" s="70"/>
    </row>
    <row r="5" spans="1:19" ht="31" customHeight="1">
      <c r="A5" s="259" t="s">
        <v>422</v>
      </c>
      <c r="B5" s="259" t="s">
        <v>0</v>
      </c>
      <c r="C5" s="260" t="s">
        <v>1</v>
      </c>
      <c r="D5" s="261" t="s">
        <v>1208</v>
      </c>
      <c r="E5" s="262" t="s">
        <v>1209</v>
      </c>
      <c r="F5" s="261" t="s">
        <v>1210</v>
      </c>
      <c r="G5" s="261" t="s">
        <v>1211</v>
      </c>
      <c r="H5" s="711" t="s">
        <v>1212</v>
      </c>
      <c r="I5" s="263" t="s">
        <v>1213</v>
      </c>
      <c r="J5" s="264" t="s">
        <v>1214</v>
      </c>
      <c r="K5" s="265" t="s">
        <v>1215</v>
      </c>
      <c r="L5" s="266" t="s">
        <v>1216</v>
      </c>
      <c r="M5" s="266" t="s">
        <v>1217</v>
      </c>
      <c r="N5" s="267" t="s">
        <v>1218</v>
      </c>
      <c r="O5" s="108"/>
      <c r="P5" s="268"/>
      <c r="Q5" s="269"/>
      <c r="R5" s="268"/>
      <c r="S5" s="268"/>
    </row>
    <row r="6" spans="1:19" ht="15">
      <c r="A6" s="253">
        <v>1</v>
      </c>
      <c r="B6" s="253" t="s">
        <v>183</v>
      </c>
      <c r="C6" s="270" t="s">
        <v>439</v>
      </c>
      <c r="D6" s="271">
        <f>'HED_monthly temp'!Q7</f>
        <v>11.866666666666667</v>
      </c>
      <c r="E6" s="272">
        <f>'HED_monthly temp'!R7</f>
        <v>17.266666666666666</v>
      </c>
      <c r="F6" s="272">
        <f>'HED_monthly temp'!S7</f>
        <v>22.466666666666669</v>
      </c>
      <c r="G6" s="272">
        <f>'HED_monthly temp'!T7</f>
        <v>17.833333333333332</v>
      </c>
      <c r="H6" s="712">
        <v>0.5</v>
      </c>
      <c r="I6" s="273">
        <f>H6</f>
        <v>0.5</v>
      </c>
      <c r="J6" s="274" t="s">
        <v>1219</v>
      </c>
      <c r="K6" s="275">
        <f t="shared" ref="K6:K255" si="0">IF(I6&gt;0.7,1,0)</f>
        <v>0</v>
      </c>
      <c r="L6" s="276">
        <f t="shared" ref="L6:L255" si="1">IF(K6+M6=0,1,0)</f>
        <v>1</v>
      </c>
      <c r="M6" s="277">
        <f t="shared" ref="M6:M255" si="2">IF(I6&lt;0.301,1,0)</f>
        <v>0</v>
      </c>
      <c r="N6" s="278">
        <f t="shared" ref="N6:N251" si="3">AVERAGE(D6:G6)</f>
        <v>17.358333333333334</v>
      </c>
      <c r="O6" s="279"/>
      <c r="P6" s="280"/>
      <c r="Q6" s="280"/>
      <c r="R6" s="280"/>
      <c r="S6" s="280"/>
    </row>
    <row r="7" spans="1:19" ht="15">
      <c r="A7" s="253">
        <v>2</v>
      </c>
      <c r="B7" s="253" t="s">
        <v>185</v>
      </c>
      <c r="C7" s="270" t="s">
        <v>441</v>
      </c>
      <c r="D7" s="281">
        <f>'HED_monthly temp'!Q8</f>
        <v>7.7666666666666666</v>
      </c>
      <c r="E7" s="255">
        <f>'HED_monthly temp'!R8</f>
        <v>11.733333333333334</v>
      </c>
      <c r="F7" s="255">
        <f>'HED_monthly temp'!S8</f>
        <v>16.466666666666665</v>
      </c>
      <c r="G7" s="255">
        <f>'HED_monthly temp'!T8</f>
        <v>12.800000000000002</v>
      </c>
      <c r="H7" s="713">
        <v>0.7</v>
      </c>
      <c r="I7" s="282">
        <f>H7</f>
        <v>0.7</v>
      </c>
      <c r="J7" s="283" t="s">
        <v>1219</v>
      </c>
      <c r="K7" s="275">
        <f t="shared" si="0"/>
        <v>0</v>
      </c>
      <c r="L7" s="276">
        <f t="shared" si="1"/>
        <v>1</v>
      </c>
      <c r="M7" s="277">
        <f t="shared" si="2"/>
        <v>0</v>
      </c>
      <c r="N7" s="284">
        <f t="shared" si="3"/>
        <v>12.191666666666668</v>
      </c>
      <c r="O7" s="279"/>
      <c r="P7" s="280"/>
      <c r="Q7" s="280"/>
      <c r="R7" s="280"/>
      <c r="S7" s="280"/>
    </row>
    <row r="8" spans="1:19" ht="15">
      <c r="A8" s="102"/>
      <c r="B8" s="254">
        <v>1</v>
      </c>
      <c r="C8" s="254" t="s">
        <v>443</v>
      </c>
      <c r="D8" s="281">
        <f>'HED_monthly temp'!Q9</f>
        <v>20.466666666666665</v>
      </c>
      <c r="E8" s="255">
        <f>'HED_monthly temp'!R9</f>
        <v>26.966666666666669</v>
      </c>
      <c r="F8" s="255">
        <f>'HED_monthly temp'!S9</f>
        <v>27.3</v>
      </c>
      <c r="G8" s="255">
        <f>'HED_monthly temp'!T9</f>
        <v>23.466666666666669</v>
      </c>
      <c r="H8" s="713">
        <v>3.6784481754712198E-5</v>
      </c>
      <c r="I8" s="282">
        <v>0.1</v>
      </c>
      <c r="J8" s="283" t="s">
        <v>1176</v>
      </c>
      <c r="K8" s="275">
        <f t="shared" si="0"/>
        <v>0</v>
      </c>
      <c r="L8" s="276">
        <f t="shared" si="1"/>
        <v>0</v>
      </c>
      <c r="M8" s="277">
        <f t="shared" si="2"/>
        <v>1</v>
      </c>
      <c r="N8" s="284">
        <f t="shared" si="3"/>
        <v>24.55</v>
      </c>
      <c r="O8" s="279"/>
      <c r="P8" s="280"/>
      <c r="Q8" s="280"/>
      <c r="R8" s="280"/>
      <c r="S8" s="280"/>
    </row>
    <row r="9" spans="1:19" ht="15">
      <c r="A9" s="102"/>
      <c r="B9" s="254">
        <v>2</v>
      </c>
      <c r="C9" s="254" t="s">
        <v>445</v>
      </c>
      <c r="D9" s="281">
        <f>'HED_monthly temp'!Q10</f>
        <v>25.2</v>
      </c>
      <c r="E9" s="255">
        <f>'HED_monthly temp'!R10</f>
        <v>25.599999999999998</v>
      </c>
      <c r="F9" s="255">
        <f>'HED_monthly temp'!S10</f>
        <v>26.7</v>
      </c>
      <c r="G9" s="255">
        <f>'HED_monthly temp'!T10</f>
        <v>26.766666666666666</v>
      </c>
      <c r="H9" s="713">
        <v>8.7617308300168799E-5</v>
      </c>
      <c r="I9" s="282">
        <v>0.2</v>
      </c>
      <c r="J9" s="283" t="s">
        <v>1176</v>
      </c>
      <c r="K9" s="275">
        <f t="shared" si="0"/>
        <v>0</v>
      </c>
      <c r="L9" s="276">
        <f t="shared" si="1"/>
        <v>0</v>
      </c>
      <c r="M9" s="277">
        <f t="shared" si="2"/>
        <v>1</v>
      </c>
      <c r="N9" s="284">
        <f t="shared" si="3"/>
        <v>26.066666666666666</v>
      </c>
      <c r="O9" s="279"/>
      <c r="P9" s="280"/>
      <c r="Q9" s="280"/>
      <c r="R9" s="280"/>
      <c r="S9" s="280"/>
    </row>
    <row r="10" spans="1:19" ht="15">
      <c r="A10" s="102"/>
      <c r="B10" s="254">
        <v>3</v>
      </c>
      <c r="C10" s="254" t="s">
        <v>447</v>
      </c>
      <c r="D10" s="281">
        <f>'HED_monthly temp'!Q11</f>
        <v>23.666666666666668</v>
      </c>
      <c r="E10" s="255">
        <f>'HED_monthly temp'!R11</f>
        <v>24.433333333333337</v>
      </c>
      <c r="F10" s="255">
        <f>'HED_monthly temp'!S11</f>
        <v>26.133333333333336</v>
      </c>
      <c r="G10" s="255">
        <f>'HED_monthly temp'!T11</f>
        <v>25.533333333333331</v>
      </c>
      <c r="H10" s="713">
        <v>6.7542962980762997E-3</v>
      </c>
      <c r="I10" s="282">
        <v>0.2</v>
      </c>
      <c r="J10" s="283" t="s">
        <v>1176</v>
      </c>
      <c r="K10" s="275">
        <f t="shared" si="0"/>
        <v>0</v>
      </c>
      <c r="L10" s="276">
        <f t="shared" si="1"/>
        <v>0</v>
      </c>
      <c r="M10" s="277">
        <f t="shared" si="2"/>
        <v>1</v>
      </c>
      <c r="N10" s="284">
        <f t="shared" si="3"/>
        <v>24.94166666666667</v>
      </c>
      <c r="O10" s="279"/>
      <c r="P10" s="280"/>
      <c r="Q10" s="280"/>
      <c r="R10" s="280"/>
      <c r="S10" s="280"/>
    </row>
    <row r="11" spans="1:19" ht="15">
      <c r="A11" s="102"/>
      <c r="B11" s="254">
        <v>4</v>
      </c>
      <c r="C11" s="254" t="s">
        <v>449</v>
      </c>
      <c r="D11" s="281">
        <f>'HED_monthly temp'!Q12</f>
        <v>23.3</v>
      </c>
      <c r="E11" s="255">
        <f>'HED_monthly temp'!R12</f>
        <v>23.966666666666669</v>
      </c>
      <c r="F11" s="255">
        <f>'HED_monthly temp'!S12</f>
        <v>25.8</v>
      </c>
      <c r="G11" s="255">
        <f>'HED_monthly temp'!T12</f>
        <v>25.566666666666666</v>
      </c>
      <c r="H11" s="713">
        <v>1.35307741931906E-3</v>
      </c>
      <c r="I11" s="282">
        <v>0.2</v>
      </c>
      <c r="J11" s="283" t="s">
        <v>1176</v>
      </c>
      <c r="K11" s="275">
        <f t="shared" si="0"/>
        <v>0</v>
      </c>
      <c r="L11" s="276">
        <f t="shared" si="1"/>
        <v>0</v>
      </c>
      <c r="M11" s="277">
        <f t="shared" si="2"/>
        <v>1</v>
      </c>
      <c r="N11" s="284">
        <f t="shared" si="3"/>
        <v>24.658333333333331</v>
      </c>
      <c r="O11" s="279"/>
      <c r="P11" s="280"/>
      <c r="Q11" s="280"/>
      <c r="R11" s="280"/>
      <c r="S11" s="280"/>
    </row>
    <row r="12" spans="1:19" ht="15">
      <c r="A12" s="102"/>
      <c r="B12" s="254">
        <v>5</v>
      </c>
      <c r="C12" s="254" t="s">
        <v>452</v>
      </c>
      <c r="D12" s="281">
        <f>'HED_monthly temp'!O13</f>
        <v>26.333333333333332</v>
      </c>
      <c r="E12" s="255">
        <f>'HED_monthly temp'!P13</f>
        <v>26.833333333333332</v>
      </c>
      <c r="F12" s="255">
        <f>'HED_monthly temp'!Q13</f>
        <v>27.2</v>
      </c>
      <c r="G12" s="255">
        <f>'HED_monthly temp'!R13</f>
        <v>27.100000000000005</v>
      </c>
      <c r="H12" s="713">
        <v>0</v>
      </c>
      <c r="I12" s="282">
        <v>0</v>
      </c>
      <c r="J12" s="283" t="s">
        <v>1176</v>
      </c>
      <c r="K12" s="275">
        <f t="shared" si="0"/>
        <v>0</v>
      </c>
      <c r="L12" s="276">
        <f t="shared" si="1"/>
        <v>0</v>
      </c>
      <c r="M12" s="277">
        <f t="shared" si="2"/>
        <v>1</v>
      </c>
      <c r="N12" s="284">
        <f t="shared" si="3"/>
        <v>26.866666666666667</v>
      </c>
      <c r="O12" s="70"/>
      <c r="P12" s="70"/>
      <c r="Q12" s="70"/>
      <c r="R12" s="70"/>
      <c r="S12" s="70"/>
    </row>
    <row r="13" spans="1:19" ht="15">
      <c r="A13" s="102"/>
      <c r="B13" s="254">
        <v>6</v>
      </c>
      <c r="C13" s="254" t="s">
        <v>454</v>
      </c>
      <c r="D13" s="281">
        <f>'HED_monthly temp'!Q14</f>
        <v>27.666666666666668</v>
      </c>
      <c r="E13" s="255">
        <f>'HED_monthly temp'!R14</f>
        <v>27.7</v>
      </c>
      <c r="F13" s="255">
        <f>'HED_monthly temp'!S14</f>
        <v>27.400000000000002</v>
      </c>
      <c r="G13" s="255">
        <f>'HED_monthly temp'!T14</f>
        <v>27.666666666666668</v>
      </c>
      <c r="H13" s="713">
        <v>0</v>
      </c>
      <c r="I13" s="282">
        <v>0</v>
      </c>
      <c r="J13" s="283" t="s">
        <v>1176</v>
      </c>
      <c r="K13" s="275">
        <f t="shared" si="0"/>
        <v>0</v>
      </c>
      <c r="L13" s="276">
        <f t="shared" si="1"/>
        <v>0</v>
      </c>
      <c r="M13" s="277">
        <f t="shared" si="2"/>
        <v>1</v>
      </c>
      <c r="N13" s="284">
        <f t="shared" si="3"/>
        <v>27.608333333333334</v>
      </c>
    </row>
    <row r="14" spans="1:19" ht="15">
      <c r="A14" s="102"/>
      <c r="B14" s="254">
        <v>7</v>
      </c>
      <c r="C14" s="254" t="s">
        <v>456</v>
      </c>
      <c r="D14" s="281">
        <f>'HED_monthly temp'!Q15</f>
        <v>27.533333333333331</v>
      </c>
      <c r="E14" s="255">
        <f>'HED_monthly temp'!R15</f>
        <v>27.5</v>
      </c>
      <c r="F14" s="255">
        <f>'HED_monthly temp'!S15</f>
        <v>27.166666666666668</v>
      </c>
      <c r="G14" s="255">
        <f>'HED_monthly temp'!T15</f>
        <v>21.633333333333336</v>
      </c>
      <c r="H14" s="713">
        <v>3.3457242199009602E-5</v>
      </c>
      <c r="I14" s="282">
        <v>0.1</v>
      </c>
      <c r="J14" s="283" t="s">
        <v>1176</v>
      </c>
      <c r="K14" s="275">
        <f t="shared" si="0"/>
        <v>0</v>
      </c>
      <c r="L14" s="276">
        <f t="shared" si="1"/>
        <v>0</v>
      </c>
      <c r="M14" s="277">
        <f t="shared" si="2"/>
        <v>1</v>
      </c>
      <c r="N14" s="284">
        <f t="shared" si="3"/>
        <v>25.958333333333336</v>
      </c>
    </row>
    <row r="15" spans="1:19" ht="15">
      <c r="A15" s="102"/>
      <c r="B15" s="254">
        <v>8</v>
      </c>
      <c r="C15" s="254" t="s">
        <v>457</v>
      </c>
      <c r="D15" s="281">
        <f>'HED_monthly temp'!Q16</f>
        <v>27.233333333333334</v>
      </c>
      <c r="E15" s="255">
        <f>'HED_monthly temp'!R16</f>
        <v>27.333333333333332</v>
      </c>
      <c r="F15" s="255">
        <f>'HED_monthly temp'!S16</f>
        <v>27.166666666666668</v>
      </c>
      <c r="G15" s="255">
        <f>'HED_monthly temp'!T16</f>
        <v>26.3</v>
      </c>
      <c r="H15" s="713">
        <v>0</v>
      </c>
      <c r="I15" s="282">
        <v>0</v>
      </c>
      <c r="J15" s="283" t="s">
        <v>1176</v>
      </c>
      <c r="K15" s="275">
        <f t="shared" si="0"/>
        <v>0</v>
      </c>
      <c r="L15" s="276">
        <f t="shared" si="1"/>
        <v>0</v>
      </c>
      <c r="M15" s="277">
        <f t="shared" si="2"/>
        <v>1</v>
      </c>
      <c r="N15" s="284">
        <f t="shared" si="3"/>
        <v>27.008333333333333</v>
      </c>
    </row>
    <row r="16" spans="1:19" ht="15">
      <c r="A16" s="102"/>
      <c r="B16" s="254">
        <v>9</v>
      </c>
      <c r="C16" s="254" t="s">
        <v>460</v>
      </c>
      <c r="D16" s="281">
        <f>'HED_monthly temp'!Q17</f>
        <v>27</v>
      </c>
      <c r="E16" s="255">
        <f>'HED_monthly temp'!R17</f>
        <v>27.666666666666668</v>
      </c>
      <c r="F16" s="255">
        <f>'HED_monthly temp'!S17</f>
        <v>27</v>
      </c>
      <c r="G16" s="255">
        <f>'HED_monthly temp'!T17</f>
        <v>27</v>
      </c>
      <c r="H16" s="713">
        <v>0</v>
      </c>
      <c r="I16" s="282">
        <v>0</v>
      </c>
      <c r="J16" s="283" t="s">
        <v>1176</v>
      </c>
      <c r="K16" s="275">
        <f t="shared" si="0"/>
        <v>0</v>
      </c>
      <c r="L16" s="276">
        <f t="shared" si="1"/>
        <v>0</v>
      </c>
      <c r="M16" s="277">
        <f t="shared" si="2"/>
        <v>1</v>
      </c>
      <c r="N16" s="284">
        <f t="shared" si="3"/>
        <v>27.166666666666668</v>
      </c>
    </row>
    <row r="17" spans="1:14" ht="15">
      <c r="A17" s="102"/>
      <c r="B17" s="254">
        <v>10</v>
      </c>
      <c r="C17" s="254" t="s">
        <v>464</v>
      </c>
      <c r="D17" s="281">
        <f>'HED_monthly temp'!Q18</f>
        <v>20.3</v>
      </c>
      <c r="E17" s="255">
        <f>'HED_monthly temp'!R18</f>
        <v>22.266666666666666</v>
      </c>
      <c r="F17" s="255">
        <f>'HED_monthly temp'!S18</f>
        <v>25.900000000000002</v>
      </c>
      <c r="G17" s="255">
        <f>'HED_monthly temp'!T18</f>
        <v>24.233333333333334</v>
      </c>
      <c r="H17" s="713">
        <v>1.0300579124529299E-2</v>
      </c>
      <c r="I17" s="282">
        <v>0.30000000000000004</v>
      </c>
      <c r="J17" s="283" t="s">
        <v>1176</v>
      </c>
      <c r="K17" s="275">
        <f t="shared" si="0"/>
        <v>0</v>
      </c>
      <c r="L17" s="276">
        <f t="shared" si="1"/>
        <v>0</v>
      </c>
      <c r="M17" s="277">
        <f t="shared" si="2"/>
        <v>1</v>
      </c>
      <c r="N17" s="284">
        <f t="shared" si="3"/>
        <v>23.175000000000001</v>
      </c>
    </row>
    <row r="18" spans="1:14" ht="15">
      <c r="A18" s="102"/>
      <c r="B18" s="254">
        <v>11</v>
      </c>
      <c r="C18" s="254" t="s">
        <v>467</v>
      </c>
      <c r="D18" s="281">
        <f>'HED_monthly temp'!Q19</f>
        <v>15.5</v>
      </c>
      <c r="E18" s="255">
        <f>'HED_monthly temp'!R19</f>
        <v>17.166666666666668</v>
      </c>
      <c r="F18" s="255">
        <f>'HED_monthly temp'!S19</f>
        <v>21.166666666666668</v>
      </c>
      <c r="G18" s="255">
        <f>'HED_monthly temp'!T19</f>
        <v>19.666666666666668</v>
      </c>
      <c r="H18" s="713">
        <v>2.5878529877687001E-5</v>
      </c>
      <c r="I18" s="282">
        <v>0.4</v>
      </c>
      <c r="J18" s="283" t="s">
        <v>1219</v>
      </c>
      <c r="K18" s="275">
        <f t="shared" si="0"/>
        <v>0</v>
      </c>
      <c r="L18" s="276">
        <f t="shared" si="1"/>
        <v>1</v>
      </c>
      <c r="M18" s="277">
        <f t="shared" si="2"/>
        <v>0</v>
      </c>
      <c r="N18" s="284">
        <f t="shared" si="3"/>
        <v>18.375000000000004</v>
      </c>
    </row>
    <row r="19" spans="1:14" ht="15">
      <c r="A19" s="102"/>
      <c r="B19" s="254">
        <v>12</v>
      </c>
      <c r="C19" s="254" t="s">
        <v>469</v>
      </c>
      <c r="D19" s="281">
        <f>'HED_monthly temp'!Q20</f>
        <v>27.366666666666664</v>
      </c>
      <c r="E19" s="255">
        <f>'HED_monthly temp'!R20</f>
        <v>27.2</v>
      </c>
      <c r="F19" s="255">
        <f>'HED_monthly temp'!S20</f>
        <v>26.133333333333336</v>
      </c>
      <c r="G19" s="255">
        <f>'HED_monthly temp'!T20</f>
        <v>26.833333333333332</v>
      </c>
      <c r="H19" s="713">
        <v>2.6451554467835802E-4</v>
      </c>
      <c r="I19" s="282">
        <v>0.30000000000000004</v>
      </c>
      <c r="J19" s="283" t="s">
        <v>1176</v>
      </c>
      <c r="K19" s="275">
        <f t="shared" si="0"/>
        <v>0</v>
      </c>
      <c r="L19" s="276">
        <f t="shared" si="1"/>
        <v>0</v>
      </c>
      <c r="M19" s="277">
        <f t="shared" si="2"/>
        <v>1</v>
      </c>
      <c r="N19" s="284">
        <f t="shared" si="3"/>
        <v>26.883333333333333</v>
      </c>
    </row>
    <row r="20" spans="1:14" ht="15">
      <c r="A20" s="102"/>
      <c r="B20" s="254">
        <v>13</v>
      </c>
      <c r="C20" s="254" t="s">
        <v>472</v>
      </c>
      <c r="D20" s="281">
        <f>'HED_monthly temp'!Q21</f>
        <v>22.666666666666668</v>
      </c>
      <c r="E20" s="255">
        <f>'HED_monthly temp'!R21</f>
        <v>23.833333333333332</v>
      </c>
      <c r="F20" s="255">
        <f>'HED_monthly temp'!S21</f>
        <v>26</v>
      </c>
      <c r="G20" s="255">
        <f>'HED_monthly temp'!T21</f>
        <v>25.166666666666668</v>
      </c>
      <c r="H20" s="713">
        <v>0</v>
      </c>
      <c r="I20" s="282">
        <v>0</v>
      </c>
      <c r="J20" s="283" t="s">
        <v>1176</v>
      </c>
      <c r="K20" s="275">
        <f t="shared" si="0"/>
        <v>0</v>
      </c>
      <c r="L20" s="276">
        <f t="shared" si="1"/>
        <v>0</v>
      </c>
      <c r="M20" s="277">
        <f t="shared" si="2"/>
        <v>1</v>
      </c>
      <c r="N20" s="284">
        <f t="shared" si="3"/>
        <v>24.416666666666668</v>
      </c>
    </row>
    <row r="21" spans="1:14" ht="15">
      <c r="A21" s="102"/>
      <c r="B21" s="254">
        <v>14</v>
      </c>
      <c r="C21" s="254" t="s">
        <v>474</v>
      </c>
      <c r="D21" s="281">
        <f>'HED_monthly temp'!Q22</f>
        <v>27.200000000000003</v>
      </c>
      <c r="E21" s="255">
        <f>'HED_monthly temp'!R22</f>
        <v>27.333333333333332</v>
      </c>
      <c r="F21" s="255">
        <f>'HED_monthly temp'!S22</f>
        <v>26.966666666666669</v>
      </c>
      <c r="G21" s="255">
        <f>'HED_monthly temp'!T22</f>
        <v>26.233333333333334</v>
      </c>
      <c r="H21" s="713">
        <v>0</v>
      </c>
      <c r="I21" s="282">
        <v>0</v>
      </c>
      <c r="J21" s="283" t="s">
        <v>1176</v>
      </c>
      <c r="K21" s="275">
        <f t="shared" si="0"/>
        <v>0</v>
      </c>
      <c r="L21" s="276">
        <f t="shared" si="1"/>
        <v>0</v>
      </c>
      <c r="M21" s="277">
        <f t="shared" si="2"/>
        <v>1</v>
      </c>
      <c r="N21" s="284">
        <f t="shared" si="3"/>
        <v>26.933333333333334</v>
      </c>
    </row>
    <row r="22" spans="1:14" ht="15">
      <c r="A22" s="102"/>
      <c r="B22" s="254">
        <v>15</v>
      </c>
      <c r="C22" s="254" t="s">
        <v>477</v>
      </c>
      <c r="D22" s="281">
        <f>'HED_monthly temp'!Q23</f>
        <v>24.100000000000005</v>
      </c>
      <c r="E22" s="255">
        <f>'HED_monthly temp'!R23</f>
        <v>24.733333333333334</v>
      </c>
      <c r="F22" s="255">
        <f>'HED_monthly temp'!S23</f>
        <v>25.100000000000005</v>
      </c>
      <c r="G22" s="255">
        <f>'HED_monthly temp'!T23</f>
        <v>24.866666666666664</v>
      </c>
      <c r="H22" s="713">
        <v>0</v>
      </c>
      <c r="I22" s="282">
        <v>0</v>
      </c>
      <c r="J22" s="283" t="s">
        <v>1176</v>
      </c>
      <c r="K22" s="275">
        <f t="shared" si="0"/>
        <v>0</v>
      </c>
      <c r="L22" s="276">
        <f t="shared" si="1"/>
        <v>0</v>
      </c>
      <c r="M22" s="277">
        <f t="shared" si="2"/>
        <v>1</v>
      </c>
      <c r="N22" s="284">
        <f t="shared" si="3"/>
        <v>24.700000000000003</v>
      </c>
    </row>
    <row r="23" spans="1:14" ht="15">
      <c r="A23" s="102"/>
      <c r="B23" s="254">
        <v>16</v>
      </c>
      <c r="C23" s="254" t="s">
        <v>479</v>
      </c>
      <c r="D23" s="281">
        <f>'HED_monthly temp'!Q24</f>
        <v>25.566666666666666</v>
      </c>
      <c r="E23" s="255">
        <f>'HED_monthly temp'!R24</f>
        <v>25.766666666666666</v>
      </c>
      <c r="F23" s="255">
        <f>'HED_monthly temp'!S24</f>
        <v>26</v>
      </c>
      <c r="G23" s="255">
        <f>'HED_monthly temp'!T24</f>
        <v>26</v>
      </c>
      <c r="H23" s="713">
        <v>5.4234004757952603E-4</v>
      </c>
      <c r="I23" s="282">
        <v>0.1</v>
      </c>
      <c r="J23" s="283" t="s">
        <v>1176</v>
      </c>
      <c r="K23" s="275">
        <f t="shared" si="0"/>
        <v>0</v>
      </c>
      <c r="L23" s="276">
        <f t="shared" si="1"/>
        <v>0</v>
      </c>
      <c r="M23" s="277">
        <f t="shared" si="2"/>
        <v>1</v>
      </c>
      <c r="N23" s="284">
        <f t="shared" si="3"/>
        <v>25.833333333333332</v>
      </c>
    </row>
    <row r="24" spans="1:14" ht="15">
      <c r="A24" s="102"/>
      <c r="B24" s="254">
        <v>17</v>
      </c>
      <c r="C24" s="254" t="s">
        <v>482</v>
      </c>
      <c r="D24" s="281">
        <f>'HED_monthly temp'!Q25</f>
        <v>25.966666666666669</v>
      </c>
      <c r="E24" s="255">
        <f>'HED_monthly temp'!R25</f>
        <v>26.233333333333331</v>
      </c>
      <c r="F24" s="255">
        <f>'HED_monthly temp'!S25</f>
        <v>26.666666666666668</v>
      </c>
      <c r="G24" s="255">
        <f>'HED_monthly temp'!T25</f>
        <v>26.433333333333334</v>
      </c>
      <c r="H24" s="713">
        <v>0</v>
      </c>
      <c r="I24" s="282">
        <v>0</v>
      </c>
      <c r="J24" s="283" t="s">
        <v>1176</v>
      </c>
      <c r="K24" s="275">
        <f t="shared" si="0"/>
        <v>0</v>
      </c>
      <c r="L24" s="276">
        <f t="shared" si="1"/>
        <v>0</v>
      </c>
      <c r="M24" s="277">
        <f t="shared" si="2"/>
        <v>1</v>
      </c>
      <c r="N24" s="284">
        <f t="shared" si="3"/>
        <v>26.325000000000003</v>
      </c>
    </row>
    <row r="25" spans="1:14" ht="15">
      <c r="A25" s="102"/>
      <c r="B25" s="254">
        <v>18</v>
      </c>
      <c r="C25" s="254" t="s">
        <v>484</v>
      </c>
      <c r="D25" s="281">
        <f>'HED_monthly temp'!Q26</f>
        <v>27.5</v>
      </c>
      <c r="E25" s="255">
        <f>'HED_monthly temp'!R26</f>
        <v>27.5</v>
      </c>
      <c r="F25" s="255">
        <f>'HED_monthly temp'!S26</f>
        <v>27.5</v>
      </c>
      <c r="G25" s="255">
        <f>'HED_monthly temp'!T26</f>
        <v>27.5</v>
      </c>
      <c r="H25" s="713">
        <v>1.84846641983478E-6</v>
      </c>
      <c r="I25" s="282">
        <v>0.1</v>
      </c>
      <c r="J25" s="283" t="s">
        <v>1176</v>
      </c>
      <c r="K25" s="275">
        <f t="shared" si="0"/>
        <v>0</v>
      </c>
      <c r="L25" s="276">
        <f t="shared" si="1"/>
        <v>0</v>
      </c>
      <c r="M25" s="277">
        <f t="shared" si="2"/>
        <v>1</v>
      </c>
      <c r="N25" s="284">
        <f t="shared" si="3"/>
        <v>27.5</v>
      </c>
    </row>
    <row r="26" spans="1:14" ht="15">
      <c r="A26" s="102"/>
      <c r="B26" s="254">
        <v>19</v>
      </c>
      <c r="C26" s="254" t="s">
        <v>487</v>
      </c>
      <c r="D26" s="281">
        <f>'HED_monthly temp'!Q27</f>
        <v>23.099999999999998</v>
      </c>
      <c r="E26" s="255">
        <f>'HED_monthly temp'!R27</f>
        <v>24.066666666666666</v>
      </c>
      <c r="F26" s="255">
        <f>'HED_monthly temp'!S27</f>
        <v>26.366666666666664</v>
      </c>
      <c r="G26" s="255">
        <f>'HED_monthly temp'!T27</f>
        <v>25.7</v>
      </c>
      <c r="H26" s="713">
        <v>2.6543977788827503E-4</v>
      </c>
      <c r="I26" s="282">
        <v>0.2</v>
      </c>
      <c r="J26" s="283" t="s">
        <v>1176</v>
      </c>
      <c r="K26" s="275">
        <f t="shared" si="0"/>
        <v>0</v>
      </c>
      <c r="L26" s="276">
        <f t="shared" si="1"/>
        <v>0</v>
      </c>
      <c r="M26" s="277">
        <f t="shared" si="2"/>
        <v>1</v>
      </c>
      <c r="N26" s="284">
        <f t="shared" si="3"/>
        <v>24.808333333333334</v>
      </c>
    </row>
    <row r="27" spans="1:14" ht="15">
      <c r="A27" s="102"/>
      <c r="B27" s="254">
        <v>20</v>
      </c>
      <c r="C27" s="254" t="s">
        <v>489</v>
      </c>
      <c r="D27" s="281">
        <f>'HED_monthly temp'!Q28</f>
        <v>27.533333333333331</v>
      </c>
      <c r="E27" s="255">
        <f>'HED_monthly temp'!R28</f>
        <v>27.666666666666668</v>
      </c>
      <c r="F27" s="255">
        <f>'HED_monthly temp'!S28</f>
        <v>27.900000000000002</v>
      </c>
      <c r="G27" s="255">
        <f>'HED_monthly temp'!T28</f>
        <v>28</v>
      </c>
      <c r="H27" s="713">
        <v>0</v>
      </c>
      <c r="I27" s="282">
        <v>0</v>
      </c>
      <c r="J27" s="283" t="s">
        <v>1176</v>
      </c>
      <c r="K27" s="275">
        <f t="shared" si="0"/>
        <v>0</v>
      </c>
      <c r="L27" s="276">
        <f t="shared" si="1"/>
        <v>0</v>
      </c>
      <c r="M27" s="277">
        <f t="shared" si="2"/>
        <v>1</v>
      </c>
      <c r="N27" s="284">
        <f t="shared" si="3"/>
        <v>27.775000000000002</v>
      </c>
    </row>
    <row r="28" spans="1:14" ht="15">
      <c r="A28" s="102"/>
      <c r="B28" s="254">
        <v>21</v>
      </c>
      <c r="C28" s="254" t="s">
        <v>492</v>
      </c>
      <c r="D28" s="281">
        <f>'HED_monthly temp'!Q29</f>
        <v>22.733333333333331</v>
      </c>
      <c r="E28" s="255">
        <f>'HED_monthly temp'!R29</f>
        <v>23.733333333333334</v>
      </c>
      <c r="F28" s="255">
        <f>'HED_monthly temp'!S29</f>
        <v>25.8</v>
      </c>
      <c r="G28" s="255">
        <f>'HED_monthly temp'!T29</f>
        <v>25</v>
      </c>
      <c r="H28" s="713">
        <v>4.5102580643968703E-3</v>
      </c>
      <c r="I28" s="282">
        <v>0.2</v>
      </c>
      <c r="J28" s="283" t="s">
        <v>1219</v>
      </c>
      <c r="K28" s="275">
        <f t="shared" si="0"/>
        <v>0</v>
      </c>
      <c r="L28" s="276">
        <f t="shared" si="1"/>
        <v>0</v>
      </c>
      <c r="M28" s="277">
        <f t="shared" si="2"/>
        <v>1</v>
      </c>
      <c r="N28" s="284">
        <f t="shared" si="3"/>
        <v>24.316666666666666</v>
      </c>
    </row>
    <row r="29" spans="1:14" ht="15">
      <c r="A29" s="102"/>
      <c r="B29" s="254">
        <v>22</v>
      </c>
      <c r="C29" s="254" t="s">
        <v>494</v>
      </c>
      <c r="D29" s="281">
        <f>'HED_monthly temp'!Q30</f>
        <v>26.400000000000002</v>
      </c>
      <c r="E29" s="255">
        <f>'HED_monthly temp'!R30</f>
        <v>26.833333333333332</v>
      </c>
      <c r="F29" s="255">
        <f>'HED_monthly temp'!S30</f>
        <v>27.566666666666666</v>
      </c>
      <c r="G29" s="255">
        <f>'HED_monthly temp'!T30</f>
        <v>27.266666666666666</v>
      </c>
      <c r="H29" s="714">
        <v>5.06479799034731E-5</v>
      </c>
      <c r="I29" s="282">
        <v>0.1</v>
      </c>
      <c r="J29" s="283" t="s">
        <v>1176</v>
      </c>
      <c r="K29" s="275">
        <f t="shared" si="0"/>
        <v>0</v>
      </c>
      <c r="L29" s="276">
        <f t="shared" si="1"/>
        <v>0</v>
      </c>
      <c r="M29" s="277">
        <f t="shared" si="2"/>
        <v>1</v>
      </c>
      <c r="N29" s="284">
        <f t="shared" si="3"/>
        <v>27.016666666666666</v>
      </c>
    </row>
    <row r="30" spans="1:14" ht="15">
      <c r="A30" s="253">
        <v>3</v>
      </c>
      <c r="B30" s="253" t="s">
        <v>187</v>
      </c>
      <c r="C30" s="270" t="s">
        <v>497</v>
      </c>
      <c r="D30" s="281">
        <f>'HED_monthly temp'!Q31</f>
        <v>24.781818181818185</v>
      </c>
      <c r="E30" s="255">
        <f>'HED_monthly temp'!R31</f>
        <v>25.572727272727274</v>
      </c>
      <c r="F30" s="255">
        <f>'HED_monthly temp'!S31</f>
        <v>26.366666666666671</v>
      </c>
      <c r="G30" s="255">
        <f>'HED_monthly temp'!T31</f>
        <v>25.621212121212121</v>
      </c>
      <c r="H30" s="714">
        <f>SUM(H8:H29)</f>
        <v>2.4226740284922572E-2</v>
      </c>
      <c r="I30" s="282">
        <f t="shared" ref="I30:I36" si="4">H30</f>
        <v>2.4226740284922572E-2</v>
      </c>
      <c r="J30" s="285" t="s">
        <v>1176</v>
      </c>
      <c r="K30" s="275">
        <f t="shared" si="0"/>
        <v>0</v>
      </c>
      <c r="L30" s="276">
        <f t="shared" si="1"/>
        <v>0</v>
      </c>
      <c r="M30" s="277">
        <f t="shared" si="2"/>
        <v>1</v>
      </c>
      <c r="N30" s="284">
        <f t="shared" si="3"/>
        <v>25.585606060606064</v>
      </c>
    </row>
    <row r="31" spans="1:14" ht="15">
      <c r="A31" s="253">
        <v>4</v>
      </c>
      <c r="B31" s="253" t="s">
        <v>189</v>
      </c>
      <c r="C31" s="270" t="s">
        <v>499</v>
      </c>
      <c r="D31" s="281">
        <f>'HED_monthly temp'!O32</f>
        <v>1</v>
      </c>
      <c r="E31" s="255">
        <f>'HED_monthly temp'!P32</f>
        <v>13.133333333333333</v>
      </c>
      <c r="F31" s="255">
        <f>'HED_monthly temp'!Q32</f>
        <v>23.933333333333334</v>
      </c>
      <c r="G31" s="255">
        <f>'HED_monthly temp'!R32</f>
        <v>14.033333333333333</v>
      </c>
      <c r="H31" s="714">
        <v>0.5</v>
      </c>
      <c r="I31" s="282">
        <f t="shared" si="4"/>
        <v>0.5</v>
      </c>
      <c r="J31" s="285" t="s">
        <v>1219</v>
      </c>
      <c r="K31" s="275">
        <f t="shared" si="0"/>
        <v>0</v>
      </c>
      <c r="L31" s="276">
        <f t="shared" si="1"/>
        <v>1</v>
      </c>
      <c r="M31" s="277">
        <f t="shared" si="2"/>
        <v>0</v>
      </c>
      <c r="N31" s="284">
        <f t="shared" si="3"/>
        <v>13.024999999999999</v>
      </c>
    </row>
    <row r="32" spans="1:14" ht="15">
      <c r="A32" s="253">
        <v>5</v>
      </c>
      <c r="B32" s="253" t="s">
        <v>191</v>
      </c>
      <c r="C32" s="270" t="s">
        <v>502</v>
      </c>
      <c r="D32" s="281">
        <f>'HED_monthly temp'!O33</f>
        <v>16</v>
      </c>
      <c r="E32" s="255">
        <f>'HED_monthly temp'!P33</f>
        <v>22</v>
      </c>
      <c r="F32" s="255">
        <f>'HED_monthly temp'!Q33</f>
        <v>29</v>
      </c>
      <c r="G32" s="255">
        <f>'HED_monthly temp'!R33</f>
        <v>22</v>
      </c>
      <c r="H32" s="714">
        <v>0.30000000000000004</v>
      </c>
      <c r="I32" s="282">
        <f t="shared" si="4"/>
        <v>0.30000000000000004</v>
      </c>
      <c r="J32" s="285" t="s">
        <v>1176</v>
      </c>
      <c r="K32" s="275">
        <f t="shared" si="0"/>
        <v>0</v>
      </c>
      <c r="L32" s="276">
        <f t="shared" si="1"/>
        <v>0</v>
      </c>
      <c r="M32" s="277">
        <f t="shared" si="2"/>
        <v>1</v>
      </c>
      <c r="N32" s="284">
        <f t="shared" si="3"/>
        <v>22.25</v>
      </c>
    </row>
    <row r="33" spans="1:14" ht="15">
      <c r="A33" s="253">
        <v>6</v>
      </c>
      <c r="B33" s="253" t="s">
        <v>193</v>
      </c>
      <c r="C33" s="270" t="s">
        <v>504</v>
      </c>
      <c r="D33" s="281">
        <f>'HED_monthly temp'!O34</f>
        <v>4.8999999999999995</v>
      </c>
      <c r="E33" s="255">
        <f>'HED_monthly temp'!P34</f>
        <v>12</v>
      </c>
      <c r="F33" s="255">
        <f>'HED_monthly temp'!Q34</f>
        <v>23.066666666666666</v>
      </c>
      <c r="G33" s="255">
        <f>'HED_monthly temp'!R34</f>
        <v>16.466666666666669</v>
      </c>
      <c r="H33" s="714">
        <v>0.5</v>
      </c>
      <c r="I33" s="282">
        <f t="shared" si="4"/>
        <v>0.5</v>
      </c>
      <c r="J33" s="285" t="s">
        <v>1219</v>
      </c>
      <c r="K33" s="275">
        <f t="shared" si="0"/>
        <v>0</v>
      </c>
      <c r="L33" s="276">
        <f t="shared" si="1"/>
        <v>1</v>
      </c>
      <c r="M33" s="277">
        <f t="shared" si="2"/>
        <v>0</v>
      </c>
      <c r="N33" s="284">
        <f t="shared" si="3"/>
        <v>14.108333333333334</v>
      </c>
    </row>
    <row r="34" spans="1:14" ht="15">
      <c r="A34" s="253">
        <v>7</v>
      </c>
      <c r="B34" s="253" t="s">
        <v>195</v>
      </c>
      <c r="C34" s="270" t="s">
        <v>507</v>
      </c>
      <c r="D34" s="281">
        <f>'HED_monthly temp'!O35</f>
        <v>0.53333333333333333</v>
      </c>
      <c r="E34" s="255">
        <f>'HED_monthly temp'!P35</f>
        <v>11.133333333333335</v>
      </c>
      <c r="F34" s="255">
        <f>'HED_monthly temp'!Q35</f>
        <v>23.233333333333334</v>
      </c>
      <c r="G34" s="255">
        <f>'HED_monthly temp'!R35</f>
        <v>13.899999999999999</v>
      </c>
      <c r="H34" s="714">
        <v>0.5</v>
      </c>
      <c r="I34" s="282">
        <f t="shared" si="4"/>
        <v>0.5</v>
      </c>
      <c r="J34" s="285" t="s">
        <v>1219</v>
      </c>
      <c r="K34" s="275">
        <f t="shared" si="0"/>
        <v>0</v>
      </c>
      <c r="L34" s="276">
        <f t="shared" si="1"/>
        <v>1</v>
      </c>
      <c r="M34" s="277">
        <f t="shared" si="2"/>
        <v>0</v>
      </c>
      <c r="N34" s="284">
        <f t="shared" si="3"/>
        <v>12.200000000000001</v>
      </c>
    </row>
    <row r="35" spans="1:14" ht="15">
      <c r="A35" s="253">
        <v>8</v>
      </c>
      <c r="B35" s="253" t="s">
        <v>197</v>
      </c>
      <c r="C35" s="270" t="s">
        <v>509</v>
      </c>
      <c r="D35" s="281">
        <f>'HED_monthly temp'!O36</f>
        <v>-18.633333333333333</v>
      </c>
      <c r="E35" s="255">
        <f>'HED_monthly temp'!P36</f>
        <v>0.86666666666666659</v>
      </c>
      <c r="F35" s="255">
        <f>'HED_monthly temp'!Q36</f>
        <v>15.666666666666666</v>
      </c>
      <c r="G35" s="255">
        <f>'HED_monthly temp'!R36</f>
        <v>-0.33333333333333331</v>
      </c>
      <c r="H35" s="714">
        <v>0.8</v>
      </c>
      <c r="I35" s="282">
        <f t="shared" si="4"/>
        <v>0.8</v>
      </c>
      <c r="J35" s="283" t="s">
        <v>1181</v>
      </c>
      <c r="K35" s="275">
        <f t="shared" si="0"/>
        <v>1</v>
      </c>
      <c r="L35" s="276">
        <f t="shared" si="1"/>
        <v>0</v>
      </c>
      <c r="M35" s="277">
        <f t="shared" si="2"/>
        <v>0</v>
      </c>
      <c r="N35" s="284">
        <f t="shared" si="3"/>
        <v>-0.60833333333333328</v>
      </c>
    </row>
    <row r="36" spans="1:14" ht="15">
      <c r="A36" s="253">
        <v>9</v>
      </c>
      <c r="B36" s="253" t="s">
        <v>199</v>
      </c>
      <c r="C36" s="270" t="s">
        <v>513</v>
      </c>
      <c r="D36" s="281">
        <f>'HED_monthly temp'!O37</f>
        <v>15.799999999999999</v>
      </c>
      <c r="E36" s="255">
        <f>'HED_monthly temp'!P37</f>
        <v>20.8</v>
      </c>
      <c r="F36" s="255">
        <f>'HED_monthly temp'!Q37</f>
        <v>26.900000000000002</v>
      </c>
      <c r="G36" s="255">
        <f>'HED_monthly temp'!R37</f>
        <v>23.266666666666669</v>
      </c>
      <c r="H36" s="713">
        <v>0.30000000000000004</v>
      </c>
      <c r="I36" s="282">
        <f t="shared" si="4"/>
        <v>0.30000000000000004</v>
      </c>
      <c r="J36" s="285" t="s">
        <v>1176</v>
      </c>
      <c r="K36" s="275">
        <f t="shared" si="0"/>
        <v>0</v>
      </c>
      <c r="L36" s="276">
        <f t="shared" si="1"/>
        <v>0</v>
      </c>
      <c r="M36" s="277">
        <f t="shared" si="2"/>
        <v>1</v>
      </c>
      <c r="N36" s="284">
        <f t="shared" si="3"/>
        <v>21.691666666666666</v>
      </c>
    </row>
    <row r="37" spans="1:14" ht="15">
      <c r="A37" s="102"/>
      <c r="B37" s="254">
        <v>1</v>
      </c>
      <c r="C37" s="254" t="s">
        <v>515</v>
      </c>
      <c r="D37" s="281">
        <f>'HED_monthly temp'!O38</f>
        <v>14</v>
      </c>
      <c r="E37" s="255">
        <f>'HED_monthly temp'!P38</f>
        <v>21</v>
      </c>
      <c r="F37" s="255">
        <f>'HED_monthly temp'!Q38</f>
        <v>28</v>
      </c>
      <c r="G37" s="255">
        <f>'HED_monthly temp'!R38</f>
        <v>21</v>
      </c>
      <c r="H37" s="713">
        <v>6.9745429183480303E-5</v>
      </c>
      <c r="I37" s="282">
        <v>0.30000000000000004</v>
      </c>
      <c r="J37" s="285" t="s">
        <v>1176</v>
      </c>
      <c r="K37" s="275">
        <f t="shared" si="0"/>
        <v>0</v>
      </c>
      <c r="L37" s="276">
        <f t="shared" si="1"/>
        <v>0</v>
      </c>
      <c r="M37" s="277">
        <f t="shared" si="2"/>
        <v>1</v>
      </c>
      <c r="N37" s="284">
        <f t="shared" si="3"/>
        <v>21</v>
      </c>
    </row>
    <row r="38" spans="1:14" ht="15" customHeight="1">
      <c r="A38" s="102"/>
      <c r="B38" s="254">
        <v>2</v>
      </c>
      <c r="C38" s="254" t="s">
        <v>518</v>
      </c>
      <c r="D38" s="281">
        <f>'HED_monthly temp'!O39</f>
        <v>-5.7333333333333334</v>
      </c>
      <c r="E38" s="255">
        <f>'HED_monthly temp'!P39</f>
        <v>7.1333333333333329</v>
      </c>
      <c r="F38" s="255">
        <f>'HED_monthly temp'!Q39</f>
        <v>20.166666666666668</v>
      </c>
      <c r="G38" s="255">
        <f>'HED_monthly temp'!R39</f>
        <v>9.4999999999999982</v>
      </c>
      <c r="H38" s="713">
        <v>0.49988375761802806</v>
      </c>
      <c r="I38" s="282">
        <v>0.5</v>
      </c>
      <c r="J38" s="285" t="s">
        <v>1219</v>
      </c>
      <c r="K38" s="275">
        <f t="shared" si="0"/>
        <v>0</v>
      </c>
      <c r="L38" s="276">
        <f t="shared" si="1"/>
        <v>1</v>
      </c>
      <c r="M38" s="277">
        <f t="shared" si="2"/>
        <v>0</v>
      </c>
      <c r="N38" s="284">
        <f t="shared" si="3"/>
        <v>7.7666666666666657</v>
      </c>
    </row>
    <row r="39" spans="1:14" ht="15">
      <c r="A39" s="253">
        <v>10</v>
      </c>
      <c r="B39" s="253" t="s">
        <v>201</v>
      </c>
      <c r="C39" s="270" t="s">
        <v>519</v>
      </c>
      <c r="D39" s="281">
        <f>'HED_monthly temp'!O40</f>
        <v>-5.7333333333333334</v>
      </c>
      <c r="E39" s="255">
        <f>'HED_monthly temp'!P40</f>
        <v>7.1333333333333329</v>
      </c>
      <c r="F39" s="255">
        <f>'HED_monthly temp'!Q40</f>
        <v>20.166666666666668</v>
      </c>
      <c r="G39" s="255">
        <f>'HED_monthly temp'!R40</f>
        <v>9.4999999999999982</v>
      </c>
      <c r="H39" s="714">
        <f>SUM(H37:H38)</f>
        <v>0.49995350304721153</v>
      </c>
      <c r="I39" s="282">
        <f t="shared" ref="I39:I48" si="5">H39</f>
        <v>0.49995350304721153</v>
      </c>
      <c r="J39" s="285" t="s">
        <v>1219</v>
      </c>
      <c r="K39" s="275">
        <f t="shared" si="0"/>
        <v>0</v>
      </c>
      <c r="L39" s="276">
        <f t="shared" si="1"/>
        <v>1</v>
      </c>
      <c r="M39" s="277">
        <f t="shared" si="2"/>
        <v>0</v>
      </c>
      <c r="N39" s="284">
        <f t="shared" si="3"/>
        <v>7.7666666666666657</v>
      </c>
    </row>
    <row r="40" spans="1:14" ht="15">
      <c r="A40" s="253">
        <v>11</v>
      </c>
      <c r="B40" s="258" t="s">
        <v>203</v>
      </c>
      <c r="C40" s="270" t="s">
        <v>521</v>
      </c>
      <c r="D40" s="281">
        <f>'HED_monthly temp'!O41</f>
        <v>26.333333333333332</v>
      </c>
      <c r="E40" s="255">
        <f>'HED_monthly temp'!P41</f>
        <v>27.166666666666668</v>
      </c>
      <c r="F40" s="255">
        <f>'HED_monthly temp'!Q41</f>
        <v>27</v>
      </c>
      <c r="G40" s="255">
        <f>'HED_monthly temp'!R41</f>
        <v>26.5</v>
      </c>
      <c r="H40" s="714">
        <v>0</v>
      </c>
      <c r="I40" s="282">
        <f t="shared" si="5"/>
        <v>0</v>
      </c>
      <c r="J40" s="285" t="s">
        <v>1176</v>
      </c>
      <c r="K40" s="275">
        <f t="shared" si="0"/>
        <v>0</v>
      </c>
      <c r="L40" s="276">
        <f t="shared" si="1"/>
        <v>0</v>
      </c>
      <c r="M40" s="277">
        <f t="shared" si="2"/>
        <v>1</v>
      </c>
      <c r="N40" s="284">
        <f t="shared" si="3"/>
        <v>26.75</v>
      </c>
    </row>
    <row r="41" spans="1:14" ht="15">
      <c r="A41" s="253">
        <v>12</v>
      </c>
      <c r="B41" s="253" t="s">
        <v>205</v>
      </c>
      <c r="C41" s="270" t="s">
        <v>522</v>
      </c>
      <c r="D41" s="281">
        <f>'HED_monthly temp'!O42</f>
        <v>25.533333333333331</v>
      </c>
      <c r="E41" s="255">
        <f>'HED_monthly temp'!P42</f>
        <v>28.533333333333331</v>
      </c>
      <c r="F41" s="255">
        <f>'HED_monthly temp'!Q42</f>
        <v>27.366666666666664</v>
      </c>
      <c r="G41" s="255">
        <f>'HED_monthly temp'!R42</f>
        <v>26.400000000000002</v>
      </c>
      <c r="H41" s="714">
        <v>0.1</v>
      </c>
      <c r="I41" s="282">
        <f t="shared" si="5"/>
        <v>0.1</v>
      </c>
      <c r="J41" s="285" t="s">
        <v>1176</v>
      </c>
      <c r="K41" s="275">
        <f t="shared" si="0"/>
        <v>0</v>
      </c>
      <c r="L41" s="276">
        <f t="shared" si="1"/>
        <v>0</v>
      </c>
      <c r="M41" s="277">
        <f t="shared" si="2"/>
        <v>1</v>
      </c>
      <c r="N41" s="284">
        <f t="shared" si="3"/>
        <v>26.958333333333332</v>
      </c>
    </row>
    <row r="42" spans="1:14" ht="15">
      <c r="A42" s="253">
        <v>13</v>
      </c>
      <c r="B42" s="253" t="s">
        <v>207</v>
      </c>
      <c r="C42" s="270" t="s">
        <v>524</v>
      </c>
      <c r="D42" s="281">
        <f>'HED_monthly temp'!O43</f>
        <v>26.233333333333334</v>
      </c>
      <c r="E42" s="255">
        <f>'HED_monthly temp'!P43</f>
        <v>26.566666666666663</v>
      </c>
      <c r="F42" s="255">
        <f>'HED_monthly temp'!Q43</f>
        <v>25.899999999999995</v>
      </c>
      <c r="G42" s="255">
        <f>'HED_monthly temp'!R43</f>
        <v>26.599999999999998</v>
      </c>
      <c r="H42" s="714">
        <v>0</v>
      </c>
      <c r="I42" s="282">
        <f t="shared" si="5"/>
        <v>0</v>
      </c>
      <c r="J42" s="285" t="s">
        <v>1176</v>
      </c>
      <c r="K42" s="275">
        <f t="shared" si="0"/>
        <v>0</v>
      </c>
      <c r="L42" s="276">
        <f t="shared" si="1"/>
        <v>0</v>
      </c>
      <c r="M42" s="277">
        <f t="shared" si="2"/>
        <v>1</v>
      </c>
      <c r="N42" s="284">
        <f t="shared" si="3"/>
        <v>26.324999999999996</v>
      </c>
    </row>
    <row r="43" spans="1:14" ht="15">
      <c r="A43" s="253">
        <v>14</v>
      </c>
      <c r="B43" s="253" t="s">
        <v>209</v>
      </c>
      <c r="C43" s="270" t="s">
        <v>525</v>
      </c>
      <c r="D43" s="281">
        <f>'HED_monthly temp'!O44</f>
        <v>21.133333333333336</v>
      </c>
      <c r="E43" s="255">
        <f>'HED_monthly temp'!P44</f>
        <v>26.266666666666669</v>
      </c>
      <c r="F43" s="255">
        <f>'HED_monthly temp'!Q44</f>
        <v>26.466666666666669</v>
      </c>
      <c r="G43" s="255">
        <f>'HED_monthly temp'!R44</f>
        <v>24.5</v>
      </c>
      <c r="H43" s="714">
        <v>0.2</v>
      </c>
      <c r="I43" s="282">
        <f t="shared" si="5"/>
        <v>0.2</v>
      </c>
      <c r="J43" s="285" t="s">
        <v>1176</v>
      </c>
      <c r="K43" s="275">
        <f t="shared" si="0"/>
        <v>0</v>
      </c>
      <c r="L43" s="276">
        <f t="shared" si="1"/>
        <v>0</v>
      </c>
      <c r="M43" s="277">
        <f t="shared" si="2"/>
        <v>1</v>
      </c>
      <c r="N43" s="284">
        <f t="shared" si="3"/>
        <v>24.591666666666669</v>
      </c>
    </row>
    <row r="44" spans="1:14" ht="15">
      <c r="A44" s="253">
        <v>15</v>
      </c>
      <c r="B44" s="253" t="s">
        <v>211</v>
      </c>
      <c r="C44" s="270" t="s">
        <v>527</v>
      </c>
      <c r="D44" s="281">
        <f>'HED_monthly temp'!O45</f>
        <v>25.900000000000002</v>
      </c>
      <c r="E44" s="255">
        <f>'HED_monthly temp'!P45</f>
        <v>26.8</v>
      </c>
      <c r="F44" s="255">
        <f>'HED_monthly temp'!Q45</f>
        <v>26.533333333333331</v>
      </c>
      <c r="G44" s="255">
        <f>'HED_monthly temp'!R45</f>
        <v>26.133333333333336</v>
      </c>
      <c r="H44" s="715">
        <v>0</v>
      </c>
      <c r="I44" s="282">
        <f t="shared" si="5"/>
        <v>0</v>
      </c>
      <c r="J44" s="285" t="s">
        <v>1176</v>
      </c>
      <c r="K44" s="275">
        <f t="shared" si="0"/>
        <v>0</v>
      </c>
      <c r="L44" s="276">
        <f t="shared" si="1"/>
        <v>0</v>
      </c>
      <c r="M44" s="277">
        <f t="shared" si="2"/>
        <v>1</v>
      </c>
      <c r="N44" s="284">
        <f t="shared" si="3"/>
        <v>26.341666666666669</v>
      </c>
    </row>
    <row r="45" spans="1:14" ht="15">
      <c r="A45" s="253">
        <v>16</v>
      </c>
      <c r="B45" s="253" t="s">
        <v>213</v>
      </c>
      <c r="C45" s="270" t="s">
        <v>528</v>
      </c>
      <c r="D45" s="281">
        <f>'HED_monthly temp'!O46</f>
        <v>25.399999999999995</v>
      </c>
      <c r="E45" s="255">
        <f>'HED_monthly temp'!P46</f>
        <v>27.166666666666668</v>
      </c>
      <c r="F45" s="255">
        <f>'HED_monthly temp'!Q46</f>
        <v>27.099999999999998</v>
      </c>
      <c r="G45" s="255">
        <f>'HED_monthly temp'!R46</f>
        <v>26.533333333333335</v>
      </c>
      <c r="H45" s="715">
        <v>0.2</v>
      </c>
      <c r="I45" s="282">
        <f t="shared" si="5"/>
        <v>0.2</v>
      </c>
      <c r="J45" s="285" t="s">
        <v>1176</v>
      </c>
      <c r="K45" s="275">
        <f t="shared" si="0"/>
        <v>0</v>
      </c>
      <c r="L45" s="276">
        <f t="shared" si="1"/>
        <v>0</v>
      </c>
      <c r="M45" s="277">
        <f t="shared" si="2"/>
        <v>1</v>
      </c>
      <c r="N45" s="284">
        <f t="shared" si="3"/>
        <v>26.549999999999997</v>
      </c>
    </row>
    <row r="46" spans="1:14" ht="15">
      <c r="A46" s="253">
        <v>17</v>
      </c>
      <c r="B46" s="253" t="s">
        <v>215</v>
      </c>
      <c r="C46" s="270" t="s">
        <v>530</v>
      </c>
      <c r="D46" s="281">
        <f>'HED_monthly temp'!O47</f>
        <v>26.233333333333334</v>
      </c>
      <c r="E46" s="255">
        <f>'HED_monthly temp'!P47</f>
        <v>27.366666666666664</v>
      </c>
      <c r="F46" s="255">
        <f>'HED_monthly temp'!Q47</f>
        <v>27.266666666666666</v>
      </c>
      <c r="G46" s="255">
        <f>'HED_monthly temp'!R47</f>
        <v>26.733333333333334</v>
      </c>
      <c r="H46" s="715">
        <v>0</v>
      </c>
      <c r="I46" s="282">
        <f t="shared" si="5"/>
        <v>0</v>
      </c>
      <c r="J46" s="285" t="s">
        <v>1176</v>
      </c>
      <c r="K46" s="275">
        <f t="shared" si="0"/>
        <v>0</v>
      </c>
      <c r="L46" s="276">
        <f t="shared" si="1"/>
        <v>0</v>
      </c>
      <c r="M46" s="277">
        <f t="shared" si="2"/>
        <v>1</v>
      </c>
      <c r="N46" s="284">
        <f t="shared" si="3"/>
        <v>26.9</v>
      </c>
    </row>
    <row r="47" spans="1:14" ht="15">
      <c r="A47" s="253">
        <v>18</v>
      </c>
      <c r="B47" s="253" t="s">
        <v>217</v>
      </c>
      <c r="C47" s="270" t="s">
        <v>531</v>
      </c>
      <c r="D47" s="281">
        <f>'HED_monthly temp'!O48</f>
        <v>24.666666666666668</v>
      </c>
      <c r="E47" s="255">
        <f>'HED_monthly temp'!P48</f>
        <v>28.533333333333331</v>
      </c>
      <c r="F47" s="255">
        <f>'HED_monthly temp'!Q48</f>
        <v>27.7</v>
      </c>
      <c r="G47" s="255">
        <f>'HED_monthly temp'!R48</f>
        <v>26.466666666666669</v>
      </c>
      <c r="H47" s="715">
        <v>0.2</v>
      </c>
      <c r="I47" s="282">
        <f t="shared" si="5"/>
        <v>0.2</v>
      </c>
      <c r="J47" s="285" t="s">
        <v>1176</v>
      </c>
      <c r="K47" s="275">
        <f t="shared" si="0"/>
        <v>0</v>
      </c>
      <c r="L47" s="276">
        <f t="shared" si="1"/>
        <v>0</v>
      </c>
      <c r="M47" s="277">
        <f t="shared" si="2"/>
        <v>1</v>
      </c>
      <c r="N47" s="284">
        <f t="shared" si="3"/>
        <v>26.841666666666669</v>
      </c>
    </row>
    <row r="48" spans="1:14" ht="15">
      <c r="A48" s="253">
        <v>19</v>
      </c>
      <c r="B48" s="253" t="s">
        <v>219</v>
      </c>
      <c r="C48" s="270" t="s">
        <v>533</v>
      </c>
      <c r="D48" s="281">
        <f>'HED_monthly temp'!O49</f>
        <v>20.866666666666671</v>
      </c>
      <c r="E48" s="255">
        <f>'HED_monthly temp'!P49</f>
        <v>25.233333333333334</v>
      </c>
      <c r="F48" s="255">
        <f>'HED_monthly temp'!Q49</f>
        <v>27.2</v>
      </c>
      <c r="G48" s="255">
        <f>'HED_monthly temp'!R49</f>
        <v>24.599999999999998</v>
      </c>
      <c r="H48" s="715">
        <v>0.2</v>
      </c>
      <c r="I48" s="282">
        <f t="shared" si="5"/>
        <v>0.2</v>
      </c>
      <c r="J48" s="285" t="s">
        <v>1176</v>
      </c>
      <c r="K48" s="275">
        <f t="shared" si="0"/>
        <v>0</v>
      </c>
      <c r="L48" s="276">
        <f t="shared" si="1"/>
        <v>0</v>
      </c>
      <c r="M48" s="277">
        <f t="shared" si="2"/>
        <v>1</v>
      </c>
      <c r="N48" s="284">
        <f t="shared" si="3"/>
        <v>24.475000000000001</v>
      </c>
    </row>
    <row r="49" spans="1:14" ht="15">
      <c r="A49" s="102"/>
      <c r="B49" s="254">
        <v>1</v>
      </c>
      <c r="C49" s="254" t="s">
        <v>1205</v>
      </c>
      <c r="D49" s="281">
        <f>'HED_monthly temp'!O50</f>
        <v>22.399999999999995</v>
      </c>
      <c r="E49" s="255">
        <f>'HED_monthly temp'!P50</f>
        <v>27.900000000000002</v>
      </c>
      <c r="F49" s="255">
        <f>'HED_monthly temp'!Q50</f>
        <v>26.5</v>
      </c>
      <c r="G49" s="255">
        <f>'HED_monthly temp'!R50</f>
        <v>25.866666666666664</v>
      </c>
      <c r="H49" s="715">
        <v>0.29330788543092701</v>
      </c>
      <c r="I49" s="282">
        <v>0.30000000000000004</v>
      </c>
      <c r="J49" s="285" t="s">
        <v>1176</v>
      </c>
      <c r="K49" s="275">
        <f t="shared" si="0"/>
        <v>0</v>
      </c>
      <c r="L49" s="276">
        <f t="shared" si="1"/>
        <v>0</v>
      </c>
      <c r="M49" s="277">
        <f t="shared" si="2"/>
        <v>1</v>
      </c>
      <c r="N49" s="284">
        <f t="shared" si="3"/>
        <v>25.666666666666664</v>
      </c>
    </row>
    <row r="50" spans="1:14" ht="15">
      <c r="A50" s="102"/>
      <c r="B50" s="254">
        <v>2</v>
      </c>
      <c r="C50" s="254" t="s">
        <v>536</v>
      </c>
      <c r="D50" s="281">
        <f>'HED_monthly temp'!O51</f>
        <v>24.866666666666664</v>
      </c>
      <c r="E50" s="255">
        <f>'HED_monthly temp'!P51</f>
        <v>24.633333333333336</v>
      </c>
      <c r="F50" s="255">
        <f>'HED_monthly temp'!Q51</f>
        <v>23.166666666666668</v>
      </c>
      <c r="G50" s="255">
        <f>'HED_monthly temp'!R51</f>
        <v>24.599999999999998</v>
      </c>
      <c r="H50" s="715">
        <v>0</v>
      </c>
      <c r="I50" s="282">
        <v>0</v>
      </c>
      <c r="J50" s="285" t="s">
        <v>1176</v>
      </c>
      <c r="K50" s="275">
        <f t="shared" si="0"/>
        <v>0</v>
      </c>
      <c r="L50" s="276">
        <f t="shared" si="1"/>
        <v>0</v>
      </c>
      <c r="M50" s="277">
        <f t="shared" si="2"/>
        <v>1</v>
      </c>
      <c r="N50" s="284">
        <f t="shared" si="3"/>
        <v>24.316666666666666</v>
      </c>
    </row>
    <row r="51" spans="1:14" ht="15">
      <c r="A51" s="253">
        <v>20</v>
      </c>
      <c r="B51" s="253" t="s">
        <v>221</v>
      </c>
      <c r="C51" s="270" t="s">
        <v>1206</v>
      </c>
      <c r="D51" s="281">
        <f>'HED_monthly temp'!O52</f>
        <v>23.633333333333336</v>
      </c>
      <c r="E51" s="255">
        <f>'HED_monthly temp'!P52</f>
        <v>26.266666666666669</v>
      </c>
      <c r="F51" s="255">
        <f>'HED_monthly temp'!Q52</f>
        <v>24.833333333333332</v>
      </c>
      <c r="G51" s="255">
        <f>'HED_monthly temp'!R52</f>
        <v>25.233333333333334</v>
      </c>
      <c r="H51" s="714">
        <f>SUM(H49:H50)</f>
        <v>0.29330788543092701</v>
      </c>
      <c r="I51" s="282">
        <f t="shared" ref="I51:I56" si="6">H51</f>
        <v>0.29330788543092701</v>
      </c>
      <c r="J51" s="285" t="s">
        <v>1176</v>
      </c>
      <c r="K51" s="275">
        <f t="shared" si="0"/>
        <v>0</v>
      </c>
      <c r="L51" s="276">
        <f t="shared" si="1"/>
        <v>0</v>
      </c>
      <c r="M51" s="277">
        <f t="shared" si="2"/>
        <v>1</v>
      </c>
      <c r="N51" s="284">
        <f t="shared" si="3"/>
        <v>24.991666666666667</v>
      </c>
    </row>
    <row r="52" spans="1:14" ht="15">
      <c r="A52" s="253">
        <v>21</v>
      </c>
      <c r="B52" s="253" t="s">
        <v>223</v>
      </c>
      <c r="C52" s="270" t="s">
        <v>539</v>
      </c>
      <c r="D52" s="281">
        <f>'HED_monthly temp'!O53</f>
        <v>19.966666666666669</v>
      </c>
      <c r="E52" s="255">
        <f>'HED_monthly temp'!P53</f>
        <v>27.400000000000002</v>
      </c>
      <c r="F52" s="255">
        <f>'HED_monthly temp'!Q53</f>
        <v>28.3</v>
      </c>
      <c r="G52" s="255">
        <f>'HED_monthly temp'!R53</f>
        <v>26.5</v>
      </c>
      <c r="H52" s="715">
        <v>0.30000000000000004</v>
      </c>
      <c r="I52" s="282">
        <f t="shared" si="6"/>
        <v>0.30000000000000004</v>
      </c>
      <c r="J52" s="283" t="s">
        <v>1176</v>
      </c>
      <c r="K52" s="275">
        <f t="shared" si="0"/>
        <v>0</v>
      </c>
      <c r="L52" s="276">
        <f t="shared" si="1"/>
        <v>0</v>
      </c>
      <c r="M52" s="277">
        <f t="shared" si="2"/>
        <v>1</v>
      </c>
      <c r="N52" s="284">
        <f t="shared" si="3"/>
        <v>25.541666666666668</v>
      </c>
    </row>
    <row r="53" spans="1:14" ht="15">
      <c r="A53" s="253">
        <v>22</v>
      </c>
      <c r="B53" s="253" t="s">
        <v>225</v>
      </c>
      <c r="C53" s="270" t="s">
        <v>540</v>
      </c>
      <c r="D53" s="281">
        <f>'HED_monthly temp'!O54</f>
        <v>18.233333333333331</v>
      </c>
      <c r="E53" s="255">
        <f>'HED_monthly temp'!P54</f>
        <v>26.866666666666664</v>
      </c>
      <c r="F53" s="255">
        <f>'HED_monthly temp'!Q54</f>
        <v>27.666666666666668</v>
      </c>
      <c r="G53" s="255">
        <f>'HED_monthly temp'!R54</f>
        <v>24.100000000000005</v>
      </c>
      <c r="H53" s="715">
        <v>0.30000000000000004</v>
      </c>
      <c r="I53" s="282">
        <f t="shared" si="6"/>
        <v>0.30000000000000004</v>
      </c>
      <c r="J53" s="283" t="s">
        <v>1176</v>
      </c>
      <c r="K53" s="275">
        <f t="shared" si="0"/>
        <v>0</v>
      </c>
      <c r="L53" s="276">
        <f t="shared" si="1"/>
        <v>0</v>
      </c>
      <c r="M53" s="277">
        <f t="shared" si="2"/>
        <v>1</v>
      </c>
      <c r="N53" s="284">
        <f t="shared" si="3"/>
        <v>24.216666666666669</v>
      </c>
    </row>
    <row r="54" spans="1:14" ht="15">
      <c r="A54" s="253">
        <v>23</v>
      </c>
      <c r="B54" s="253" t="s">
        <v>227</v>
      </c>
      <c r="C54" s="270" t="s">
        <v>542</v>
      </c>
      <c r="D54" s="281">
        <f>'HED_monthly temp'!O55</f>
        <v>10.966666666666669</v>
      </c>
      <c r="E54" s="255">
        <f>'HED_monthly temp'!P55</f>
        <v>20.099999999999998</v>
      </c>
      <c r="F54" s="255">
        <f>'HED_monthly temp'!Q55</f>
        <v>24.166666666666668</v>
      </c>
      <c r="G54" s="255">
        <f>'HED_monthly temp'!R55</f>
        <v>19.466666666666665</v>
      </c>
      <c r="H54" s="715">
        <v>0.30000000000000004</v>
      </c>
      <c r="I54" s="282">
        <f t="shared" si="6"/>
        <v>0.30000000000000004</v>
      </c>
      <c r="J54" s="285" t="s">
        <v>1176</v>
      </c>
      <c r="K54" s="275">
        <f t="shared" si="0"/>
        <v>0</v>
      </c>
      <c r="L54" s="276">
        <f t="shared" si="1"/>
        <v>0</v>
      </c>
      <c r="M54" s="277">
        <f t="shared" si="2"/>
        <v>1</v>
      </c>
      <c r="N54" s="284">
        <f t="shared" si="3"/>
        <v>18.675000000000001</v>
      </c>
    </row>
    <row r="55" spans="1:14" ht="15">
      <c r="A55" s="253">
        <v>24</v>
      </c>
      <c r="B55" s="253" t="s">
        <v>229</v>
      </c>
      <c r="C55" s="270" t="s">
        <v>543</v>
      </c>
      <c r="D55" s="281">
        <f>'HED_monthly temp'!O56</f>
        <v>11.9</v>
      </c>
      <c r="E55" s="255">
        <f>'HED_monthly temp'!P56</f>
        <v>23</v>
      </c>
      <c r="F55" s="255">
        <f>'HED_monthly temp'!Q56</f>
        <v>30.200000000000003</v>
      </c>
      <c r="G55" s="255">
        <f>'HED_monthly temp'!R56</f>
        <v>22.399999999999995</v>
      </c>
      <c r="H55" s="715">
        <v>0.30000000000000004</v>
      </c>
      <c r="I55" s="282">
        <f t="shared" si="6"/>
        <v>0.30000000000000004</v>
      </c>
      <c r="J55" s="283" t="s">
        <v>1176</v>
      </c>
      <c r="K55" s="275">
        <f t="shared" si="0"/>
        <v>0</v>
      </c>
      <c r="L55" s="276">
        <f t="shared" si="1"/>
        <v>0</v>
      </c>
      <c r="M55" s="277">
        <f t="shared" si="2"/>
        <v>1</v>
      </c>
      <c r="N55" s="284">
        <f t="shared" si="3"/>
        <v>21.874999999999996</v>
      </c>
    </row>
    <row r="56" spans="1:14" ht="15">
      <c r="A56" s="253">
        <v>25</v>
      </c>
      <c r="B56" s="253" t="s">
        <v>231</v>
      </c>
      <c r="C56" s="270" t="s">
        <v>545</v>
      </c>
      <c r="D56" s="281">
        <f>'HED_monthly temp'!O57</f>
        <v>24.433333333333334</v>
      </c>
      <c r="E56" s="255">
        <f>'HED_monthly temp'!P57</f>
        <v>26.333333333333332</v>
      </c>
      <c r="F56" s="255">
        <f>'HED_monthly temp'!Q57</f>
        <v>26.099999999999998</v>
      </c>
      <c r="G56" s="255">
        <f>'HED_monthly temp'!R57</f>
        <v>25.266666666666666</v>
      </c>
      <c r="H56" s="715">
        <v>0</v>
      </c>
      <c r="I56" s="282">
        <f t="shared" si="6"/>
        <v>0</v>
      </c>
      <c r="J56" s="283" t="s">
        <v>1176</v>
      </c>
      <c r="K56" s="275">
        <f t="shared" si="0"/>
        <v>0</v>
      </c>
      <c r="L56" s="276">
        <f t="shared" si="1"/>
        <v>0</v>
      </c>
      <c r="M56" s="277">
        <f t="shared" si="2"/>
        <v>1</v>
      </c>
      <c r="N56" s="284">
        <f t="shared" si="3"/>
        <v>25.533333333333331</v>
      </c>
    </row>
    <row r="57" spans="1:14" ht="15">
      <c r="A57" s="102"/>
      <c r="B57" s="254">
        <v>1</v>
      </c>
      <c r="C57" s="254" t="s">
        <v>546</v>
      </c>
      <c r="D57" s="281">
        <f>'HED_monthly temp'!O58</f>
        <v>2.4666666666666668</v>
      </c>
      <c r="E57" s="255">
        <f>'HED_monthly temp'!P58</f>
        <v>14.133333333333333</v>
      </c>
      <c r="F57" s="255">
        <f>'HED_monthly temp'!Q58</f>
        <v>25.266666666666666</v>
      </c>
      <c r="G57" s="255">
        <f>'HED_monthly temp'!R58</f>
        <v>14.366666666666665</v>
      </c>
      <c r="H57" s="715">
        <v>0.37276914219919405</v>
      </c>
      <c r="I57" s="282">
        <v>0.4</v>
      </c>
      <c r="J57" s="283" t="s">
        <v>1219</v>
      </c>
      <c r="K57" s="275">
        <f t="shared" si="0"/>
        <v>0</v>
      </c>
      <c r="L57" s="276">
        <f t="shared" si="1"/>
        <v>1</v>
      </c>
      <c r="M57" s="277">
        <f t="shared" si="2"/>
        <v>0</v>
      </c>
      <c r="N57" s="284">
        <f t="shared" si="3"/>
        <v>14.058333333333334</v>
      </c>
    </row>
    <row r="58" spans="1:14" ht="15">
      <c r="A58" s="102"/>
      <c r="B58" s="254">
        <v>2</v>
      </c>
      <c r="C58" s="254" t="s">
        <v>548</v>
      </c>
      <c r="D58" s="281">
        <f>'HED_monthly temp'!O59</f>
        <v>8.8666666666666671</v>
      </c>
      <c r="E58" s="255">
        <f>'HED_monthly temp'!P59</f>
        <v>15.766666666666666</v>
      </c>
      <c r="F58" s="255">
        <f>'HED_monthly temp'!Q59</f>
        <v>20.900000000000002</v>
      </c>
      <c r="G58" s="255">
        <f>'HED_monthly temp'!R59</f>
        <v>17.100000000000001</v>
      </c>
      <c r="H58" s="715">
        <v>2.0293609671848001E-2</v>
      </c>
      <c r="I58" s="282">
        <v>0.30000000000000004</v>
      </c>
      <c r="J58" s="283" t="s">
        <v>1176</v>
      </c>
      <c r="K58" s="275">
        <f t="shared" si="0"/>
        <v>0</v>
      </c>
      <c r="L58" s="276">
        <f t="shared" si="1"/>
        <v>0</v>
      </c>
      <c r="M58" s="277">
        <f t="shared" si="2"/>
        <v>1</v>
      </c>
      <c r="N58" s="284">
        <f t="shared" si="3"/>
        <v>15.658333333333333</v>
      </c>
    </row>
    <row r="59" spans="1:14" ht="15">
      <c r="A59" s="102"/>
      <c r="B59" s="254">
        <v>3</v>
      </c>
      <c r="C59" s="254" t="s">
        <v>549</v>
      </c>
      <c r="D59" s="281">
        <f>'HED_monthly temp'!O60</f>
        <v>27.366666666666664</v>
      </c>
      <c r="E59" s="255">
        <f>'HED_monthly temp'!P60</f>
        <v>28.066666666666666</v>
      </c>
      <c r="F59" s="255">
        <f>'HED_monthly temp'!Q60</f>
        <v>27.7</v>
      </c>
      <c r="G59" s="255">
        <f>'HED_monthly temp'!R60</f>
        <v>27.600000000000005</v>
      </c>
      <c r="H59" s="715">
        <v>0</v>
      </c>
      <c r="I59" s="282">
        <v>0</v>
      </c>
      <c r="J59" s="283" t="s">
        <v>1176</v>
      </c>
      <c r="K59" s="275">
        <f t="shared" si="0"/>
        <v>0</v>
      </c>
      <c r="L59" s="276">
        <f t="shared" si="1"/>
        <v>0</v>
      </c>
      <c r="M59" s="277">
        <f t="shared" si="2"/>
        <v>1</v>
      </c>
      <c r="N59" s="284">
        <f t="shared" si="3"/>
        <v>27.683333333333334</v>
      </c>
    </row>
    <row r="60" spans="1:14" ht="15">
      <c r="A60" s="253">
        <v>26</v>
      </c>
      <c r="B60" s="253" t="s">
        <v>233</v>
      </c>
      <c r="C60" s="270" t="s">
        <v>551</v>
      </c>
      <c r="D60" s="281">
        <f>'HED_monthly temp'!O61</f>
        <v>12.899999999999999</v>
      </c>
      <c r="E60" s="255">
        <f>'HED_monthly temp'!P61</f>
        <v>19.322222222222223</v>
      </c>
      <c r="F60" s="255">
        <f>'HED_monthly temp'!Q61</f>
        <v>24.62222222222222</v>
      </c>
      <c r="G60" s="255">
        <f>'HED_monthly temp'!R61</f>
        <v>19.688888888888886</v>
      </c>
      <c r="H60" s="714">
        <f>SUM(H57:H59)</f>
        <v>0.39306275187104206</v>
      </c>
      <c r="I60" s="282">
        <f>H60</f>
        <v>0.39306275187104206</v>
      </c>
      <c r="J60" s="285" t="s">
        <v>1219</v>
      </c>
      <c r="K60" s="275">
        <f t="shared" si="0"/>
        <v>0</v>
      </c>
      <c r="L60" s="276">
        <f t="shared" si="1"/>
        <v>1</v>
      </c>
      <c r="M60" s="277">
        <f t="shared" si="2"/>
        <v>0</v>
      </c>
      <c r="N60" s="284">
        <f t="shared" si="3"/>
        <v>19.133333333333333</v>
      </c>
    </row>
    <row r="61" spans="1:14" ht="15">
      <c r="A61" s="253">
        <v>27</v>
      </c>
      <c r="B61" s="253" t="s">
        <v>235</v>
      </c>
      <c r="C61" s="270" t="s">
        <v>405</v>
      </c>
      <c r="D61" s="281">
        <f>'HED_monthly temp'!O62</f>
        <v>-9.4333333333333318</v>
      </c>
      <c r="E61" s="255">
        <f>'HED_monthly temp'!P62</f>
        <v>2.7333333333333329</v>
      </c>
      <c r="F61" s="255">
        <f>'HED_monthly temp'!Q62</f>
        <v>15.666666666666666</v>
      </c>
      <c r="G61" s="255">
        <f>'HED_monthly temp'!R62</f>
        <v>4.8666666666666671</v>
      </c>
      <c r="H61" s="715">
        <v>1</v>
      </c>
      <c r="I61" s="282">
        <f>H61</f>
        <v>1</v>
      </c>
      <c r="J61" s="283" t="s">
        <v>1181</v>
      </c>
      <c r="K61" s="275">
        <f t="shared" si="0"/>
        <v>1</v>
      </c>
      <c r="L61" s="276">
        <f t="shared" si="1"/>
        <v>0</v>
      </c>
      <c r="M61" s="277">
        <f t="shared" si="2"/>
        <v>0</v>
      </c>
      <c r="N61" s="284">
        <f t="shared" si="3"/>
        <v>3.4583333333333335</v>
      </c>
    </row>
    <row r="62" spans="1:14" ht="15">
      <c r="A62" s="253">
        <v>28</v>
      </c>
      <c r="B62" s="253" t="s">
        <v>237</v>
      </c>
      <c r="C62" s="270" t="s">
        <v>553</v>
      </c>
      <c r="D62" s="281">
        <f>'HED_monthly temp'!O63</f>
        <v>1.65</v>
      </c>
      <c r="E62" s="255">
        <f>'HED_monthly temp'!P63</f>
        <v>11.066666666666668</v>
      </c>
      <c r="F62" s="255">
        <f>'HED_monthly temp'!Q63</f>
        <v>21.833333333333332</v>
      </c>
      <c r="G62" s="255">
        <f>'HED_monthly temp'!R63</f>
        <v>12.466666666666667</v>
      </c>
      <c r="H62" s="715">
        <v>0.5</v>
      </c>
      <c r="I62" s="282">
        <f>H62</f>
        <v>0.5</v>
      </c>
      <c r="J62" s="283" t="s">
        <v>1219</v>
      </c>
      <c r="K62" s="275">
        <f t="shared" si="0"/>
        <v>0</v>
      </c>
      <c r="L62" s="276">
        <f t="shared" si="1"/>
        <v>1</v>
      </c>
      <c r="M62" s="277">
        <f t="shared" si="2"/>
        <v>0</v>
      </c>
      <c r="N62" s="284">
        <f t="shared" si="3"/>
        <v>11.754166666666666</v>
      </c>
    </row>
    <row r="63" spans="1:14" ht="15">
      <c r="A63" s="253">
        <v>29</v>
      </c>
      <c r="B63" s="253" t="s">
        <v>239</v>
      </c>
      <c r="C63" s="270" t="s">
        <v>554</v>
      </c>
      <c r="D63" s="281">
        <f>'HED_monthly temp'!O64</f>
        <v>16.733333333333334</v>
      </c>
      <c r="E63" s="255">
        <f>'HED_monthly temp'!P64</f>
        <v>21.466666666666669</v>
      </c>
      <c r="F63" s="255">
        <f>'HED_monthly temp'!Q64</f>
        <v>23.466666666666669</v>
      </c>
      <c r="G63" s="255">
        <f>'HED_monthly temp'!R64</f>
        <v>20.7</v>
      </c>
      <c r="H63" s="715">
        <v>0.30000000000000004</v>
      </c>
      <c r="I63" s="282">
        <f>H63</f>
        <v>0.30000000000000004</v>
      </c>
      <c r="J63" s="283" t="s">
        <v>1176</v>
      </c>
      <c r="K63" s="275">
        <f t="shared" si="0"/>
        <v>0</v>
      </c>
      <c r="L63" s="276">
        <f t="shared" si="1"/>
        <v>0</v>
      </c>
      <c r="M63" s="277">
        <f t="shared" si="2"/>
        <v>1</v>
      </c>
      <c r="N63" s="284">
        <f t="shared" si="3"/>
        <v>20.591666666666669</v>
      </c>
    </row>
    <row r="64" spans="1:14" ht="15">
      <c r="A64" s="102"/>
      <c r="B64" s="254">
        <v>1</v>
      </c>
      <c r="C64" s="254" t="s">
        <v>556</v>
      </c>
      <c r="D64" s="281">
        <f>'HED_monthly temp'!O65</f>
        <v>18.099999999999998</v>
      </c>
      <c r="E64" s="255">
        <f>'HED_monthly temp'!P65</f>
        <v>19.533333333333335</v>
      </c>
      <c r="F64" s="255">
        <f>'HED_monthly temp'!Q65</f>
        <v>26.266666666666669</v>
      </c>
      <c r="G64" s="255">
        <f>'HED_monthly temp'!R65</f>
        <v>23.933333333333334</v>
      </c>
      <c r="H64" s="715">
        <v>9.7859056186330991E-6</v>
      </c>
      <c r="I64" s="282">
        <v>0.4</v>
      </c>
      <c r="J64" s="283" t="s">
        <v>1219</v>
      </c>
      <c r="K64" s="275">
        <f t="shared" si="0"/>
        <v>0</v>
      </c>
      <c r="L64" s="276">
        <f t="shared" si="1"/>
        <v>1</v>
      </c>
      <c r="M64" s="277">
        <f t="shared" si="2"/>
        <v>0</v>
      </c>
      <c r="N64" s="284">
        <f t="shared" si="3"/>
        <v>21.958333333333336</v>
      </c>
    </row>
    <row r="65" spans="1:14" ht="15">
      <c r="A65" s="102"/>
      <c r="B65" s="254">
        <v>2</v>
      </c>
      <c r="C65" s="254" t="s">
        <v>557</v>
      </c>
      <c r="D65" s="281">
        <f>'HED_monthly temp'!O66</f>
        <v>-13.133333333333333</v>
      </c>
      <c r="E65" s="255">
        <f>'HED_monthly temp'!P66</f>
        <v>-8.2333333333333325</v>
      </c>
      <c r="F65" s="255">
        <f>'HED_monthly temp'!Q66</f>
        <v>4.333333333333333</v>
      </c>
      <c r="G65" s="255">
        <f>'HED_monthly temp'!R66</f>
        <v>-3.9</v>
      </c>
      <c r="H65" s="715">
        <v>0.9998638282001181</v>
      </c>
      <c r="I65" s="282">
        <v>1</v>
      </c>
      <c r="J65" s="283" t="s">
        <v>1181</v>
      </c>
      <c r="K65" s="275">
        <f t="shared" si="0"/>
        <v>1</v>
      </c>
      <c r="L65" s="276">
        <f t="shared" si="1"/>
        <v>0</v>
      </c>
      <c r="M65" s="277">
        <f t="shared" si="2"/>
        <v>0</v>
      </c>
      <c r="N65" s="284">
        <f t="shared" si="3"/>
        <v>-5.2333333333333334</v>
      </c>
    </row>
    <row r="66" spans="1:14" ht="15">
      <c r="A66" s="102"/>
      <c r="B66" s="254">
        <v>3</v>
      </c>
      <c r="C66" s="254" t="s">
        <v>559</v>
      </c>
      <c r="D66" s="281">
        <f>'HED_monthly temp'!O67</f>
        <v>-1.6666666666666667</v>
      </c>
      <c r="E66" s="255">
        <f>'HED_monthly temp'!P67</f>
        <v>1.6666666666666667</v>
      </c>
      <c r="F66" s="255">
        <f>'HED_monthly temp'!Q67</f>
        <v>12</v>
      </c>
      <c r="G66" s="255">
        <f>'HED_monthly temp'!R67</f>
        <v>8</v>
      </c>
      <c r="H66" s="715">
        <v>8.9365628668272099E-5</v>
      </c>
      <c r="I66" s="282">
        <v>0.8</v>
      </c>
      <c r="J66" s="283" t="s">
        <v>1181</v>
      </c>
      <c r="K66" s="275">
        <f t="shared" si="0"/>
        <v>1</v>
      </c>
      <c r="L66" s="276">
        <f t="shared" si="1"/>
        <v>0</v>
      </c>
      <c r="M66" s="277">
        <f t="shared" si="2"/>
        <v>0</v>
      </c>
      <c r="N66" s="284">
        <f t="shared" si="3"/>
        <v>5</v>
      </c>
    </row>
    <row r="67" spans="1:14" ht="15">
      <c r="A67" s="253">
        <v>30</v>
      </c>
      <c r="B67" s="253" t="s">
        <v>241</v>
      </c>
      <c r="C67" s="270" t="s">
        <v>560</v>
      </c>
      <c r="D67" s="281">
        <f>'HED_monthly temp'!O68</f>
        <v>1.1000000000000001</v>
      </c>
      <c r="E67" s="255">
        <f>'HED_monthly temp'!P68</f>
        <v>4.322222222222222</v>
      </c>
      <c r="F67" s="255">
        <f>'HED_monthly temp'!Q68</f>
        <v>14.200000000000001</v>
      </c>
      <c r="G67" s="255">
        <f>'HED_monthly temp'!R68</f>
        <v>9.344444444444445</v>
      </c>
      <c r="H67" s="715">
        <f>SUM(H64:H66)</f>
        <v>0.99996297973440496</v>
      </c>
      <c r="I67" s="282">
        <f t="shared" ref="I67:I77" si="7">H67</f>
        <v>0.99996297973440496</v>
      </c>
      <c r="J67" s="283" t="s">
        <v>1181</v>
      </c>
      <c r="K67" s="275">
        <f t="shared" si="0"/>
        <v>1</v>
      </c>
      <c r="L67" s="276">
        <f t="shared" si="1"/>
        <v>0</v>
      </c>
      <c r="M67" s="277">
        <f t="shared" si="2"/>
        <v>0</v>
      </c>
      <c r="N67" s="284">
        <f t="shared" si="3"/>
        <v>7.2416666666666671</v>
      </c>
    </row>
    <row r="68" spans="1:14" ht="15">
      <c r="A68" s="253">
        <v>31</v>
      </c>
      <c r="B68" s="253" t="s">
        <v>243</v>
      </c>
      <c r="C68" s="270" t="s">
        <v>562</v>
      </c>
      <c r="D68" s="281">
        <f>'HED_monthly temp'!Q69</f>
        <v>11.300000000000002</v>
      </c>
      <c r="E68" s="255">
        <f>'HED_monthly temp'!R69</f>
        <v>17.633333333333333</v>
      </c>
      <c r="F68" s="255">
        <f>'HED_monthly temp'!S69</f>
        <v>23.166666666666668</v>
      </c>
      <c r="G68" s="255">
        <f>'HED_monthly temp'!T69</f>
        <v>17.366666666666667</v>
      </c>
      <c r="H68" s="715">
        <v>0.60000000000000009</v>
      </c>
      <c r="I68" s="282">
        <f t="shared" si="7"/>
        <v>0.60000000000000009</v>
      </c>
      <c r="J68" s="283" t="s">
        <v>1219</v>
      </c>
      <c r="K68" s="275">
        <f t="shared" si="0"/>
        <v>0</v>
      </c>
      <c r="L68" s="276">
        <f t="shared" si="1"/>
        <v>1</v>
      </c>
      <c r="M68" s="277">
        <f t="shared" si="2"/>
        <v>0</v>
      </c>
      <c r="N68" s="284">
        <f t="shared" si="3"/>
        <v>17.366666666666667</v>
      </c>
    </row>
    <row r="69" spans="1:14" ht="15">
      <c r="A69" s="253">
        <v>32</v>
      </c>
      <c r="B69" s="253" t="s">
        <v>245</v>
      </c>
      <c r="C69" s="270" t="s">
        <v>563</v>
      </c>
      <c r="D69" s="281">
        <f>'HED_monthly temp'!Q70</f>
        <v>14.433333333333332</v>
      </c>
      <c r="E69" s="255">
        <f>'HED_monthly temp'!R70</f>
        <v>18.3</v>
      </c>
      <c r="F69" s="255">
        <f>'HED_monthly temp'!S70</f>
        <v>18.900000000000002</v>
      </c>
      <c r="G69" s="255">
        <f>'HED_monthly temp'!T70</f>
        <v>17.2</v>
      </c>
      <c r="H69" s="715">
        <v>0.4</v>
      </c>
      <c r="I69" s="282">
        <f t="shared" si="7"/>
        <v>0.4</v>
      </c>
      <c r="J69" s="283" t="s">
        <v>1219</v>
      </c>
      <c r="K69" s="275">
        <f t="shared" si="0"/>
        <v>0</v>
      </c>
      <c r="L69" s="276">
        <f t="shared" si="1"/>
        <v>1</v>
      </c>
      <c r="M69" s="277">
        <f t="shared" si="2"/>
        <v>0</v>
      </c>
      <c r="N69" s="284">
        <f t="shared" si="3"/>
        <v>17.208333333333336</v>
      </c>
    </row>
    <row r="70" spans="1:14" ht="15">
      <c r="A70" s="253">
        <v>33</v>
      </c>
      <c r="B70" s="253" t="s">
        <v>247</v>
      </c>
      <c r="C70" s="270" t="s">
        <v>407</v>
      </c>
      <c r="D70" s="281">
        <f>'HED_monthly temp'!Q71</f>
        <v>22.766666666666669</v>
      </c>
      <c r="E70" s="255">
        <f>'HED_monthly temp'!R71</f>
        <v>25.100000000000005</v>
      </c>
      <c r="F70" s="255">
        <f>'HED_monthly temp'!S71</f>
        <v>25.600000000000005</v>
      </c>
      <c r="G70" s="255">
        <f>'HED_monthly temp'!T71</f>
        <v>24.5</v>
      </c>
      <c r="H70" s="715">
        <v>0.4</v>
      </c>
      <c r="I70" s="282">
        <f t="shared" si="7"/>
        <v>0.4</v>
      </c>
      <c r="J70" s="283" t="s">
        <v>1219</v>
      </c>
      <c r="K70" s="275">
        <f t="shared" si="0"/>
        <v>0</v>
      </c>
      <c r="L70" s="276">
        <f t="shared" si="1"/>
        <v>1</v>
      </c>
      <c r="M70" s="277">
        <f t="shared" si="2"/>
        <v>0</v>
      </c>
      <c r="N70" s="284">
        <f t="shared" si="3"/>
        <v>24.491666666666671</v>
      </c>
    </row>
    <row r="71" spans="1:14" ht="15">
      <c r="A71" s="253">
        <v>34</v>
      </c>
      <c r="B71" s="253" t="s">
        <v>249</v>
      </c>
      <c r="C71" s="270" t="s">
        <v>565</v>
      </c>
      <c r="D71" s="281">
        <f>'HED_monthly temp'!Q72</f>
        <v>8.5666666666666664</v>
      </c>
      <c r="E71" s="255">
        <f>'HED_monthly temp'!R72</f>
        <v>11.633333333333335</v>
      </c>
      <c r="F71" s="255">
        <f>'HED_monthly temp'!S72</f>
        <v>15.866666666666667</v>
      </c>
      <c r="G71" s="255">
        <f>'HED_monthly temp'!T72</f>
        <v>12.533333333333333</v>
      </c>
      <c r="H71" s="715">
        <v>0.60000000000000009</v>
      </c>
      <c r="I71" s="282">
        <f t="shared" si="7"/>
        <v>0.60000000000000009</v>
      </c>
      <c r="J71" s="283" t="s">
        <v>1219</v>
      </c>
      <c r="K71" s="275">
        <f t="shared" si="0"/>
        <v>0</v>
      </c>
      <c r="L71" s="276">
        <f t="shared" si="1"/>
        <v>1</v>
      </c>
      <c r="M71" s="277">
        <f t="shared" si="2"/>
        <v>0</v>
      </c>
      <c r="N71" s="284">
        <f t="shared" si="3"/>
        <v>12.15</v>
      </c>
    </row>
    <row r="72" spans="1:14" ht="15">
      <c r="A72" s="253">
        <v>35</v>
      </c>
      <c r="B72" s="253" t="s">
        <v>251</v>
      </c>
      <c r="C72" s="270" t="s">
        <v>567</v>
      </c>
      <c r="D72" s="281">
        <f>'HED_monthly temp'!Q73</f>
        <v>24.099999999999998</v>
      </c>
      <c r="E72" s="255">
        <f>'HED_monthly temp'!R73</f>
        <v>23.966666666666665</v>
      </c>
      <c r="F72" s="255">
        <f>'HED_monthly temp'!S73</f>
        <v>23.633333333333336</v>
      </c>
      <c r="G72" s="255">
        <f>'HED_monthly temp'!T73</f>
        <v>24.166666666666668</v>
      </c>
      <c r="H72" s="715">
        <v>0</v>
      </c>
      <c r="I72" s="282">
        <f t="shared" si="7"/>
        <v>0</v>
      </c>
      <c r="J72" s="283" t="s">
        <v>1176</v>
      </c>
      <c r="K72" s="275">
        <f t="shared" si="0"/>
        <v>0</v>
      </c>
      <c r="L72" s="276">
        <f t="shared" si="1"/>
        <v>0</v>
      </c>
      <c r="M72" s="277">
        <f t="shared" si="2"/>
        <v>1</v>
      </c>
      <c r="N72" s="284">
        <f t="shared" si="3"/>
        <v>23.966666666666669</v>
      </c>
    </row>
    <row r="73" spans="1:14" ht="15">
      <c r="A73" s="253">
        <v>36</v>
      </c>
      <c r="B73" s="253" t="s">
        <v>253</v>
      </c>
      <c r="C73" s="270" t="s">
        <v>568</v>
      </c>
      <c r="D73" s="281">
        <f>'HED_monthly temp'!Q74</f>
        <v>19</v>
      </c>
      <c r="E73" s="255">
        <f>'HED_monthly temp'!R74</f>
        <v>19.433333333333334</v>
      </c>
      <c r="F73" s="255">
        <f>'HED_monthly temp'!S74</f>
        <v>20.333333333333332</v>
      </c>
      <c r="G73" s="255">
        <f>'HED_monthly temp'!T74</f>
        <v>20.533333333333331</v>
      </c>
      <c r="H73" s="715">
        <v>0</v>
      </c>
      <c r="I73" s="282">
        <f t="shared" si="7"/>
        <v>0</v>
      </c>
      <c r="J73" s="283" t="s">
        <v>1176</v>
      </c>
      <c r="K73" s="275">
        <f t="shared" si="0"/>
        <v>0</v>
      </c>
      <c r="L73" s="276">
        <f t="shared" si="1"/>
        <v>0</v>
      </c>
      <c r="M73" s="277">
        <f t="shared" si="2"/>
        <v>1</v>
      </c>
      <c r="N73" s="284">
        <f t="shared" si="3"/>
        <v>19.824999999999999</v>
      </c>
    </row>
    <row r="74" spans="1:14" ht="15">
      <c r="A74" s="253">
        <v>37</v>
      </c>
      <c r="B74" s="253" t="s">
        <v>255</v>
      </c>
      <c r="C74" s="270" t="s">
        <v>570</v>
      </c>
      <c r="D74" s="281">
        <f>'HED_monthly temp'!Q75</f>
        <v>17.766666666666666</v>
      </c>
      <c r="E74" s="255">
        <f>'HED_monthly temp'!R75</f>
        <v>22.533333333333331</v>
      </c>
      <c r="F74" s="255">
        <f>'HED_monthly temp'!S75</f>
        <v>26.533333333333331</v>
      </c>
      <c r="G74" s="255">
        <f>'HED_monthly temp'!T75</f>
        <v>22.266666666666666</v>
      </c>
      <c r="H74" s="715">
        <v>0.5</v>
      </c>
      <c r="I74" s="282">
        <f t="shared" si="7"/>
        <v>0.5</v>
      </c>
      <c r="J74" s="283" t="s">
        <v>1219</v>
      </c>
      <c r="K74" s="275">
        <f t="shared" si="0"/>
        <v>0</v>
      </c>
      <c r="L74" s="276">
        <f t="shared" si="1"/>
        <v>1</v>
      </c>
      <c r="M74" s="277">
        <f t="shared" si="2"/>
        <v>0</v>
      </c>
      <c r="N74" s="284">
        <f t="shared" si="3"/>
        <v>22.274999999999999</v>
      </c>
    </row>
    <row r="75" spans="1:14" ht="15">
      <c r="A75" s="253">
        <v>38</v>
      </c>
      <c r="B75" s="253" t="s">
        <v>257</v>
      </c>
      <c r="C75" s="270" t="s">
        <v>571</v>
      </c>
      <c r="D75" s="281">
        <f>'HED_monthly temp'!Q76</f>
        <v>14.1</v>
      </c>
      <c r="E75" s="255">
        <f>'HED_monthly temp'!R76</f>
        <v>15.5</v>
      </c>
      <c r="F75" s="255">
        <f>'HED_monthly temp'!S76</f>
        <v>17.266666666666669</v>
      </c>
      <c r="G75" s="255">
        <f>'HED_monthly temp'!T76</f>
        <v>16.599999999999998</v>
      </c>
      <c r="H75" s="715">
        <v>0.30000000000000004</v>
      </c>
      <c r="I75" s="282">
        <f t="shared" si="7"/>
        <v>0.30000000000000004</v>
      </c>
      <c r="J75" s="283" t="s">
        <v>1176</v>
      </c>
      <c r="K75" s="275">
        <f t="shared" si="0"/>
        <v>0</v>
      </c>
      <c r="L75" s="276">
        <f t="shared" si="1"/>
        <v>0</v>
      </c>
      <c r="M75" s="277">
        <f t="shared" si="2"/>
        <v>1</v>
      </c>
      <c r="N75" s="284">
        <f t="shared" si="3"/>
        <v>15.866666666666667</v>
      </c>
    </row>
    <row r="76" spans="1:14" ht="15">
      <c r="A76" s="253">
        <v>39</v>
      </c>
      <c r="B76" s="253" t="s">
        <v>259</v>
      </c>
      <c r="C76" s="270" t="s">
        <v>573</v>
      </c>
      <c r="D76" s="281">
        <f>'HED_monthly temp'!Q77</f>
        <v>11.333333333333334</v>
      </c>
      <c r="E76" s="255">
        <f>'HED_monthly temp'!R77</f>
        <v>16.066666666666666</v>
      </c>
      <c r="F76" s="255">
        <f>'HED_monthly temp'!S77</f>
        <v>22.3</v>
      </c>
      <c r="G76" s="255">
        <f>'HED_monthly temp'!T77</f>
        <v>17.233333333333334</v>
      </c>
      <c r="H76" s="715">
        <v>0.5</v>
      </c>
      <c r="I76" s="282">
        <f t="shared" si="7"/>
        <v>0.5</v>
      </c>
      <c r="J76" s="283" t="s">
        <v>1219</v>
      </c>
      <c r="K76" s="275">
        <f t="shared" si="0"/>
        <v>0</v>
      </c>
      <c r="L76" s="276">
        <f t="shared" si="1"/>
        <v>1</v>
      </c>
      <c r="M76" s="277">
        <f t="shared" si="2"/>
        <v>0</v>
      </c>
      <c r="N76" s="284">
        <f t="shared" si="3"/>
        <v>16.733333333333334</v>
      </c>
    </row>
    <row r="77" spans="1:14" ht="15">
      <c r="A77" s="253">
        <v>40</v>
      </c>
      <c r="B77" s="253" t="s">
        <v>261</v>
      </c>
      <c r="C77" s="270" t="s">
        <v>574</v>
      </c>
      <c r="D77" s="281">
        <f>'HED_monthly temp'!Q78</f>
        <v>24.599999999999998</v>
      </c>
      <c r="E77" s="255">
        <f>'HED_monthly temp'!R78</f>
        <v>24.8</v>
      </c>
      <c r="F77" s="255">
        <f>'HED_monthly temp'!S78</f>
        <v>23.866666666666664</v>
      </c>
      <c r="G77" s="255">
        <f>'HED_monthly temp'!T78</f>
        <v>25.133333333333336</v>
      </c>
      <c r="H77" s="715">
        <v>0</v>
      </c>
      <c r="I77" s="282">
        <f t="shared" si="7"/>
        <v>0</v>
      </c>
      <c r="J77" s="283" t="s">
        <v>1176</v>
      </c>
      <c r="K77" s="275">
        <f t="shared" si="0"/>
        <v>0</v>
      </c>
      <c r="L77" s="276">
        <f t="shared" si="1"/>
        <v>0</v>
      </c>
      <c r="M77" s="277">
        <f t="shared" si="2"/>
        <v>1</v>
      </c>
      <c r="N77" s="284">
        <f t="shared" si="3"/>
        <v>24.6</v>
      </c>
    </row>
    <row r="78" spans="1:14" ht="15">
      <c r="A78" s="102"/>
      <c r="B78" s="254">
        <v>1</v>
      </c>
      <c r="C78" s="254" t="s">
        <v>576</v>
      </c>
      <c r="D78" s="281">
        <f>'HED_monthly temp'!Q79</f>
        <v>1.4333333333333333</v>
      </c>
      <c r="E78" s="255">
        <f>'HED_monthly temp'!R79</f>
        <v>4.2666666666666666</v>
      </c>
      <c r="F78" s="255">
        <f>'HED_monthly temp'!S79</f>
        <v>7.9333333333333336</v>
      </c>
      <c r="G78" s="255">
        <f>'HED_monthly temp'!T79</f>
        <v>5.0333333333333341</v>
      </c>
      <c r="H78" s="715">
        <v>2.1147769890096001E-2</v>
      </c>
      <c r="I78" s="282">
        <v>0.8</v>
      </c>
      <c r="J78" s="283" t="s">
        <v>1181</v>
      </c>
      <c r="K78" s="275">
        <f t="shared" si="0"/>
        <v>1</v>
      </c>
      <c r="L78" s="276">
        <f t="shared" si="1"/>
        <v>0</v>
      </c>
      <c r="M78" s="277">
        <f t="shared" si="2"/>
        <v>0</v>
      </c>
      <c r="N78" s="284">
        <f t="shared" si="3"/>
        <v>4.666666666666667</v>
      </c>
    </row>
    <row r="79" spans="1:14" ht="15">
      <c r="A79" s="102"/>
      <c r="B79" s="254">
        <v>2</v>
      </c>
      <c r="C79" s="254" t="s">
        <v>577</v>
      </c>
      <c r="D79" s="281">
        <f>'HED_monthly temp'!Q80</f>
        <v>25.5</v>
      </c>
      <c r="E79" s="255">
        <f>'HED_monthly temp'!R80</f>
        <v>26.3</v>
      </c>
      <c r="F79" s="255">
        <f>'HED_monthly temp'!S80</f>
        <v>25.399999999999995</v>
      </c>
      <c r="G79" s="255">
        <f>'HED_monthly temp'!T80</f>
        <v>25.633333333333336</v>
      </c>
      <c r="H79" s="715">
        <v>0</v>
      </c>
      <c r="I79" s="282">
        <v>0</v>
      </c>
      <c r="J79" s="283" t="s">
        <v>1176</v>
      </c>
      <c r="K79" s="275">
        <f t="shared" si="0"/>
        <v>0</v>
      </c>
      <c r="L79" s="276">
        <f t="shared" si="1"/>
        <v>0</v>
      </c>
      <c r="M79" s="277">
        <f t="shared" si="2"/>
        <v>1</v>
      </c>
      <c r="N79" s="284">
        <f t="shared" si="3"/>
        <v>25.708333333333332</v>
      </c>
    </row>
    <row r="80" spans="1:14" ht="15">
      <c r="A80" s="102"/>
      <c r="B80" s="254">
        <v>3</v>
      </c>
      <c r="C80" s="254" t="s">
        <v>579</v>
      </c>
      <c r="D80" s="281">
        <f>'HED_monthly temp'!Q81</f>
        <v>26.333333333333332</v>
      </c>
      <c r="E80" s="255">
        <f>'HED_monthly temp'!R81</f>
        <v>27</v>
      </c>
      <c r="F80" s="255">
        <f>'HED_monthly temp'!S81</f>
        <v>25.766666666666666</v>
      </c>
      <c r="G80" s="255">
        <f>'HED_monthly temp'!T81</f>
        <v>26.2</v>
      </c>
      <c r="H80" s="715">
        <v>0</v>
      </c>
      <c r="I80" s="282">
        <v>0</v>
      </c>
      <c r="J80" s="283" t="s">
        <v>1176</v>
      </c>
      <c r="K80" s="275">
        <f t="shared" si="0"/>
        <v>0</v>
      </c>
      <c r="L80" s="276">
        <f t="shared" si="1"/>
        <v>0</v>
      </c>
      <c r="M80" s="277">
        <f t="shared" si="2"/>
        <v>1</v>
      </c>
      <c r="N80" s="284">
        <f t="shared" si="3"/>
        <v>26.324999999999999</v>
      </c>
    </row>
    <row r="81" spans="1:14" ht="15">
      <c r="A81" s="102"/>
      <c r="B81" s="254">
        <v>4</v>
      </c>
      <c r="C81" s="254" t="s">
        <v>580</v>
      </c>
      <c r="D81" s="281">
        <f>'HED_monthly temp'!Q82</f>
        <v>26.266666666666666</v>
      </c>
      <c r="E81" s="255">
        <f>'HED_monthly temp'!R82</f>
        <v>27.2</v>
      </c>
      <c r="F81" s="255">
        <f>'HED_monthly temp'!S82</f>
        <v>25.666666666666668</v>
      </c>
      <c r="G81" s="255">
        <f>'HED_monthly temp'!T82</f>
        <v>26.033333333333331</v>
      </c>
      <c r="H81" s="715">
        <v>0</v>
      </c>
      <c r="I81" s="282">
        <v>0</v>
      </c>
      <c r="J81" s="283" t="s">
        <v>1176</v>
      </c>
      <c r="K81" s="275">
        <f t="shared" si="0"/>
        <v>0</v>
      </c>
      <c r="L81" s="276">
        <f t="shared" si="1"/>
        <v>0</v>
      </c>
      <c r="M81" s="277">
        <f t="shared" si="2"/>
        <v>1</v>
      </c>
      <c r="N81" s="284">
        <f t="shared" si="3"/>
        <v>26.291666666666668</v>
      </c>
    </row>
    <row r="82" spans="1:14" ht="15">
      <c r="A82" s="286">
        <v>41</v>
      </c>
      <c r="B82" s="258" t="s">
        <v>263</v>
      </c>
      <c r="C82" s="270" t="s">
        <v>582</v>
      </c>
      <c r="D82" s="281">
        <f>'HED_monthly temp'!Q83</f>
        <v>19.883333333333336</v>
      </c>
      <c r="E82" s="255">
        <f>'HED_monthly temp'!R83</f>
        <v>21.191666666666666</v>
      </c>
      <c r="F82" s="255">
        <f>'HED_monthly temp'!S83</f>
        <v>21.191666666666666</v>
      </c>
      <c r="G82" s="255">
        <f>'HED_monthly temp'!T83</f>
        <v>20.725000000000001</v>
      </c>
      <c r="H82" s="715">
        <f>SUM(H78:H81)</f>
        <v>2.1147769890096001E-2</v>
      </c>
      <c r="I82" s="282">
        <f t="shared" ref="I82:I88" si="8">H82</f>
        <v>2.1147769890096001E-2</v>
      </c>
      <c r="J82" s="283" t="s">
        <v>1176</v>
      </c>
      <c r="K82" s="275">
        <f t="shared" si="0"/>
        <v>0</v>
      </c>
      <c r="L82" s="276">
        <f t="shared" si="1"/>
        <v>0</v>
      </c>
      <c r="M82" s="277">
        <f t="shared" si="2"/>
        <v>1</v>
      </c>
      <c r="N82" s="284">
        <f t="shared" si="3"/>
        <v>20.747916666666669</v>
      </c>
    </row>
    <row r="83" spans="1:14" ht="15">
      <c r="A83" s="286">
        <v>42</v>
      </c>
      <c r="B83" s="258" t="s">
        <v>265</v>
      </c>
      <c r="C83" s="270" t="s">
        <v>583</v>
      </c>
      <c r="D83" s="281">
        <f>'HED_monthly temp'!O84</f>
        <v>24.233333333333334</v>
      </c>
      <c r="E83" s="255">
        <f>'HED_monthly temp'!P84</f>
        <v>25.5</v>
      </c>
      <c r="F83" s="255">
        <f>'HED_monthly temp'!Q84</f>
        <v>24.866666666666671</v>
      </c>
      <c r="G83" s="255">
        <f>'HED_monthly temp'!R84</f>
        <v>24.5</v>
      </c>
      <c r="H83" s="715">
        <v>0</v>
      </c>
      <c r="I83" s="282">
        <f t="shared" si="8"/>
        <v>0</v>
      </c>
      <c r="J83" s="283" t="s">
        <v>1176</v>
      </c>
      <c r="K83" s="275">
        <f t="shared" si="0"/>
        <v>0</v>
      </c>
      <c r="L83" s="276">
        <f t="shared" si="1"/>
        <v>0</v>
      </c>
      <c r="M83" s="277">
        <f t="shared" si="2"/>
        <v>1</v>
      </c>
      <c r="N83" s="284">
        <f t="shared" si="3"/>
        <v>24.775000000000002</v>
      </c>
    </row>
    <row r="84" spans="1:14" ht="15">
      <c r="A84" s="286">
        <v>43</v>
      </c>
      <c r="B84" s="258" t="s">
        <v>267</v>
      </c>
      <c r="C84" s="270" t="s">
        <v>585</v>
      </c>
      <c r="D84" s="281">
        <f>'HED_monthly temp'!O85</f>
        <v>19.166666666666668</v>
      </c>
      <c r="E84" s="255">
        <f>'HED_monthly temp'!P85</f>
        <v>22.033333333333331</v>
      </c>
      <c r="F84" s="255">
        <f>'HED_monthly temp'!Q85</f>
        <v>21.833333333333332</v>
      </c>
      <c r="G84" s="255">
        <f>'HED_monthly temp'!R85</f>
        <v>20.8</v>
      </c>
      <c r="H84" s="715">
        <v>0.1</v>
      </c>
      <c r="I84" s="282">
        <f t="shared" si="8"/>
        <v>0.1</v>
      </c>
      <c r="J84" s="283" t="s">
        <v>1176</v>
      </c>
      <c r="K84" s="275">
        <f t="shared" si="0"/>
        <v>0</v>
      </c>
      <c r="L84" s="276">
        <f t="shared" si="1"/>
        <v>0</v>
      </c>
      <c r="M84" s="277">
        <f t="shared" si="2"/>
        <v>1</v>
      </c>
      <c r="N84" s="284">
        <f t="shared" si="3"/>
        <v>20.958333333333332</v>
      </c>
    </row>
    <row r="85" spans="1:14" ht="15">
      <c r="A85" s="286">
        <v>44</v>
      </c>
      <c r="B85" s="258" t="s">
        <v>269</v>
      </c>
      <c r="C85" s="270" t="s">
        <v>586</v>
      </c>
      <c r="D85" s="281">
        <f>'HED_monthly temp'!O86</f>
        <v>24.066666666666666</v>
      </c>
      <c r="E85" s="255">
        <f>'HED_monthly temp'!P86</f>
        <v>26.333333333333332</v>
      </c>
      <c r="F85" s="255">
        <f>'HED_monthly temp'!Q86</f>
        <v>26.3</v>
      </c>
      <c r="G85" s="255">
        <f>'HED_monthly temp'!R86</f>
        <v>25.399999999999995</v>
      </c>
      <c r="H85" s="715">
        <v>0.1</v>
      </c>
      <c r="I85" s="282">
        <f t="shared" si="8"/>
        <v>0.1</v>
      </c>
      <c r="J85" s="285" t="s">
        <v>1176</v>
      </c>
      <c r="K85" s="275">
        <f t="shared" si="0"/>
        <v>0</v>
      </c>
      <c r="L85" s="276">
        <f t="shared" si="1"/>
        <v>0</v>
      </c>
      <c r="M85" s="277">
        <f t="shared" si="2"/>
        <v>1</v>
      </c>
      <c r="N85" s="284">
        <f t="shared" si="3"/>
        <v>25.524999999999999</v>
      </c>
    </row>
    <row r="86" spans="1:14" ht="15">
      <c r="A86" s="286">
        <v>45</v>
      </c>
      <c r="B86" s="258" t="s">
        <v>271</v>
      </c>
      <c r="C86" s="270" t="s">
        <v>588</v>
      </c>
      <c r="D86" s="281">
        <f>'HED_monthly temp'!O87</f>
        <v>25.400000000000002</v>
      </c>
      <c r="E86" s="255">
        <f>'HED_monthly temp'!P87</f>
        <v>27.166666666666668</v>
      </c>
      <c r="F86" s="255">
        <f>'HED_monthly temp'!Q87</f>
        <v>26.433333333333334</v>
      </c>
      <c r="G86" s="255">
        <f>'HED_monthly temp'!R87</f>
        <v>25.900000000000002</v>
      </c>
      <c r="H86" s="715">
        <v>0.1</v>
      </c>
      <c r="I86" s="282">
        <f t="shared" si="8"/>
        <v>0.1</v>
      </c>
      <c r="J86" s="283" t="s">
        <v>1176</v>
      </c>
      <c r="K86" s="275">
        <f t="shared" si="0"/>
        <v>0</v>
      </c>
      <c r="L86" s="276">
        <f t="shared" si="1"/>
        <v>0</v>
      </c>
      <c r="M86" s="277">
        <f t="shared" si="2"/>
        <v>1</v>
      </c>
      <c r="N86" s="284">
        <f t="shared" si="3"/>
        <v>26.225000000000001</v>
      </c>
    </row>
    <row r="87" spans="1:14" ht="15">
      <c r="A87" s="286">
        <v>46</v>
      </c>
      <c r="B87" s="258" t="s">
        <v>275</v>
      </c>
      <c r="C87" s="270" t="s">
        <v>591</v>
      </c>
      <c r="D87" s="281">
        <f>'HED_monthly temp'!O88</f>
        <v>25.766666666666669</v>
      </c>
      <c r="E87" s="255">
        <f>'HED_monthly temp'!P88</f>
        <v>26.7</v>
      </c>
      <c r="F87" s="255">
        <f>'HED_monthly temp'!Q88</f>
        <v>26.033333333333331</v>
      </c>
      <c r="G87" s="255">
        <f>'HED_monthly temp'!R88</f>
        <v>25.7</v>
      </c>
      <c r="H87" s="715">
        <v>0.1</v>
      </c>
      <c r="I87" s="282">
        <f t="shared" si="8"/>
        <v>0.1</v>
      </c>
      <c r="J87" s="285" t="s">
        <v>1176</v>
      </c>
      <c r="K87" s="275">
        <f t="shared" si="0"/>
        <v>0</v>
      </c>
      <c r="L87" s="276">
        <f t="shared" si="1"/>
        <v>0</v>
      </c>
      <c r="M87" s="277">
        <f t="shared" si="2"/>
        <v>1</v>
      </c>
      <c r="N87" s="284">
        <f t="shared" si="3"/>
        <v>26.05</v>
      </c>
    </row>
    <row r="88" spans="1:14" ht="15">
      <c r="A88" s="286">
        <v>47</v>
      </c>
      <c r="B88" s="258" t="s">
        <v>273</v>
      </c>
      <c r="C88" s="270" t="s">
        <v>589</v>
      </c>
      <c r="D88" s="281">
        <f>'HED_monthly temp'!O89</f>
        <v>22.599999999999998</v>
      </c>
      <c r="E88" s="255">
        <f>'HED_monthly temp'!P89</f>
        <v>24.5</v>
      </c>
      <c r="F88" s="255">
        <f>'HED_monthly temp'!Q89</f>
        <v>23.7</v>
      </c>
      <c r="G88" s="255">
        <f>'HED_monthly temp'!R89</f>
        <v>22.933333333333334</v>
      </c>
      <c r="H88" s="715">
        <v>0</v>
      </c>
      <c r="I88" s="282">
        <f t="shared" si="8"/>
        <v>0</v>
      </c>
      <c r="J88" s="283" t="s">
        <v>1176</v>
      </c>
      <c r="K88" s="275">
        <f t="shared" si="0"/>
        <v>0</v>
      </c>
      <c r="L88" s="276">
        <f t="shared" si="1"/>
        <v>0</v>
      </c>
      <c r="M88" s="277">
        <f t="shared" si="2"/>
        <v>1</v>
      </c>
      <c r="N88" s="284">
        <f t="shared" si="3"/>
        <v>23.433333333333334</v>
      </c>
    </row>
    <row r="89" spans="1:14" ht="15">
      <c r="A89" s="102"/>
      <c r="B89" s="254">
        <v>1</v>
      </c>
      <c r="C89" s="254" t="s">
        <v>592</v>
      </c>
      <c r="D89" s="281">
        <f>'HED_monthly temp'!O90</f>
        <v>23.066666666666663</v>
      </c>
      <c r="E89" s="255">
        <f>'HED_monthly temp'!P90</f>
        <v>26.066666666666666</v>
      </c>
      <c r="F89" s="255">
        <f>'HED_monthly temp'!Q90</f>
        <v>26.766666666666669</v>
      </c>
      <c r="G89" s="255">
        <f>'HED_monthly temp'!R90</f>
        <v>25.566666666666666</v>
      </c>
      <c r="H89" s="715">
        <v>0.1</v>
      </c>
      <c r="I89" s="282">
        <v>0.1</v>
      </c>
      <c r="J89" s="285" t="s">
        <v>1176</v>
      </c>
      <c r="K89" s="275">
        <f t="shared" si="0"/>
        <v>0</v>
      </c>
      <c r="L89" s="276">
        <f t="shared" si="1"/>
        <v>0</v>
      </c>
      <c r="M89" s="277">
        <f t="shared" si="2"/>
        <v>1</v>
      </c>
      <c r="N89" s="284">
        <f t="shared" si="3"/>
        <v>25.366666666666664</v>
      </c>
    </row>
    <row r="90" spans="1:14" ht="15">
      <c r="A90" s="253">
        <v>48</v>
      </c>
      <c r="B90" s="253" t="s">
        <v>277</v>
      </c>
      <c r="C90" s="270" t="s">
        <v>594</v>
      </c>
      <c r="D90" s="281">
        <f>'HED_monthly temp'!O91</f>
        <v>23.066666666666663</v>
      </c>
      <c r="E90" s="255">
        <f>'HED_monthly temp'!P91</f>
        <v>26.066666666666666</v>
      </c>
      <c r="F90" s="255">
        <f>'HED_monthly temp'!Q91</f>
        <v>26.766666666666669</v>
      </c>
      <c r="G90" s="255">
        <f>'HED_monthly temp'!R91</f>
        <v>25.566666666666666</v>
      </c>
      <c r="H90" s="714">
        <f>H89</f>
        <v>0.1</v>
      </c>
      <c r="I90" s="282">
        <f>H90</f>
        <v>0.1</v>
      </c>
      <c r="J90" s="287" t="s">
        <v>1176</v>
      </c>
      <c r="K90" s="275">
        <f t="shared" si="0"/>
        <v>0</v>
      </c>
      <c r="L90" s="276">
        <f t="shared" si="1"/>
        <v>0</v>
      </c>
      <c r="M90" s="277">
        <f t="shared" si="2"/>
        <v>1</v>
      </c>
      <c r="N90" s="284">
        <f t="shared" si="3"/>
        <v>25.366666666666664</v>
      </c>
    </row>
    <row r="91" spans="1:14" ht="15">
      <c r="A91" s="286">
        <v>49</v>
      </c>
      <c r="B91" s="258" t="s">
        <v>279</v>
      </c>
      <c r="C91" s="270" t="s">
        <v>595</v>
      </c>
      <c r="D91" s="281">
        <f>'HED_monthly temp'!O92</f>
        <v>23.399999999999995</v>
      </c>
      <c r="E91" s="255">
        <f>'HED_monthly temp'!P92</f>
        <v>24.899999999999995</v>
      </c>
      <c r="F91" s="255">
        <f>'HED_monthly temp'!Q92</f>
        <v>26.566666666666666</v>
      </c>
      <c r="G91" s="255">
        <f>'HED_monthly temp'!R92</f>
        <v>25.833333333333332</v>
      </c>
      <c r="H91" s="715">
        <v>0.2</v>
      </c>
      <c r="I91" s="282">
        <f>H91</f>
        <v>0.2</v>
      </c>
      <c r="J91" s="287" t="s">
        <v>1176</v>
      </c>
      <c r="K91" s="275">
        <f t="shared" si="0"/>
        <v>0</v>
      </c>
      <c r="L91" s="276">
        <f t="shared" si="1"/>
        <v>0</v>
      </c>
      <c r="M91" s="277">
        <f t="shared" si="2"/>
        <v>1</v>
      </c>
      <c r="N91" s="284">
        <f t="shared" si="3"/>
        <v>25.174999999999997</v>
      </c>
    </row>
    <row r="92" spans="1:14" ht="15">
      <c r="A92" s="286">
        <v>50</v>
      </c>
      <c r="B92" s="258" t="s">
        <v>281</v>
      </c>
      <c r="C92" s="270" t="s">
        <v>597</v>
      </c>
      <c r="D92" s="281">
        <f>'HED_monthly temp'!O93</f>
        <v>24.333333333333332</v>
      </c>
      <c r="E92" s="255">
        <f>'HED_monthly temp'!P93</f>
        <v>25.366666666666664</v>
      </c>
      <c r="F92" s="255">
        <f>'HED_monthly temp'!Q93</f>
        <v>26.933333333333337</v>
      </c>
      <c r="G92" s="255">
        <f>'HED_monthly temp'!R93</f>
        <v>26.133333333333336</v>
      </c>
      <c r="H92" s="715">
        <v>0.2</v>
      </c>
      <c r="I92" s="282">
        <f>H92</f>
        <v>0.2</v>
      </c>
      <c r="J92" s="287" t="s">
        <v>1176</v>
      </c>
      <c r="K92" s="275">
        <f t="shared" si="0"/>
        <v>0</v>
      </c>
      <c r="L92" s="276">
        <f t="shared" si="1"/>
        <v>0</v>
      </c>
      <c r="M92" s="277">
        <f t="shared" si="2"/>
        <v>1</v>
      </c>
      <c r="N92" s="284">
        <f t="shared" si="3"/>
        <v>25.691666666666666</v>
      </c>
    </row>
    <row r="93" spans="1:14" ht="15">
      <c r="A93" s="286">
        <v>51</v>
      </c>
      <c r="B93" s="258" t="s">
        <v>283</v>
      </c>
      <c r="C93" s="270" t="s">
        <v>598</v>
      </c>
      <c r="D93" s="281">
        <f>'HED_monthly temp'!O94</f>
        <v>23.266666666666669</v>
      </c>
      <c r="E93" s="255">
        <f>'HED_monthly temp'!P94</f>
        <v>24.333333333333332</v>
      </c>
      <c r="F93" s="255">
        <f>'HED_monthly temp'!Q94</f>
        <v>26.099999999999998</v>
      </c>
      <c r="G93" s="255">
        <f>'HED_monthly temp'!R94</f>
        <v>25.5</v>
      </c>
      <c r="H93" s="715">
        <v>0.1</v>
      </c>
      <c r="I93" s="282">
        <f>H93</f>
        <v>0.1</v>
      </c>
      <c r="J93" s="287" t="s">
        <v>1176</v>
      </c>
      <c r="K93" s="275">
        <f t="shared" si="0"/>
        <v>0</v>
      </c>
      <c r="L93" s="276">
        <f t="shared" si="1"/>
        <v>0</v>
      </c>
      <c r="M93" s="277">
        <f t="shared" si="2"/>
        <v>1</v>
      </c>
      <c r="N93" s="284">
        <f t="shared" si="3"/>
        <v>24.8</v>
      </c>
    </row>
    <row r="94" spans="1:14" ht="15">
      <c r="A94" s="286">
        <v>52</v>
      </c>
      <c r="B94" s="258" t="s">
        <v>285</v>
      </c>
      <c r="C94" s="270" t="s">
        <v>600</v>
      </c>
      <c r="D94" s="281">
        <f>'HED_monthly temp'!O95</f>
        <v>25.633333333333336</v>
      </c>
      <c r="E94" s="255">
        <f>'HED_monthly temp'!P95</f>
        <v>26.799999999999997</v>
      </c>
      <c r="F94" s="255">
        <f>'HED_monthly temp'!Q95</f>
        <v>26.866666666666664</v>
      </c>
      <c r="G94" s="255">
        <f>'HED_monthly temp'!R95</f>
        <v>26.7</v>
      </c>
      <c r="H94" s="715">
        <v>0.1</v>
      </c>
      <c r="I94" s="282">
        <f>H94</f>
        <v>0.1</v>
      </c>
      <c r="J94" s="287" t="s">
        <v>1176</v>
      </c>
      <c r="K94" s="275">
        <f t="shared" si="0"/>
        <v>0</v>
      </c>
      <c r="L94" s="276">
        <f t="shared" si="1"/>
        <v>0</v>
      </c>
      <c r="M94" s="277">
        <f t="shared" si="2"/>
        <v>1</v>
      </c>
      <c r="N94" s="284">
        <f t="shared" si="3"/>
        <v>26.5</v>
      </c>
    </row>
    <row r="95" spans="1:14" ht="15">
      <c r="A95" s="102"/>
      <c r="B95" s="254">
        <v>1</v>
      </c>
      <c r="C95" s="254" t="s">
        <v>601</v>
      </c>
      <c r="D95" s="281">
        <f>'HED_monthly temp'!O96</f>
        <v>24.666666666666668</v>
      </c>
      <c r="E95" s="255">
        <f>'HED_monthly temp'!P96</f>
        <v>24.433333333333334</v>
      </c>
      <c r="F95" s="255">
        <f>'HED_monthly temp'!Q96</f>
        <v>25.933333333333334</v>
      </c>
      <c r="G95" s="255">
        <f>'HED_monthly temp'!R96</f>
        <v>26.133333333333336</v>
      </c>
      <c r="H95" s="715">
        <v>2.4777701342709404E-4</v>
      </c>
      <c r="I95" s="282">
        <v>0.1</v>
      </c>
      <c r="J95" s="287" t="s">
        <v>1176</v>
      </c>
      <c r="K95" s="275">
        <f t="shared" si="0"/>
        <v>0</v>
      </c>
      <c r="L95" s="276">
        <f t="shared" si="1"/>
        <v>0</v>
      </c>
      <c r="M95" s="277">
        <f t="shared" si="2"/>
        <v>1</v>
      </c>
      <c r="N95" s="284">
        <f t="shared" si="3"/>
        <v>25.291666666666668</v>
      </c>
    </row>
    <row r="96" spans="1:14" ht="15">
      <c r="A96" s="102"/>
      <c r="B96" s="254">
        <v>2</v>
      </c>
      <c r="C96" s="254" t="s">
        <v>603</v>
      </c>
      <c r="D96" s="281">
        <f>'HED_monthly temp'!O97</f>
        <v>24.333333333333332</v>
      </c>
      <c r="E96" s="255">
        <f>'HED_monthly temp'!P97</f>
        <v>25.666666666666668</v>
      </c>
      <c r="F96" s="255">
        <f>'HED_monthly temp'!Q97</f>
        <v>28</v>
      </c>
      <c r="G96" s="255">
        <f>'HED_monthly temp'!R97</f>
        <v>27.333333333333332</v>
      </c>
      <c r="H96" s="715">
        <v>2.7389232846696703E-4</v>
      </c>
      <c r="I96" s="282">
        <v>0.1</v>
      </c>
      <c r="J96" s="287" t="s">
        <v>1176</v>
      </c>
      <c r="K96" s="275">
        <f t="shared" si="0"/>
        <v>0</v>
      </c>
      <c r="L96" s="276">
        <f t="shared" si="1"/>
        <v>0</v>
      </c>
      <c r="M96" s="277">
        <f t="shared" si="2"/>
        <v>1</v>
      </c>
      <c r="N96" s="284">
        <f t="shared" si="3"/>
        <v>26.333333333333332</v>
      </c>
    </row>
    <row r="97" spans="1:14" ht="15">
      <c r="A97" s="102"/>
      <c r="B97" s="254">
        <v>3</v>
      </c>
      <c r="C97" s="254" t="s">
        <v>604</v>
      </c>
      <c r="D97" s="281">
        <f>'HED_monthly temp'!O98</f>
        <v>26.099999999999998</v>
      </c>
      <c r="E97" s="255">
        <f>'HED_monthly temp'!P98</f>
        <v>26.966666666666669</v>
      </c>
      <c r="F97" s="255">
        <f>'HED_monthly temp'!Q98</f>
        <v>28.533333333333331</v>
      </c>
      <c r="G97" s="255">
        <f>'HED_monthly temp'!R98</f>
        <v>28.2</v>
      </c>
      <c r="H97" s="715">
        <v>6.49698081479783E-5</v>
      </c>
      <c r="I97" s="282">
        <v>0.1</v>
      </c>
      <c r="J97" s="287" t="s">
        <v>1176</v>
      </c>
      <c r="K97" s="275">
        <f t="shared" si="0"/>
        <v>0</v>
      </c>
      <c r="L97" s="276">
        <f t="shared" si="1"/>
        <v>0</v>
      </c>
      <c r="M97" s="277">
        <f t="shared" si="2"/>
        <v>1</v>
      </c>
      <c r="N97" s="284">
        <f t="shared" si="3"/>
        <v>27.45</v>
      </c>
    </row>
    <row r="98" spans="1:14" ht="15">
      <c r="A98" s="102"/>
      <c r="B98" s="254">
        <v>4</v>
      </c>
      <c r="C98" s="254" t="s">
        <v>606</v>
      </c>
      <c r="D98" s="281">
        <f>'HED_monthly temp'!O99</f>
        <v>24.7</v>
      </c>
      <c r="E98" s="255">
        <f>'HED_monthly temp'!P99</f>
        <v>25.8</v>
      </c>
      <c r="F98" s="255">
        <f>'HED_monthly temp'!Q99</f>
        <v>27.8</v>
      </c>
      <c r="G98" s="255">
        <f>'HED_monthly temp'!R99</f>
        <v>26.900000000000002</v>
      </c>
      <c r="H98" s="715">
        <v>2.8217279421131701E-4</v>
      </c>
      <c r="I98" s="282">
        <v>0.1</v>
      </c>
      <c r="J98" s="287" t="s">
        <v>1176</v>
      </c>
      <c r="K98" s="275">
        <f t="shared" si="0"/>
        <v>0</v>
      </c>
      <c r="L98" s="276">
        <f t="shared" si="1"/>
        <v>0</v>
      </c>
      <c r="M98" s="277">
        <f t="shared" si="2"/>
        <v>1</v>
      </c>
      <c r="N98" s="284">
        <f t="shared" si="3"/>
        <v>26.3</v>
      </c>
    </row>
    <row r="99" spans="1:14" ht="15">
      <c r="A99" s="102"/>
      <c r="B99" s="254">
        <v>5</v>
      </c>
      <c r="C99" s="254" t="s">
        <v>607</v>
      </c>
      <c r="D99" s="281">
        <f>'HED_monthly temp'!O100</f>
        <v>27.2</v>
      </c>
      <c r="E99" s="255">
        <f>'HED_monthly temp'!P100</f>
        <v>27.933333333333334</v>
      </c>
      <c r="F99" s="255">
        <f>'HED_monthly temp'!Q100</f>
        <v>28.366666666666664</v>
      </c>
      <c r="G99" s="255">
        <f>'HED_monthly temp'!R100</f>
        <v>28.2</v>
      </c>
      <c r="H99" s="715">
        <v>1.2293306835843001E-4</v>
      </c>
      <c r="I99" s="282">
        <v>0.1</v>
      </c>
      <c r="J99" s="287" t="s">
        <v>1176</v>
      </c>
      <c r="K99" s="275">
        <f t="shared" si="0"/>
        <v>0</v>
      </c>
      <c r="L99" s="276">
        <f t="shared" si="1"/>
        <v>0</v>
      </c>
      <c r="M99" s="277">
        <f t="shared" si="2"/>
        <v>1</v>
      </c>
      <c r="N99" s="284">
        <f t="shared" si="3"/>
        <v>27.925000000000001</v>
      </c>
    </row>
    <row r="100" spans="1:14" ht="15">
      <c r="A100" s="102"/>
      <c r="B100" s="254">
        <v>6</v>
      </c>
      <c r="C100" s="254" t="s">
        <v>609</v>
      </c>
      <c r="D100" s="281">
        <f>'HED_monthly temp'!O101</f>
        <v>21.833333333333332</v>
      </c>
      <c r="E100" s="255">
        <f>'HED_monthly temp'!P101</f>
        <v>23.866666666666664</v>
      </c>
      <c r="F100" s="255">
        <f>'HED_monthly temp'!Q101</f>
        <v>27.599999999999998</v>
      </c>
      <c r="G100" s="255">
        <f>'HED_monthly temp'!R101</f>
        <v>25.866666666666664</v>
      </c>
      <c r="H100" s="715">
        <v>1.9242528472063002E-2</v>
      </c>
      <c r="I100" s="282">
        <v>0.30000000000000004</v>
      </c>
      <c r="J100" s="287" t="s">
        <v>1176</v>
      </c>
      <c r="K100" s="275">
        <f t="shared" si="0"/>
        <v>0</v>
      </c>
      <c r="L100" s="276">
        <f t="shared" si="1"/>
        <v>0</v>
      </c>
      <c r="M100" s="277">
        <f t="shared" si="2"/>
        <v>1</v>
      </c>
      <c r="N100" s="284">
        <f t="shared" si="3"/>
        <v>24.791666666666664</v>
      </c>
    </row>
    <row r="101" spans="1:14" ht="15">
      <c r="A101" s="102"/>
      <c r="B101" s="254">
        <v>7</v>
      </c>
      <c r="C101" s="254" t="s">
        <v>610</v>
      </c>
      <c r="D101" s="281">
        <f>'HED_monthly temp'!O102</f>
        <v>25.566666666666666</v>
      </c>
      <c r="E101" s="255">
        <f>'HED_monthly temp'!P102</f>
        <v>26.600000000000005</v>
      </c>
      <c r="F101" s="255">
        <f>'HED_monthly temp'!Q102</f>
        <v>27.100000000000005</v>
      </c>
      <c r="G101" s="255">
        <f>'HED_monthly temp'!R102</f>
        <v>27</v>
      </c>
      <c r="H101" s="715">
        <v>2.7452928737037904E-4</v>
      </c>
      <c r="I101" s="282">
        <v>0.1</v>
      </c>
      <c r="J101" s="287" t="s">
        <v>1176</v>
      </c>
      <c r="K101" s="275">
        <f t="shared" si="0"/>
        <v>0</v>
      </c>
      <c r="L101" s="276">
        <f t="shared" si="1"/>
        <v>0</v>
      </c>
      <c r="M101" s="277">
        <f t="shared" si="2"/>
        <v>1</v>
      </c>
      <c r="N101" s="284">
        <f t="shared" si="3"/>
        <v>26.56666666666667</v>
      </c>
    </row>
    <row r="102" spans="1:14" ht="15">
      <c r="A102" s="102"/>
      <c r="B102" s="254">
        <v>8</v>
      </c>
      <c r="C102" s="254" t="s">
        <v>612</v>
      </c>
      <c r="D102" s="281">
        <f>'HED_monthly temp'!O103</f>
        <v>25</v>
      </c>
      <c r="E102" s="255">
        <f>'HED_monthly temp'!P103</f>
        <v>26.266666666666669</v>
      </c>
      <c r="F102" s="255">
        <f>'HED_monthly temp'!Q103</f>
        <v>28.066666666666663</v>
      </c>
      <c r="G102" s="255">
        <f>'HED_monthly temp'!R103</f>
        <v>27.333333333333332</v>
      </c>
      <c r="H102" s="715">
        <v>1.6688323269382701E-4</v>
      </c>
      <c r="I102" s="282">
        <v>0.1</v>
      </c>
      <c r="J102" s="287" t="s">
        <v>1176</v>
      </c>
      <c r="K102" s="275">
        <f t="shared" si="0"/>
        <v>0</v>
      </c>
      <c r="L102" s="276">
        <f t="shared" si="1"/>
        <v>0</v>
      </c>
      <c r="M102" s="277">
        <f t="shared" si="2"/>
        <v>1</v>
      </c>
      <c r="N102" s="284">
        <f t="shared" si="3"/>
        <v>26.666666666666664</v>
      </c>
    </row>
    <row r="103" spans="1:14" ht="15">
      <c r="A103" s="102"/>
      <c r="B103" s="254">
        <v>9</v>
      </c>
      <c r="C103" s="254" t="s">
        <v>613</v>
      </c>
      <c r="D103" s="281">
        <f>'HED_monthly temp'!O104</f>
        <v>22.7</v>
      </c>
      <c r="E103" s="255">
        <f>'HED_monthly temp'!P104</f>
        <v>24.900000000000002</v>
      </c>
      <c r="F103" s="255">
        <f>'HED_monthly temp'!Q104</f>
        <v>26.866666666666664</v>
      </c>
      <c r="G103" s="255">
        <f>'HED_monthly temp'!R104</f>
        <v>25.866666666666664</v>
      </c>
      <c r="H103" s="715">
        <v>0.21183979209661402</v>
      </c>
      <c r="I103" s="282">
        <v>0.30000000000000004</v>
      </c>
      <c r="J103" s="287" t="s">
        <v>1176</v>
      </c>
      <c r="K103" s="275">
        <f t="shared" si="0"/>
        <v>0</v>
      </c>
      <c r="L103" s="276">
        <f t="shared" si="1"/>
        <v>0</v>
      </c>
      <c r="M103" s="277">
        <f t="shared" si="2"/>
        <v>1</v>
      </c>
      <c r="N103" s="284">
        <f t="shared" si="3"/>
        <v>25.083333333333332</v>
      </c>
    </row>
    <row r="104" spans="1:14" ht="15">
      <c r="A104" s="102"/>
      <c r="B104" s="254">
        <v>10</v>
      </c>
      <c r="C104" s="254" t="s">
        <v>615</v>
      </c>
      <c r="D104" s="281">
        <f>'HED_monthly temp'!O105</f>
        <v>24</v>
      </c>
      <c r="E104" s="255">
        <f>'HED_monthly temp'!P105</f>
        <v>25</v>
      </c>
      <c r="F104" s="255">
        <f>'HED_monthly temp'!Q105</f>
        <v>26</v>
      </c>
      <c r="G104" s="255">
        <f>'HED_monthly temp'!R105</f>
        <v>25.666666666666668</v>
      </c>
      <c r="H104" s="715">
        <v>4.8026701317231002E-4</v>
      </c>
      <c r="I104" s="282">
        <v>0.1</v>
      </c>
      <c r="J104" s="287" t="s">
        <v>1176</v>
      </c>
      <c r="K104" s="275">
        <f t="shared" si="0"/>
        <v>0</v>
      </c>
      <c r="L104" s="276">
        <f t="shared" si="1"/>
        <v>0</v>
      </c>
      <c r="M104" s="277">
        <f t="shared" si="2"/>
        <v>1</v>
      </c>
      <c r="N104" s="284">
        <f t="shared" si="3"/>
        <v>25.166666666666668</v>
      </c>
    </row>
    <row r="105" spans="1:14" ht="15">
      <c r="A105" s="102"/>
      <c r="B105" s="254">
        <v>11</v>
      </c>
      <c r="C105" s="254" t="s">
        <v>616</v>
      </c>
      <c r="D105" s="281">
        <f>'HED_monthly temp'!O106</f>
        <v>25.866666666666664</v>
      </c>
      <c r="E105" s="255">
        <f>'HED_monthly temp'!P106</f>
        <v>26.633333333333336</v>
      </c>
      <c r="F105" s="255">
        <f>'HED_monthly temp'!Q106</f>
        <v>26.899999999999995</v>
      </c>
      <c r="G105" s="255">
        <f>'HED_monthly temp'!R106</f>
        <v>26.8</v>
      </c>
      <c r="H105" s="715">
        <v>2.1911386277357402E-4</v>
      </c>
      <c r="I105" s="282">
        <v>0.1</v>
      </c>
      <c r="J105" s="287" t="s">
        <v>1176</v>
      </c>
      <c r="K105" s="275">
        <f t="shared" si="0"/>
        <v>0</v>
      </c>
      <c r="L105" s="276">
        <f t="shared" si="1"/>
        <v>0</v>
      </c>
      <c r="M105" s="277">
        <f t="shared" si="2"/>
        <v>1</v>
      </c>
      <c r="N105" s="284">
        <f t="shared" si="3"/>
        <v>26.549999999999997</v>
      </c>
    </row>
    <row r="106" spans="1:14" ht="15">
      <c r="A106" s="102"/>
      <c r="B106" s="254">
        <v>12</v>
      </c>
      <c r="C106" s="254" t="s">
        <v>618</v>
      </c>
      <c r="D106" s="281">
        <f>'HED_monthly temp'!O107</f>
        <v>24.099999999999998</v>
      </c>
      <c r="E106" s="255">
        <f>'HED_monthly temp'!P107</f>
        <v>25.3</v>
      </c>
      <c r="F106" s="255">
        <f>'HED_monthly temp'!Q107</f>
        <v>26.899999999999995</v>
      </c>
      <c r="G106" s="255">
        <f>'HED_monthly temp'!R107</f>
        <v>26.333333333333332</v>
      </c>
      <c r="H106" s="715">
        <v>1.03696909475401E-3</v>
      </c>
      <c r="I106" s="187">
        <v>0.1</v>
      </c>
      <c r="J106" s="287" t="s">
        <v>1176</v>
      </c>
      <c r="K106" s="275">
        <f t="shared" si="0"/>
        <v>0</v>
      </c>
      <c r="L106" s="276">
        <f t="shared" si="1"/>
        <v>0</v>
      </c>
      <c r="M106" s="277">
        <f t="shared" si="2"/>
        <v>1</v>
      </c>
      <c r="N106" s="284">
        <f t="shared" si="3"/>
        <v>25.658333333333331</v>
      </c>
    </row>
    <row r="107" spans="1:14" ht="15">
      <c r="A107" s="102"/>
      <c r="B107" s="254">
        <v>13</v>
      </c>
      <c r="C107" s="254" t="s">
        <v>619</v>
      </c>
      <c r="D107" s="281">
        <f>'HED_monthly temp'!O108</f>
        <v>23.100000000000005</v>
      </c>
      <c r="E107" s="255">
        <f>'HED_monthly temp'!P108</f>
        <v>24.5</v>
      </c>
      <c r="F107" s="255">
        <f>'HED_monthly temp'!Q108</f>
        <v>26.233333333333331</v>
      </c>
      <c r="G107" s="255">
        <f>'HED_monthly temp'!R108</f>
        <v>25.400000000000002</v>
      </c>
      <c r="H107" s="715">
        <v>3.5109174756044699E-2</v>
      </c>
      <c r="I107" s="282">
        <v>0.2</v>
      </c>
      <c r="J107" s="287" t="s">
        <v>1176</v>
      </c>
      <c r="K107" s="275">
        <f t="shared" si="0"/>
        <v>0</v>
      </c>
      <c r="L107" s="276">
        <f t="shared" si="1"/>
        <v>0</v>
      </c>
      <c r="M107" s="277">
        <f t="shared" si="2"/>
        <v>1</v>
      </c>
      <c r="N107" s="284">
        <f t="shared" si="3"/>
        <v>24.808333333333337</v>
      </c>
    </row>
    <row r="108" spans="1:14" ht="15">
      <c r="A108" s="102"/>
      <c r="B108" s="254">
        <v>14</v>
      </c>
      <c r="C108" s="254" t="s">
        <v>621</v>
      </c>
      <c r="D108" s="281">
        <f>'HED_monthly temp'!O109</f>
        <v>24.766666666666666</v>
      </c>
      <c r="E108" s="255">
        <f>'HED_monthly temp'!P109</f>
        <v>25.633333333333336</v>
      </c>
      <c r="F108" s="255">
        <f>'HED_monthly temp'!Q109</f>
        <v>27</v>
      </c>
      <c r="G108" s="255">
        <f>'HED_monthly temp'!R109</f>
        <v>26.566666666666663</v>
      </c>
      <c r="H108" s="715">
        <v>7.0192871155953004E-4</v>
      </c>
      <c r="I108" s="282">
        <v>0.1</v>
      </c>
      <c r="J108" s="287" t="s">
        <v>1176</v>
      </c>
      <c r="K108" s="275">
        <f t="shared" si="0"/>
        <v>0</v>
      </c>
      <c r="L108" s="276">
        <f t="shared" si="1"/>
        <v>0</v>
      </c>
      <c r="M108" s="277">
        <f t="shared" si="2"/>
        <v>1</v>
      </c>
      <c r="N108" s="284">
        <f t="shared" si="3"/>
        <v>25.991666666666667</v>
      </c>
    </row>
    <row r="109" spans="1:14" ht="15">
      <c r="A109" s="102"/>
      <c r="B109" s="254">
        <v>15</v>
      </c>
      <c r="C109" s="254" t="s">
        <v>622</v>
      </c>
      <c r="D109" s="281">
        <f>'HED_monthly temp'!O110</f>
        <v>26.266666666666669</v>
      </c>
      <c r="E109" s="255">
        <f>'HED_monthly temp'!P110</f>
        <v>26.200000000000003</v>
      </c>
      <c r="F109" s="255">
        <f>'HED_monthly temp'!Q110</f>
        <v>28.100000000000005</v>
      </c>
      <c r="G109" s="255">
        <f>'HED_monthly temp'!R110</f>
        <v>28.266666666666669</v>
      </c>
      <c r="H109" s="715">
        <v>6.49698081479783E-5</v>
      </c>
      <c r="I109" s="282">
        <v>0.1</v>
      </c>
      <c r="J109" s="287" t="s">
        <v>1176</v>
      </c>
      <c r="K109" s="275">
        <f t="shared" si="0"/>
        <v>0</v>
      </c>
      <c r="L109" s="276">
        <f t="shared" si="1"/>
        <v>0</v>
      </c>
      <c r="M109" s="277">
        <f t="shared" si="2"/>
        <v>1</v>
      </c>
      <c r="N109" s="284">
        <f t="shared" si="3"/>
        <v>27.208333333333336</v>
      </c>
    </row>
    <row r="110" spans="1:14" ht="15">
      <c r="A110" s="102"/>
      <c r="B110" s="254">
        <v>16</v>
      </c>
      <c r="C110" s="254" t="s">
        <v>624</v>
      </c>
      <c r="D110" s="281">
        <f>'HED_monthly temp'!O111</f>
        <v>26.366666666666664</v>
      </c>
      <c r="E110" s="255">
        <f>'HED_monthly temp'!P111</f>
        <v>27.166666666666668</v>
      </c>
      <c r="F110" s="255">
        <f>'HED_monthly temp'!Q111</f>
        <v>28.3</v>
      </c>
      <c r="G110" s="255">
        <f>'HED_monthly temp'!R111</f>
        <v>28.099999999999998</v>
      </c>
      <c r="H110" s="715">
        <v>6.1148054727509001E-4</v>
      </c>
      <c r="I110" s="282">
        <v>0.1</v>
      </c>
      <c r="J110" s="287" t="s">
        <v>1176</v>
      </c>
      <c r="K110" s="275">
        <f t="shared" si="0"/>
        <v>0</v>
      </c>
      <c r="L110" s="276">
        <f t="shared" si="1"/>
        <v>0</v>
      </c>
      <c r="M110" s="277">
        <f t="shared" si="2"/>
        <v>1</v>
      </c>
      <c r="N110" s="284">
        <f t="shared" si="3"/>
        <v>27.483333333333331</v>
      </c>
    </row>
    <row r="111" spans="1:14" ht="15">
      <c r="A111" s="102"/>
      <c r="B111" s="254">
        <v>17</v>
      </c>
      <c r="C111" s="254" t="s">
        <v>625</v>
      </c>
      <c r="D111" s="281">
        <f>'HED_monthly temp'!O112</f>
        <v>24.7</v>
      </c>
      <c r="E111" s="255">
        <f>'HED_monthly temp'!P112</f>
        <v>26.266666666666669</v>
      </c>
      <c r="F111" s="255">
        <f>'HED_monthly temp'!Q112</f>
        <v>27.899999999999995</v>
      </c>
      <c r="G111" s="255">
        <f>'HED_monthly temp'!R112</f>
        <v>27.366666666666664</v>
      </c>
      <c r="H111" s="715">
        <v>1.66246273790415E-4</v>
      </c>
      <c r="I111" s="282">
        <v>0.1</v>
      </c>
      <c r="J111" s="287" t="s">
        <v>1176</v>
      </c>
      <c r="K111" s="275">
        <f t="shared" si="0"/>
        <v>0</v>
      </c>
      <c r="L111" s="276">
        <f t="shared" si="1"/>
        <v>0</v>
      </c>
      <c r="M111" s="277">
        <f t="shared" si="2"/>
        <v>1</v>
      </c>
      <c r="N111" s="284">
        <f t="shared" si="3"/>
        <v>26.55833333333333</v>
      </c>
    </row>
    <row r="112" spans="1:14" ht="15">
      <c r="A112" s="102"/>
      <c r="B112" s="254">
        <v>18</v>
      </c>
      <c r="C112" s="254" t="s">
        <v>627</v>
      </c>
      <c r="D112" s="281">
        <f>'HED_monthly temp'!O113</f>
        <v>26.3</v>
      </c>
      <c r="E112" s="255">
        <f>'HED_monthly temp'!P113</f>
        <v>27.133333333333336</v>
      </c>
      <c r="F112" s="255">
        <f>'HED_monthly temp'!Q113</f>
        <v>27.899999999999995</v>
      </c>
      <c r="G112" s="255">
        <f>'HED_monthly temp'!R113</f>
        <v>27.733333333333331</v>
      </c>
      <c r="H112" s="715">
        <v>3.859970954674E-4</v>
      </c>
      <c r="I112" s="282">
        <v>0.1</v>
      </c>
      <c r="J112" s="287" t="s">
        <v>1176</v>
      </c>
      <c r="K112" s="275">
        <f t="shared" si="0"/>
        <v>0</v>
      </c>
      <c r="L112" s="276">
        <f t="shared" si="1"/>
        <v>0</v>
      </c>
      <c r="M112" s="277">
        <f t="shared" si="2"/>
        <v>1</v>
      </c>
      <c r="N112" s="284">
        <f t="shared" si="3"/>
        <v>27.266666666666666</v>
      </c>
    </row>
    <row r="113" spans="1:14" ht="15">
      <c r="A113" s="102"/>
      <c r="B113" s="254">
        <v>19</v>
      </c>
      <c r="C113" s="254" t="s">
        <v>628</v>
      </c>
      <c r="D113" s="281">
        <f>'HED_monthly temp'!O114</f>
        <v>24.5</v>
      </c>
      <c r="E113" s="255">
        <f>'HED_monthly temp'!P114</f>
        <v>25.666666666666668</v>
      </c>
      <c r="F113" s="255">
        <f>'HED_monthly temp'!Q114</f>
        <v>27.333333333333332</v>
      </c>
      <c r="G113" s="255">
        <f>'HED_monthly temp'!R114</f>
        <v>26.666666666666668</v>
      </c>
      <c r="H113" s="715">
        <v>9.7454712221967498E-5</v>
      </c>
      <c r="I113" s="187">
        <v>0.1</v>
      </c>
      <c r="J113" s="287" t="s">
        <v>1176</v>
      </c>
      <c r="K113" s="275">
        <f t="shared" si="0"/>
        <v>0</v>
      </c>
      <c r="L113" s="276">
        <f t="shared" si="1"/>
        <v>0</v>
      </c>
      <c r="M113" s="277">
        <f t="shared" si="2"/>
        <v>1</v>
      </c>
      <c r="N113" s="284">
        <f t="shared" si="3"/>
        <v>26.041666666666668</v>
      </c>
    </row>
    <row r="114" spans="1:14" ht="15">
      <c r="A114" s="102"/>
      <c r="B114" s="254">
        <v>20</v>
      </c>
      <c r="C114" s="254" t="s">
        <v>630</v>
      </c>
      <c r="D114" s="281">
        <f>'HED_monthly temp'!O115</f>
        <v>24.833333333333332</v>
      </c>
      <c r="E114" s="255">
        <f>'HED_monthly temp'!P115</f>
        <v>25.866666666666671</v>
      </c>
      <c r="F114" s="255">
        <f>'HED_monthly temp'!Q115</f>
        <v>27.666666666666668</v>
      </c>
      <c r="G114" s="255">
        <f>'HED_monthly temp'!R115</f>
        <v>26.933333333333334</v>
      </c>
      <c r="H114" s="715">
        <v>2.2038778058039701E-4</v>
      </c>
      <c r="I114" s="282">
        <v>0.1</v>
      </c>
      <c r="J114" s="287" t="s">
        <v>1176</v>
      </c>
      <c r="K114" s="275">
        <f t="shared" si="0"/>
        <v>0</v>
      </c>
      <c r="L114" s="276">
        <f t="shared" si="1"/>
        <v>0</v>
      </c>
      <c r="M114" s="277">
        <f t="shared" si="2"/>
        <v>1</v>
      </c>
      <c r="N114" s="284">
        <f t="shared" si="3"/>
        <v>26.325000000000003</v>
      </c>
    </row>
    <row r="115" spans="1:14" ht="15">
      <c r="A115" s="253">
        <v>53</v>
      </c>
      <c r="B115" s="253" t="s">
        <v>287</v>
      </c>
      <c r="C115" s="270" t="s">
        <v>631</v>
      </c>
      <c r="D115" s="281">
        <f>'HED_monthly temp'!O116</f>
        <v>24.844999999999999</v>
      </c>
      <c r="E115" s="255">
        <f>'HED_monthly temp'!P116</f>
        <v>25.890000000000004</v>
      </c>
      <c r="F115" s="255">
        <f>'HED_monthly temp'!Q116</f>
        <v>27.424999999999994</v>
      </c>
      <c r="G115" s="255">
        <f>'HED_monthly temp'!R116</f>
        <v>26.933333333333334</v>
      </c>
      <c r="H115" s="714">
        <f>SUM(H95:H114)</f>
        <v>0.2716094677571404</v>
      </c>
      <c r="I115" s="282">
        <f t="shared" ref="I115:I142" si="9">H115</f>
        <v>0.2716094677571404</v>
      </c>
      <c r="J115" s="285" t="s">
        <v>1176</v>
      </c>
      <c r="K115" s="275">
        <f t="shared" si="0"/>
        <v>0</v>
      </c>
      <c r="L115" s="276">
        <f t="shared" si="1"/>
        <v>0</v>
      </c>
      <c r="M115" s="277">
        <f t="shared" si="2"/>
        <v>1</v>
      </c>
      <c r="N115" s="284">
        <f t="shared" si="3"/>
        <v>26.273333333333333</v>
      </c>
    </row>
    <row r="116" spans="1:14" ht="15">
      <c r="A116" s="288">
        <v>54</v>
      </c>
      <c r="B116" s="253" t="s">
        <v>289</v>
      </c>
      <c r="C116" s="270" t="s">
        <v>633</v>
      </c>
      <c r="D116" s="281">
        <f>'HED_monthly temp'!O117</f>
        <v>-1.7999999999999998</v>
      </c>
      <c r="E116" s="255">
        <f>'HED_monthly temp'!P117</f>
        <v>6.833333333333333</v>
      </c>
      <c r="F116" s="255">
        <f>'HED_monthly temp'!Q117</f>
        <v>15.766666666666667</v>
      </c>
      <c r="G116" s="255">
        <f>'HED_monthly temp'!R117</f>
        <v>7.1666666666666679</v>
      </c>
      <c r="H116" s="715">
        <v>0.7</v>
      </c>
      <c r="I116" s="282">
        <f t="shared" si="9"/>
        <v>0.7</v>
      </c>
      <c r="J116" s="283" t="s">
        <v>1219</v>
      </c>
      <c r="K116" s="275">
        <f t="shared" si="0"/>
        <v>0</v>
      </c>
      <c r="L116" s="276">
        <f t="shared" si="1"/>
        <v>1</v>
      </c>
      <c r="M116" s="277">
        <f t="shared" si="2"/>
        <v>0</v>
      </c>
      <c r="N116" s="284">
        <f t="shared" si="3"/>
        <v>6.9916666666666671</v>
      </c>
    </row>
    <row r="117" spans="1:14" ht="15">
      <c r="A117" s="253">
        <v>55</v>
      </c>
      <c r="B117" s="253" t="s">
        <v>291</v>
      </c>
      <c r="C117" s="270" t="s">
        <v>465</v>
      </c>
      <c r="D117" s="281">
        <f>'HED_monthly temp'!O118</f>
        <v>2.2333333333333329</v>
      </c>
      <c r="E117" s="255">
        <f>'HED_monthly temp'!P118</f>
        <v>8.1</v>
      </c>
      <c r="F117" s="255">
        <f>'HED_monthly temp'!Q118</f>
        <v>15.833333333333334</v>
      </c>
      <c r="G117" s="255">
        <f>'HED_monthly temp'!R118</f>
        <v>9.6666666666666679</v>
      </c>
      <c r="H117" s="715">
        <v>0.7</v>
      </c>
      <c r="I117" s="282">
        <f t="shared" si="9"/>
        <v>0.7</v>
      </c>
      <c r="J117" s="283" t="s">
        <v>1219</v>
      </c>
      <c r="K117" s="275">
        <f t="shared" si="0"/>
        <v>0</v>
      </c>
      <c r="L117" s="276">
        <f t="shared" si="1"/>
        <v>1</v>
      </c>
      <c r="M117" s="277">
        <f t="shared" si="2"/>
        <v>0</v>
      </c>
      <c r="N117" s="284">
        <f t="shared" si="3"/>
        <v>8.9583333333333321</v>
      </c>
    </row>
    <row r="118" spans="1:14" ht="15">
      <c r="A118" s="288">
        <v>56</v>
      </c>
      <c r="B118" s="253" t="s">
        <v>293</v>
      </c>
      <c r="C118" s="270" t="s">
        <v>468</v>
      </c>
      <c r="D118" s="281">
        <f>'HED_monthly temp'!O119</f>
        <v>12.1</v>
      </c>
      <c r="E118" s="255">
        <f>'HED_monthly temp'!P119</f>
        <v>16.7</v>
      </c>
      <c r="F118" s="255">
        <f>'HED_monthly temp'!Q119</f>
        <v>25.700000000000003</v>
      </c>
      <c r="G118" s="255">
        <f>'HED_monthly temp'!R119</f>
        <v>21.066666666666666</v>
      </c>
      <c r="H118" s="715">
        <v>0.5</v>
      </c>
      <c r="I118" s="282">
        <f t="shared" si="9"/>
        <v>0.5</v>
      </c>
      <c r="J118" s="283" t="s">
        <v>1219</v>
      </c>
      <c r="K118" s="275">
        <f t="shared" si="0"/>
        <v>0</v>
      </c>
      <c r="L118" s="276">
        <f t="shared" si="1"/>
        <v>1</v>
      </c>
      <c r="M118" s="277">
        <f t="shared" si="2"/>
        <v>0</v>
      </c>
      <c r="N118" s="284">
        <f t="shared" si="3"/>
        <v>18.891666666666666</v>
      </c>
    </row>
    <row r="119" spans="1:14" ht="15">
      <c r="A119" s="253">
        <v>57</v>
      </c>
      <c r="B119" s="253" t="s">
        <v>295</v>
      </c>
      <c r="C119" s="270" t="s">
        <v>635</v>
      </c>
      <c r="D119" s="281">
        <f>'HED_monthly temp'!O120</f>
        <v>-1.3666666666666669</v>
      </c>
      <c r="E119" s="255">
        <f>'HED_monthly temp'!P120</f>
        <v>6.666666666666667</v>
      </c>
      <c r="F119" s="255">
        <f>'HED_monthly temp'!Q120</f>
        <v>15.766666666666666</v>
      </c>
      <c r="G119" s="255">
        <f>'HED_monthly temp'!R120</f>
        <v>7.4000000000000012</v>
      </c>
      <c r="H119" s="715">
        <v>0.8</v>
      </c>
      <c r="I119" s="282">
        <f t="shared" si="9"/>
        <v>0.8</v>
      </c>
      <c r="J119" s="283" t="s">
        <v>1181</v>
      </c>
      <c r="K119" s="275">
        <f t="shared" si="0"/>
        <v>1</v>
      </c>
      <c r="L119" s="276">
        <f t="shared" si="1"/>
        <v>0</v>
      </c>
      <c r="M119" s="277">
        <f t="shared" si="2"/>
        <v>0</v>
      </c>
      <c r="N119" s="284">
        <f t="shared" si="3"/>
        <v>7.1166666666666671</v>
      </c>
    </row>
    <row r="120" spans="1:14" ht="15">
      <c r="A120" s="288">
        <v>58</v>
      </c>
      <c r="B120" s="253" t="s">
        <v>297</v>
      </c>
      <c r="C120" s="270" t="s">
        <v>470</v>
      </c>
      <c r="D120" s="281">
        <f>'HED_monthly temp'!O121</f>
        <v>0.80000000000000016</v>
      </c>
      <c r="E120" s="255">
        <f>'HED_monthly temp'!P121</f>
        <v>5.833333333333333</v>
      </c>
      <c r="F120" s="255">
        <f>'HED_monthly temp'!Q121</f>
        <v>15.166666666666666</v>
      </c>
      <c r="G120" s="255">
        <f>'HED_monthly temp'!R121</f>
        <v>8.5666666666666682</v>
      </c>
      <c r="H120" s="715">
        <v>0.9</v>
      </c>
      <c r="I120" s="282">
        <f t="shared" si="9"/>
        <v>0.9</v>
      </c>
      <c r="J120" s="283" t="s">
        <v>1181</v>
      </c>
      <c r="K120" s="275">
        <f t="shared" si="0"/>
        <v>1</v>
      </c>
      <c r="L120" s="276">
        <f t="shared" si="1"/>
        <v>0</v>
      </c>
      <c r="M120" s="277">
        <f t="shared" si="2"/>
        <v>0</v>
      </c>
      <c r="N120" s="284">
        <f t="shared" si="3"/>
        <v>7.5916666666666668</v>
      </c>
    </row>
    <row r="121" spans="1:14" ht="15">
      <c r="A121" s="253">
        <v>59</v>
      </c>
      <c r="B121" s="253" t="s">
        <v>299</v>
      </c>
      <c r="C121" s="270" t="s">
        <v>473</v>
      </c>
      <c r="D121" s="281">
        <f>'HED_monthly temp'!O122</f>
        <v>-3.7666666666666671</v>
      </c>
      <c r="E121" s="255">
        <f>'HED_monthly temp'!P122</f>
        <v>4.1000000000000005</v>
      </c>
      <c r="F121" s="255">
        <f>'HED_monthly temp'!Q122</f>
        <v>15.666666666666666</v>
      </c>
      <c r="G121" s="255">
        <f>'HED_monthly temp'!R122</f>
        <v>6.1000000000000005</v>
      </c>
      <c r="H121" s="715">
        <v>1</v>
      </c>
      <c r="I121" s="282">
        <f t="shared" si="9"/>
        <v>1</v>
      </c>
      <c r="J121" s="283" t="s">
        <v>1181</v>
      </c>
      <c r="K121" s="275">
        <f t="shared" si="0"/>
        <v>1</v>
      </c>
      <c r="L121" s="276">
        <f t="shared" si="1"/>
        <v>0</v>
      </c>
      <c r="M121" s="277">
        <f t="shared" si="2"/>
        <v>0</v>
      </c>
      <c r="N121" s="284">
        <f t="shared" si="3"/>
        <v>5.5250000000000004</v>
      </c>
    </row>
    <row r="122" spans="1:14" ht="15">
      <c r="A122" s="288">
        <v>60</v>
      </c>
      <c r="B122" s="253" t="s">
        <v>301</v>
      </c>
      <c r="C122" s="270" t="s">
        <v>475</v>
      </c>
      <c r="D122" s="281">
        <f>'HED_monthly temp'!O123</f>
        <v>-7.4333333333333336</v>
      </c>
      <c r="E122" s="255">
        <f>'HED_monthly temp'!P123</f>
        <v>1.0999999999999999</v>
      </c>
      <c r="F122" s="255">
        <f>'HED_monthly temp'!Q123</f>
        <v>13.833333333333334</v>
      </c>
      <c r="G122" s="255">
        <f>'HED_monthly temp'!R123</f>
        <v>3.3666666666666671</v>
      </c>
      <c r="H122" s="715">
        <v>1</v>
      </c>
      <c r="I122" s="282">
        <f t="shared" si="9"/>
        <v>1</v>
      </c>
      <c r="J122" s="283" t="s">
        <v>1181</v>
      </c>
      <c r="K122" s="275">
        <f t="shared" si="0"/>
        <v>1</v>
      </c>
      <c r="L122" s="276">
        <f t="shared" si="1"/>
        <v>0</v>
      </c>
      <c r="M122" s="277">
        <f t="shared" si="2"/>
        <v>0</v>
      </c>
      <c r="N122" s="284">
        <f t="shared" si="3"/>
        <v>2.7166666666666668</v>
      </c>
    </row>
    <row r="123" spans="1:14" ht="15">
      <c r="A123" s="253">
        <v>61</v>
      </c>
      <c r="B123" s="253" t="s">
        <v>303</v>
      </c>
      <c r="C123" s="270" t="s">
        <v>478</v>
      </c>
      <c r="D123" s="281">
        <f>'HED_monthly temp'!O124</f>
        <v>4.5</v>
      </c>
      <c r="E123" s="255">
        <f>'HED_monthly temp'!P124</f>
        <v>10.333333333333334</v>
      </c>
      <c r="F123" s="255">
        <f>'HED_monthly temp'!Q124</f>
        <v>18.366666666666664</v>
      </c>
      <c r="G123" s="255">
        <f>'HED_monthly temp'!R124</f>
        <v>12</v>
      </c>
      <c r="H123" s="715">
        <v>0.7</v>
      </c>
      <c r="I123" s="282">
        <f t="shared" si="9"/>
        <v>0.7</v>
      </c>
      <c r="J123" s="283" t="s">
        <v>1219</v>
      </c>
      <c r="K123" s="275">
        <f t="shared" si="0"/>
        <v>0</v>
      </c>
      <c r="L123" s="276">
        <f t="shared" si="1"/>
        <v>1</v>
      </c>
      <c r="M123" s="277">
        <f t="shared" si="2"/>
        <v>0</v>
      </c>
      <c r="N123" s="284">
        <f t="shared" si="3"/>
        <v>11.299999999999999</v>
      </c>
    </row>
    <row r="124" spans="1:14" ht="15">
      <c r="A124" s="288">
        <v>62</v>
      </c>
      <c r="B124" s="253" t="s">
        <v>305</v>
      </c>
      <c r="C124" s="270" t="s">
        <v>480</v>
      </c>
      <c r="D124" s="281">
        <f>'HED_monthly temp'!O125</f>
        <v>0.3</v>
      </c>
      <c r="E124" s="255">
        <f>'HED_monthly temp'!P125</f>
        <v>7.3666666666666671</v>
      </c>
      <c r="F124" s="255">
        <f>'HED_monthly temp'!Q125</f>
        <v>15.966666666666669</v>
      </c>
      <c r="G124" s="255">
        <f>'HED_monthly temp'!R125</f>
        <v>8.4999999999999982</v>
      </c>
      <c r="H124" s="715">
        <v>0.7</v>
      </c>
      <c r="I124" s="282">
        <f t="shared" si="9"/>
        <v>0.7</v>
      </c>
      <c r="J124" s="283" t="s">
        <v>1219</v>
      </c>
      <c r="K124" s="275">
        <f t="shared" si="0"/>
        <v>0</v>
      </c>
      <c r="L124" s="276">
        <f t="shared" si="1"/>
        <v>1</v>
      </c>
      <c r="M124" s="277">
        <f t="shared" si="2"/>
        <v>0</v>
      </c>
      <c r="N124" s="284">
        <f t="shared" si="3"/>
        <v>8.0333333333333332</v>
      </c>
    </row>
    <row r="125" spans="1:14" ht="15">
      <c r="A125" s="253">
        <v>63</v>
      </c>
      <c r="B125" s="253" t="s">
        <v>307</v>
      </c>
      <c r="C125" s="270" t="s">
        <v>483</v>
      </c>
      <c r="D125" s="281">
        <f>'HED_monthly temp'!O126</f>
        <v>9.4666666666666668</v>
      </c>
      <c r="E125" s="255">
        <f>'HED_monthly temp'!P126</f>
        <v>15.066666666666668</v>
      </c>
      <c r="F125" s="255">
        <f>'HED_monthly temp'!Q126</f>
        <v>25.066666666666666</v>
      </c>
      <c r="G125" s="255">
        <f>'HED_monthly temp'!R126</f>
        <v>18.066666666666666</v>
      </c>
      <c r="H125" s="715">
        <v>0.5</v>
      </c>
      <c r="I125" s="282">
        <f t="shared" si="9"/>
        <v>0.5</v>
      </c>
      <c r="J125" s="283" t="s">
        <v>1219</v>
      </c>
      <c r="K125" s="275">
        <f t="shared" si="0"/>
        <v>0</v>
      </c>
      <c r="L125" s="276">
        <f t="shared" si="1"/>
        <v>1</v>
      </c>
      <c r="M125" s="277">
        <f t="shared" si="2"/>
        <v>0</v>
      </c>
      <c r="N125" s="284">
        <f t="shared" si="3"/>
        <v>16.916666666666668</v>
      </c>
    </row>
    <row r="126" spans="1:14" ht="15">
      <c r="A126" s="288">
        <v>64</v>
      </c>
      <c r="B126" s="253" t="s">
        <v>309</v>
      </c>
      <c r="C126" s="270" t="s">
        <v>640</v>
      </c>
      <c r="D126" s="281">
        <f>'HED_monthly temp'!O127</f>
        <v>6.6666666666666721E-2</v>
      </c>
      <c r="E126" s="255">
        <f>'HED_monthly temp'!P127</f>
        <v>10.233333333333333</v>
      </c>
      <c r="F126" s="255">
        <f>'HED_monthly temp'!Q127</f>
        <v>19.633333333333333</v>
      </c>
      <c r="G126" s="255">
        <f>'HED_monthly temp'!R127</f>
        <v>10.333333333333334</v>
      </c>
      <c r="H126" s="715">
        <v>0.60000000000000009</v>
      </c>
      <c r="I126" s="282">
        <f t="shared" si="9"/>
        <v>0.60000000000000009</v>
      </c>
      <c r="J126" s="283" t="s">
        <v>1219</v>
      </c>
      <c r="K126" s="275">
        <f t="shared" si="0"/>
        <v>0</v>
      </c>
      <c r="L126" s="276">
        <f t="shared" si="1"/>
        <v>1</v>
      </c>
      <c r="M126" s="277">
        <f t="shared" si="2"/>
        <v>0</v>
      </c>
      <c r="N126" s="284">
        <f t="shared" si="3"/>
        <v>10.066666666666666</v>
      </c>
    </row>
    <row r="127" spans="1:14" ht="15">
      <c r="A127" s="253">
        <v>65</v>
      </c>
      <c r="B127" s="253" t="s">
        <v>311</v>
      </c>
      <c r="C127" s="270" t="s">
        <v>485</v>
      </c>
      <c r="D127" s="281">
        <f>'HED_monthly temp'!O128</f>
        <v>5.7</v>
      </c>
      <c r="E127" s="255">
        <f>'HED_monthly temp'!P128</f>
        <v>8.6333333333333346</v>
      </c>
      <c r="F127" s="255">
        <f>'HED_monthly temp'!Q128</f>
        <v>14.366666666666667</v>
      </c>
      <c r="G127" s="255">
        <f>'HED_monthly temp'!R128</f>
        <v>10.4</v>
      </c>
      <c r="H127" s="715">
        <v>0.8</v>
      </c>
      <c r="I127" s="282">
        <f t="shared" si="9"/>
        <v>0.8</v>
      </c>
      <c r="J127" s="283" t="s">
        <v>1181</v>
      </c>
      <c r="K127" s="275">
        <f t="shared" si="0"/>
        <v>1</v>
      </c>
      <c r="L127" s="276">
        <f t="shared" si="1"/>
        <v>0</v>
      </c>
      <c r="M127" s="277">
        <f t="shared" si="2"/>
        <v>0</v>
      </c>
      <c r="N127" s="284">
        <f t="shared" si="3"/>
        <v>9.7750000000000004</v>
      </c>
    </row>
    <row r="128" spans="1:14" ht="15">
      <c r="A128" s="288">
        <v>66</v>
      </c>
      <c r="B128" s="253" t="s">
        <v>313</v>
      </c>
      <c r="C128" s="270" t="s">
        <v>488</v>
      </c>
      <c r="D128" s="281">
        <f>'HED_monthly temp'!O129</f>
        <v>6.3666666666666671</v>
      </c>
      <c r="E128" s="255">
        <f>'HED_monthly temp'!P129</f>
        <v>12</v>
      </c>
      <c r="F128" s="255">
        <f>'HED_monthly temp'!Q129</f>
        <v>21.433333333333334</v>
      </c>
      <c r="G128" s="255">
        <f>'HED_monthly temp'!R129</f>
        <v>14.933333333333332</v>
      </c>
      <c r="H128" s="715">
        <v>0.60000000000000009</v>
      </c>
      <c r="I128" s="282">
        <f t="shared" si="9"/>
        <v>0.60000000000000009</v>
      </c>
      <c r="J128" s="283" t="s">
        <v>1219</v>
      </c>
      <c r="K128" s="275">
        <f t="shared" si="0"/>
        <v>0</v>
      </c>
      <c r="L128" s="276">
        <f t="shared" si="1"/>
        <v>1</v>
      </c>
      <c r="M128" s="277">
        <f t="shared" si="2"/>
        <v>0</v>
      </c>
      <c r="N128" s="284">
        <f t="shared" si="3"/>
        <v>13.683333333333332</v>
      </c>
    </row>
    <row r="129" spans="1:14" ht="15">
      <c r="A129" s="253">
        <v>67</v>
      </c>
      <c r="B129" s="253" t="s">
        <v>315</v>
      </c>
      <c r="C129" s="270" t="s">
        <v>490</v>
      </c>
      <c r="D129" s="281">
        <f>'HED_monthly temp'!O130</f>
        <v>-2.6333333333333333</v>
      </c>
      <c r="E129" s="255">
        <f>'HED_monthly temp'!P130</f>
        <v>4.666666666666667</v>
      </c>
      <c r="F129" s="255">
        <f>'HED_monthly temp'!Q130</f>
        <v>15.700000000000001</v>
      </c>
      <c r="G129" s="255">
        <f>'HED_monthly temp'!R130</f>
        <v>6.8999999999999995</v>
      </c>
      <c r="H129" s="715">
        <v>1</v>
      </c>
      <c r="I129" s="282">
        <f t="shared" si="9"/>
        <v>1</v>
      </c>
      <c r="J129" s="283" t="s">
        <v>1181</v>
      </c>
      <c r="K129" s="275">
        <f t="shared" si="0"/>
        <v>1</v>
      </c>
      <c r="L129" s="276">
        <f t="shared" si="1"/>
        <v>0</v>
      </c>
      <c r="M129" s="277">
        <f t="shared" si="2"/>
        <v>0</v>
      </c>
      <c r="N129" s="284">
        <f t="shared" si="3"/>
        <v>6.1583333333333332</v>
      </c>
    </row>
    <row r="130" spans="1:14" ht="15">
      <c r="A130" s="288">
        <v>68</v>
      </c>
      <c r="B130" s="253" t="s">
        <v>317</v>
      </c>
      <c r="C130" s="270" t="s">
        <v>493</v>
      </c>
      <c r="D130" s="281">
        <f>'HED_monthly temp'!O131</f>
        <v>-3.1666666666666665</v>
      </c>
      <c r="E130" s="255">
        <f>'HED_monthly temp'!P131</f>
        <v>5.7</v>
      </c>
      <c r="F130" s="255">
        <f>'HED_monthly temp'!Q131</f>
        <v>16.033333333333331</v>
      </c>
      <c r="G130" s="255">
        <f>'HED_monthly temp'!R131</f>
        <v>7.0666666666666655</v>
      </c>
      <c r="H130" s="715">
        <v>1</v>
      </c>
      <c r="I130" s="282">
        <f t="shared" si="9"/>
        <v>1</v>
      </c>
      <c r="J130" s="283" t="s">
        <v>1181</v>
      </c>
      <c r="K130" s="275">
        <f t="shared" si="0"/>
        <v>1</v>
      </c>
      <c r="L130" s="276">
        <f t="shared" si="1"/>
        <v>0</v>
      </c>
      <c r="M130" s="277">
        <f t="shared" si="2"/>
        <v>0</v>
      </c>
      <c r="N130" s="284">
        <f t="shared" si="3"/>
        <v>6.4083333333333332</v>
      </c>
    </row>
    <row r="131" spans="1:14" ht="15">
      <c r="A131" s="253">
        <v>69</v>
      </c>
      <c r="B131" s="253" t="s">
        <v>319</v>
      </c>
      <c r="C131" s="270" t="s">
        <v>643</v>
      </c>
      <c r="D131" s="281">
        <f>'HED_monthly temp'!O132</f>
        <v>0.9</v>
      </c>
      <c r="E131" s="255">
        <f>'HED_monthly temp'!P132</f>
        <v>7.8</v>
      </c>
      <c r="F131" s="255">
        <f>'HED_monthly temp'!Q132</f>
        <v>16</v>
      </c>
      <c r="G131" s="255">
        <f>'HED_monthly temp'!R132</f>
        <v>8.4666666666666668</v>
      </c>
      <c r="H131" s="715">
        <v>0.7</v>
      </c>
      <c r="I131" s="282">
        <f t="shared" si="9"/>
        <v>0.7</v>
      </c>
      <c r="J131" s="283" t="s">
        <v>1219</v>
      </c>
      <c r="K131" s="275">
        <f t="shared" si="0"/>
        <v>0</v>
      </c>
      <c r="L131" s="276">
        <f t="shared" si="1"/>
        <v>1</v>
      </c>
      <c r="M131" s="277">
        <f t="shared" si="2"/>
        <v>0</v>
      </c>
      <c r="N131" s="284">
        <f t="shared" si="3"/>
        <v>8.2916666666666661</v>
      </c>
    </row>
    <row r="132" spans="1:14" ht="15">
      <c r="A132" s="288">
        <v>70</v>
      </c>
      <c r="B132" s="253" t="s">
        <v>321</v>
      </c>
      <c r="C132" s="270" t="s">
        <v>495</v>
      </c>
      <c r="D132" s="281">
        <f>'HED_monthly temp'!O133</f>
        <v>12.966666666666669</v>
      </c>
      <c r="E132" s="255">
        <f>'HED_monthly temp'!P133</f>
        <v>16</v>
      </c>
      <c r="F132" s="255">
        <f>'HED_monthly temp'!Q133</f>
        <v>25.166666666666668</v>
      </c>
      <c r="G132" s="255">
        <f>'HED_monthly temp'!R133</f>
        <v>20.7</v>
      </c>
      <c r="H132" s="715">
        <v>0.4</v>
      </c>
      <c r="I132" s="282">
        <f t="shared" si="9"/>
        <v>0.4</v>
      </c>
      <c r="J132" s="283" t="s">
        <v>1219</v>
      </c>
      <c r="K132" s="275">
        <f t="shared" si="0"/>
        <v>0</v>
      </c>
      <c r="L132" s="276">
        <f t="shared" si="1"/>
        <v>1</v>
      </c>
      <c r="M132" s="277">
        <f t="shared" si="2"/>
        <v>0</v>
      </c>
      <c r="N132" s="284">
        <f t="shared" si="3"/>
        <v>18.708333333333336</v>
      </c>
    </row>
    <row r="133" spans="1:14" ht="15">
      <c r="A133" s="253">
        <v>71</v>
      </c>
      <c r="B133" s="253" t="s">
        <v>184</v>
      </c>
      <c r="C133" s="270" t="s">
        <v>645</v>
      </c>
      <c r="D133" s="281">
        <f>'HED_monthly temp'!O134</f>
        <v>2.6999999999999997</v>
      </c>
      <c r="E133" s="255">
        <f>'HED_monthly temp'!P134</f>
        <v>8.1</v>
      </c>
      <c r="F133" s="255">
        <f>'HED_monthly temp'!Q134</f>
        <v>15.866666666666667</v>
      </c>
      <c r="G133" s="255">
        <f>'HED_monthly temp'!R134</f>
        <v>10.200000000000001</v>
      </c>
      <c r="H133" s="715">
        <v>0.7</v>
      </c>
      <c r="I133" s="282">
        <f t="shared" si="9"/>
        <v>0.7</v>
      </c>
      <c r="J133" s="283" t="s">
        <v>1219</v>
      </c>
      <c r="K133" s="275">
        <f t="shared" si="0"/>
        <v>0</v>
      </c>
      <c r="L133" s="276">
        <f t="shared" si="1"/>
        <v>1</v>
      </c>
      <c r="M133" s="277">
        <f t="shared" si="2"/>
        <v>0</v>
      </c>
      <c r="N133" s="284">
        <f t="shared" si="3"/>
        <v>9.2166666666666668</v>
      </c>
    </row>
    <row r="134" spans="1:14" ht="15">
      <c r="A134" s="288">
        <v>72</v>
      </c>
      <c r="B134" s="253" t="s">
        <v>186</v>
      </c>
      <c r="C134" s="270" t="s">
        <v>498</v>
      </c>
      <c r="D134" s="281">
        <f>'HED_monthly temp'!O135</f>
        <v>-1.8</v>
      </c>
      <c r="E134" s="255">
        <f>'HED_monthly temp'!P135</f>
        <v>6.666666666666667</v>
      </c>
      <c r="F134" s="255">
        <f>'HED_monthly temp'!Q135</f>
        <v>16.2</v>
      </c>
      <c r="G134" s="255">
        <f>'HED_monthly temp'!R135</f>
        <v>7.7</v>
      </c>
      <c r="H134" s="715">
        <v>0.8</v>
      </c>
      <c r="I134" s="282">
        <f t="shared" si="9"/>
        <v>0.8</v>
      </c>
      <c r="J134" s="283" t="s">
        <v>1181</v>
      </c>
      <c r="K134" s="275">
        <f t="shared" si="0"/>
        <v>1</v>
      </c>
      <c r="L134" s="276">
        <f t="shared" si="1"/>
        <v>0</v>
      </c>
      <c r="M134" s="277">
        <f t="shared" si="2"/>
        <v>0</v>
      </c>
      <c r="N134" s="284">
        <f t="shared" si="3"/>
        <v>7.1916666666666664</v>
      </c>
    </row>
    <row r="135" spans="1:14" ht="15">
      <c r="A135" s="253">
        <v>73</v>
      </c>
      <c r="B135" s="253" t="s">
        <v>188</v>
      </c>
      <c r="C135" s="270" t="s">
        <v>500</v>
      </c>
      <c r="D135" s="281">
        <f>'HED_monthly temp'!O136</f>
        <v>11.4</v>
      </c>
      <c r="E135" s="255">
        <f>'HED_monthly temp'!P136</f>
        <v>14.233333333333334</v>
      </c>
      <c r="F135" s="255">
        <f>'HED_monthly temp'!Q136</f>
        <v>20.666666666666668</v>
      </c>
      <c r="G135" s="255">
        <f>'HED_monthly temp'!R136</f>
        <v>17.2</v>
      </c>
      <c r="H135" s="715">
        <v>0.5</v>
      </c>
      <c r="I135" s="282">
        <f t="shared" si="9"/>
        <v>0.5</v>
      </c>
      <c r="J135" s="283" t="s">
        <v>1219</v>
      </c>
      <c r="K135" s="275">
        <f t="shared" si="0"/>
        <v>0</v>
      </c>
      <c r="L135" s="276">
        <f t="shared" si="1"/>
        <v>1</v>
      </c>
      <c r="M135" s="277">
        <f t="shared" si="2"/>
        <v>0</v>
      </c>
      <c r="N135" s="284">
        <f t="shared" si="3"/>
        <v>15.875</v>
      </c>
    </row>
    <row r="136" spans="1:14" ht="15">
      <c r="A136" s="288">
        <v>74</v>
      </c>
      <c r="B136" s="253" t="s">
        <v>190</v>
      </c>
      <c r="C136" s="270" t="s">
        <v>648</v>
      </c>
      <c r="D136" s="281">
        <f>'HED_monthly temp'!O137</f>
        <v>-2.8666666666666667</v>
      </c>
      <c r="E136" s="255">
        <f>'HED_monthly temp'!P137</f>
        <v>6.1333333333333329</v>
      </c>
      <c r="F136" s="255">
        <f>'HED_monthly temp'!Q137</f>
        <v>15</v>
      </c>
      <c r="G136" s="255">
        <f>'HED_monthly temp'!R137</f>
        <v>6.666666666666667</v>
      </c>
      <c r="H136" s="715">
        <v>0.7</v>
      </c>
      <c r="I136" s="282">
        <f t="shared" si="9"/>
        <v>0.7</v>
      </c>
      <c r="J136" s="283" t="s">
        <v>1219</v>
      </c>
      <c r="K136" s="275">
        <f t="shared" si="0"/>
        <v>0</v>
      </c>
      <c r="L136" s="276">
        <f t="shared" si="1"/>
        <v>1</v>
      </c>
      <c r="M136" s="277">
        <f t="shared" si="2"/>
        <v>0</v>
      </c>
      <c r="N136" s="284">
        <f t="shared" si="3"/>
        <v>6.2333333333333334</v>
      </c>
    </row>
    <row r="137" spans="1:14" ht="15">
      <c r="A137" s="253">
        <v>75</v>
      </c>
      <c r="B137" s="253" t="s">
        <v>192</v>
      </c>
      <c r="C137" s="270" t="s">
        <v>503</v>
      </c>
      <c r="D137" s="281">
        <f>'HED_monthly temp'!O138</f>
        <v>-0.46666666666666673</v>
      </c>
      <c r="E137" s="255">
        <f>'HED_monthly temp'!P138</f>
        <v>7.5333333333333341</v>
      </c>
      <c r="F137" s="255">
        <f>'HED_monthly temp'!Q138</f>
        <v>16.499999999999996</v>
      </c>
      <c r="G137" s="255">
        <f>'HED_monthly temp'!R138</f>
        <v>8.7333333333333343</v>
      </c>
      <c r="H137" s="715">
        <v>0.60000000000000009</v>
      </c>
      <c r="I137" s="282">
        <f t="shared" si="9"/>
        <v>0.60000000000000009</v>
      </c>
      <c r="J137" s="283" t="s">
        <v>1181</v>
      </c>
      <c r="K137" s="275">
        <f t="shared" si="0"/>
        <v>0</v>
      </c>
      <c r="L137" s="276">
        <f t="shared" si="1"/>
        <v>1</v>
      </c>
      <c r="M137" s="277">
        <f t="shared" si="2"/>
        <v>0</v>
      </c>
      <c r="N137" s="284">
        <f t="shared" si="3"/>
        <v>8.0749999999999993</v>
      </c>
    </row>
    <row r="138" spans="1:14" ht="15">
      <c r="A138" s="288">
        <v>76</v>
      </c>
      <c r="B138" s="253" t="s">
        <v>194</v>
      </c>
      <c r="C138" s="270" t="s">
        <v>505</v>
      </c>
      <c r="D138" s="281">
        <f>'HED_monthly temp'!O139</f>
        <v>10.033333333333333</v>
      </c>
      <c r="E138" s="255">
        <f>'HED_monthly temp'!P139</f>
        <v>13.933333333333332</v>
      </c>
      <c r="F138" s="255">
        <f>'HED_monthly temp'!Q139</f>
        <v>21.766666666666669</v>
      </c>
      <c r="G138" s="255">
        <f>'HED_monthly temp'!R139</f>
        <v>16.8</v>
      </c>
      <c r="H138" s="715">
        <v>0.5</v>
      </c>
      <c r="I138" s="282">
        <f t="shared" si="9"/>
        <v>0.5</v>
      </c>
      <c r="J138" s="283" t="s">
        <v>1219</v>
      </c>
      <c r="K138" s="275">
        <f t="shared" si="0"/>
        <v>0</v>
      </c>
      <c r="L138" s="276">
        <f t="shared" si="1"/>
        <v>1</v>
      </c>
      <c r="M138" s="277">
        <f t="shared" si="2"/>
        <v>0</v>
      </c>
      <c r="N138" s="284">
        <f t="shared" si="3"/>
        <v>15.633333333333333</v>
      </c>
    </row>
    <row r="139" spans="1:14" ht="15">
      <c r="A139" s="253">
        <v>77</v>
      </c>
      <c r="B139" s="253" t="s">
        <v>196</v>
      </c>
      <c r="C139" s="270" t="s">
        <v>508</v>
      </c>
      <c r="D139" s="281">
        <f>'HED_monthly temp'!O140</f>
        <v>-4.0333333333333341</v>
      </c>
      <c r="E139" s="255">
        <f>'HED_monthly temp'!P140</f>
        <v>2.9666666666666663</v>
      </c>
      <c r="F139" s="255">
        <f>'HED_monthly temp'!Q140</f>
        <v>14.133333333333333</v>
      </c>
      <c r="G139" s="255">
        <f>'HED_monthly temp'!R140</f>
        <v>5.0666666666666673</v>
      </c>
      <c r="H139" s="715">
        <v>1</v>
      </c>
      <c r="I139" s="282">
        <f t="shared" si="9"/>
        <v>1</v>
      </c>
      <c r="J139" s="283" t="s">
        <v>1181</v>
      </c>
      <c r="K139" s="275">
        <f t="shared" si="0"/>
        <v>1</v>
      </c>
      <c r="L139" s="276">
        <f t="shared" si="1"/>
        <v>0</v>
      </c>
      <c r="M139" s="277">
        <f t="shared" si="2"/>
        <v>0</v>
      </c>
      <c r="N139" s="284">
        <f t="shared" si="3"/>
        <v>4.5333333333333332</v>
      </c>
    </row>
    <row r="140" spans="1:14" ht="15">
      <c r="A140" s="288">
        <v>78</v>
      </c>
      <c r="B140" s="253" t="s">
        <v>198</v>
      </c>
      <c r="C140" s="270" t="s">
        <v>651</v>
      </c>
      <c r="D140" s="281">
        <f>'HED_monthly temp'!O141</f>
        <v>4.2333333333333334</v>
      </c>
      <c r="E140" s="255">
        <f>'HED_monthly temp'!P141</f>
        <v>8.1666666666666661</v>
      </c>
      <c r="F140" s="255">
        <f>'HED_monthly temp'!Q141</f>
        <v>14.833333333333334</v>
      </c>
      <c r="G140" s="255">
        <f>'HED_monthly temp'!R141</f>
        <v>9.9999999999999982</v>
      </c>
      <c r="H140" s="715">
        <v>0.8</v>
      </c>
      <c r="I140" s="282">
        <f t="shared" si="9"/>
        <v>0.8</v>
      </c>
      <c r="J140" s="283" t="s">
        <v>1181</v>
      </c>
      <c r="K140" s="275">
        <f t="shared" si="0"/>
        <v>1</v>
      </c>
      <c r="L140" s="276">
        <f t="shared" si="1"/>
        <v>0</v>
      </c>
      <c r="M140" s="277">
        <f t="shared" si="2"/>
        <v>0</v>
      </c>
      <c r="N140" s="284">
        <f t="shared" si="3"/>
        <v>9.3083333333333336</v>
      </c>
    </row>
    <row r="141" spans="1:14" ht="15">
      <c r="A141" s="253">
        <v>79</v>
      </c>
      <c r="B141" s="253" t="s">
        <v>200</v>
      </c>
      <c r="C141" s="270" t="s">
        <v>652</v>
      </c>
      <c r="D141" s="281">
        <f>'HED_monthly temp'!O142</f>
        <v>-1.8333333333333333</v>
      </c>
      <c r="E141" s="255">
        <f>'HED_monthly temp'!P142</f>
        <v>5.166666666666667</v>
      </c>
      <c r="F141" s="255">
        <f>'HED_monthly temp'!Q142</f>
        <v>13.9</v>
      </c>
      <c r="G141" s="255">
        <f>'HED_monthly temp'!R142</f>
        <v>6.8000000000000007</v>
      </c>
      <c r="H141" s="715">
        <v>0.7</v>
      </c>
      <c r="I141" s="282">
        <f t="shared" si="9"/>
        <v>0.7</v>
      </c>
      <c r="J141" s="283" t="s">
        <v>1219</v>
      </c>
      <c r="K141" s="275">
        <f t="shared" si="0"/>
        <v>0</v>
      </c>
      <c r="L141" s="276">
        <f t="shared" si="1"/>
        <v>1</v>
      </c>
      <c r="M141" s="277">
        <f t="shared" si="2"/>
        <v>0</v>
      </c>
      <c r="N141" s="284">
        <f t="shared" si="3"/>
        <v>6.0083333333333337</v>
      </c>
    </row>
    <row r="142" spans="1:14" ht="15">
      <c r="A142" s="288">
        <v>80</v>
      </c>
      <c r="B142" s="253" t="s">
        <v>202</v>
      </c>
      <c r="C142" s="270" t="s">
        <v>654</v>
      </c>
      <c r="D142" s="281">
        <f>'HED_monthly temp'!O143</f>
        <v>-3.2333333333333329</v>
      </c>
      <c r="E142" s="255">
        <f>'HED_monthly temp'!P143</f>
        <v>3.2333333333333338</v>
      </c>
      <c r="F142" s="255">
        <f>'HED_monthly temp'!Q143</f>
        <v>12.700000000000001</v>
      </c>
      <c r="G142" s="255">
        <f>'HED_monthly temp'!R143</f>
        <v>5</v>
      </c>
      <c r="H142" s="715">
        <v>1</v>
      </c>
      <c r="I142" s="282">
        <f t="shared" si="9"/>
        <v>1</v>
      </c>
      <c r="J142" s="283" t="s">
        <v>1181</v>
      </c>
      <c r="K142" s="275">
        <f t="shared" si="0"/>
        <v>1</v>
      </c>
      <c r="L142" s="276">
        <f t="shared" si="1"/>
        <v>0</v>
      </c>
      <c r="M142" s="277">
        <f t="shared" si="2"/>
        <v>0</v>
      </c>
      <c r="N142" s="284">
        <f t="shared" si="3"/>
        <v>4.4250000000000007</v>
      </c>
    </row>
    <row r="143" spans="1:14" ht="15">
      <c r="A143" s="102"/>
      <c r="B143" s="254">
        <v>1</v>
      </c>
      <c r="C143" s="254" t="s">
        <v>656</v>
      </c>
      <c r="D143" s="281">
        <f>'HED_monthly temp'!O144</f>
        <v>-0.66666666666666663</v>
      </c>
      <c r="E143" s="255">
        <f>'HED_monthly temp'!P144</f>
        <v>2.1333333333333333</v>
      </c>
      <c r="F143" s="255">
        <f>'HED_monthly temp'!Q144</f>
        <v>9.0000000000000018</v>
      </c>
      <c r="G143" s="255">
        <f>'HED_monthly temp'!R144</f>
        <v>3.5</v>
      </c>
      <c r="H143" s="715">
        <v>0.99840653321382311</v>
      </c>
      <c r="I143" s="282">
        <v>1</v>
      </c>
      <c r="J143" s="283" t="s">
        <v>1181</v>
      </c>
      <c r="K143" s="275">
        <f t="shared" si="0"/>
        <v>1</v>
      </c>
      <c r="L143" s="276">
        <f t="shared" si="1"/>
        <v>0</v>
      </c>
      <c r="M143" s="277">
        <f t="shared" si="2"/>
        <v>0</v>
      </c>
      <c r="N143" s="284">
        <f t="shared" si="3"/>
        <v>3.4916666666666671</v>
      </c>
    </row>
    <row r="144" spans="1:14" ht="15">
      <c r="A144" s="102"/>
      <c r="B144" s="254">
        <v>2</v>
      </c>
      <c r="C144" s="254" t="s">
        <v>658</v>
      </c>
      <c r="D144" s="281">
        <f>'HED_monthly temp'!O145</f>
        <v>1.5</v>
      </c>
      <c r="E144" s="255">
        <f>'HED_monthly temp'!P145</f>
        <v>8.9</v>
      </c>
      <c r="F144" s="255">
        <f>'HED_monthly temp'!Q145</f>
        <v>17.566666666666666</v>
      </c>
      <c r="G144" s="255">
        <f>'HED_monthly temp'!R145</f>
        <v>11.299999999999999</v>
      </c>
      <c r="H144" s="715">
        <v>1.11542675032367E-3</v>
      </c>
      <c r="I144" s="282">
        <v>0.7</v>
      </c>
      <c r="J144" s="283" t="s">
        <v>1219</v>
      </c>
      <c r="K144" s="275">
        <f t="shared" si="0"/>
        <v>0</v>
      </c>
      <c r="L144" s="276">
        <f t="shared" si="1"/>
        <v>1</v>
      </c>
      <c r="M144" s="277">
        <f t="shared" si="2"/>
        <v>0</v>
      </c>
      <c r="N144" s="284">
        <f t="shared" si="3"/>
        <v>9.8166666666666664</v>
      </c>
    </row>
    <row r="145" spans="1:14" ht="15">
      <c r="A145" s="253">
        <v>81</v>
      </c>
      <c r="B145" s="253" t="s">
        <v>204</v>
      </c>
      <c r="C145" s="270" t="s">
        <v>659</v>
      </c>
      <c r="D145" s="281">
        <f>'HED_monthly temp'!O146</f>
        <v>0.41666666666666669</v>
      </c>
      <c r="E145" s="255">
        <f>'HED_monthly temp'!P146</f>
        <v>5.5166666666666666</v>
      </c>
      <c r="F145" s="255">
        <f>'HED_monthly temp'!Q146</f>
        <v>13.283333333333333</v>
      </c>
      <c r="G145" s="255">
        <f>'HED_monthly temp'!R146</f>
        <v>7.4000000000000012</v>
      </c>
      <c r="H145" s="715">
        <f>SUM(H143:H144)</f>
        <v>0.99952195996414683</v>
      </c>
      <c r="I145" s="282">
        <f t="shared" ref="I145:I152" si="10">H145</f>
        <v>0.99952195996414683</v>
      </c>
      <c r="J145" s="283" t="s">
        <v>1181</v>
      </c>
      <c r="K145" s="275">
        <f t="shared" si="0"/>
        <v>1</v>
      </c>
      <c r="L145" s="276">
        <f t="shared" si="1"/>
        <v>0</v>
      </c>
      <c r="M145" s="277">
        <f t="shared" si="2"/>
        <v>0</v>
      </c>
      <c r="N145" s="284">
        <f t="shared" si="3"/>
        <v>6.6541666666666677</v>
      </c>
    </row>
    <row r="146" spans="1:14" ht="15">
      <c r="A146" s="253">
        <v>82</v>
      </c>
      <c r="B146" s="253" t="s">
        <v>206</v>
      </c>
      <c r="C146" s="270" t="s">
        <v>662</v>
      </c>
      <c r="D146" s="281">
        <f>'HED_monthly temp'!O147</f>
        <v>6.6333333333333329</v>
      </c>
      <c r="E146" s="255">
        <f>'HED_monthly temp'!P147</f>
        <v>12.433333333333332</v>
      </c>
      <c r="F146" s="255">
        <f>'HED_monthly temp'!Q147</f>
        <v>22.366666666666664</v>
      </c>
      <c r="G146" s="255">
        <f>'HED_monthly temp'!R147</f>
        <v>15.166666666666666</v>
      </c>
      <c r="H146" s="715">
        <v>0.5</v>
      </c>
      <c r="I146" s="282">
        <f t="shared" si="10"/>
        <v>0.5</v>
      </c>
      <c r="J146" s="283" t="s">
        <v>1219</v>
      </c>
      <c r="K146" s="275">
        <f t="shared" si="0"/>
        <v>0</v>
      </c>
      <c r="L146" s="276">
        <f t="shared" si="1"/>
        <v>1</v>
      </c>
      <c r="M146" s="277">
        <f t="shared" si="2"/>
        <v>0</v>
      </c>
      <c r="N146" s="284">
        <f t="shared" si="3"/>
        <v>14.149999999999997</v>
      </c>
    </row>
    <row r="147" spans="1:14" ht="15">
      <c r="A147" s="253">
        <v>83</v>
      </c>
      <c r="B147" s="253" t="s">
        <v>208</v>
      </c>
      <c r="C147" s="270" t="s">
        <v>664</v>
      </c>
      <c r="D147" s="281">
        <f>'HED_monthly temp'!O148</f>
        <v>0.3666666666666667</v>
      </c>
      <c r="E147" s="255">
        <f>'HED_monthly temp'!P148</f>
        <v>8.7666666666666675</v>
      </c>
      <c r="F147" s="255">
        <f>'HED_monthly temp'!Q148</f>
        <v>18.733333333333334</v>
      </c>
      <c r="G147" s="255">
        <f>'HED_monthly temp'!R148</f>
        <v>10.833333333333334</v>
      </c>
      <c r="H147" s="715">
        <v>0.5</v>
      </c>
      <c r="I147" s="282">
        <f t="shared" si="10"/>
        <v>0.5</v>
      </c>
      <c r="J147" s="283" t="s">
        <v>1219</v>
      </c>
      <c r="K147" s="275">
        <f t="shared" si="0"/>
        <v>0</v>
      </c>
      <c r="L147" s="276">
        <f t="shared" si="1"/>
        <v>1</v>
      </c>
      <c r="M147" s="277">
        <f t="shared" si="2"/>
        <v>0</v>
      </c>
      <c r="N147" s="284">
        <f t="shared" si="3"/>
        <v>9.6750000000000007</v>
      </c>
    </row>
    <row r="148" spans="1:14" ht="15">
      <c r="A148" s="253">
        <v>84</v>
      </c>
      <c r="B148" s="253" t="s">
        <v>210</v>
      </c>
      <c r="C148" s="270" t="s">
        <v>666</v>
      </c>
      <c r="D148" s="281">
        <f>'HED_monthly temp'!O149</f>
        <v>-5.1000000000000005</v>
      </c>
      <c r="E148" s="255">
        <f>'HED_monthly temp'!P149</f>
        <v>5.8666666666666671</v>
      </c>
      <c r="F148" s="255">
        <f>'HED_monthly temp'!Q149</f>
        <v>17.600000000000001</v>
      </c>
      <c r="G148" s="255">
        <f>'HED_monthly temp'!R149</f>
        <v>6.3000000000000007</v>
      </c>
      <c r="H148" s="715">
        <v>0.9</v>
      </c>
      <c r="I148" s="282">
        <f t="shared" si="10"/>
        <v>0.9</v>
      </c>
      <c r="J148" s="283" t="s">
        <v>1181</v>
      </c>
      <c r="K148" s="275">
        <f t="shared" si="0"/>
        <v>1</v>
      </c>
      <c r="L148" s="276">
        <f t="shared" si="1"/>
        <v>0</v>
      </c>
      <c r="M148" s="277">
        <f t="shared" si="2"/>
        <v>0</v>
      </c>
      <c r="N148" s="284">
        <f t="shared" si="3"/>
        <v>6.166666666666667</v>
      </c>
    </row>
    <row r="149" spans="1:14" ht="15">
      <c r="A149" s="253">
        <v>85</v>
      </c>
      <c r="B149" s="253" t="s">
        <v>212</v>
      </c>
      <c r="C149" s="270" t="s">
        <v>667</v>
      </c>
      <c r="D149" s="281">
        <f>'HED_monthly temp'!O150</f>
        <v>4.2666666666666666</v>
      </c>
      <c r="E149" s="255">
        <f>'HED_monthly temp'!P150</f>
        <v>11.866666666666667</v>
      </c>
      <c r="F149" s="255">
        <f>'HED_monthly temp'!Q150</f>
        <v>21.266666666666666</v>
      </c>
      <c r="G149" s="255">
        <f>'HED_monthly temp'!R150</f>
        <v>13.4</v>
      </c>
      <c r="H149" s="715">
        <v>0.5</v>
      </c>
      <c r="I149" s="282">
        <f t="shared" si="10"/>
        <v>0.5</v>
      </c>
      <c r="J149" s="283" t="s">
        <v>1219</v>
      </c>
      <c r="K149" s="275">
        <f t="shared" si="0"/>
        <v>0</v>
      </c>
      <c r="L149" s="276">
        <f t="shared" si="1"/>
        <v>1</v>
      </c>
      <c r="M149" s="277">
        <f t="shared" si="2"/>
        <v>0</v>
      </c>
      <c r="N149" s="284">
        <f t="shared" si="3"/>
        <v>12.7</v>
      </c>
    </row>
    <row r="150" spans="1:14" ht="15">
      <c r="A150" s="253">
        <v>86</v>
      </c>
      <c r="B150" s="253" t="s">
        <v>214</v>
      </c>
      <c r="C150" s="270" t="s">
        <v>670</v>
      </c>
      <c r="D150" s="281">
        <f>'HED_monthly temp'!O151</f>
        <v>-1.3666666666666665</v>
      </c>
      <c r="E150" s="255">
        <f>'HED_monthly temp'!P151</f>
        <v>8.4</v>
      </c>
      <c r="F150" s="255">
        <f>'HED_monthly temp'!Q151</f>
        <v>17.933333333333334</v>
      </c>
      <c r="G150" s="255">
        <f>'HED_monthly temp'!R151</f>
        <v>9.2666666666666657</v>
      </c>
      <c r="H150" s="715">
        <v>0.5</v>
      </c>
      <c r="I150" s="282">
        <f t="shared" si="10"/>
        <v>0.5</v>
      </c>
      <c r="J150" s="283" t="s">
        <v>1219</v>
      </c>
      <c r="K150" s="275">
        <f t="shared" si="0"/>
        <v>0</v>
      </c>
      <c r="L150" s="276">
        <f t="shared" si="1"/>
        <v>1</v>
      </c>
      <c r="M150" s="277">
        <f t="shared" si="2"/>
        <v>0</v>
      </c>
      <c r="N150" s="284">
        <f t="shared" si="3"/>
        <v>8.5583333333333336</v>
      </c>
    </row>
    <row r="151" spans="1:14" ht="15">
      <c r="A151" s="253">
        <v>87</v>
      </c>
      <c r="B151" s="253" t="s">
        <v>216</v>
      </c>
      <c r="C151" s="270" t="s">
        <v>672</v>
      </c>
      <c r="D151" s="281">
        <f>'HED_monthly temp'!O152</f>
        <v>-16.566666666666666</v>
      </c>
      <c r="E151" s="255">
        <f>'HED_monthly temp'!P152</f>
        <v>-1.2000000000000004</v>
      </c>
      <c r="F151" s="255">
        <f>'HED_monthly temp'!Q152</f>
        <v>14.566666666666668</v>
      </c>
      <c r="G151" s="255">
        <f>'HED_monthly temp'!R152</f>
        <v>-6.666666666666643E-2</v>
      </c>
      <c r="H151" s="715">
        <v>1</v>
      </c>
      <c r="I151" s="282">
        <f t="shared" si="10"/>
        <v>1</v>
      </c>
      <c r="J151" s="283" t="s">
        <v>1181</v>
      </c>
      <c r="K151" s="275">
        <f t="shared" si="0"/>
        <v>1</v>
      </c>
      <c r="L151" s="276">
        <f t="shared" si="1"/>
        <v>0</v>
      </c>
      <c r="M151" s="277">
        <f t="shared" si="2"/>
        <v>0</v>
      </c>
      <c r="N151" s="284">
        <f t="shared" si="3"/>
        <v>-0.81666666666666599</v>
      </c>
    </row>
    <row r="152" spans="1:14" ht="15">
      <c r="A152" s="253">
        <v>88</v>
      </c>
      <c r="B152" s="253" t="s">
        <v>218</v>
      </c>
      <c r="C152" s="270" t="s">
        <v>674</v>
      </c>
      <c r="D152" s="281">
        <f>'HED_monthly temp'!O153</f>
        <v>-2.2000000000000002</v>
      </c>
      <c r="E152" s="255">
        <f>'HED_monthly temp'!P153</f>
        <v>8.4</v>
      </c>
      <c r="F152" s="255">
        <f>'HED_monthly temp'!Q153</f>
        <v>19.766666666666666</v>
      </c>
      <c r="G152" s="255">
        <f>'HED_monthly temp'!R153</f>
        <v>9.0333333333333332</v>
      </c>
      <c r="H152" s="715">
        <v>0.7</v>
      </c>
      <c r="I152" s="282">
        <f t="shared" si="10"/>
        <v>0.7</v>
      </c>
      <c r="J152" s="283" t="s">
        <v>1219</v>
      </c>
      <c r="K152" s="275">
        <f t="shared" si="0"/>
        <v>0</v>
      </c>
      <c r="L152" s="276">
        <f t="shared" si="1"/>
        <v>1</v>
      </c>
      <c r="M152" s="277">
        <f t="shared" si="2"/>
        <v>0</v>
      </c>
      <c r="N152" s="284">
        <f t="shared" si="3"/>
        <v>8.75</v>
      </c>
    </row>
    <row r="153" spans="1:14" ht="15">
      <c r="A153" s="102"/>
      <c r="B153" s="254"/>
      <c r="C153" s="254" t="s">
        <v>675</v>
      </c>
      <c r="D153" s="281">
        <f>'HED_monthly temp'!O154</f>
        <v>-1.4666666666666668</v>
      </c>
      <c r="E153" s="255">
        <f>'HED_monthly temp'!P154</f>
        <v>9.7666666666666675</v>
      </c>
      <c r="F153" s="255">
        <f>'HED_monthly temp'!Q154</f>
        <v>20.166666666666668</v>
      </c>
      <c r="G153" s="255">
        <f>'HED_monthly temp'!R154</f>
        <v>10.266666666666667</v>
      </c>
      <c r="H153" s="715">
        <v>0.60000000000000009</v>
      </c>
      <c r="I153" s="282">
        <v>0.60000000000000009</v>
      </c>
      <c r="J153" s="283" t="s">
        <v>1219</v>
      </c>
      <c r="K153" s="275">
        <f t="shared" si="0"/>
        <v>0</v>
      </c>
      <c r="L153" s="276">
        <f t="shared" si="1"/>
        <v>1</v>
      </c>
      <c r="M153" s="277">
        <f t="shared" si="2"/>
        <v>0</v>
      </c>
      <c r="N153" s="284">
        <f t="shared" si="3"/>
        <v>9.6833333333333336</v>
      </c>
    </row>
    <row r="154" spans="1:14" ht="15">
      <c r="A154" s="253">
        <v>89</v>
      </c>
      <c r="B154" s="253" t="s">
        <v>220</v>
      </c>
      <c r="C154" s="270" t="s">
        <v>677</v>
      </c>
      <c r="D154" s="281">
        <f>'HED_monthly temp'!O155</f>
        <v>-1.4666666666666668</v>
      </c>
      <c r="E154" s="255">
        <f>'HED_monthly temp'!P155</f>
        <v>9.7666666666666675</v>
      </c>
      <c r="F154" s="255">
        <f>'HED_monthly temp'!Q155</f>
        <v>20.166666666666668</v>
      </c>
      <c r="G154" s="255">
        <f>'HED_monthly temp'!R155</f>
        <v>10.266666666666667</v>
      </c>
      <c r="H154" s="715">
        <f>H153</f>
        <v>0.60000000000000009</v>
      </c>
      <c r="I154" s="282">
        <f>H154</f>
        <v>0.60000000000000009</v>
      </c>
      <c r="J154" s="283" t="s">
        <v>1219</v>
      </c>
      <c r="K154" s="275">
        <f t="shared" si="0"/>
        <v>0</v>
      </c>
      <c r="L154" s="276">
        <f t="shared" si="1"/>
        <v>1</v>
      </c>
      <c r="M154" s="277">
        <f t="shared" si="2"/>
        <v>0</v>
      </c>
      <c r="N154" s="284">
        <f t="shared" si="3"/>
        <v>9.6833333333333336</v>
      </c>
    </row>
    <row r="155" spans="1:14" ht="15">
      <c r="A155" s="102"/>
      <c r="B155" s="254">
        <v>1</v>
      </c>
      <c r="C155" s="254" t="s">
        <v>678</v>
      </c>
      <c r="D155" s="281">
        <f>'HED_monthly temp'!O156</f>
        <v>-0.96666666666666667</v>
      </c>
      <c r="E155" s="255">
        <f>'HED_monthly temp'!P156</f>
        <v>3.6</v>
      </c>
      <c r="F155" s="255">
        <f>'HED_monthly temp'!Q156</f>
        <v>13</v>
      </c>
      <c r="G155" s="255">
        <f>'HED_monthly temp'!R156</f>
        <v>7</v>
      </c>
      <c r="H155" s="715">
        <v>1.3823622976633602E-3</v>
      </c>
      <c r="I155" s="282">
        <v>0.5</v>
      </c>
      <c r="J155" s="283" t="s">
        <v>1219</v>
      </c>
      <c r="K155" s="275">
        <f t="shared" si="0"/>
        <v>0</v>
      </c>
      <c r="L155" s="276">
        <f t="shared" si="1"/>
        <v>1</v>
      </c>
      <c r="M155" s="277">
        <f t="shared" si="2"/>
        <v>0</v>
      </c>
      <c r="N155" s="284">
        <f t="shared" si="3"/>
        <v>5.6583333333333332</v>
      </c>
    </row>
    <row r="156" spans="1:14" ht="15">
      <c r="A156" s="102"/>
      <c r="B156" s="254">
        <v>2</v>
      </c>
      <c r="C156" s="254" t="s">
        <v>680</v>
      </c>
      <c r="D156" s="281">
        <f>'HED_monthly temp'!O157</f>
        <v>1.1666666666666667</v>
      </c>
      <c r="E156" s="255">
        <f>'HED_monthly temp'!P157</f>
        <v>9.5666666666666664</v>
      </c>
      <c r="F156" s="255">
        <f>'HED_monthly temp'!Q157</f>
        <v>18.933333333333334</v>
      </c>
      <c r="G156" s="255">
        <f>'HED_monthly temp'!R157</f>
        <v>10.9</v>
      </c>
      <c r="H156" s="715">
        <v>0.15122393708006701</v>
      </c>
      <c r="I156" s="282">
        <v>0.5</v>
      </c>
      <c r="J156" s="283" t="s">
        <v>1219</v>
      </c>
      <c r="K156" s="275">
        <f t="shared" si="0"/>
        <v>0</v>
      </c>
      <c r="L156" s="276">
        <f t="shared" si="1"/>
        <v>1</v>
      </c>
      <c r="M156" s="277">
        <f t="shared" si="2"/>
        <v>0</v>
      </c>
      <c r="N156" s="284">
        <f t="shared" si="3"/>
        <v>10.141666666666666</v>
      </c>
    </row>
    <row r="157" spans="1:14" ht="15">
      <c r="A157" s="102"/>
      <c r="B157" s="254">
        <v>3</v>
      </c>
      <c r="C157" s="254" t="s">
        <v>681</v>
      </c>
      <c r="D157" s="281">
        <f>'HED_monthly temp'!O158</f>
        <v>3</v>
      </c>
      <c r="E157" s="255">
        <f>'HED_monthly temp'!P158</f>
        <v>5</v>
      </c>
      <c r="F157" s="255">
        <f>'HED_monthly temp'!Q158</f>
        <v>9.6666666666666661</v>
      </c>
      <c r="G157" s="255">
        <f>'HED_monthly temp'!R158</f>
        <v>6.666666666666667</v>
      </c>
      <c r="H157" s="715">
        <v>3.3058544520188802E-3</v>
      </c>
      <c r="I157" s="282">
        <v>0.4</v>
      </c>
      <c r="J157" s="283" t="s">
        <v>1219</v>
      </c>
      <c r="K157" s="275">
        <f t="shared" si="0"/>
        <v>0</v>
      </c>
      <c r="L157" s="276">
        <f t="shared" si="1"/>
        <v>1</v>
      </c>
      <c r="M157" s="277">
        <f t="shared" si="2"/>
        <v>0</v>
      </c>
      <c r="N157" s="284">
        <f t="shared" si="3"/>
        <v>6.083333333333333</v>
      </c>
    </row>
    <row r="158" spans="1:14" ht="15">
      <c r="A158" s="102"/>
      <c r="B158" s="254">
        <v>4</v>
      </c>
      <c r="C158" s="254" t="s">
        <v>683</v>
      </c>
      <c r="D158" s="281">
        <f>'HED_monthly temp'!O159</f>
        <v>13.333333333333334</v>
      </c>
      <c r="E158" s="255">
        <f>'HED_monthly temp'!P159</f>
        <v>16.333333333333332</v>
      </c>
      <c r="F158" s="255">
        <f>'HED_monthly temp'!Q159</f>
        <v>22.666666666666668</v>
      </c>
      <c r="G158" s="255">
        <f>'HED_monthly temp'!R159</f>
        <v>19</v>
      </c>
      <c r="H158" s="715">
        <v>1.5359581085148501E-5</v>
      </c>
      <c r="I158" s="282">
        <v>0.4</v>
      </c>
      <c r="J158" s="283" t="s">
        <v>1219</v>
      </c>
      <c r="K158" s="275">
        <f t="shared" si="0"/>
        <v>0</v>
      </c>
      <c r="L158" s="276">
        <f t="shared" si="1"/>
        <v>1</v>
      </c>
      <c r="M158" s="277">
        <f t="shared" si="2"/>
        <v>0</v>
      </c>
      <c r="N158" s="284">
        <f t="shared" si="3"/>
        <v>17.833333333333332</v>
      </c>
    </row>
    <row r="159" spans="1:14" ht="15">
      <c r="A159" s="102"/>
      <c r="B159" s="254">
        <v>5</v>
      </c>
      <c r="C159" s="254" t="s">
        <v>685</v>
      </c>
      <c r="D159" s="281">
        <f>'HED_monthly temp'!O160</f>
        <v>1.7333333333333332</v>
      </c>
      <c r="E159" s="255">
        <f>'HED_monthly temp'!P160</f>
        <v>11.233333333333334</v>
      </c>
      <c r="F159" s="255">
        <f>'HED_monthly temp'!Q160</f>
        <v>21.2</v>
      </c>
      <c r="G159" s="255">
        <f>'HED_monthly temp'!R160</f>
        <v>12.333333333333334</v>
      </c>
      <c r="H159" s="715">
        <v>7.3418797587009796E-2</v>
      </c>
      <c r="I159" s="282">
        <v>0.5</v>
      </c>
      <c r="J159" s="283" t="s">
        <v>1219</v>
      </c>
      <c r="K159" s="275">
        <f t="shared" si="0"/>
        <v>0</v>
      </c>
      <c r="L159" s="276">
        <f t="shared" si="1"/>
        <v>1</v>
      </c>
      <c r="M159" s="277">
        <f t="shared" si="2"/>
        <v>0</v>
      </c>
      <c r="N159" s="284">
        <f t="shared" si="3"/>
        <v>11.625</v>
      </c>
    </row>
    <row r="160" spans="1:14" ht="15">
      <c r="A160" s="102"/>
      <c r="B160" s="254">
        <v>6</v>
      </c>
      <c r="C160" s="254" t="s">
        <v>687</v>
      </c>
      <c r="D160" s="281">
        <f>'HED_monthly temp'!O161</f>
        <v>9.0333333333333332</v>
      </c>
      <c r="E160" s="255">
        <f>'HED_monthly temp'!P161</f>
        <v>10.6</v>
      </c>
      <c r="F160" s="255">
        <f>'HED_monthly temp'!Q161</f>
        <v>19.766666666666666</v>
      </c>
      <c r="G160" s="255">
        <f>'HED_monthly temp'!R161</f>
        <v>19.7</v>
      </c>
      <c r="H160" s="715">
        <v>6.9118114883168198E-6</v>
      </c>
      <c r="I160" s="282">
        <v>0.60000000000000009</v>
      </c>
      <c r="J160" s="283" t="s">
        <v>1219</v>
      </c>
      <c r="K160" s="275">
        <f t="shared" si="0"/>
        <v>0</v>
      </c>
      <c r="L160" s="276">
        <f t="shared" si="1"/>
        <v>1</v>
      </c>
      <c r="M160" s="277">
        <f t="shared" si="2"/>
        <v>0</v>
      </c>
      <c r="N160" s="284">
        <f t="shared" si="3"/>
        <v>14.774999999999999</v>
      </c>
    </row>
    <row r="161" spans="1:14" ht="15">
      <c r="A161" s="102"/>
      <c r="B161" s="254">
        <v>7</v>
      </c>
      <c r="C161" s="254" t="s">
        <v>689</v>
      </c>
      <c r="D161" s="281">
        <f>'HED_monthly temp'!O162</f>
        <v>5.8</v>
      </c>
      <c r="E161" s="255">
        <f>'HED_monthly temp'!P162</f>
        <v>7.7666666666666666</v>
      </c>
      <c r="F161" s="255">
        <f>'HED_monthly temp'!Q162</f>
        <v>18.966666666666669</v>
      </c>
      <c r="G161" s="255">
        <f>'HED_monthly temp'!R162</f>
        <v>18.2</v>
      </c>
      <c r="H161" s="715">
        <v>2.16215641429398E-4</v>
      </c>
      <c r="I161" s="282">
        <v>0.60000000000000009</v>
      </c>
      <c r="J161" s="283" t="s">
        <v>1219</v>
      </c>
      <c r="K161" s="275">
        <f t="shared" si="0"/>
        <v>0</v>
      </c>
      <c r="L161" s="276">
        <f t="shared" si="1"/>
        <v>1</v>
      </c>
      <c r="M161" s="277">
        <f t="shared" si="2"/>
        <v>0</v>
      </c>
      <c r="N161" s="284">
        <f t="shared" si="3"/>
        <v>12.683333333333334</v>
      </c>
    </row>
    <row r="162" spans="1:14" ht="15">
      <c r="A162" s="102"/>
      <c r="B162" s="254">
        <v>8</v>
      </c>
      <c r="C162" s="254" t="s">
        <v>691</v>
      </c>
      <c r="D162" s="281">
        <f>'HED_monthly temp'!O163</f>
        <v>0.56666666666666676</v>
      </c>
      <c r="E162" s="255">
        <f>'HED_monthly temp'!P163</f>
        <v>10.233333333333333</v>
      </c>
      <c r="F162" s="255">
        <f>'HED_monthly temp'!Q163</f>
        <v>19.633333333333336</v>
      </c>
      <c r="G162" s="255">
        <f>'HED_monthly temp'!R163</f>
        <v>10.6</v>
      </c>
      <c r="H162" s="715">
        <v>0.26963744594978201</v>
      </c>
      <c r="I162" s="282">
        <v>0.5</v>
      </c>
      <c r="J162" s="283" t="s">
        <v>1219</v>
      </c>
      <c r="K162" s="275">
        <f t="shared" si="0"/>
        <v>0</v>
      </c>
      <c r="L162" s="276">
        <f t="shared" si="1"/>
        <v>1</v>
      </c>
      <c r="M162" s="277">
        <f t="shared" si="2"/>
        <v>0</v>
      </c>
      <c r="N162" s="284">
        <f t="shared" si="3"/>
        <v>10.258333333333335</v>
      </c>
    </row>
    <row r="163" spans="1:14" ht="15">
      <c r="A163" s="288">
        <v>90</v>
      </c>
      <c r="B163" s="253" t="s">
        <v>222</v>
      </c>
      <c r="C163" s="270" t="s">
        <v>692</v>
      </c>
      <c r="D163" s="281">
        <f>'HED_monthly temp'!O164</f>
        <v>4.208333333333333</v>
      </c>
      <c r="E163" s="255">
        <f>'HED_monthly temp'!P164</f>
        <v>9.2916666666666661</v>
      </c>
      <c r="F163" s="255">
        <f>'HED_monthly temp'!Q164</f>
        <v>17.979166666666668</v>
      </c>
      <c r="G163" s="255">
        <f>'HED_monthly temp'!R164</f>
        <v>13.050000000000002</v>
      </c>
      <c r="H163" s="715">
        <f>SUM(H155:H162)</f>
        <v>0.49920688440054395</v>
      </c>
      <c r="I163" s="282">
        <f>H163</f>
        <v>0.49920688440054395</v>
      </c>
      <c r="J163" s="283" t="s">
        <v>1219</v>
      </c>
      <c r="K163" s="275">
        <f t="shared" si="0"/>
        <v>0</v>
      </c>
      <c r="L163" s="276">
        <f t="shared" si="1"/>
        <v>1</v>
      </c>
      <c r="M163" s="277">
        <f t="shared" si="2"/>
        <v>0</v>
      </c>
      <c r="N163" s="284">
        <f t="shared" si="3"/>
        <v>11.132291666666667</v>
      </c>
    </row>
    <row r="164" spans="1:14" ht="15">
      <c r="A164" s="253">
        <v>91</v>
      </c>
      <c r="B164" s="253" t="s">
        <v>224</v>
      </c>
      <c r="C164" s="270" t="s">
        <v>694</v>
      </c>
      <c r="D164" s="281">
        <f>'HED_monthly temp'!O165</f>
        <v>-10.4</v>
      </c>
      <c r="E164" s="255">
        <f>'HED_monthly temp'!P165</f>
        <v>6.6000000000000005</v>
      </c>
      <c r="F164" s="255">
        <f>'HED_monthly temp'!Q165</f>
        <v>21.333333333333332</v>
      </c>
      <c r="G164" s="255">
        <f>'HED_monthly temp'!R165</f>
        <v>6.2333333333333334</v>
      </c>
      <c r="H164" s="715">
        <v>0.7</v>
      </c>
      <c r="I164" s="282">
        <f>H164</f>
        <v>0.7</v>
      </c>
      <c r="J164" s="283" t="s">
        <v>1219</v>
      </c>
      <c r="K164" s="275">
        <f t="shared" si="0"/>
        <v>0</v>
      </c>
      <c r="L164" s="276">
        <f t="shared" si="1"/>
        <v>1</v>
      </c>
      <c r="M164" s="277">
        <f t="shared" si="2"/>
        <v>0</v>
      </c>
      <c r="N164" s="284">
        <f t="shared" si="3"/>
        <v>5.9416666666666664</v>
      </c>
    </row>
    <row r="165" spans="1:14" ht="15">
      <c r="A165" s="253">
        <v>92</v>
      </c>
      <c r="B165" s="253" t="s">
        <v>226</v>
      </c>
      <c r="C165" s="270" t="s">
        <v>695</v>
      </c>
      <c r="D165" s="281">
        <f>'HED_monthly temp'!O166</f>
        <v>-5.2</v>
      </c>
      <c r="E165" s="255">
        <f>'HED_monthly temp'!P166</f>
        <v>9.4</v>
      </c>
      <c r="F165" s="255">
        <f>'HED_monthly temp'!Q166</f>
        <v>20.499999999999996</v>
      </c>
      <c r="G165" s="255">
        <f>'HED_monthly temp'!R166</f>
        <v>8.7333333333333325</v>
      </c>
      <c r="H165" s="715">
        <v>0.60000000000000009</v>
      </c>
      <c r="I165" s="282">
        <f>H165</f>
        <v>0.60000000000000009</v>
      </c>
      <c r="J165" s="283" t="s">
        <v>1219</v>
      </c>
      <c r="K165" s="275">
        <f t="shared" si="0"/>
        <v>0</v>
      </c>
      <c r="L165" s="276">
        <f t="shared" si="1"/>
        <v>1</v>
      </c>
      <c r="M165" s="277">
        <f t="shared" si="2"/>
        <v>0</v>
      </c>
      <c r="N165" s="284">
        <f t="shared" si="3"/>
        <v>8.3583333333333325</v>
      </c>
    </row>
    <row r="166" spans="1:14" ht="15">
      <c r="A166" s="102"/>
      <c r="B166" s="254">
        <v>1</v>
      </c>
      <c r="C166" s="254" t="s">
        <v>697</v>
      </c>
      <c r="D166" s="281">
        <f>'HED_monthly temp'!O167</f>
        <v>-0.50000000000000011</v>
      </c>
      <c r="E166" s="255">
        <f>'HED_monthly temp'!P167</f>
        <v>11.666666666666666</v>
      </c>
      <c r="F166" s="255">
        <f>'HED_monthly temp'!Q167</f>
        <v>22.8</v>
      </c>
      <c r="G166" s="255">
        <f>'HED_monthly temp'!R167</f>
        <v>11.700000000000001</v>
      </c>
      <c r="H166" s="715">
        <v>8.1064192387805295E-2</v>
      </c>
      <c r="I166" s="282">
        <v>0.60000000000000009</v>
      </c>
      <c r="J166" s="283" t="s">
        <v>1219</v>
      </c>
      <c r="K166" s="275">
        <f t="shared" si="0"/>
        <v>0</v>
      </c>
      <c r="L166" s="276">
        <f t="shared" si="1"/>
        <v>1</v>
      </c>
      <c r="M166" s="277">
        <f t="shared" si="2"/>
        <v>0</v>
      </c>
      <c r="N166" s="284">
        <f t="shared" si="3"/>
        <v>11.416666666666668</v>
      </c>
    </row>
    <row r="167" spans="1:14" ht="15">
      <c r="A167" s="102"/>
      <c r="B167" s="254">
        <v>2</v>
      </c>
      <c r="C167" s="254" t="s">
        <v>698</v>
      </c>
      <c r="D167" s="281">
        <f>'HED_monthly temp'!O168</f>
        <v>2.8333333333333335</v>
      </c>
      <c r="E167" s="255">
        <f>'HED_monthly temp'!P168</f>
        <v>15.833333333333334</v>
      </c>
      <c r="F167" s="255">
        <f>'HED_monthly temp'!Q168</f>
        <v>27.966666666666669</v>
      </c>
      <c r="G167" s="255">
        <f>'HED_monthly temp'!R168</f>
        <v>15.166666666666666</v>
      </c>
      <c r="H167" s="715">
        <v>0.27727703086536604</v>
      </c>
      <c r="I167" s="282">
        <v>0.60000000000000009</v>
      </c>
      <c r="J167" s="283" t="s">
        <v>1219</v>
      </c>
      <c r="K167" s="275">
        <f t="shared" si="0"/>
        <v>0</v>
      </c>
      <c r="L167" s="276">
        <f t="shared" si="1"/>
        <v>1</v>
      </c>
      <c r="M167" s="277">
        <f t="shared" si="2"/>
        <v>0</v>
      </c>
      <c r="N167" s="284">
        <f t="shared" si="3"/>
        <v>15.450000000000001</v>
      </c>
    </row>
    <row r="168" spans="1:14" ht="15">
      <c r="A168" s="102"/>
      <c r="B168" s="254">
        <v>3</v>
      </c>
      <c r="C168" s="254" t="s">
        <v>700</v>
      </c>
      <c r="D168" s="281">
        <f>'HED_monthly temp'!O169</f>
        <v>1.2666666666666666</v>
      </c>
      <c r="E168" s="255">
        <f>'HED_monthly temp'!P169</f>
        <v>14.933333333333332</v>
      </c>
      <c r="F168" s="255">
        <f>'HED_monthly temp'!Q169</f>
        <v>26.133333333333336</v>
      </c>
      <c r="G168" s="255">
        <f>'HED_monthly temp'!R169</f>
        <v>13.666666666666666</v>
      </c>
      <c r="H168" s="715">
        <v>0.24165877674682801</v>
      </c>
      <c r="I168" s="282">
        <v>0.60000000000000009</v>
      </c>
      <c r="J168" s="283" t="s">
        <v>1219</v>
      </c>
      <c r="K168" s="275">
        <f t="shared" si="0"/>
        <v>0</v>
      </c>
      <c r="L168" s="276">
        <f t="shared" si="1"/>
        <v>1</v>
      </c>
      <c r="M168" s="277">
        <f t="shared" si="2"/>
        <v>0</v>
      </c>
      <c r="N168" s="284">
        <f t="shared" si="3"/>
        <v>14</v>
      </c>
    </row>
    <row r="169" spans="1:14" ht="15">
      <c r="A169" s="286">
        <v>93</v>
      </c>
      <c r="B169" s="258" t="s">
        <v>228</v>
      </c>
      <c r="C169" s="270" t="s">
        <v>701</v>
      </c>
      <c r="D169" s="281">
        <f>'HED_monthly temp'!O170</f>
        <v>1.2000000000000002</v>
      </c>
      <c r="E169" s="255">
        <f>'HED_monthly temp'!P170</f>
        <v>14.144444444444446</v>
      </c>
      <c r="F169" s="255">
        <f>'HED_monthly temp'!Q170</f>
        <v>25.633333333333329</v>
      </c>
      <c r="G169" s="255">
        <f>'HED_monthly temp'!R170</f>
        <v>13.511111111111111</v>
      </c>
      <c r="H169" s="715">
        <f>SUM(H166:H168)</f>
        <v>0.59999999999999931</v>
      </c>
      <c r="I169" s="282">
        <f t="shared" ref="I169:I182" si="11">H169</f>
        <v>0.59999999999999931</v>
      </c>
      <c r="J169" s="285" t="s">
        <v>1219</v>
      </c>
      <c r="K169" s="275">
        <f t="shared" si="0"/>
        <v>0</v>
      </c>
      <c r="L169" s="276">
        <f t="shared" si="1"/>
        <v>1</v>
      </c>
      <c r="M169" s="277">
        <f t="shared" si="2"/>
        <v>0</v>
      </c>
      <c r="N169" s="284">
        <f t="shared" si="3"/>
        <v>13.622222222222222</v>
      </c>
    </row>
    <row r="170" spans="1:14" ht="15">
      <c r="A170" s="286">
        <v>94</v>
      </c>
      <c r="B170" s="258" t="s">
        <v>230</v>
      </c>
      <c r="C170" s="270" t="s">
        <v>703</v>
      </c>
      <c r="D170" s="281">
        <f>'HED_monthly temp'!O171</f>
        <v>-4.6000000000000005</v>
      </c>
      <c r="E170" s="255">
        <f>'HED_monthly temp'!P171</f>
        <v>6.4333333333333336</v>
      </c>
      <c r="F170" s="255">
        <f>'HED_monthly temp'!Q171</f>
        <v>18.366666666666667</v>
      </c>
      <c r="G170" s="255">
        <f>'HED_monthly temp'!R171</f>
        <v>8.9333333333333318</v>
      </c>
      <c r="H170" s="715">
        <v>0.60000000000000009</v>
      </c>
      <c r="I170" s="282">
        <f t="shared" si="11"/>
        <v>0.60000000000000009</v>
      </c>
      <c r="J170" s="283" t="s">
        <v>1219</v>
      </c>
      <c r="K170" s="275">
        <f t="shared" si="0"/>
        <v>0</v>
      </c>
      <c r="L170" s="276">
        <f t="shared" si="1"/>
        <v>1</v>
      </c>
      <c r="M170" s="277">
        <f t="shared" si="2"/>
        <v>0</v>
      </c>
      <c r="N170" s="284">
        <f t="shared" si="3"/>
        <v>7.2833333333333332</v>
      </c>
    </row>
    <row r="171" spans="1:14" ht="15">
      <c r="A171" s="286">
        <v>95</v>
      </c>
      <c r="B171" s="258" t="s">
        <v>232</v>
      </c>
      <c r="C171" s="270" t="s">
        <v>704</v>
      </c>
      <c r="D171" s="281">
        <f>'HED_monthly temp'!O172</f>
        <v>2.1666666666666665</v>
      </c>
      <c r="E171" s="255">
        <f>'HED_monthly temp'!P172</f>
        <v>11.866666666666667</v>
      </c>
      <c r="F171" s="255">
        <f>'HED_monthly temp'!Q172</f>
        <v>23.666666666666668</v>
      </c>
      <c r="G171" s="255">
        <f>'HED_monthly temp'!R172</f>
        <v>14.333333333333334</v>
      </c>
      <c r="H171" s="715">
        <v>0.60000000000000009</v>
      </c>
      <c r="I171" s="282">
        <f t="shared" si="11"/>
        <v>0.60000000000000009</v>
      </c>
      <c r="J171" s="283" t="s">
        <v>1219</v>
      </c>
      <c r="K171" s="275">
        <f t="shared" si="0"/>
        <v>0</v>
      </c>
      <c r="L171" s="276">
        <f t="shared" si="1"/>
        <v>1</v>
      </c>
      <c r="M171" s="277">
        <f t="shared" si="2"/>
        <v>0</v>
      </c>
      <c r="N171" s="284">
        <f t="shared" si="3"/>
        <v>13.008333333333335</v>
      </c>
    </row>
    <row r="172" spans="1:14" ht="15">
      <c r="A172" s="286">
        <v>96</v>
      </c>
      <c r="B172" s="258" t="s">
        <v>234</v>
      </c>
      <c r="C172" s="270" t="s">
        <v>706</v>
      </c>
      <c r="D172" s="281">
        <f>'HED_monthly temp'!O173</f>
        <v>5.6000000000000005</v>
      </c>
      <c r="E172" s="255">
        <f>'HED_monthly temp'!P173</f>
        <v>12.200000000000001</v>
      </c>
      <c r="F172" s="255">
        <f>'HED_monthly temp'!Q173</f>
        <v>21.966666666666669</v>
      </c>
      <c r="G172" s="255">
        <f>'HED_monthly temp'!R173</f>
        <v>15.033333333333333</v>
      </c>
      <c r="H172" s="715">
        <v>0.60000000000000009</v>
      </c>
      <c r="I172" s="282">
        <f t="shared" si="11"/>
        <v>0.60000000000000009</v>
      </c>
      <c r="J172" s="283" t="s">
        <v>1219</v>
      </c>
      <c r="K172" s="275">
        <f t="shared" si="0"/>
        <v>0</v>
      </c>
      <c r="L172" s="276">
        <f t="shared" si="1"/>
        <v>1</v>
      </c>
      <c r="M172" s="277">
        <f t="shared" si="2"/>
        <v>0</v>
      </c>
      <c r="N172" s="284">
        <f t="shared" si="3"/>
        <v>13.7</v>
      </c>
    </row>
    <row r="173" spans="1:14" ht="15">
      <c r="A173" s="286">
        <v>97</v>
      </c>
      <c r="B173" s="258" t="s">
        <v>236</v>
      </c>
      <c r="C173" s="270" t="s">
        <v>707</v>
      </c>
      <c r="D173" s="281">
        <f>'HED_monthly temp'!O174</f>
        <v>17.666666666666668</v>
      </c>
      <c r="E173" s="255">
        <f>'HED_monthly temp'!P174</f>
        <v>25</v>
      </c>
      <c r="F173" s="255">
        <f>'HED_monthly temp'!Q174</f>
        <v>33</v>
      </c>
      <c r="G173" s="255">
        <f>'HED_monthly temp'!R174</f>
        <v>28.166666666666668</v>
      </c>
      <c r="H173" s="715">
        <v>0.4</v>
      </c>
      <c r="I173" s="282">
        <f t="shared" si="11"/>
        <v>0.4</v>
      </c>
      <c r="J173" s="285" t="s">
        <v>1219</v>
      </c>
      <c r="K173" s="275">
        <f t="shared" si="0"/>
        <v>0</v>
      </c>
      <c r="L173" s="276">
        <f t="shared" si="1"/>
        <v>1</v>
      </c>
      <c r="M173" s="277">
        <f t="shared" si="2"/>
        <v>0</v>
      </c>
      <c r="N173" s="284">
        <f t="shared" si="3"/>
        <v>25.958333333333336</v>
      </c>
    </row>
    <row r="174" spans="1:14" ht="15">
      <c r="A174" s="286">
        <v>98</v>
      </c>
      <c r="B174" s="258" t="s">
        <v>238</v>
      </c>
      <c r="C174" s="270" t="s">
        <v>709</v>
      </c>
      <c r="D174" s="281">
        <f>'HED_monthly temp'!O175</f>
        <v>5</v>
      </c>
      <c r="E174" s="255">
        <f>'HED_monthly temp'!P175</f>
        <v>15.466666666666667</v>
      </c>
      <c r="F174" s="255">
        <f>'HED_monthly temp'!Q175</f>
        <v>26.933333333333337</v>
      </c>
      <c r="G174" s="255">
        <f>'HED_monthly temp'!R175</f>
        <v>17.400000000000002</v>
      </c>
      <c r="H174" s="715">
        <v>0.5</v>
      </c>
      <c r="I174" s="282">
        <f t="shared" si="11"/>
        <v>0.5</v>
      </c>
      <c r="J174" s="283" t="s">
        <v>1219</v>
      </c>
      <c r="K174" s="275">
        <f t="shared" si="0"/>
        <v>0</v>
      </c>
      <c r="L174" s="276">
        <f t="shared" si="1"/>
        <v>1</v>
      </c>
      <c r="M174" s="277">
        <f t="shared" si="2"/>
        <v>0</v>
      </c>
      <c r="N174" s="284">
        <f t="shared" si="3"/>
        <v>16.200000000000003</v>
      </c>
    </row>
    <row r="175" spans="1:14" ht="15">
      <c r="A175" s="286">
        <v>99</v>
      </c>
      <c r="B175" s="258" t="s">
        <v>240</v>
      </c>
      <c r="C175" s="270" t="s">
        <v>710</v>
      </c>
      <c r="D175" s="281">
        <f>'HED_monthly temp'!O176</f>
        <v>11.933333333333332</v>
      </c>
      <c r="E175" s="255">
        <f>'HED_monthly temp'!P176</f>
        <v>17.866666666666667</v>
      </c>
      <c r="F175" s="255">
        <f>'HED_monthly temp'!Q176</f>
        <v>25.599999999999998</v>
      </c>
      <c r="G175" s="255">
        <f>'HED_monthly temp'!R176</f>
        <v>21.599999999999998</v>
      </c>
      <c r="H175" s="715">
        <v>0.5</v>
      </c>
      <c r="I175" s="282">
        <f t="shared" si="11"/>
        <v>0.5</v>
      </c>
      <c r="J175" s="285" t="s">
        <v>1219</v>
      </c>
      <c r="K175" s="275">
        <f t="shared" si="0"/>
        <v>0</v>
      </c>
      <c r="L175" s="276">
        <f t="shared" si="1"/>
        <v>1</v>
      </c>
      <c r="M175" s="277">
        <f t="shared" si="2"/>
        <v>0</v>
      </c>
      <c r="N175" s="284">
        <f t="shared" si="3"/>
        <v>19.249999999999996</v>
      </c>
    </row>
    <row r="176" spans="1:14" ht="15">
      <c r="A176" s="286">
        <v>100</v>
      </c>
      <c r="B176" s="258" t="s">
        <v>242</v>
      </c>
      <c r="C176" s="270" t="s">
        <v>1152</v>
      </c>
      <c r="D176" s="281">
        <f>'HED_monthly temp'!O177</f>
        <v>9.7333333333333343</v>
      </c>
      <c r="E176" s="255">
        <f>'HED_monthly temp'!P177</f>
        <v>17.733333333333334</v>
      </c>
      <c r="F176" s="255">
        <f>'HED_monthly temp'!Q177</f>
        <v>26.466666666666669</v>
      </c>
      <c r="G176" s="255">
        <f>'HED_monthly temp'!R177</f>
        <v>20.666666666666668</v>
      </c>
      <c r="H176" s="715">
        <v>0.5</v>
      </c>
      <c r="I176" s="282">
        <f t="shared" si="11"/>
        <v>0.5</v>
      </c>
      <c r="J176" s="285" t="s">
        <v>1219</v>
      </c>
      <c r="K176" s="275">
        <f t="shared" si="0"/>
        <v>0</v>
      </c>
      <c r="L176" s="276">
        <f t="shared" si="1"/>
        <v>1</v>
      </c>
      <c r="M176" s="277">
        <f t="shared" si="2"/>
        <v>0</v>
      </c>
      <c r="N176" s="284">
        <f t="shared" si="3"/>
        <v>18.650000000000002</v>
      </c>
    </row>
    <row r="177" spans="1:14" ht="15">
      <c r="A177" s="286">
        <v>101</v>
      </c>
      <c r="B177" s="258" t="s">
        <v>244</v>
      </c>
      <c r="C177" s="270" t="s">
        <v>713</v>
      </c>
      <c r="D177" s="281">
        <f>'HED_monthly temp'!O178</f>
        <v>13.833333333333334</v>
      </c>
      <c r="E177" s="255">
        <f>'HED_monthly temp'!P178</f>
        <v>24.466666666666669</v>
      </c>
      <c r="F177" s="255">
        <f>'HED_monthly temp'!Q178</f>
        <v>35.466666666666669</v>
      </c>
      <c r="G177" s="255">
        <f>'HED_monthly temp'!R178</f>
        <v>26.600000000000005</v>
      </c>
      <c r="H177" s="715">
        <v>0.4</v>
      </c>
      <c r="I177" s="282">
        <f t="shared" si="11"/>
        <v>0.4</v>
      </c>
      <c r="J177" s="285" t="s">
        <v>1219</v>
      </c>
      <c r="K177" s="275">
        <f t="shared" si="0"/>
        <v>0</v>
      </c>
      <c r="L177" s="276">
        <f t="shared" si="1"/>
        <v>1</v>
      </c>
      <c r="M177" s="277">
        <f t="shared" si="2"/>
        <v>0</v>
      </c>
      <c r="N177" s="284">
        <f t="shared" si="3"/>
        <v>25.091666666666672</v>
      </c>
    </row>
    <row r="178" spans="1:14" ht="15">
      <c r="A178" s="286">
        <v>102</v>
      </c>
      <c r="B178" s="258" t="s">
        <v>246</v>
      </c>
      <c r="C178" s="270" t="s">
        <v>715</v>
      </c>
      <c r="D178" s="281">
        <f>'HED_monthly temp'!O179</f>
        <v>20.233333333333334</v>
      </c>
      <c r="E178" s="255">
        <f>'HED_monthly temp'!P179</f>
        <v>27.466666666666669</v>
      </c>
      <c r="F178" s="255">
        <f>'HED_monthly temp'!Q179</f>
        <v>31.399999999999995</v>
      </c>
      <c r="G178" s="255">
        <f>'HED_monthly temp'!R179</f>
        <v>26.966666666666669</v>
      </c>
      <c r="H178" s="715">
        <v>0.2</v>
      </c>
      <c r="I178" s="282">
        <f t="shared" si="11"/>
        <v>0.2</v>
      </c>
      <c r="J178" s="285" t="s">
        <v>1176</v>
      </c>
      <c r="K178" s="275">
        <f t="shared" si="0"/>
        <v>0</v>
      </c>
      <c r="L178" s="276">
        <f t="shared" si="1"/>
        <v>0</v>
      </c>
      <c r="M178" s="277">
        <f t="shared" si="2"/>
        <v>1</v>
      </c>
      <c r="N178" s="284">
        <f t="shared" si="3"/>
        <v>26.516666666666666</v>
      </c>
    </row>
    <row r="179" spans="1:14" ht="15">
      <c r="A179" s="286">
        <v>103</v>
      </c>
      <c r="B179" s="258" t="s">
        <v>248</v>
      </c>
      <c r="C179" s="270" t="s">
        <v>716</v>
      </c>
      <c r="D179" s="281">
        <f>'HED_monthly temp'!O180</f>
        <v>18.399999999999999</v>
      </c>
      <c r="E179" s="255">
        <f>'HED_monthly temp'!P180</f>
        <v>26.200000000000003</v>
      </c>
      <c r="F179" s="255">
        <f>'HED_monthly temp'!Q180</f>
        <v>34.333333333333336</v>
      </c>
      <c r="G179" s="255">
        <f>'HED_monthly temp'!R180</f>
        <v>28.400000000000002</v>
      </c>
      <c r="H179" s="715">
        <v>0.4</v>
      </c>
      <c r="I179" s="282">
        <f t="shared" si="11"/>
        <v>0.4</v>
      </c>
      <c r="J179" s="285" t="s">
        <v>1219</v>
      </c>
      <c r="K179" s="275">
        <f t="shared" si="0"/>
        <v>0</v>
      </c>
      <c r="L179" s="276">
        <f t="shared" si="1"/>
        <v>1</v>
      </c>
      <c r="M179" s="277">
        <f t="shared" si="2"/>
        <v>0</v>
      </c>
      <c r="N179" s="284">
        <f t="shared" si="3"/>
        <v>26.833333333333336</v>
      </c>
    </row>
    <row r="180" spans="1:14" ht="15">
      <c r="A180" s="286">
        <v>104</v>
      </c>
      <c r="B180" s="258" t="s">
        <v>250</v>
      </c>
      <c r="C180" s="270" t="s">
        <v>718</v>
      </c>
      <c r="D180" s="281">
        <f>'HED_monthly temp'!O181</f>
        <v>16.733333333333331</v>
      </c>
      <c r="E180" s="255">
        <f>'HED_monthly temp'!P181</f>
        <v>25.266666666666666</v>
      </c>
      <c r="F180" s="255">
        <f>'HED_monthly temp'!Q181</f>
        <v>32.800000000000004</v>
      </c>
      <c r="G180" s="255">
        <f>'HED_monthly temp'!R181</f>
        <v>26.3</v>
      </c>
      <c r="H180" s="715">
        <v>0.4</v>
      </c>
      <c r="I180" s="282">
        <f t="shared" si="11"/>
        <v>0.4</v>
      </c>
      <c r="J180" s="285" t="s">
        <v>1219</v>
      </c>
      <c r="K180" s="275">
        <f t="shared" si="0"/>
        <v>0</v>
      </c>
      <c r="L180" s="276">
        <f t="shared" si="1"/>
        <v>1</v>
      </c>
      <c r="M180" s="277">
        <f t="shared" si="2"/>
        <v>0</v>
      </c>
      <c r="N180" s="284">
        <f t="shared" si="3"/>
        <v>25.275000000000002</v>
      </c>
    </row>
    <row r="181" spans="1:14" ht="15">
      <c r="A181" s="286">
        <v>105</v>
      </c>
      <c r="B181" s="258" t="s">
        <v>252</v>
      </c>
      <c r="C181" s="270" t="s">
        <v>719</v>
      </c>
      <c r="D181" s="281">
        <f>'HED_monthly temp'!O182</f>
        <v>3.5666666666666664</v>
      </c>
      <c r="E181" s="255">
        <f>'HED_monthly temp'!P182</f>
        <v>11.333333333333334</v>
      </c>
      <c r="F181" s="255">
        <f>'HED_monthly temp'!Q182</f>
        <v>21.933333333333334</v>
      </c>
      <c r="G181" s="255">
        <f>'HED_monthly temp'!R182</f>
        <v>14.266666666666666</v>
      </c>
      <c r="H181" s="715">
        <v>0.60000000000000009</v>
      </c>
      <c r="I181" s="282">
        <f t="shared" si="11"/>
        <v>0.60000000000000009</v>
      </c>
      <c r="J181" s="283" t="s">
        <v>1219</v>
      </c>
      <c r="K181" s="275">
        <f t="shared" si="0"/>
        <v>0</v>
      </c>
      <c r="L181" s="276">
        <f t="shared" si="1"/>
        <v>1</v>
      </c>
      <c r="M181" s="277">
        <f t="shared" si="2"/>
        <v>0</v>
      </c>
      <c r="N181" s="284">
        <f t="shared" si="3"/>
        <v>12.775</v>
      </c>
    </row>
    <row r="182" spans="1:14" ht="15">
      <c r="A182" s="286">
        <v>106</v>
      </c>
      <c r="B182" s="258" t="s">
        <v>254</v>
      </c>
      <c r="C182" s="270" t="s">
        <v>721</v>
      </c>
      <c r="D182" s="281">
        <f>'HED_monthly temp'!O183</f>
        <v>19.400000000000002</v>
      </c>
      <c r="E182" s="255">
        <f>'HED_monthly temp'!P183</f>
        <v>26.233333333333331</v>
      </c>
      <c r="F182" s="255">
        <f>'HED_monthly temp'!Q183</f>
        <v>33.56666666666667</v>
      </c>
      <c r="G182" s="255">
        <f>'HED_monthly temp'!R183</f>
        <v>28</v>
      </c>
      <c r="H182" s="715">
        <v>0.30000000000000004</v>
      </c>
      <c r="I182" s="282">
        <f t="shared" si="11"/>
        <v>0.30000000000000004</v>
      </c>
      <c r="J182" s="285" t="s">
        <v>1176</v>
      </c>
      <c r="K182" s="275">
        <f t="shared" si="0"/>
        <v>0</v>
      </c>
      <c r="L182" s="276">
        <f t="shared" si="1"/>
        <v>0</v>
      </c>
      <c r="M182" s="277">
        <f t="shared" si="2"/>
        <v>1</v>
      </c>
      <c r="N182" s="284">
        <f t="shared" si="3"/>
        <v>26.8</v>
      </c>
    </row>
    <row r="183" spans="1:14" ht="15">
      <c r="A183" s="102"/>
      <c r="B183" s="254">
        <v>1</v>
      </c>
      <c r="C183" s="254" t="s">
        <v>722</v>
      </c>
      <c r="D183" s="281">
        <f>'HED_monthly temp'!O184</f>
        <v>10.666666666666666</v>
      </c>
      <c r="E183" s="255">
        <f>'HED_monthly temp'!P184</f>
        <v>21.566666666666666</v>
      </c>
      <c r="F183" s="255">
        <f>'HED_monthly temp'!Q184</f>
        <v>33.466666666666669</v>
      </c>
      <c r="G183" s="255">
        <f>'HED_monthly temp'!R184</f>
        <v>23.900000000000002</v>
      </c>
      <c r="H183" s="715">
        <v>3.5095820339077197E-2</v>
      </c>
      <c r="I183" s="282">
        <v>0.5</v>
      </c>
      <c r="J183" s="285" t="s">
        <v>1219</v>
      </c>
      <c r="K183" s="275">
        <f t="shared" si="0"/>
        <v>0</v>
      </c>
      <c r="L183" s="276">
        <f t="shared" si="1"/>
        <v>1</v>
      </c>
      <c r="M183" s="277">
        <f t="shared" si="2"/>
        <v>0</v>
      </c>
      <c r="N183" s="284">
        <f t="shared" si="3"/>
        <v>22.400000000000002</v>
      </c>
    </row>
    <row r="184" spans="1:14" ht="15">
      <c r="A184" s="102"/>
      <c r="B184" s="254">
        <v>2</v>
      </c>
      <c r="C184" s="254" t="s">
        <v>724</v>
      </c>
      <c r="D184" s="281">
        <f>'HED_monthly temp'!O185</f>
        <v>8.7999999999999989</v>
      </c>
      <c r="E184" s="255">
        <f>'HED_monthly temp'!P185</f>
        <v>13.833333333333334</v>
      </c>
      <c r="F184" s="255">
        <f>'HED_monthly temp'!Q185</f>
        <v>22.766666666666666</v>
      </c>
      <c r="G184" s="255">
        <f>'HED_monthly temp'!R185</f>
        <v>18.099999999999998</v>
      </c>
      <c r="H184" s="715">
        <v>8.3077698193908709E-4</v>
      </c>
      <c r="I184" s="282">
        <v>0.5</v>
      </c>
      <c r="J184" s="285" t="s">
        <v>1219</v>
      </c>
      <c r="K184" s="275">
        <f t="shared" si="0"/>
        <v>0</v>
      </c>
      <c r="L184" s="276">
        <f t="shared" si="1"/>
        <v>1</v>
      </c>
      <c r="M184" s="277">
        <f t="shared" si="2"/>
        <v>0</v>
      </c>
      <c r="N184" s="284">
        <f t="shared" si="3"/>
        <v>15.875</v>
      </c>
    </row>
    <row r="185" spans="1:14" ht="15">
      <c r="A185" s="102"/>
      <c r="B185" s="254">
        <v>3</v>
      </c>
      <c r="C185" s="254" t="s">
        <v>725</v>
      </c>
      <c r="D185" s="281">
        <f>'HED_monthly temp'!O186</f>
        <v>14</v>
      </c>
      <c r="E185" s="255">
        <f>'HED_monthly temp'!P186</f>
        <v>17.666666666666668</v>
      </c>
      <c r="F185" s="255">
        <f>'HED_monthly temp'!Q186</f>
        <v>24.666666666666668</v>
      </c>
      <c r="G185" s="255">
        <f>'HED_monthly temp'!R186</f>
        <v>22</v>
      </c>
      <c r="H185" s="715">
        <v>4.8725922694374605E-4</v>
      </c>
      <c r="I185" s="282">
        <v>0.5</v>
      </c>
      <c r="J185" s="285" t="s">
        <v>1219</v>
      </c>
      <c r="K185" s="275">
        <f t="shared" si="0"/>
        <v>0</v>
      </c>
      <c r="L185" s="276">
        <f t="shared" si="1"/>
        <v>1</v>
      </c>
      <c r="M185" s="277">
        <f t="shared" si="2"/>
        <v>0</v>
      </c>
      <c r="N185" s="284">
        <f t="shared" si="3"/>
        <v>19.583333333333336</v>
      </c>
    </row>
    <row r="186" spans="1:14" ht="15">
      <c r="A186" s="102"/>
      <c r="B186" s="254">
        <v>4</v>
      </c>
      <c r="C186" s="254" t="s">
        <v>727</v>
      </c>
      <c r="D186" s="281">
        <f>'HED_monthly temp'!O187</f>
        <v>7.8666666666666671</v>
      </c>
      <c r="E186" s="255">
        <f>'HED_monthly temp'!P187</f>
        <v>16.266666666666666</v>
      </c>
      <c r="F186" s="255">
        <f>'HED_monthly temp'!Q187</f>
        <v>27.066666666666666</v>
      </c>
      <c r="G186" s="255">
        <f>'HED_monthly temp'!R187</f>
        <v>19.566666666666666</v>
      </c>
      <c r="H186" s="715">
        <v>1.4946676786499399E-2</v>
      </c>
      <c r="I186" s="282">
        <v>0.5</v>
      </c>
      <c r="J186" s="285" t="s">
        <v>1219</v>
      </c>
      <c r="K186" s="275">
        <f t="shared" si="0"/>
        <v>0</v>
      </c>
      <c r="L186" s="276">
        <f t="shared" si="1"/>
        <v>1</v>
      </c>
      <c r="M186" s="277">
        <f t="shared" si="2"/>
        <v>0</v>
      </c>
      <c r="N186" s="284">
        <f t="shared" si="3"/>
        <v>17.691666666666666</v>
      </c>
    </row>
    <row r="187" spans="1:14" ht="15">
      <c r="A187" s="102"/>
      <c r="B187" s="254">
        <v>5</v>
      </c>
      <c r="C187" s="254" t="s">
        <v>728</v>
      </c>
      <c r="D187" s="281">
        <f>'HED_monthly temp'!O188</f>
        <v>23.666666666666668</v>
      </c>
      <c r="E187" s="255">
        <f>'HED_monthly temp'!P188</f>
        <v>27.133333333333336</v>
      </c>
      <c r="F187" s="255">
        <f>'HED_monthly temp'!Q188</f>
        <v>29.933333333333337</v>
      </c>
      <c r="G187" s="255">
        <f>'HED_monthly temp'!R188</f>
        <v>27.166666666666668</v>
      </c>
      <c r="H187" s="715">
        <v>1.7150550269966001E-2</v>
      </c>
      <c r="I187" s="282">
        <v>0.2</v>
      </c>
      <c r="J187" s="285" t="s">
        <v>1176</v>
      </c>
      <c r="K187" s="275">
        <f t="shared" si="0"/>
        <v>0</v>
      </c>
      <c r="L187" s="276">
        <f t="shared" si="1"/>
        <v>0</v>
      </c>
      <c r="M187" s="277">
        <f t="shared" si="2"/>
        <v>1</v>
      </c>
      <c r="N187" s="284">
        <f t="shared" si="3"/>
        <v>26.975000000000005</v>
      </c>
    </row>
    <row r="188" spans="1:14" ht="15">
      <c r="A188" s="253">
        <v>107</v>
      </c>
      <c r="B188" s="253" t="s">
        <v>256</v>
      </c>
      <c r="C188" s="270" t="s">
        <v>730</v>
      </c>
      <c r="D188" s="281">
        <f>'HED_monthly temp'!O189</f>
        <v>13</v>
      </c>
      <c r="E188" s="255">
        <f>'HED_monthly temp'!P189</f>
        <v>19.293333333333333</v>
      </c>
      <c r="F188" s="255">
        <f>'HED_monthly temp'!Q189</f>
        <v>27.58</v>
      </c>
      <c r="G188" s="255">
        <f>'HED_monthly temp'!R189</f>
        <v>22.146666666666665</v>
      </c>
      <c r="H188" s="714">
        <f>SUM(H183:H187)</f>
        <v>6.8511083604425427E-2</v>
      </c>
      <c r="I188" s="282">
        <f>H188</f>
        <v>6.8511083604425427E-2</v>
      </c>
      <c r="J188" s="285" t="s">
        <v>1176</v>
      </c>
      <c r="K188" s="275">
        <f t="shared" si="0"/>
        <v>0</v>
      </c>
      <c r="L188" s="276">
        <f t="shared" si="1"/>
        <v>0</v>
      </c>
      <c r="M188" s="277">
        <f t="shared" si="2"/>
        <v>1</v>
      </c>
      <c r="N188" s="284">
        <f t="shared" si="3"/>
        <v>20.504999999999999</v>
      </c>
    </row>
    <row r="189" spans="1:14" ht="15">
      <c r="A189" s="253">
        <v>108</v>
      </c>
      <c r="B189" s="253" t="s">
        <v>258</v>
      </c>
      <c r="C189" s="270" t="s">
        <v>731</v>
      </c>
      <c r="D189" s="281">
        <f>'HED_monthly temp'!O190</f>
        <v>14.466666666666667</v>
      </c>
      <c r="E189" s="255">
        <f>'HED_monthly temp'!P190</f>
        <v>21.133333333333336</v>
      </c>
      <c r="F189" s="255">
        <f>'HED_monthly temp'!Q190</f>
        <v>28.066666666666666</v>
      </c>
      <c r="G189" s="255">
        <f>'HED_monthly temp'!R190</f>
        <v>23.233333333333334</v>
      </c>
      <c r="H189" s="715">
        <v>0.4</v>
      </c>
      <c r="I189" s="282">
        <f>H189</f>
        <v>0.4</v>
      </c>
      <c r="J189" s="283" t="s">
        <v>1219</v>
      </c>
      <c r="K189" s="275">
        <f t="shared" si="0"/>
        <v>0</v>
      </c>
      <c r="L189" s="276">
        <f t="shared" si="1"/>
        <v>1</v>
      </c>
      <c r="M189" s="277">
        <f t="shared" si="2"/>
        <v>0</v>
      </c>
      <c r="N189" s="284">
        <f t="shared" si="3"/>
        <v>21.725000000000001</v>
      </c>
    </row>
    <row r="190" spans="1:14" ht="15">
      <c r="A190" s="253">
        <v>109</v>
      </c>
      <c r="B190" s="253" t="s">
        <v>260</v>
      </c>
      <c r="C190" s="270" t="s">
        <v>733</v>
      </c>
      <c r="D190" s="281">
        <f>'HED_monthly temp'!O191</f>
        <v>11.733333333333334</v>
      </c>
      <c r="E190" s="255">
        <f>'HED_monthly temp'!P191</f>
        <v>15.700000000000001</v>
      </c>
      <c r="F190" s="255">
        <f>'HED_monthly temp'!Q191</f>
        <v>23.533333333333335</v>
      </c>
      <c r="G190" s="255">
        <f>'HED_monthly temp'!R191</f>
        <v>18.8</v>
      </c>
      <c r="H190" s="715">
        <v>0.5</v>
      </c>
      <c r="I190" s="282">
        <f>H190</f>
        <v>0.5</v>
      </c>
      <c r="J190" s="283" t="s">
        <v>1219</v>
      </c>
      <c r="K190" s="275">
        <f t="shared" si="0"/>
        <v>0</v>
      </c>
      <c r="L190" s="276">
        <f t="shared" si="1"/>
        <v>1</v>
      </c>
      <c r="M190" s="277">
        <f t="shared" si="2"/>
        <v>0</v>
      </c>
      <c r="N190" s="284">
        <f t="shared" si="3"/>
        <v>17.441666666666666</v>
      </c>
    </row>
    <row r="191" spans="1:14" ht="15">
      <c r="A191" s="253">
        <v>110</v>
      </c>
      <c r="B191" s="253" t="s">
        <v>262</v>
      </c>
      <c r="C191" s="270" t="s">
        <v>734</v>
      </c>
      <c r="D191" s="281">
        <f>'HED_monthly temp'!O192</f>
        <v>11.333333333333334</v>
      </c>
      <c r="E191" s="255">
        <f>'HED_monthly temp'!P192</f>
        <v>16.2</v>
      </c>
      <c r="F191" s="255">
        <f>'HED_monthly temp'!Q192</f>
        <v>25.766666666666666</v>
      </c>
      <c r="G191" s="255">
        <f>'HED_monthly temp'!R192</f>
        <v>20.099999999999998</v>
      </c>
      <c r="H191" s="715">
        <v>0.5</v>
      </c>
      <c r="I191" s="282">
        <f>H191</f>
        <v>0.5</v>
      </c>
      <c r="J191" s="283" t="s">
        <v>1219</v>
      </c>
      <c r="K191" s="275">
        <f t="shared" si="0"/>
        <v>0</v>
      </c>
      <c r="L191" s="276">
        <f t="shared" si="1"/>
        <v>1</v>
      </c>
      <c r="M191" s="277">
        <f t="shared" si="2"/>
        <v>0</v>
      </c>
      <c r="N191" s="284">
        <f t="shared" si="3"/>
        <v>18.349999999999998</v>
      </c>
    </row>
    <row r="192" spans="1:14" ht="15">
      <c r="A192" s="102"/>
      <c r="B192" s="254">
        <v>1</v>
      </c>
      <c r="C192" s="254" t="s">
        <v>736</v>
      </c>
      <c r="D192" s="281">
        <f>'HED_monthly temp'!O193</f>
        <v>9.8999999999999986</v>
      </c>
      <c r="E192" s="255">
        <f>'HED_monthly temp'!P193</f>
        <v>15.366666666666667</v>
      </c>
      <c r="F192" s="255">
        <f>'HED_monthly temp'!Q193</f>
        <v>25.733333333333331</v>
      </c>
      <c r="G192" s="255">
        <f>'HED_monthly temp'!R193</f>
        <v>18.7</v>
      </c>
      <c r="H192" s="715">
        <v>0.23004868060116701</v>
      </c>
      <c r="I192" s="282">
        <v>0.4</v>
      </c>
      <c r="J192" s="283" t="s">
        <v>1219</v>
      </c>
      <c r="K192" s="275">
        <f t="shared" si="0"/>
        <v>0</v>
      </c>
      <c r="L192" s="276">
        <f t="shared" si="1"/>
        <v>1</v>
      </c>
      <c r="M192" s="277">
        <f t="shared" si="2"/>
        <v>0</v>
      </c>
      <c r="N192" s="284">
        <f t="shared" si="3"/>
        <v>17.425000000000001</v>
      </c>
    </row>
    <row r="193" spans="1:14" ht="15">
      <c r="A193" s="102"/>
      <c r="B193" s="254">
        <v>2</v>
      </c>
      <c r="C193" s="254" t="s">
        <v>737</v>
      </c>
      <c r="D193" s="281">
        <f>'HED_monthly temp'!O194</f>
        <v>12.766666666666666</v>
      </c>
      <c r="E193" s="255">
        <f>'HED_monthly temp'!P194</f>
        <v>19.299999999999997</v>
      </c>
      <c r="F193" s="255">
        <f>'HED_monthly temp'!Q194</f>
        <v>26.900000000000002</v>
      </c>
      <c r="G193" s="255">
        <f>'HED_monthly temp'!R194</f>
        <v>21.933333333333337</v>
      </c>
      <c r="H193" s="715">
        <v>0.16995131939883301</v>
      </c>
      <c r="I193" s="282">
        <v>0.4</v>
      </c>
      <c r="J193" s="283" t="s">
        <v>1219</v>
      </c>
      <c r="K193" s="275">
        <f t="shared" si="0"/>
        <v>0</v>
      </c>
      <c r="L193" s="276">
        <f t="shared" si="1"/>
        <v>1</v>
      </c>
      <c r="M193" s="277">
        <f t="shared" si="2"/>
        <v>0</v>
      </c>
      <c r="N193" s="284">
        <f t="shared" si="3"/>
        <v>20.225000000000001</v>
      </c>
    </row>
    <row r="194" spans="1:14" ht="15">
      <c r="A194" s="253">
        <v>111</v>
      </c>
      <c r="B194" s="258" t="s">
        <v>264</v>
      </c>
      <c r="C194" s="270" t="s">
        <v>739</v>
      </c>
      <c r="D194" s="281">
        <f>'HED_monthly temp'!O195</f>
        <v>11.333333333333334</v>
      </c>
      <c r="E194" s="255">
        <f>'HED_monthly temp'!P195</f>
        <v>17.333333333333332</v>
      </c>
      <c r="F194" s="255">
        <f>'HED_monthly temp'!Q195</f>
        <v>26.316666666666666</v>
      </c>
      <c r="G194" s="255">
        <f>'HED_monthly temp'!R195</f>
        <v>20.316666666666666</v>
      </c>
      <c r="H194" s="715">
        <f>SUM(H192:H193)</f>
        <v>0.4</v>
      </c>
      <c r="I194" s="282">
        <f t="shared" ref="I194:I203" si="12">H194</f>
        <v>0.4</v>
      </c>
      <c r="J194" s="283" t="s">
        <v>1219</v>
      </c>
      <c r="K194" s="275">
        <f t="shared" si="0"/>
        <v>0</v>
      </c>
      <c r="L194" s="276">
        <f t="shared" si="1"/>
        <v>1</v>
      </c>
      <c r="M194" s="277">
        <f t="shared" si="2"/>
        <v>0</v>
      </c>
      <c r="N194" s="284">
        <f t="shared" si="3"/>
        <v>18.824999999999999</v>
      </c>
    </row>
    <row r="195" spans="1:14" ht="15">
      <c r="A195" s="253">
        <v>112</v>
      </c>
      <c r="B195" s="258" t="s">
        <v>266</v>
      </c>
      <c r="C195" s="270" t="s">
        <v>740</v>
      </c>
      <c r="D195" s="281">
        <f>'HED_monthly temp'!O196</f>
        <v>27.366666666666664</v>
      </c>
      <c r="E195" s="255">
        <f>'HED_monthly temp'!P196</f>
        <v>28.766666666666669</v>
      </c>
      <c r="F195" s="255">
        <f>'HED_monthly temp'!Q196</f>
        <v>25.600000000000005</v>
      </c>
      <c r="G195" s="255">
        <f>'HED_monthly temp'!R196</f>
        <v>26.433333333333337</v>
      </c>
      <c r="H195" s="715">
        <v>0</v>
      </c>
      <c r="I195" s="282">
        <f t="shared" si="12"/>
        <v>0</v>
      </c>
      <c r="J195" s="285" t="s">
        <v>1176</v>
      </c>
      <c r="K195" s="275">
        <f t="shared" si="0"/>
        <v>0</v>
      </c>
      <c r="L195" s="276">
        <f t="shared" si="1"/>
        <v>0</v>
      </c>
      <c r="M195" s="277">
        <f t="shared" si="2"/>
        <v>1</v>
      </c>
      <c r="N195" s="284">
        <f t="shared" si="3"/>
        <v>27.041666666666668</v>
      </c>
    </row>
    <row r="196" spans="1:14" ht="15">
      <c r="A196" s="253">
        <v>113</v>
      </c>
      <c r="B196" s="258" t="s">
        <v>268</v>
      </c>
      <c r="C196" s="270" t="s">
        <v>742</v>
      </c>
      <c r="D196" s="281">
        <f>'HED_monthly temp'!O197</f>
        <v>25.833333333333332</v>
      </c>
      <c r="E196" s="255">
        <f>'HED_monthly temp'!P197</f>
        <v>31.633333333333329</v>
      </c>
      <c r="F196" s="255">
        <f>'HED_monthly temp'!Q197</f>
        <v>27.900000000000002</v>
      </c>
      <c r="G196" s="255">
        <f>'HED_monthly temp'!R197</f>
        <v>27.900000000000002</v>
      </c>
      <c r="H196" s="715">
        <v>0.1</v>
      </c>
      <c r="I196" s="282">
        <f t="shared" si="12"/>
        <v>0.1</v>
      </c>
      <c r="J196" s="285" t="s">
        <v>1176</v>
      </c>
      <c r="K196" s="275">
        <f t="shared" si="0"/>
        <v>0</v>
      </c>
      <c r="L196" s="276">
        <f t="shared" si="1"/>
        <v>0</v>
      </c>
      <c r="M196" s="277">
        <f t="shared" si="2"/>
        <v>1</v>
      </c>
      <c r="N196" s="284">
        <f t="shared" si="3"/>
        <v>28.316666666666666</v>
      </c>
    </row>
    <row r="197" spans="1:14" ht="15">
      <c r="A197" s="253">
        <v>114</v>
      </c>
      <c r="B197" s="258" t="s">
        <v>270</v>
      </c>
      <c r="C197" s="270" t="s">
        <v>743</v>
      </c>
      <c r="D197" s="281">
        <f>'HED_monthly temp'!O198</f>
        <v>24</v>
      </c>
      <c r="E197" s="255">
        <f>'HED_monthly temp'!P198</f>
        <v>25.233333333333334</v>
      </c>
      <c r="F197" s="255">
        <f>'HED_monthly temp'!Q198</f>
        <v>23</v>
      </c>
      <c r="G197" s="255">
        <f>'HED_monthly temp'!R198</f>
        <v>23.400000000000002</v>
      </c>
      <c r="H197" s="715">
        <v>0</v>
      </c>
      <c r="I197" s="282">
        <f t="shared" si="12"/>
        <v>0</v>
      </c>
      <c r="J197" s="285" t="s">
        <v>1176</v>
      </c>
      <c r="K197" s="275">
        <f t="shared" si="0"/>
        <v>0</v>
      </c>
      <c r="L197" s="276">
        <f t="shared" si="1"/>
        <v>0</v>
      </c>
      <c r="M197" s="277">
        <f t="shared" si="2"/>
        <v>1</v>
      </c>
      <c r="N197" s="284">
        <f t="shared" si="3"/>
        <v>23.908333333333335</v>
      </c>
    </row>
    <row r="198" spans="1:14" ht="15">
      <c r="A198" s="253">
        <v>115</v>
      </c>
      <c r="B198" s="258" t="s">
        <v>272</v>
      </c>
      <c r="C198" s="270" t="s">
        <v>745</v>
      </c>
      <c r="D198" s="281">
        <f>'HED_monthly temp'!O199</f>
        <v>26.3</v>
      </c>
      <c r="E198" s="255">
        <f>'HED_monthly temp'!P199</f>
        <v>27.466666666666669</v>
      </c>
      <c r="F198" s="255">
        <f>'HED_monthly temp'!Q199</f>
        <v>25.066666666666666</v>
      </c>
      <c r="G198" s="255">
        <f>'HED_monthly temp'!R199</f>
        <v>25.766666666666666</v>
      </c>
      <c r="H198" s="715">
        <v>0</v>
      </c>
      <c r="I198" s="282">
        <f t="shared" si="12"/>
        <v>0</v>
      </c>
      <c r="J198" s="285" t="s">
        <v>1176</v>
      </c>
      <c r="K198" s="275">
        <f t="shared" si="0"/>
        <v>0</v>
      </c>
      <c r="L198" s="276">
        <f t="shared" si="1"/>
        <v>0</v>
      </c>
      <c r="M198" s="277">
        <f t="shared" si="2"/>
        <v>1</v>
      </c>
      <c r="N198" s="284">
        <f t="shared" si="3"/>
        <v>26.15</v>
      </c>
    </row>
    <row r="199" spans="1:14" ht="15">
      <c r="A199" s="253">
        <v>116</v>
      </c>
      <c r="B199" s="258" t="s">
        <v>274</v>
      </c>
      <c r="C199" s="270" t="s">
        <v>746</v>
      </c>
      <c r="D199" s="281">
        <f>'HED_monthly temp'!O200</f>
        <v>27.166666666666668</v>
      </c>
      <c r="E199" s="255">
        <f>'HED_monthly temp'!P200</f>
        <v>27.933333333333334</v>
      </c>
      <c r="F199" s="255">
        <f>'HED_monthly temp'!Q200</f>
        <v>25.399999999999995</v>
      </c>
      <c r="G199" s="255">
        <f>'HED_monthly temp'!R200</f>
        <v>26.2</v>
      </c>
      <c r="H199" s="715">
        <v>0</v>
      </c>
      <c r="I199" s="282">
        <f t="shared" si="12"/>
        <v>0</v>
      </c>
      <c r="J199" s="285" t="s">
        <v>1176</v>
      </c>
      <c r="K199" s="275">
        <f t="shared" si="0"/>
        <v>0</v>
      </c>
      <c r="L199" s="276">
        <f t="shared" si="1"/>
        <v>0</v>
      </c>
      <c r="M199" s="277">
        <f t="shared" si="2"/>
        <v>1</v>
      </c>
      <c r="N199" s="284">
        <f t="shared" si="3"/>
        <v>26.675000000000001</v>
      </c>
    </row>
    <row r="200" spans="1:14" ht="15">
      <c r="A200" s="253">
        <v>117</v>
      </c>
      <c r="B200" s="258" t="s">
        <v>276</v>
      </c>
      <c r="C200" s="270" t="s">
        <v>748</v>
      </c>
      <c r="D200" s="281">
        <f>'HED_monthly temp'!O201</f>
        <v>24.666666666666668</v>
      </c>
      <c r="E200" s="255">
        <f>'HED_monthly temp'!P201</f>
        <v>27.533333333333331</v>
      </c>
      <c r="F200" s="255">
        <f>'HED_monthly temp'!Q201</f>
        <v>25</v>
      </c>
      <c r="G200" s="255">
        <f>'HED_monthly temp'!R201</f>
        <v>24.933333333333337</v>
      </c>
      <c r="H200" s="715">
        <v>0.1</v>
      </c>
      <c r="I200" s="282">
        <f t="shared" si="12"/>
        <v>0.1</v>
      </c>
      <c r="J200" s="285" t="s">
        <v>1176</v>
      </c>
      <c r="K200" s="275">
        <f t="shared" si="0"/>
        <v>0</v>
      </c>
      <c r="L200" s="276">
        <f t="shared" si="1"/>
        <v>0</v>
      </c>
      <c r="M200" s="277">
        <f t="shared" si="2"/>
        <v>1</v>
      </c>
      <c r="N200" s="284">
        <f t="shared" si="3"/>
        <v>25.533333333333335</v>
      </c>
    </row>
    <row r="201" spans="1:14" ht="15">
      <c r="A201" s="253">
        <v>118</v>
      </c>
      <c r="B201" s="258" t="s">
        <v>278</v>
      </c>
      <c r="C201" s="270" t="s">
        <v>749</v>
      </c>
      <c r="D201" s="281">
        <f>'HED_monthly temp'!O202</f>
        <v>25.566666666666666</v>
      </c>
      <c r="E201" s="255">
        <f>'HED_monthly temp'!P202</f>
        <v>29</v>
      </c>
      <c r="F201" s="255">
        <f>'HED_monthly temp'!Q202</f>
        <v>26.033333333333331</v>
      </c>
      <c r="G201" s="255">
        <f>'HED_monthly temp'!R202</f>
        <v>26.166666666666668</v>
      </c>
      <c r="H201" s="715">
        <v>0.1</v>
      </c>
      <c r="I201" s="282">
        <f t="shared" si="12"/>
        <v>0.1</v>
      </c>
      <c r="J201" s="285" t="s">
        <v>1176</v>
      </c>
      <c r="K201" s="275">
        <f t="shared" si="0"/>
        <v>0</v>
      </c>
      <c r="L201" s="276">
        <f t="shared" si="1"/>
        <v>0</v>
      </c>
      <c r="M201" s="277">
        <f t="shared" si="2"/>
        <v>1</v>
      </c>
      <c r="N201" s="284">
        <f t="shared" si="3"/>
        <v>26.691666666666666</v>
      </c>
    </row>
    <row r="202" spans="1:14" ht="15">
      <c r="A202" s="253">
        <v>119</v>
      </c>
      <c r="B202" s="258" t="s">
        <v>280</v>
      </c>
      <c r="C202" s="270" t="s">
        <v>751</v>
      </c>
      <c r="D202" s="281">
        <f>'HED_monthly temp'!O203</f>
        <v>24.566666666666666</v>
      </c>
      <c r="E202" s="255">
        <f>'HED_monthly temp'!P203</f>
        <v>28.266666666666666</v>
      </c>
      <c r="F202" s="255">
        <f>'HED_monthly temp'!Q203</f>
        <v>28.766666666666669</v>
      </c>
      <c r="G202" s="255">
        <f>'HED_monthly temp'!R203</f>
        <v>28.099999999999998</v>
      </c>
      <c r="H202" s="715">
        <v>0.2</v>
      </c>
      <c r="I202" s="282">
        <f t="shared" si="12"/>
        <v>0.2</v>
      </c>
      <c r="J202" s="285" t="s">
        <v>1176</v>
      </c>
      <c r="K202" s="275">
        <f t="shared" si="0"/>
        <v>0</v>
      </c>
      <c r="L202" s="276">
        <f t="shared" si="1"/>
        <v>0</v>
      </c>
      <c r="M202" s="277">
        <f t="shared" si="2"/>
        <v>1</v>
      </c>
      <c r="N202" s="284">
        <f t="shared" si="3"/>
        <v>27.424999999999997</v>
      </c>
    </row>
    <row r="203" spans="1:14" ht="15">
      <c r="A203" s="253">
        <v>120</v>
      </c>
      <c r="B203" s="258" t="s">
        <v>282</v>
      </c>
      <c r="C203" s="270" t="s">
        <v>752</v>
      </c>
      <c r="D203" s="281">
        <f>'HED_monthly temp'!O204</f>
        <v>27</v>
      </c>
      <c r="E203" s="255">
        <f>'HED_monthly temp'!P204</f>
        <v>28.166666666666668</v>
      </c>
      <c r="F203" s="255">
        <f>'HED_monthly temp'!Q204</f>
        <v>25.033333333333331</v>
      </c>
      <c r="G203" s="255">
        <f>'HED_monthly temp'!R204</f>
        <v>25.900000000000002</v>
      </c>
      <c r="H203" s="715">
        <v>0</v>
      </c>
      <c r="I203" s="282">
        <f t="shared" si="12"/>
        <v>0</v>
      </c>
      <c r="J203" s="285" t="s">
        <v>1176</v>
      </c>
      <c r="K203" s="275">
        <f t="shared" si="0"/>
        <v>0</v>
      </c>
      <c r="L203" s="276">
        <f t="shared" si="1"/>
        <v>0</v>
      </c>
      <c r="M203" s="277">
        <f t="shared" si="2"/>
        <v>1</v>
      </c>
      <c r="N203" s="284">
        <f t="shared" si="3"/>
        <v>26.525000000000002</v>
      </c>
    </row>
    <row r="204" spans="1:14" ht="15">
      <c r="A204" s="102"/>
      <c r="B204" s="254">
        <v>3</v>
      </c>
      <c r="C204" s="254" t="s">
        <v>754</v>
      </c>
      <c r="D204" s="281">
        <f>'HED_monthly temp'!O205</f>
        <v>20.866666666666664</v>
      </c>
      <c r="E204" s="255">
        <f>'HED_monthly temp'!P205</f>
        <v>21.2</v>
      </c>
      <c r="F204" s="255">
        <f>'HED_monthly temp'!Q205</f>
        <v>23.966666666666669</v>
      </c>
      <c r="G204" s="255">
        <f>'HED_monthly temp'!R205</f>
        <v>24.599999999999998</v>
      </c>
      <c r="H204" s="715">
        <v>2.1640939097632402E-4</v>
      </c>
      <c r="I204" s="282">
        <v>0.2</v>
      </c>
      <c r="J204" s="285" t="s">
        <v>1176</v>
      </c>
      <c r="K204" s="275">
        <f t="shared" si="0"/>
        <v>0</v>
      </c>
      <c r="L204" s="276">
        <f t="shared" si="1"/>
        <v>0</v>
      </c>
      <c r="M204" s="277">
        <f t="shared" si="2"/>
        <v>1</v>
      </c>
      <c r="N204" s="284">
        <f t="shared" si="3"/>
        <v>22.658333333333331</v>
      </c>
    </row>
    <row r="205" spans="1:14" ht="15">
      <c r="A205" s="102"/>
      <c r="B205" s="254">
        <v>5</v>
      </c>
      <c r="C205" s="254" t="s">
        <v>755</v>
      </c>
      <c r="D205" s="281">
        <f>'HED_monthly temp'!O206</f>
        <v>25.366666666666664</v>
      </c>
      <c r="E205" s="255">
        <f>'HED_monthly temp'!P206</f>
        <v>30.166666666666668</v>
      </c>
      <c r="F205" s="255">
        <f>'HED_monthly temp'!Q206</f>
        <v>28.633333333333336</v>
      </c>
      <c r="G205" s="255">
        <f>'HED_monthly temp'!R206</f>
        <v>27.766666666666666</v>
      </c>
      <c r="H205" s="715">
        <v>2.6829827792750305E-4</v>
      </c>
      <c r="I205" s="282">
        <v>0.1</v>
      </c>
      <c r="J205" s="285" t="s">
        <v>1176</v>
      </c>
      <c r="K205" s="275">
        <f t="shared" si="0"/>
        <v>0</v>
      </c>
      <c r="L205" s="276">
        <f t="shared" si="1"/>
        <v>0</v>
      </c>
      <c r="M205" s="277">
        <f t="shared" si="2"/>
        <v>1</v>
      </c>
      <c r="N205" s="284">
        <f t="shared" si="3"/>
        <v>27.983333333333334</v>
      </c>
    </row>
    <row r="206" spans="1:14" ht="15">
      <c r="A206" s="102"/>
      <c r="B206" s="254">
        <v>8</v>
      </c>
      <c r="C206" s="254" t="s">
        <v>757</v>
      </c>
      <c r="D206" s="281">
        <f>'HED_monthly temp'!O207</f>
        <v>25.599999999999998</v>
      </c>
      <c r="E206" s="255">
        <f>'HED_monthly temp'!P207</f>
        <v>28.099999999999998</v>
      </c>
      <c r="F206" s="255">
        <f>'HED_monthly temp'!Q207</f>
        <v>27.066666666666666</v>
      </c>
      <c r="G206" s="255">
        <f>'HED_monthly temp'!R207</f>
        <v>27.066666666666666</v>
      </c>
      <c r="H206" s="715">
        <v>7.5123517819700907E-4</v>
      </c>
      <c r="I206" s="282">
        <v>0.1</v>
      </c>
      <c r="J206" s="285" t="s">
        <v>1176</v>
      </c>
      <c r="K206" s="275">
        <f t="shared" si="0"/>
        <v>0</v>
      </c>
      <c r="L206" s="276">
        <f t="shared" si="1"/>
        <v>0</v>
      </c>
      <c r="M206" s="277">
        <f t="shared" si="2"/>
        <v>1</v>
      </c>
      <c r="N206" s="284">
        <f t="shared" si="3"/>
        <v>26.958333333333332</v>
      </c>
    </row>
    <row r="207" spans="1:14" ht="15">
      <c r="A207" s="102"/>
      <c r="B207" s="254">
        <v>9</v>
      </c>
      <c r="C207" s="254" t="s">
        <v>758</v>
      </c>
      <c r="D207" s="281">
        <f>'HED_monthly temp'!O208</f>
        <v>24.933333333333337</v>
      </c>
      <c r="E207" s="255">
        <f>'HED_monthly temp'!P208</f>
        <v>26.166666666666668</v>
      </c>
      <c r="F207" s="255">
        <f>'HED_monthly temp'!Q208</f>
        <v>24.333333333333332</v>
      </c>
      <c r="G207" s="255">
        <f>'HED_monthly temp'!R208</f>
        <v>24.866666666666664</v>
      </c>
      <c r="H207" s="715">
        <v>0</v>
      </c>
      <c r="I207" s="282">
        <v>0</v>
      </c>
      <c r="J207" s="285" t="s">
        <v>1176</v>
      </c>
      <c r="K207" s="275">
        <f t="shared" si="0"/>
        <v>0</v>
      </c>
      <c r="L207" s="276">
        <f t="shared" si="1"/>
        <v>0</v>
      </c>
      <c r="M207" s="277">
        <f t="shared" si="2"/>
        <v>1</v>
      </c>
      <c r="N207" s="284">
        <f t="shared" si="3"/>
        <v>25.074999999999999</v>
      </c>
    </row>
    <row r="208" spans="1:14" ht="15">
      <c r="A208" s="102"/>
      <c r="B208" s="254">
        <v>10</v>
      </c>
      <c r="C208" s="254" t="s">
        <v>760</v>
      </c>
      <c r="D208" s="281">
        <f>'HED_monthly temp'!O209</f>
        <v>24.5</v>
      </c>
      <c r="E208" s="255">
        <f>'HED_monthly temp'!P209</f>
        <v>31.333333333333332</v>
      </c>
      <c r="F208" s="255">
        <f>'HED_monthly temp'!Q209</f>
        <v>29.266666666666666</v>
      </c>
      <c r="G208" s="255">
        <f>'HED_monthly temp'!R209</f>
        <v>28</v>
      </c>
      <c r="H208" s="715">
        <v>6.54647798143108E-2</v>
      </c>
      <c r="I208" s="282">
        <v>0.2</v>
      </c>
      <c r="J208" s="285" t="s">
        <v>1176</v>
      </c>
      <c r="K208" s="275">
        <f t="shared" si="0"/>
        <v>0</v>
      </c>
      <c r="L208" s="276">
        <f t="shared" si="1"/>
        <v>0</v>
      </c>
      <c r="M208" s="277">
        <f t="shared" si="2"/>
        <v>1</v>
      </c>
      <c r="N208" s="284">
        <f t="shared" si="3"/>
        <v>28.274999999999999</v>
      </c>
    </row>
    <row r="209" spans="1:14" ht="15">
      <c r="A209" s="102"/>
      <c r="B209" s="254">
        <v>11</v>
      </c>
      <c r="C209" s="254" t="s">
        <v>761</v>
      </c>
      <c r="D209" s="281">
        <f>'HED_monthly temp'!O210</f>
        <v>22.166666666666668</v>
      </c>
      <c r="E209" s="255">
        <f>'HED_monthly temp'!P210</f>
        <v>28.2</v>
      </c>
      <c r="F209" s="255">
        <f>'HED_monthly temp'!Q210</f>
        <v>31.299999999999997</v>
      </c>
      <c r="G209" s="255">
        <f>'HED_monthly temp'!R210</f>
        <v>28.766666666666666</v>
      </c>
      <c r="H209" s="715">
        <v>8.2936363672949792E-2</v>
      </c>
      <c r="I209" s="282">
        <v>0.30000000000000004</v>
      </c>
      <c r="J209" s="285" t="s">
        <v>1176</v>
      </c>
      <c r="K209" s="275">
        <f t="shared" si="0"/>
        <v>0</v>
      </c>
      <c r="L209" s="276">
        <f t="shared" si="1"/>
        <v>0</v>
      </c>
      <c r="M209" s="277">
        <f t="shared" si="2"/>
        <v>1</v>
      </c>
      <c r="N209" s="284">
        <f t="shared" si="3"/>
        <v>27.608333333333331</v>
      </c>
    </row>
    <row r="210" spans="1:14" ht="15">
      <c r="A210" s="102"/>
      <c r="B210" s="254">
        <v>12</v>
      </c>
      <c r="C210" s="254" t="s">
        <v>763</v>
      </c>
      <c r="D210" s="281">
        <f>'HED_monthly temp'!O211</f>
        <v>24.066666666666666</v>
      </c>
      <c r="E210" s="255">
        <f>'HED_monthly temp'!P211</f>
        <v>30.766666666666669</v>
      </c>
      <c r="F210" s="255">
        <f>'HED_monthly temp'!Q211</f>
        <v>28.099999999999998</v>
      </c>
      <c r="G210" s="255">
        <f>'HED_monthly temp'!R211</f>
        <v>27.2</v>
      </c>
      <c r="H210" s="715">
        <v>6.7970685730153593E-2</v>
      </c>
      <c r="I210" s="282">
        <v>0.2</v>
      </c>
      <c r="J210" s="285" t="s">
        <v>1176</v>
      </c>
      <c r="K210" s="275">
        <f t="shared" si="0"/>
        <v>0</v>
      </c>
      <c r="L210" s="276">
        <f t="shared" si="1"/>
        <v>0</v>
      </c>
      <c r="M210" s="277">
        <f t="shared" si="2"/>
        <v>1</v>
      </c>
      <c r="N210" s="284">
        <f t="shared" si="3"/>
        <v>27.533333333333335</v>
      </c>
    </row>
    <row r="211" spans="1:14" ht="15">
      <c r="A211" s="102"/>
      <c r="B211" s="254">
        <v>13</v>
      </c>
      <c r="C211" s="254" t="s">
        <v>764</v>
      </c>
      <c r="D211" s="281">
        <f>'HED_monthly temp'!O212</f>
        <v>18.733333333333334</v>
      </c>
      <c r="E211" s="255">
        <f>'HED_monthly temp'!P212</f>
        <v>18.466666666666665</v>
      </c>
      <c r="F211" s="255">
        <f>'HED_monthly temp'!Q212</f>
        <v>15.4</v>
      </c>
      <c r="G211" s="255">
        <f>'HED_monthly temp'!R212</f>
        <v>15.4</v>
      </c>
      <c r="H211" s="715">
        <v>6.54647798143108E-6</v>
      </c>
      <c r="I211" s="282">
        <v>0.2</v>
      </c>
      <c r="J211" s="285" t="s">
        <v>1176</v>
      </c>
      <c r="K211" s="275">
        <f t="shared" si="0"/>
        <v>0</v>
      </c>
      <c r="L211" s="276">
        <f t="shared" si="1"/>
        <v>0</v>
      </c>
      <c r="M211" s="277">
        <f t="shared" si="2"/>
        <v>1</v>
      </c>
      <c r="N211" s="284">
        <f t="shared" si="3"/>
        <v>17</v>
      </c>
    </row>
    <row r="212" spans="1:14" ht="15">
      <c r="A212" s="102"/>
      <c r="B212" s="254">
        <v>14</v>
      </c>
      <c r="C212" s="254" t="s">
        <v>766</v>
      </c>
      <c r="D212" s="281">
        <f>'HED_monthly temp'!O213</f>
        <v>25.766666666666666</v>
      </c>
      <c r="E212" s="255">
        <f>'HED_monthly temp'!P213</f>
        <v>27.5</v>
      </c>
      <c r="F212" s="255">
        <f>'HED_monthly temp'!Q213</f>
        <v>25.366666666666664</v>
      </c>
      <c r="G212" s="255">
        <f>'HED_monthly temp'!R213</f>
        <v>25.8</v>
      </c>
      <c r="H212" s="715">
        <v>0</v>
      </c>
      <c r="I212" s="282">
        <v>0</v>
      </c>
      <c r="J212" s="285" t="s">
        <v>1176</v>
      </c>
      <c r="K212" s="275">
        <f t="shared" si="0"/>
        <v>0</v>
      </c>
      <c r="L212" s="276">
        <f t="shared" si="1"/>
        <v>0</v>
      </c>
      <c r="M212" s="277">
        <f t="shared" si="2"/>
        <v>1</v>
      </c>
      <c r="N212" s="284">
        <f t="shared" si="3"/>
        <v>26.108333333333331</v>
      </c>
    </row>
    <row r="213" spans="1:14" ht="15">
      <c r="A213" s="253">
        <v>121</v>
      </c>
      <c r="B213" s="253" t="s">
        <v>284</v>
      </c>
      <c r="C213" s="270" t="s">
        <v>767</v>
      </c>
      <c r="D213" s="281">
        <f>'HED_monthly temp'!O214</f>
        <v>23.555555555555554</v>
      </c>
      <c r="E213" s="255">
        <f>'HED_monthly temp'!P214</f>
        <v>26.877777777777776</v>
      </c>
      <c r="F213" s="255">
        <f>'HED_monthly temp'!Q214</f>
        <v>25.937037037037033</v>
      </c>
      <c r="G213" s="255">
        <f>'HED_monthly temp'!R214</f>
        <v>25.496296296296297</v>
      </c>
      <c r="H213" s="714">
        <f>SUM(H204:H212)</f>
        <v>0.21761431854249647</v>
      </c>
      <c r="I213" s="282">
        <f>H213</f>
        <v>0.21761431854249647</v>
      </c>
      <c r="J213" s="285" t="s">
        <v>1176</v>
      </c>
      <c r="K213" s="275">
        <f t="shared" si="0"/>
        <v>0</v>
      </c>
      <c r="L213" s="276">
        <f t="shared" si="1"/>
        <v>0</v>
      </c>
      <c r="M213" s="277">
        <f t="shared" si="2"/>
        <v>1</v>
      </c>
      <c r="N213" s="284">
        <f t="shared" si="3"/>
        <v>25.466666666666665</v>
      </c>
    </row>
    <row r="214" spans="1:14" ht="15">
      <c r="A214" s="102"/>
      <c r="B214" s="254">
        <v>2</v>
      </c>
      <c r="C214" s="254" t="s">
        <v>769</v>
      </c>
      <c r="D214" s="281">
        <f>'HED_monthly temp'!O215</f>
        <v>24.966666666666669</v>
      </c>
      <c r="E214" s="255">
        <f>'HED_monthly temp'!P215</f>
        <v>26.400000000000002</v>
      </c>
      <c r="F214" s="255">
        <f>'HED_monthly temp'!Q215</f>
        <v>24.133333333333329</v>
      </c>
      <c r="G214" s="255">
        <f>'HED_monthly temp'!R215</f>
        <v>24.400000000000002</v>
      </c>
      <c r="H214" s="715">
        <v>0</v>
      </c>
      <c r="I214" s="282">
        <v>0</v>
      </c>
      <c r="J214" s="285" t="s">
        <v>1176</v>
      </c>
      <c r="K214" s="275">
        <f t="shared" si="0"/>
        <v>0</v>
      </c>
      <c r="L214" s="276">
        <f t="shared" si="1"/>
        <v>0</v>
      </c>
      <c r="M214" s="277">
        <f t="shared" si="2"/>
        <v>1</v>
      </c>
      <c r="N214" s="284">
        <f t="shared" si="3"/>
        <v>24.975000000000001</v>
      </c>
    </row>
    <row r="215" spans="1:14" ht="15">
      <c r="A215" s="102"/>
      <c r="B215" s="254">
        <v>3</v>
      </c>
      <c r="C215" s="254" t="s">
        <v>770</v>
      </c>
      <c r="D215" s="281">
        <f>'HED_monthly temp'!O216</f>
        <v>24.866666666666664</v>
      </c>
      <c r="E215" s="255">
        <f>'HED_monthly temp'!P216</f>
        <v>30.866666666666664</v>
      </c>
      <c r="F215" s="255">
        <f>'HED_monthly temp'!Q216</f>
        <v>27.700000000000003</v>
      </c>
      <c r="G215" s="255">
        <f>'HED_monthly temp'!R216</f>
        <v>27.133333333333336</v>
      </c>
      <c r="H215" s="715">
        <v>0.1003185544313</v>
      </c>
      <c r="I215" s="282">
        <v>0.2</v>
      </c>
      <c r="J215" s="285" t="s">
        <v>1176</v>
      </c>
      <c r="K215" s="275">
        <f t="shared" si="0"/>
        <v>0</v>
      </c>
      <c r="L215" s="276">
        <f t="shared" si="1"/>
        <v>0</v>
      </c>
      <c r="M215" s="277">
        <f t="shared" si="2"/>
        <v>1</v>
      </c>
      <c r="N215" s="284">
        <f t="shared" si="3"/>
        <v>27.641666666666669</v>
      </c>
    </row>
    <row r="216" spans="1:14" ht="15">
      <c r="A216" s="102"/>
      <c r="B216" s="254">
        <v>4</v>
      </c>
      <c r="C216" s="254" t="s">
        <v>772</v>
      </c>
      <c r="D216" s="281">
        <f>'HED_monthly temp'!O217</f>
        <v>24.733333333333334</v>
      </c>
      <c r="E216" s="255">
        <f>'HED_monthly temp'!P217</f>
        <v>25.3</v>
      </c>
      <c r="F216" s="255">
        <f>'HED_monthly temp'!Q217</f>
        <v>22.666666666666668</v>
      </c>
      <c r="G216" s="255">
        <f>'HED_monthly temp'!R217</f>
        <v>24.166666666666668</v>
      </c>
      <c r="H216" s="715">
        <v>0</v>
      </c>
      <c r="I216" s="282">
        <v>0</v>
      </c>
      <c r="J216" s="285" t="s">
        <v>1176</v>
      </c>
      <c r="K216" s="275">
        <f t="shared" si="0"/>
        <v>0</v>
      </c>
      <c r="L216" s="276">
        <f t="shared" si="1"/>
        <v>0</v>
      </c>
      <c r="M216" s="277">
        <f t="shared" si="2"/>
        <v>1</v>
      </c>
      <c r="N216" s="284">
        <f t="shared" si="3"/>
        <v>24.216666666666669</v>
      </c>
    </row>
    <row r="217" spans="1:14" ht="15">
      <c r="A217" s="102"/>
      <c r="B217" s="254">
        <v>5</v>
      </c>
      <c r="C217" s="254" t="s">
        <v>773</v>
      </c>
      <c r="D217" s="281">
        <f>'HED_monthly temp'!O218</f>
        <v>24.933333333333334</v>
      </c>
      <c r="E217" s="255">
        <f>'HED_monthly temp'!P218</f>
        <v>25.033333333333331</v>
      </c>
      <c r="F217" s="255">
        <f>'HED_monthly temp'!Q218</f>
        <v>23.466666666666669</v>
      </c>
      <c r="G217" s="255">
        <f>'HED_monthly temp'!R218</f>
        <v>24.066666666666666</v>
      </c>
      <c r="H217" s="715">
        <v>0</v>
      </c>
      <c r="I217" s="282">
        <v>0</v>
      </c>
      <c r="J217" s="285" t="s">
        <v>1176</v>
      </c>
      <c r="K217" s="275">
        <f t="shared" si="0"/>
        <v>0</v>
      </c>
      <c r="L217" s="276">
        <f t="shared" si="1"/>
        <v>0</v>
      </c>
      <c r="M217" s="277">
        <f t="shared" si="2"/>
        <v>1</v>
      </c>
      <c r="N217" s="284">
        <f t="shared" si="3"/>
        <v>24.375</v>
      </c>
    </row>
    <row r="218" spans="1:14" ht="15">
      <c r="A218" s="102"/>
      <c r="B218" s="254">
        <v>6</v>
      </c>
      <c r="C218" s="254" t="s">
        <v>775</v>
      </c>
      <c r="D218" s="281">
        <f>'HED_monthly temp'!O219</f>
        <v>25.366666666666664</v>
      </c>
      <c r="E218" s="255">
        <f>'HED_monthly temp'!P219</f>
        <v>25.733333333333331</v>
      </c>
      <c r="F218" s="255">
        <f>'HED_monthly temp'!Q219</f>
        <v>23.2</v>
      </c>
      <c r="G218" s="255">
        <f>'HED_monthly temp'!R219</f>
        <v>24.633333333333329</v>
      </c>
      <c r="H218" s="715">
        <v>0</v>
      </c>
      <c r="I218" s="282">
        <v>0</v>
      </c>
      <c r="J218" s="285" t="s">
        <v>1176</v>
      </c>
      <c r="K218" s="275">
        <f t="shared" si="0"/>
        <v>0</v>
      </c>
      <c r="L218" s="276">
        <f t="shared" si="1"/>
        <v>0</v>
      </c>
      <c r="M218" s="277">
        <f t="shared" si="2"/>
        <v>1</v>
      </c>
      <c r="N218" s="284">
        <f t="shared" si="3"/>
        <v>24.733333333333331</v>
      </c>
    </row>
    <row r="219" spans="1:14" ht="15">
      <c r="A219" s="102"/>
      <c r="B219" s="254">
        <v>7</v>
      </c>
      <c r="C219" s="254" t="s">
        <v>776</v>
      </c>
      <c r="D219" s="281">
        <f>'HED_monthly temp'!O220</f>
        <v>26.066666666666666</v>
      </c>
      <c r="E219" s="255">
        <f>'HED_monthly temp'!P220</f>
        <v>26.400000000000002</v>
      </c>
      <c r="F219" s="255">
        <f>'HED_monthly temp'!Q220</f>
        <v>24.266666666666666</v>
      </c>
      <c r="G219" s="255">
        <f>'HED_monthly temp'!R220</f>
        <v>25.166666666666668</v>
      </c>
      <c r="H219" s="715">
        <v>0</v>
      </c>
      <c r="I219" s="282">
        <v>0</v>
      </c>
      <c r="J219" s="285" t="s">
        <v>1176</v>
      </c>
      <c r="K219" s="275">
        <f t="shared" si="0"/>
        <v>0</v>
      </c>
      <c r="L219" s="276">
        <f t="shared" si="1"/>
        <v>0</v>
      </c>
      <c r="M219" s="277">
        <f t="shared" si="2"/>
        <v>1</v>
      </c>
      <c r="N219" s="284">
        <f t="shared" si="3"/>
        <v>25.475000000000001</v>
      </c>
    </row>
    <row r="220" spans="1:14" ht="15">
      <c r="A220" s="253">
        <v>122</v>
      </c>
      <c r="B220" s="253" t="s">
        <v>286</v>
      </c>
      <c r="C220" s="270" t="s">
        <v>778</v>
      </c>
      <c r="D220" s="281">
        <f>'HED_monthly temp'!O221</f>
        <v>25.155555555555555</v>
      </c>
      <c r="E220" s="255">
        <f>'HED_monthly temp'!P221</f>
        <v>26.62222222222222</v>
      </c>
      <c r="F220" s="255">
        <f>'HED_monthly temp'!Q221</f>
        <v>24.238888888888884</v>
      </c>
      <c r="G220" s="255">
        <f>'HED_monthly temp'!R221</f>
        <v>24.927777777777777</v>
      </c>
      <c r="H220" s="714">
        <f>SUM(H214:H219)</f>
        <v>0.1003185544313</v>
      </c>
      <c r="I220" s="282">
        <f>H220</f>
        <v>0.1003185544313</v>
      </c>
      <c r="J220" s="285" t="s">
        <v>1176</v>
      </c>
      <c r="K220" s="275">
        <f t="shared" si="0"/>
        <v>0</v>
      </c>
      <c r="L220" s="276">
        <f t="shared" si="1"/>
        <v>0</v>
      </c>
      <c r="M220" s="277">
        <f t="shared" si="2"/>
        <v>1</v>
      </c>
      <c r="N220" s="284">
        <f t="shared" si="3"/>
        <v>25.236111111111107</v>
      </c>
    </row>
    <row r="221" spans="1:14" ht="15">
      <c r="A221" s="102"/>
      <c r="B221" s="254">
        <v>1</v>
      </c>
      <c r="C221" s="254" t="s">
        <v>779</v>
      </c>
      <c r="D221" s="281">
        <f>'HED_monthly temp'!Q222</f>
        <v>18.866666666666667</v>
      </c>
      <c r="E221" s="255">
        <f>'HED_monthly temp'!R222</f>
        <v>22</v>
      </c>
      <c r="F221" s="255">
        <f>'HED_monthly temp'!S222</f>
        <v>22.366666666666664</v>
      </c>
      <c r="G221" s="255">
        <f>'HED_monthly temp'!T222</f>
        <v>22.066666666666666</v>
      </c>
      <c r="H221" s="715">
        <v>3.5475059044475399E-2</v>
      </c>
      <c r="I221" s="282">
        <v>0.1</v>
      </c>
      <c r="J221" s="285" t="s">
        <v>1176</v>
      </c>
      <c r="K221" s="275">
        <f t="shared" si="0"/>
        <v>0</v>
      </c>
      <c r="L221" s="276">
        <f t="shared" si="1"/>
        <v>0</v>
      </c>
      <c r="M221" s="277">
        <f t="shared" si="2"/>
        <v>1</v>
      </c>
      <c r="N221" s="284">
        <f t="shared" si="3"/>
        <v>21.324999999999999</v>
      </c>
    </row>
    <row r="222" spans="1:14" ht="15">
      <c r="A222" s="102"/>
      <c r="B222" s="254">
        <v>2</v>
      </c>
      <c r="C222" s="254" t="s">
        <v>781</v>
      </c>
      <c r="D222" s="281">
        <f>'HED_monthly temp'!Q223</f>
        <v>22.633333333333336</v>
      </c>
      <c r="E222" s="255">
        <f>'HED_monthly temp'!R223</f>
        <v>23.666666666666668</v>
      </c>
      <c r="F222" s="255">
        <f>'HED_monthly temp'!S223</f>
        <v>23.833333333333332</v>
      </c>
      <c r="G222" s="255">
        <f>'HED_monthly temp'!T223</f>
        <v>24.133333333333336</v>
      </c>
      <c r="H222" s="715">
        <v>0</v>
      </c>
      <c r="I222" s="282">
        <v>0</v>
      </c>
      <c r="J222" s="285" t="s">
        <v>1176</v>
      </c>
      <c r="K222" s="275">
        <f t="shared" si="0"/>
        <v>0</v>
      </c>
      <c r="L222" s="276">
        <f t="shared" si="1"/>
        <v>0</v>
      </c>
      <c r="M222" s="277">
        <f t="shared" si="2"/>
        <v>1</v>
      </c>
      <c r="N222" s="284">
        <f t="shared" si="3"/>
        <v>23.56666666666667</v>
      </c>
    </row>
    <row r="223" spans="1:14" ht="15">
      <c r="A223" s="286" t="s">
        <v>1220</v>
      </c>
      <c r="B223" s="258" t="s">
        <v>288</v>
      </c>
      <c r="C223" s="270" t="s">
        <v>782</v>
      </c>
      <c r="D223" s="281">
        <f>'HED_monthly temp'!Q224</f>
        <v>20.75</v>
      </c>
      <c r="E223" s="255">
        <f>'HED_monthly temp'!R224</f>
        <v>22.833333333333332</v>
      </c>
      <c r="F223" s="255">
        <f>'HED_monthly temp'!S224</f>
        <v>23.100000000000005</v>
      </c>
      <c r="G223" s="255">
        <f>'HED_monthly temp'!T224</f>
        <v>23.099999999999998</v>
      </c>
      <c r="H223" s="715">
        <f>SUM(H221:H222)</f>
        <v>3.5475059044475399E-2</v>
      </c>
      <c r="I223" s="282">
        <f t="shared" ref="I223:I234" si="13">H223</f>
        <v>3.5475059044475399E-2</v>
      </c>
      <c r="J223" s="283" t="s">
        <v>1176</v>
      </c>
      <c r="K223" s="275">
        <f t="shared" si="0"/>
        <v>0</v>
      </c>
      <c r="L223" s="276">
        <f t="shared" si="1"/>
        <v>0</v>
      </c>
      <c r="M223" s="277">
        <f t="shared" si="2"/>
        <v>1</v>
      </c>
      <c r="N223" s="284">
        <f t="shared" si="3"/>
        <v>22.445833333333333</v>
      </c>
    </row>
    <row r="224" spans="1:14" ht="15">
      <c r="A224" s="286">
        <v>124</v>
      </c>
      <c r="B224" s="258" t="s">
        <v>290</v>
      </c>
      <c r="C224" s="270" t="s">
        <v>784</v>
      </c>
      <c r="D224" s="281">
        <f>'HED_monthly temp'!Q225</f>
        <v>19.399999999999999</v>
      </c>
      <c r="E224" s="255">
        <f>'HED_monthly temp'!R225</f>
        <v>18.7</v>
      </c>
      <c r="F224" s="255">
        <f>'HED_monthly temp'!S225</f>
        <v>18.499999999999996</v>
      </c>
      <c r="G224" s="255">
        <f>'HED_monthly temp'!T225</f>
        <v>20.633333333333336</v>
      </c>
      <c r="H224" s="715">
        <v>0.1</v>
      </c>
      <c r="I224" s="282">
        <f t="shared" si="13"/>
        <v>0.1</v>
      </c>
      <c r="J224" s="283" t="s">
        <v>1176</v>
      </c>
      <c r="K224" s="275">
        <f t="shared" si="0"/>
        <v>0</v>
      </c>
      <c r="L224" s="276">
        <f t="shared" si="1"/>
        <v>0</v>
      </c>
      <c r="M224" s="277">
        <f t="shared" si="2"/>
        <v>1</v>
      </c>
      <c r="N224" s="284">
        <f t="shared" si="3"/>
        <v>19.308333333333334</v>
      </c>
    </row>
    <row r="225" spans="1:14" ht="15">
      <c r="A225" s="286">
        <v>125</v>
      </c>
      <c r="B225" s="258" t="s">
        <v>292</v>
      </c>
      <c r="C225" s="270" t="s">
        <v>785</v>
      </c>
      <c r="D225" s="281">
        <f>'HED_monthly temp'!Q226</f>
        <v>19.566666666666666</v>
      </c>
      <c r="E225" s="255">
        <f>'HED_monthly temp'!R226</f>
        <v>20.833333333333332</v>
      </c>
      <c r="F225" s="255">
        <f>'HED_monthly temp'!S226</f>
        <v>21.399999999999995</v>
      </c>
      <c r="G225" s="255">
        <f>'HED_monthly temp'!T226</f>
        <v>21.599999999999998</v>
      </c>
      <c r="H225" s="715">
        <v>0</v>
      </c>
      <c r="I225" s="282">
        <f t="shared" si="13"/>
        <v>0</v>
      </c>
      <c r="J225" s="285" t="s">
        <v>1176</v>
      </c>
      <c r="K225" s="275">
        <f t="shared" si="0"/>
        <v>0</v>
      </c>
      <c r="L225" s="276">
        <f t="shared" si="1"/>
        <v>0</v>
      </c>
      <c r="M225" s="277">
        <f t="shared" si="2"/>
        <v>1</v>
      </c>
      <c r="N225" s="284">
        <f t="shared" si="3"/>
        <v>20.849999999999998</v>
      </c>
    </row>
    <row r="226" spans="1:14" ht="15">
      <c r="A226" s="286">
        <v>126</v>
      </c>
      <c r="B226" s="258" t="s">
        <v>294</v>
      </c>
      <c r="C226" s="270" t="s">
        <v>787</v>
      </c>
      <c r="D226" s="281">
        <f>'HED_monthly temp'!Q227</f>
        <v>19.066666666666666</v>
      </c>
      <c r="E226" s="255">
        <f>'HED_monthly temp'!R227</f>
        <v>21.7</v>
      </c>
      <c r="F226" s="255">
        <f>'HED_monthly temp'!S227</f>
        <v>24.033333333333335</v>
      </c>
      <c r="G226" s="255">
        <f>'HED_monthly temp'!T227</f>
        <v>22.633333333333336</v>
      </c>
      <c r="H226" s="715">
        <v>0.2</v>
      </c>
      <c r="I226" s="282">
        <f t="shared" si="13"/>
        <v>0.2</v>
      </c>
      <c r="J226" s="283" t="s">
        <v>1176</v>
      </c>
      <c r="K226" s="275">
        <f t="shared" si="0"/>
        <v>0</v>
      </c>
      <c r="L226" s="276">
        <f t="shared" si="1"/>
        <v>0</v>
      </c>
      <c r="M226" s="277">
        <f t="shared" si="2"/>
        <v>1</v>
      </c>
      <c r="N226" s="284">
        <f t="shared" si="3"/>
        <v>21.858333333333334</v>
      </c>
    </row>
    <row r="227" spans="1:14" ht="15">
      <c r="A227" s="286">
        <v>127</v>
      </c>
      <c r="B227" s="258" t="s">
        <v>296</v>
      </c>
      <c r="C227" s="270" t="s">
        <v>788</v>
      </c>
      <c r="D227" s="281">
        <f>'HED_monthly temp'!Q228</f>
        <v>17.999999999999996</v>
      </c>
      <c r="E227" s="255">
        <f>'HED_monthly temp'!R228</f>
        <v>23.233333333333334</v>
      </c>
      <c r="F227" s="255">
        <f>'HED_monthly temp'!S228</f>
        <v>23.099999999999998</v>
      </c>
      <c r="G227" s="255">
        <f>'HED_monthly temp'!T228</f>
        <v>21.366666666666664</v>
      </c>
      <c r="H227" s="715">
        <v>0.1</v>
      </c>
      <c r="I227" s="282">
        <f t="shared" si="13"/>
        <v>0.1</v>
      </c>
      <c r="J227" s="283" t="s">
        <v>1176</v>
      </c>
      <c r="K227" s="275">
        <f t="shared" si="0"/>
        <v>0</v>
      </c>
      <c r="L227" s="276">
        <f t="shared" si="1"/>
        <v>0</v>
      </c>
      <c r="M227" s="277">
        <f t="shared" si="2"/>
        <v>1</v>
      </c>
      <c r="N227" s="284">
        <f t="shared" si="3"/>
        <v>21.424999999999997</v>
      </c>
    </row>
    <row r="228" spans="1:14" ht="15">
      <c r="A228" s="286">
        <v>128</v>
      </c>
      <c r="B228" s="258" t="s">
        <v>298</v>
      </c>
      <c r="C228" s="270" t="s">
        <v>790</v>
      </c>
      <c r="D228" s="281">
        <f>'HED_monthly temp'!Q229</f>
        <v>21.533333333333335</v>
      </c>
      <c r="E228" s="255">
        <f>'HED_monthly temp'!R229</f>
        <v>22.833333333333332</v>
      </c>
      <c r="F228" s="255">
        <f>'HED_monthly temp'!S229</f>
        <v>25.833333333333332</v>
      </c>
      <c r="G228" s="255">
        <f>'HED_monthly temp'!T229</f>
        <v>24.8</v>
      </c>
      <c r="H228" s="715">
        <v>0.2</v>
      </c>
      <c r="I228" s="282">
        <f t="shared" si="13"/>
        <v>0.2</v>
      </c>
      <c r="J228" s="283" t="s">
        <v>1176</v>
      </c>
      <c r="K228" s="275">
        <f t="shared" si="0"/>
        <v>0</v>
      </c>
      <c r="L228" s="276">
        <f t="shared" si="1"/>
        <v>0</v>
      </c>
      <c r="M228" s="277">
        <f t="shared" si="2"/>
        <v>1</v>
      </c>
      <c r="N228" s="284">
        <f t="shared" si="3"/>
        <v>23.75</v>
      </c>
    </row>
    <row r="229" spans="1:14" ht="15">
      <c r="A229" s="286">
        <v>129</v>
      </c>
      <c r="B229" s="258" t="s">
        <v>300</v>
      </c>
      <c r="C229" s="270" t="s">
        <v>791</v>
      </c>
      <c r="D229" s="281">
        <f>'HED_monthly temp'!Q230</f>
        <v>20.333333333333332</v>
      </c>
      <c r="E229" s="255">
        <f>'HED_monthly temp'!R230</f>
        <v>24.266666666666666</v>
      </c>
      <c r="F229" s="255">
        <f>'HED_monthly temp'!S230</f>
        <v>25.833333333333332</v>
      </c>
      <c r="G229" s="255">
        <f>'HED_monthly temp'!T230</f>
        <v>23.933333333333334</v>
      </c>
      <c r="H229" s="715">
        <v>0.2</v>
      </c>
      <c r="I229" s="282">
        <f t="shared" si="13"/>
        <v>0.2</v>
      </c>
      <c r="J229" s="283" t="s">
        <v>1176</v>
      </c>
      <c r="K229" s="275">
        <f t="shared" si="0"/>
        <v>0</v>
      </c>
      <c r="L229" s="276">
        <f t="shared" si="1"/>
        <v>0</v>
      </c>
      <c r="M229" s="277">
        <f t="shared" si="2"/>
        <v>1</v>
      </c>
      <c r="N229" s="284">
        <f t="shared" si="3"/>
        <v>23.591666666666665</v>
      </c>
    </row>
    <row r="230" spans="1:14" ht="15">
      <c r="A230" s="286">
        <v>130</v>
      </c>
      <c r="B230" s="258" t="s">
        <v>302</v>
      </c>
      <c r="C230" s="270" t="s">
        <v>793</v>
      </c>
      <c r="D230" s="281">
        <f>'HED_monthly temp'!Q231</f>
        <v>18.866666666666667</v>
      </c>
      <c r="E230" s="255">
        <f>'HED_monthly temp'!R231</f>
        <v>19.166666666666668</v>
      </c>
      <c r="F230" s="255">
        <f>'HED_monthly temp'!S231</f>
        <v>19.166666666666668</v>
      </c>
      <c r="G230" s="255">
        <f>'HED_monthly temp'!T231</f>
        <v>19.033333333333335</v>
      </c>
      <c r="H230" s="715">
        <v>0</v>
      </c>
      <c r="I230" s="282">
        <f t="shared" si="13"/>
        <v>0</v>
      </c>
      <c r="J230" s="285" t="s">
        <v>1221</v>
      </c>
      <c r="K230" s="275">
        <f t="shared" si="0"/>
        <v>0</v>
      </c>
      <c r="L230" s="276">
        <f t="shared" si="1"/>
        <v>0</v>
      </c>
      <c r="M230" s="277">
        <f t="shared" si="2"/>
        <v>1</v>
      </c>
      <c r="N230" s="284">
        <f t="shared" si="3"/>
        <v>19.058333333333334</v>
      </c>
    </row>
    <row r="231" spans="1:14" ht="15">
      <c r="A231" s="286">
        <v>131</v>
      </c>
      <c r="B231" s="258" t="s">
        <v>304</v>
      </c>
      <c r="C231" s="270" t="s">
        <v>794</v>
      </c>
      <c r="D231" s="281">
        <f>'HED_monthly temp'!Q232</f>
        <v>20.533333333333335</v>
      </c>
      <c r="E231" s="255">
        <f>'HED_monthly temp'!R232</f>
        <v>22.833333333333332</v>
      </c>
      <c r="F231" s="255">
        <f>'HED_monthly temp'!S232</f>
        <v>23.3</v>
      </c>
      <c r="G231" s="255">
        <f>'HED_monthly temp'!T232</f>
        <v>22.666666666666668</v>
      </c>
      <c r="H231" s="715">
        <v>0</v>
      </c>
      <c r="I231" s="282">
        <f t="shared" si="13"/>
        <v>0</v>
      </c>
      <c r="J231" s="283" t="s">
        <v>1176</v>
      </c>
      <c r="K231" s="275">
        <f t="shared" si="0"/>
        <v>0</v>
      </c>
      <c r="L231" s="276">
        <f t="shared" si="1"/>
        <v>0</v>
      </c>
      <c r="M231" s="277">
        <f t="shared" si="2"/>
        <v>1</v>
      </c>
      <c r="N231" s="284">
        <f t="shared" si="3"/>
        <v>22.333333333333336</v>
      </c>
    </row>
    <row r="232" spans="1:14" ht="15">
      <c r="A232" s="286">
        <v>132</v>
      </c>
      <c r="B232" s="258" t="s">
        <v>306</v>
      </c>
      <c r="C232" s="270" t="s">
        <v>796</v>
      </c>
      <c r="D232" s="281">
        <f>'HED_monthly temp'!Q233</f>
        <v>20.833333333333332</v>
      </c>
      <c r="E232" s="255">
        <f>'HED_monthly temp'!R233</f>
        <v>21.333333333333332</v>
      </c>
      <c r="F232" s="255">
        <f>'HED_monthly temp'!S233</f>
        <v>21.933333333333334</v>
      </c>
      <c r="G232" s="255">
        <f>'HED_monthly temp'!T233</f>
        <v>21.866666666666664</v>
      </c>
      <c r="H232" s="715">
        <v>0</v>
      </c>
      <c r="I232" s="282">
        <f t="shared" si="13"/>
        <v>0</v>
      </c>
      <c r="J232" s="283" t="s">
        <v>1176</v>
      </c>
      <c r="K232" s="275">
        <f t="shared" si="0"/>
        <v>0</v>
      </c>
      <c r="L232" s="276">
        <f t="shared" si="1"/>
        <v>0</v>
      </c>
      <c r="M232" s="277">
        <f t="shared" si="2"/>
        <v>1</v>
      </c>
      <c r="N232" s="284">
        <f t="shared" si="3"/>
        <v>21.491666666666664</v>
      </c>
    </row>
    <row r="233" spans="1:14" ht="15">
      <c r="A233" s="286">
        <v>133</v>
      </c>
      <c r="B233" s="258" t="s">
        <v>308</v>
      </c>
      <c r="C233" s="270" t="s">
        <v>797</v>
      </c>
      <c r="D233" s="281">
        <f>'HED_monthly temp'!Q234</f>
        <v>17.566666666666666</v>
      </c>
      <c r="E233" s="255">
        <f>'HED_monthly temp'!R234</f>
        <v>23.466666666666669</v>
      </c>
      <c r="F233" s="255">
        <f>'HED_monthly temp'!S234</f>
        <v>22.433333333333337</v>
      </c>
      <c r="G233" s="255">
        <f>'HED_monthly temp'!T234</f>
        <v>20.900000000000002</v>
      </c>
      <c r="H233" s="715">
        <v>0.1</v>
      </c>
      <c r="I233" s="282">
        <f t="shared" si="13"/>
        <v>0.1</v>
      </c>
      <c r="J233" s="283" t="s">
        <v>1176</v>
      </c>
      <c r="K233" s="275">
        <f t="shared" si="0"/>
        <v>0</v>
      </c>
      <c r="L233" s="276">
        <f t="shared" si="1"/>
        <v>0</v>
      </c>
      <c r="M233" s="277">
        <f t="shared" si="2"/>
        <v>1</v>
      </c>
      <c r="N233" s="284">
        <f t="shared" si="3"/>
        <v>21.091666666666669</v>
      </c>
    </row>
    <row r="234" spans="1:14" ht="15">
      <c r="A234" s="286">
        <v>134</v>
      </c>
      <c r="B234" s="258" t="s">
        <v>310</v>
      </c>
      <c r="C234" s="270" t="s">
        <v>799</v>
      </c>
      <c r="D234" s="281">
        <f>'HED_monthly temp'!Q235</f>
        <v>15.4</v>
      </c>
      <c r="E234" s="255">
        <f>'HED_monthly temp'!R235</f>
        <v>21.833333333333332</v>
      </c>
      <c r="F234" s="255">
        <f>'HED_monthly temp'!S235</f>
        <v>22.3</v>
      </c>
      <c r="G234" s="255">
        <f>'HED_monthly temp'!T235</f>
        <v>19.566666666666666</v>
      </c>
      <c r="H234" s="715">
        <v>0.2</v>
      </c>
      <c r="I234" s="282">
        <f t="shared" si="13"/>
        <v>0.2</v>
      </c>
      <c r="J234" s="283" t="s">
        <v>1176</v>
      </c>
      <c r="K234" s="275">
        <f t="shared" si="0"/>
        <v>0</v>
      </c>
      <c r="L234" s="276">
        <f t="shared" si="1"/>
        <v>0</v>
      </c>
      <c r="M234" s="277">
        <f t="shared" si="2"/>
        <v>1</v>
      </c>
      <c r="N234" s="284">
        <f t="shared" si="3"/>
        <v>19.774999999999999</v>
      </c>
    </row>
    <row r="235" spans="1:14" ht="15">
      <c r="A235" s="102"/>
      <c r="B235" s="254">
        <v>1</v>
      </c>
      <c r="C235" s="254" t="s">
        <v>800</v>
      </c>
      <c r="D235" s="281">
        <f>'HED_monthly temp'!Q236</f>
        <v>19.566666666666666</v>
      </c>
      <c r="E235" s="255">
        <f>'HED_monthly temp'!R236</f>
        <v>20.533333333333331</v>
      </c>
      <c r="F235" s="255">
        <f>'HED_monthly temp'!S236</f>
        <v>20.066666666666666</v>
      </c>
      <c r="G235" s="255">
        <f>'HED_monthly temp'!T236</f>
        <v>20.066666666666666</v>
      </c>
      <c r="H235" s="715">
        <v>0</v>
      </c>
      <c r="I235" s="282">
        <v>0</v>
      </c>
      <c r="J235" s="283" t="s">
        <v>1176</v>
      </c>
      <c r="K235" s="275">
        <f t="shared" si="0"/>
        <v>0</v>
      </c>
      <c r="L235" s="276">
        <f t="shared" si="1"/>
        <v>0</v>
      </c>
      <c r="M235" s="277">
        <f t="shared" si="2"/>
        <v>1</v>
      </c>
      <c r="N235" s="284">
        <f t="shared" si="3"/>
        <v>20.05833333333333</v>
      </c>
    </row>
    <row r="236" spans="1:14" ht="15">
      <c r="A236" s="102"/>
      <c r="B236" s="254">
        <v>2</v>
      </c>
      <c r="C236" s="254" t="s">
        <v>802</v>
      </c>
      <c r="D236" s="281">
        <f>'HED_monthly temp'!Q237</f>
        <v>22</v>
      </c>
      <c r="E236" s="255">
        <f>'HED_monthly temp'!R237</f>
        <v>23.166666666666668</v>
      </c>
      <c r="F236" s="255">
        <f>'HED_monthly temp'!S237</f>
        <v>25.166666666666668</v>
      </c>
      <c r="G236" s="255">
        <f>'HED_monthly temp'!T237</f>
        <v>24.566666666666663</v>
      </c>
      <c r="H236" s="715">
        <v>6.8264839895356601E-5</v>
      </c>
      <c r="I236" s="282">
        <v>0.1</v>
      </c>
      <c r="J236" s="283" t="s">
        <v>1176</v>
      </c>
      <c r="K236" s="275">
        <f t="shared" si="0"/>
        <v>0</v>
      </c>
      <c r="L236" s="276">
        <f t="shared" si="1"/>
        <v>0</v>
      </c>
      <c r="M236" s="277">
        <f t="shared" si="2"/>
        <v>1</v>
      </c>
      <c r="N236" s="284">
        <f t="shared" si="3"/>
        <v>23.725000000000001</v>
      </c>
    </row>
    <row r="237" spans="1:14" ht="15">
      <c r="A237" s="102"/>
      <c r="B237" s="254">
        <v>3</v>
      </c>
      <c r="C237" s="254" t="s">
        <v>803</v>
      </c>
      <c r="D237" s="281">
        <f>'HED_monthly temp'!Q238</f>
        <v>33.166666666666664</v>
      </c>
      <c r="E237" s="255">
        <f>'HED_monthly temp'!R238</f>
        <v>28.433333333333334</v>
      </c>
      <c r="F237" s="255">
        <f>'HED_monthly temp'!S238</f>
        <v>24.466666666666669</v>
      </c>
      <c r="G237" s="255">
        <f>'HED_monthly temp'!T238</f>
        <v>27.933333333333334</v>
      </c>
      <c r="H237" s="715">
        <v>7.2291521695635704E-4</v>
      </c>
      <c r="I237" s="282">
        <v>0.1</v>
      </c>
      <c r="J237" s="283" t="s">
        <v>1176</v>
      </c>
      <c r="K237" s="275">
        <f t="shared" si="0"/>
        <v>0</v>
      </c>
      <c r="L237" s="276">
        <f t="shared" si="1"/>
        <v>0</v>
      </c>
      <c r="M237" s="277">
        <f t="shared" si="2"/>
        <v>1</v>
      </c>
      <c r="N237" s="284">
        <f t="shared" si="3"/>
        <v>28.5</v>
      </c>
    </row>
    <row r="238" spans="1:14" ht="15">
      <c r="A238" s="102"/>
      <c r="B238" s="254">
        <v>4</v>
      </c>
      <c r="C238" s="254" t="s">
        <v>805</v>
      </c>
      <c r="D238" s="281">
        <f>'HED_monthly temp'!Q239</f>
        <v>25.266666666666666</v>
      </c>
      <c r="E238" s="255">
        <f>'HED_monthly temp'!R239</f>
        <v>23.433333333333337</v>
      </c>
      <c r="F238" s="255">
        <f>'HED_monthly temp'!S239</f>
        <v>20.433333333333334</v>
      </c>
      <c r="G238" s="255">
        <f>'HED_monthly temp'!T239</f>
        <v>24.133333333333336</v>
      </c>
      <c r="H238" s="715">
        <v>3.8165393438270301E-3</v>
      </c>
      <c r="I238" s="282">
        <v>0.1</v>
      </c>
      <c r="J238" s="283" t="s">
        <v>1176</v>
      </c>
      <c r="K238" s="275">
        <f t="shared" si="0"/>
        <v>0</v>
      </c>
      <c r="L238" s="276">
        <f t="shared" si="1"/>
        <v>0</v>
      </c>
      <c r="M238" s="277">
        <f t="shared" si="2"/>
        <v>1</v>
      </c>
      <c r="N238" s="284">
        <f t="shared" si="3"/>
        <v>23.31666666666667</v>
      </c>
    </row>
    <row r="239" spans="1:14" ht="15">
      <c r="A239" s="102"/>
      <c r="B239" s="254">
        <v>5</v>
      </c>
      <c r="C239" s="254" t="s">
        <v>806</v>
      </c>
      <c r="D239" s="281">
        <f>'HED_monthly temp'!Q240</f>
        <v>23.833333333333332</v>
      </c>
      <c r="E239" s="255">
        <f>'HED_monthly temp'!R240</f>
        <v>25.166666666666668</v>
      </c>
      <c r="F239" s="255">
        <f>'HED_monthly temp'!S240</f>
        <v>27</v>
      </c>
      <c r="G239" s="255">
        <f>'HED_monthly temp'!T240</f>
        <v>26.5</v>
      </c>
      <c r="H239" s="715">
        <v>1.1765460885190499E-5</v>
      </c>
      <c r="I239" s="282">
        <v>0.1</v>
      </c>
      <c r="J239" s="283" t="s">
        <v>1176</v>
      </c>
      <c r="K239" s="275">
        <f t="shared" si="0"/>
        <v>0</v>
      </c>
      <c r="L239" s="276">
        <f t="shared" si="1"/>
        <v>0</v>
      </c>
      <c r="M239" s="277">
        <f t="shared" si="2"/>
        <v>1</v>
      </c>
      <c r="N239" s="284">
        <f t="shared" si="3"/>
        <v>25.625</v>
      </c>
    </row>
    <row r="240" spans="1:14" ht="15">
      <c r="A240" s="102"/>
      <c r="B240" s="254">
        <v>6</v>
      </c>
      <c r="C240" s="254" t="s">
        <v>808</v>
      </c>
      <c r="D240" s="281">
        <f>'HED_monthly temp'!Q241</f>
        <v>21.433333333333334</v>
      </c>
      <c r="E240" s="255">
        <f>'HED_monthly temp'!R241</f>
        <v>23.099999999999998</v>
      </c>
      <c r="F240" s="255">
        <f>'HED_monthly temp'!S241</f>
        <v>26.333333333333332</v>
      </c>
      <c r="G240" s="255">
        <f>'HED_monthly temp'!T241</f>
        <v>25.2</v>
      </c>
      <c r="H240" s="715">
        <v>0</v>
      </c>
      <c r="I240" s="282">
        <v>0</v>
      </c>
      <c r="J240" s="283" t="s">
        <v>1176</v>
      </c>
      <c r="K240" s="275">
        <f t="shared" si="0"/>
        <v>0</v>
      </c>
      <c r="L240" s="276">
        <f t="shared" si="1"/>
        <v>0</v>
      </c>
      <c r="M240" s="277">
        <f t="shared" si="2"/>
        <v>1</v>
      </c>
      <c r="N240" s="284">
        <f t="shared" si="3"/>
        <v>24.016666666666666</v>
      </c>
    </row>
    <row r="241" spans="1:14" ht="15">
      <c r="A241" s="102"/>
      <c r="B241" s="254">
        <v>7</v>
      </c>
      <c r="C241" s="254" t="s">
        <v>809</v>
      </c>
      <c r="D241" s="281">
        <f>'HED_monthly temp'!Q242</f>
        <v>26.033333333333331</v>
      </c>
      <c r="E241" s="255">
        <f>'HED_monthly temp'!R242</f>
        <v>26.599999999999998</v>
      </c>
      <c r="F241" s="255">
        <f>'HED_monthly temp'!S242</f>
        <v>26.900000000000002</v>
      </c>
      <c r="G241" s="255">
        <f>'HED_monthly temp'!T242</f>
        <v>27.600000000000005</v>
      </c>
      <c r="H241" s="715">
        <v>0</v>
      </c>
      <c r="I241" s="282">
        <v>0</v>
      </c>
      <c r="J241" s="283" t="s">
        <v>1176</v>
      </c>
      <c r="K241" s="275">
        <f t="shared" si="0"/>
        <v>0</v>
      </c>
      <c r="L241" s="276">
        <f t="shared" si="1"/>
        <v>0</v>
      </c>
      <c r="M241" s="277">
        <f t="shared" si="2"/>
        <v>1</v>
      </c>
      <c r="N241" s="284">
        <f t="shared" si="3"/>
        <v>26.783333333333335</v>
      </c>
    </row>
    <row r="242" spans="1:14" ht="15">
      <c r="A242" s="102"/>
      <c r="B242" s="254">
        <v>8</v>
      </c>
      <c r="C242" s="254" t="s">
        <v>811</v>
      </c>
      <c r="D242" s="281">
        <f>'HED_monthly temp'!Q243</f>
        <v>26.933333333333334</v>
      </c>
      <c r="E242" s="255">
        <f>'HED_monthly temp'!R243</f>
        <v>26.566666666666666</v>
      </c>
      <c r="F242" s="255">
        <f>'HED_monthly temp'!S243</f>
        <v>25.5</v>
      </c>
      <c r="G242" s="255">
        <f>'HED_monthly temp'!T243</f>
        <v>27.633333333333336</v>
      </c>
      <c r="H242" s="715">
        <v>0</v>
      </c>
      <c r="I242" s="282">
        <v>0</v>
      </c>
      <c r="J242" s="283" t="s">
        <v>1176</v>
      </c>
      <c r="K242" s="275">
        <f t="shared" si="0"/>
        <v>0</v>
      </c>
      <c r="L242" s="276">
        <f t="shared" si="1"/>
        <v>0</v>
      </c>
      <c r="M242" s="277">
        <f t="shared" si="2"/>
        <v>1</v>
      </c>
      <c r="N242" s="284">
        <f t="shared" si="3"/>
        <v>26.658333333333335</v>
      </c>
    </row>
    <row r="243" spans="1:14" ht="15">
      <c r="A243" s="102"/>
      <c r="B243" s="254">
        <v>9</v>
      </c>
      <c r="C243" s="254" t="s">
        <v>812</v>
      </c>
      <c r="D243" s="281">
        <f>'HED_monthly temp'!Q244</f>
        <v>30.033333333333331</v>
      </c>
      <c r="E243" s="255">
        <f>'HED_monthly temp'!R244</f>
        <v>28.5</v>
      </c>
      <c r="F243" s="255">
        <f>'HED_monthly temp'!S244</f>
        <v>23.599999999999998</v>
      </c>
      <c r="G243" s="255">
        <f>'HED_monthly temp'!T244</f>
        <v>29.866666666666664</v>
      </c>
      <c r="H243" s="715">
        <v>0.14899999999999999</v>
      </c>
      <c r="I243" s="282">
        <v>0.2</v>
      </c>
      <c r="J243" s="283" t="s">
        <v>1176</v>
      </c>
      <c r="K243" s="275">
        <f t="shared" si="0"/>
        <v>0</v>
      </c>
      <c r="L243" s="276">
        <f t="shared" si="1"/>
        <v>0</v>
      </c>
      <c r="M243" s="277">
        <f t="shared" si="2"/>
        <v>1</v>
      </c>
      <c r="N243" s="284">
        <f t="shared" si="3"/>
        <v>27.999999999999996</v>
      </c>
    </row>
    <row r="244" spans="1:14" ht="15">
      <c r="A244" s="286">
        <v>135</v>
      </c>
      <c r="B244" s="258" t="s">
        <v>312</v>
      </c>
      <c r="C244" s="270" t="s">
        <v>814</v>
      </c>
      <c r="D244" s="281">
        <f>'HED_monthly temp'!Q245</f>
        <v>25.362962962962964</v>
      </c>
      <c r="E244" s="255">
        <f>'HED_monthly temp'!R245</f>
        <v>25.055555555555557</v>
      </c>
      <c r="F244" s="255">
        <f>'HED_monthly temp'!S245</f>
        <v>24.385185185185183</v>
      </c>
      <c r="G244" s="255">
        <f>'HED_monthly temp'!T245</f>
        <v>25.944444444444446</v>
      </c>
      <c r="H244" s="714">
        <f>SUM(H235:H243)</f>
        <v>0.15361948486156393</v>
      </c>
      <c r="I244" s="282">
        <f>H244</f>
        <v>0.15361948486156393</v>
      </c>
      <c r="J244" s="285" t="s">
        <v>1176</v>
      </c>
      <c r="K244" s="275">
        <f t="shared" si="0"/>
        <v>0</v>
      </c>
      <c r="L244" s="276">
        <f t="shared" si="1"/>
        <v>0</v>
      </c>
      <c r="M244" s="277">
        <f t="shared" si="2"/>
        <v>1</v>
      </c>
      <c r="N244" s="284">
        <f t="shared" si="3"/>
        <v>25.187037037037037</v>
      </c>
    </row>
    <row r="245" spans="1:14" ht="15">
      <c r="A245" s="286">
        <v>136</v>
      </c>
      <c r="B245" s="258" t="s">
        <v>314</v>
      </c>
      <c r="C245" s="270" t="s">
        <v>815</v>
      </c>
      <c r="D245" s="281">
        <f>'HED_monthly temp'!Q246</f>
        <v>14.933333333333332</v>
      </c>
      <c r="E245" s="255">
        <f>'HED_monthly temp'!R246</f>
        <v>23.133333333333329</v>
      </c>
      <c r="F245" s="255">
        <f>'HED_monthly temp'!S246</f>
        <v>25.3</v>
      </c>
      <c r="G245" s="255">
        <f>'HED_monthly temp'!T246</f>
        <v>20.633333333333336</v>
      </c>
      <c r="H245" s="715">
        <v>0.30000000000000004</v>
      </c>
      <c r="I245" s="282">
        <f>H245</f>
        <v>0.30000000000000004</v>
      </c>
      <c r="J245" s="283" t="s">
        <v>1176</v>
      </c>
      <c r="K245" s="275">
        <f t="shared" si="0"/>
        <v>0</v>
      </c>
      <c r="L245" s="276">
        <f t="shared" si="1"/>
        <v>0</v>
      </c>
      <c r="M245" s="277">
        <f t="shared" si="2"/>
        <v>1</v>
      </c>
      <c r="N245" s="284">
        <f t="shared" si="3"/>
        <v>21</v>
      </c>
    </row>
    <row r="246" spans="1:14" ht="15">
      <c r="A246" s="286">
        <v>137</v>
      </c>
      <c r="B246" s="258" t="s">
        <v>316</v>
      </c>
      <c r="C246" s="270" t="s">
        <v>817</v>
      </c>
      <c r="D246" s="281">
        <f>'HED_monthly temp'!Q247</f>
        <v>15.266666666666666</v>
      </c>
      <c r="E246" s="255">
        <f>'HED_monthly temp'!R247</f>
        <v>21.5</v>
      </c>
      <c r="F246" s="255">
        <f>'HED_monthly temp'!S247</f>
        <v>23.7</v>
      </c>
      <c r="G246" s="255">
        <f>'HED_monthly temp'!T247</f>
        <v>20.033333333333335</v>
      </c>
      <c r="H246" s="715">
        <v>0.30000000000000004</v>
      </c>
      <c r="I246" s="282">
        <f>H246</f>
        <v>0.30000000000000004</v>
      </c>
      <c r="J246" s="285" t="s">
        <v>1176</v>
      </c>
      <c r="K246" s="275">
        <f t="shared" si="0"/>
        <v>0</v>
      </c>
      <c r="L246" s="276">
        <f t="shared" si="1"/>
        <v>0</v>
      </c>
      <c r="M246" s="277">
        <f t="shared" si="2"/>
        <v>1</v>
      </c>
      <c r="N246" s="284">
        <f t="shared" si="3"/>
        <v>20.125</v>
      </c>
    </row>
    <row r="247" spans="1:14" ht="15">
      <c r="A247" s="286">
        <v>138</v>
      </c>
      <c r="B247" s="258" t="s">
        <v>318</v>
      </c>
      <c r="C247" s="270" t="s">
        <v>818</v>
      </c>
      <c r="D247" s="281">
        <f>'HED_monthly temp'!Q248</f>
        <v>11.9</v>
      </c>
      <c r="E247" s="255">
        <f>'HED_monthly temp'!R248</f>
        <v>17.733333333333334</v>
      </c>
      <c r="F247" s="255">
        <f>'HED_monthly temp'!S248</f>
        <v>21.399999999999995</v>
      </c>
      <c r="G247" s="255">
        <f>'HED_monthly temp'!T248</f>
        <v>17.133333333333333</v>
      </c>
      <c r="H247" s="715">
        <v>0.4</v>
      </c>
      <c r="I247" s="282">
        <f>H247</f>
        <v>0.4</v>
      </c>
      <c r="J247" s="283" t="s">
        <v>1219</v>
      </c>
      <c r="K247" s="275">
        <f t="shared" si="0"/>
        <v>0</v>
      </c>
      <c r="L247" s="276">
        <f t="shared" si="1"/>
        <v>1</v>
      </c>
      <c r="M247" s="277">
        <f t="shared" si="2"/>
        <v>0</v>
      </c>
      <c r="N247" s="284">
        <f t="shared" si="3"/>
        <v>17.041666666666664</v>
      </c>
    </row>
    <row r="248" spans="1:14" ht="15">
      <c r="A248" s="102"/>
      <c r="B248" s="254">
        <v>1</v>
      </c>
      <c r="C248" s="254" t="s">
        <v>820</v>
      </c>
      <c r="D248" s="281">
        <f>'HED_monthly temp'!Q249</f>
        <v>7.8000000000000007</v>
      </c>
      <c r="E248" s="255">
        <f>'HED_monthly temp'!R249</f>
        <v>14.866666666666667</v>
      </c>
      <c r="F248" s="255">
        <f>'HED_monthly temp'!S249</f>
        <v>18.566666666666666</v>
      </c>
      <c r="G248" s="255">
        <f>'HED_monthly temp'!T249</f>
        <v>13.133333333333333</v>
      </c>
      <c r="H248" s="715">
        <v>0.255309306530973</v>
      </c>
      <c r="I248" s="282">
        <v>0.4</v>
      </c>
      <c r="J248" s="285" t="s">
        <v>1219</v>
      </c>
      <c r="K248" s="275">
        <f t="shared" si="0"/>
        <v>0</v>
      </c>
      <c r="L248" s="276">
        <f t="shared" si="1"/>
        <v>1</v>
      </c>
      <c r="M248" s="277">
        <f t="shared" si="2"/>
        <v>0</v>
      </c>
      <c r="N248" s="284">
        <f t="shared" si="3"/>
        <v>13.591666666666667</v>
      </c>
    </row>
    <row r="249" spans="1:14" ht="15">
      <c r="A249" s="102"/>
      <c r="B249" s="254">
        <v>2</v>
      </c>
      <c r="C249" s="254" t="s">
        <v>821</v>
      </c>
      <c r="D249" s="281">
        <f>'HED_monthly temp'!Q250</f>
        <v>15.766666666666666</v>
      </c>
      <c r="E249" s="255">
        <f>'HED_monthly temp'!R250</f>
        <v>19.866666666666667</v>
      </c>
      <c r="F249" s="255">
        <f>'HED_monthly temp'!S250</f>
        <v>22.933333333333337</v>
      </c>
      <c r="G249" s="255">
        <f>'HED_monthly temp'!T250</f>
        <v>20</v>
      </c>
      <c r="H249" s="715">
        <v>0.10851802010177</v>
      </c>
      <c r="I249" s="282">
        <v>0.30000000000000004</v>
      </c>
      <c r="J249" s="285" t="s">
        <v>1176</v>
      </c>
      <c r="K249" s="275">
        <f t="shared" si="0"/>
        <v>0</v>
      </c>
      <c r="L249" s="276">
        <f t="shared" si="1"/>
        <v>0</v>
      </c>
      <c r="M249" s="277">
        <f t="shared" si="2"/>
        <v>1</v>
      </c>
      <c r="N249" s="284">
        <f t="shared" si="3"/>
        <v>19.641666666666666</v>
      </c>
    </row>
    <row r="250" spans="1:14" ht="15">
      <c r="A250" s="253">
        <v>139</v>
      </c>
      <c r="B250" s="253" t="s">
        <v>320</v>
      </c>
      <c r="C250" s="270" t="s">
        <v>823</v>
      </c>
      <c r="D250" s="281">
        <f>'HED_monthly temp'!Q251</f>
        <v>11.783333333333333</v>
      </c>
      <c r="E250" s="255">
        <f>'HED_monthly temp'!R251</f>
        <v>17.366666666666671</v>
      </c>
      <c r="F250" s="255">
        <f>'HED_monthly temp'!S251</f>
        <v>20.75</v>
      </c>
      <c r="G250" s="255">
        <f>'HED_monthly temp'!T251</f>
        <v>16.566666666666666</v>
      </c>
      <c r="H250" s="714">
        <f>SUM(H248:H249)</f>
        <v>0.36382732663274298</v>
      </c>
      <c r="I250" s="282">
        <f>H250</f>
        <v>0.36382732663274298</v>
      </c>
      <c r="J250" s="285" t="s">
        <v>1219</v>
      </c>
      <c r="K250" s="275">
        <f t="shared" si="0"/>
        <v>0</v>
      </c>
      <c r="L250" s="276">
        <f t="shared" si="1"/>
        <v>1</v>
      </c>
      <c r="M250" s="277">
        <f t="shared" si="2"/>
        <v>0</v>
      </c>
      <c r="N250" s="284">
        <f t="shared" si="3"/>
        <v>16.616666666666667</v>
      </c>
    </row>
    <row r="251" spans="1:14" ht="15">
      <c r="A251" s="289"/>
      <c r="B251" s="290">
        <v>1</v>
      </c>
      <c r="C251" s="257" t="s">
        <v>824</v>
      </c>
      <c r="D251" s="281">
        <f>'HED_monthly temp'!Q252</f>
        <v>-20.833333333333332</v>
      </c>
      <c r="E251" s="255">
        <f>'HED_monthly temp'!R252</f>
        <v>-14.466666666666669</v>
      </c>
      <c r="F251" s="255">
        <f>'HED_monthly temp'!S252</f>
        <v>-5.3</v>
      </c>
      <c r="G251" s="255">
        <f>'HED_monthly temp'!T252</f>
        <v>-15.333333333333334</v>
      </c>
      <c r="H251" s="714">
        <v>1</v>
      </c>
      <c r="I251" s="282">
        <v>1</v>
      </c>
      <c r="J251" s="285" t="s">
        <v>1181</v>
      </c>
      <c r="K251" s="275">
        <f t="shared" si="0"/>
        <v>1</v>
      </c>
      <c r="L251" s="276">
        <f t="shared" si="1"/>
        <v>0</v>
      </c>
      <c r="M251" s="277">
        <f t="shared" si="2"/>
        <v>0</v>
      </c>
      <c r="N251" s="284">
        <f t="shared" si="3"/>
        <v>-13.983333333333333</v>
      </c>
    </row>
    <row r="252" spans="1:14" ht="15">
      <c r="A252" s="289"/>
      <c r="B252" s="290">
        <v>2</v>
      </c>
      <c r="C252" s="257" t="s">
        <v>827</v>
      </c>
      <c r="D252" s="281" t="str">
        <f>'HED_monthly temp'!Q253</f>
        <v>no data</v>
      </c>
      <c r="E252" s="255" t="str">
        <f>'HED_monthly temp'!R253</f>
        <v>no data</v>
      </c>
      <c r="F252" s="255" t="str">
        <f>'HED_monthly temp'!S253</f>
        <v>no data</v>
      </c>
      <c r="G252" s="255" t="str">
        <f>'HED_monthly temp'!T253</f>
        <v>no data</v>
      </c>
      <c r="H252" s="714">
        <v>1</v>
      </c>
      <c r="I252" s="291">
        <v>1</v>
      </c>
      <c r="J252" s="285" t="s">
        <v>1181</v>
      </c>
      <c r="K252" s="275">
        <f t="shared" si="0"/>
        <v>1</v>
      </c>
      <c r="L252" s="276">
        <f t="shared" si="1"/>
        <v>0</v>
      </c>
      <c r="M252" s="277">
        <f t="shared" si="2"/>
        <v>0</v>
      </c>
      <c r="N252" s="284">
        <v>0</v>
      </c>
    </row>
    <row r="253" spans="1:14" ht="15">
      <c r="A253" s="289"/>
      <c r="B253" s="290">
        <v>3</v>
      </c>
      <c r="C253" s="257" t="s">
        <v>828</v>
      </c>
      <c r="D253" s="281" t="str">
        <f>'HED_monthly temp'!Q254</f>
        <v>no data</v>
      </c>
      <c r="E253" s="255" t="str">
        <f>'HED_monthly temp'!R254</f>
        <v>no data</v>
      </c>
      <c r="F253" s="255" t="str">
        <f>'HED_monthly temp'!S254</f>
        <v>no data</v>
      </c>
      <c r="G253" s="255" t="str">
        <f>'HED_monthly temp'!T254</f>
        <v>no data</v>
      </c>
      <c r="H253" s="714">
        <v>1</v>
      </c>
      <c r="I253" s="291">
        <v>1</v>
      </c>
      <c r="J253" s="285" t="s">
        <v>1181</v>
      </c>
      <c r="K253" s="275">
        <f t="shared" si="0"/>
        <v>1</v>
      </c>
      <c r="L253" s="276">
        <f t="shared" si="1"/>
        <v>0</v>
      </c>
      <c r="M253" s="277">
        <f t="shared" si="2"/>
        <v>0</v>
      </c>
      <c r="N253" s="284">
        <v>0</v>
      </c>
    </row>
    <row r="254" spans="1:14" ht="15">
      <c r="A254" s="289"/>
      <c r="B254" s="290">
        <v>4</v>
      </c>
      <c r="C254" s="257" t="s">
        <v>830</v>
      </c>
      <c r="D254" s="281">
        <f>'HED_monthly temp'!Q255</f>
        <v>6.3999999999999995</v>
      </c>
      <c r="E254" s="255">
        <f>'HED_monthly temp'!R255</f>
        <v>7</v>
      </c>
      <c r="F254" s="255">
        <f>'HED_monthly temp'!S255</f>
        <v>10.799999999999999</v>
      </c>
      <c r="G254" s="255">
        <f>'HED_monthly temp'!T255</f>
        <v>9.4</v>
      </c>
      <c r="H254" s="714">
        <v>1</v>
      </c>
      <c r="I254" s="282">
        <v>1</v>
      </c>
      <c r="J254" s="285" t="s">
        <v>1181</v>
      </c>
      <c r="K254" s="275">
        <f t="shared" si="0"/>
        <v>1</v>
      </c>
      <c r="L254" s="276">
        <f t="shared" si="1"/>
        <v>0</v>
      </c>
      <c r="M254" s="277">
        <f t="shared" si="2"/>
        <v>0</v>
      </c>
      <c r="N254" s="284">
        <f>AVERAGE(D254:G254)</f>
        <v>8.3999999999999986</v>
      </c>
    </row>
    <row r="255" spans="1:14" ht="15">
      <c r="A255" s="286">
        <v>140</v>
      </c>
      <c r="B255" s="258" t="s">
        <v>322</v>
      </c>
      <c r="C255" s="292" t="s">
        <v>831</v>
      </c>
      <c r="D255" s="293">
        <f>'HED_monthly temp'!Q256</f>
        <v>-7.2166666666666659</v>
      </c>
      <c r="E255" s="294">
        <f>'HED_monthly temp'!R256</f>
        <v>-3.7333333333333329</v>
      </c>
      <c r="F255" s="294">
        <f>'HED_monthly temp'!S256</f>
        <v>2.75</v>
      </c>
      <c r="G255" s="294">
        <f>'HED_monthly temp'!T256</f>
        <v>-2.9666666666666663</v>
      </c>
      <c r="H255" s="716">
        <v>1</v>
      </c>
      <c r="I255" s="295">
        <f>H255</f>
        <v>1</v>
      </c>
      <c r="J255" s="296" t="s">
        <v>1181</v>
      </c>
      <c r="K255" s="297">
        <f t="shared" si="0"/>
        <v>1</v>
      </c>
      <c r="L255" s="298">
        <f t="shared" si="1"/>
        <v>0</v>
      </c>
      <c r="M255" s="299">
        <f t="shared" si="2"/>
        <v>0</v>
      </c>
      <c r="N255" s="300">
        <f>AVERAGE(D255:G255)</f>
        <v>-2.7916666666666665</v>
      </c>
    </row>
  </sheetData>
  <sheetProtection selectLockedCells="1" selectUnlockedCells="1"/>
  <pageMargins left="0.75" right="0.75" top="1" bottom="1" header="0.51180555555555551" footer="0.51180555555555551"/>
  <pageSetup paperSize="9" firstPageNumber="0" orientation="portrait" horizontalDpi="300" verticalDpi="300"/>
  <legacyDrawing r:id="rId1"/>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000090"/>
  </sheetPr>
  <dimension ref="A1:Q253"/>
  <sheetViews>
    <sheetView workbookViewId="0">
      <selection activeCell="C85" sqref="C85"/>
    </sheetView>
  </sheetViews>
  <sheetFormatPr baseColWidth="10" defaultColWidth="10.5" defaultRowHeight="14" x14ac:dyDescent="0"/>
  <cols>
    <col min="1" max="1" width="10.5" style="101"/>
    <col min="2" max="2" width="26" style="101" customWidth="1"/>
    <col min="3" max="11" width="10.5" style="101"/>
    <col min="12" max="17" width="10.5" style="106"/>
    <col min="18" max="16384" width="10.5" style="101"/>
  </cols>
  <sheetData>
    <row r="1" spans="1:17">
      <c r="I1" s="342"/>
    </row>
    <row r="2" spans="1:17">
      <c r="C2" s="516" t="s">
        <v>1222</v>
      </c>
      <c r="D2" s="516"/>
      <c r="E2" s="516"/>
      <c r="F2" s="517" t="s">
        <v>31</v>
      </c>
      <c r="G2" s="517"/>
      <c r="H2" s="517"/>
      <c r="I2" s="518" t="s">
        <v>32</v>
      </c>
      <c r="J2" s="518"/>
      <c r="K2" s="518"/>
      <c r="L2" s="519" t="s">
        <v>33</v>
      </c>
      <c r="M2" s="519"/>
      <c r="N2" s="519"/>
      <c r="O2" s="520" t="s">
        <v>34</v>
      </c>
      <c r="P2" s="520"/>
      <c r="Q2" s="520"/>
    </row>
    <row r="3" spans="1:17">
      <c r="B3" s="252" t="s">
        <v>1</v>
      </c>
      <c r="C3" s="344" t="s">
        <v>4</v>
      </c>
      <c r="D3" s="344" t="s">
        <v>5</v>
      </c>
      <c r="E3" s="344" t="s">
        <v>1223</v>
      </c>
      <c r="F3" s="344" t="s">
        <v>4</v>
      </c>
      <c r="G3" s="344" t="s">
        <v>5</v>
      </c>
      <c r="H3" s="344" t="s">
        <v>1223</v>
      </c>
      <c r="I3" s="344" t="s">
        <v>4</v>
      </c>
      <c r="J3" s="344" t="s">
        <v>5</v>
      </c>
      <c r="K3" s="344" t="s">
        <v>1223</v>
      </c>
      <c r="L3" s="344" t="s">
        <v>4</v>
      </c>
      <c r="M3" s="344" t="s">
        <v>5</v>
      </c>
      <c r="N3" s="344" t="s">
        <v>1223</v>
      </c>
      <c r="O3" s="344" t="s">
        <v>4</v>
      </c>
      <c r="P3" s="344" t="s">
        <v>5</v>
      </c>
      <c r="Q3" s="344" t="s">
        <v>1223</v>
      </c>
    </row>
    <row r="4" spans="1:17">
      <c r="A4" s="253">
        <v>1</v>
      </c>
      <c r="B4" s="253" t="s">
        <v>439</v>
      </c>
      <c r="C4" s="436">
        <f>'HED_+1'!W4</f>
        <v>-2.0096062237868768E-5</v>
      </c>
      <c r="D4" s="437">
        <f>'HED_+1'!X4</f>
        <v>-2.6309919323963017E-4</v>
      </c>
      <c r="E4" s="437">
        <f>'HED_+1'!Y4</f>
        <v>-4.0384924095369666E-2</v>
      </c>
      <c r="F4" s="438">
        <f>'HED_+2'!W4</f>
        <v>-3.159894200839607E-5</v>
      </c>
      <c r="G4" s="438">
        <f>'HED_+2'!X4</f>
        <v>-5.2447080845377872E-4</v>
      </c>
      <c r="H4" s="438">
        <f>'HED_+2'!Y4</f>
        <v>-7.9660131736165318E-2</v>
      </c>
      <c r="I4" s="438">
        <f>'HED_+3'!W4</f>
        <v>-3.5189313980247324E-5</v>
      </c>
      <c r="J4" s="438">
        <f>'HED_+3'!X4</f>
        <v>-7.8447077922834743E-4</v>
      </c>
      <c r="K4" s="438">
        <f>'HED_+3'!Y4</f>
        <v>-0.1178714759538645</v>
      </c>
      <c r="L4" s="438">
        <f>'HED_+4'!W4</f>
        <v>-3.1493127041327604E-5</v>
      </c>
      <c r="M4" s="438">
        <f>'HED_+4'!X4</f>
        <v>-1.0433929810187773E-3</v>
      </c>
      <c r="N4" s="438">
        <f>'HED_+4'!Y4</f>
        <v>-0.15506227794244953</v>
      </c>
      <c r="O4" s="438">
        <f>'HED_+5'!W4</f>
        <v>-2.1086487467155204E-5</v>
      </c>
      <c r="P4" s="438">
        <f>'HED_+5'!X4</f>
        <v>-1.3014780628945316E-3</v>
      </c>
      <c r="Q4" s="439">
        <f>'HED_+5'!Y4</f>
        <v>-0.19127350208663668</v>
      </c>
    </row>
    <row r="5" spans="1:17">
      <c r="A5" s="253">
        <v>2</v>
      </c>
      <c r="B5" s="253" t="s">
        <v>441</v>
      </c>
      <c r="C5" s="440">
        <f>'HED_+1'!W5</f>
        <v>-1.896379802310711E-5</v>
      </c>
      <c r="D5" s="441">
        <f>'HED_+1'!X5</f>
        <v>-1.7652903877765809E-4</v>
      </c>
      <c r="E5" s="441">
        <f>'HED_+1'!Y5</f>
        <v>-4.7293889210847297E-2</v>
      </c>
      <c r="F5" s="131">
        <f>'HED_+2'!W5</f>
        <v>-2.6579220526148223E-5</v>
      </c>
      <c r="G5" s="131">
        <f>'HED_+2'!X5</f>
        <v>-3.6067898001359774E-4</v>
      </c>
      <c r="H5" s="131">
        <f>'HED_+2'!Y5</f>
        <v>-9.3071420643710184E-2</v>
      </c>
      <c r="I5" s="131">
        <f>'HED_+3'!W5</f>
        <v>-2.3893187912279144E-5</v>
      </c>
      <c r="J5" s="131">
        <f>'HED_+3'!X5</f>
        <v>-5.5218242329384271E-4</v>
      </c>
      <c r="K5" s="131">
        <f>'HED_+3'!Y5</f>
        <v>-0.13740542101826397</v>
      </c>
      <c r="L5" s="131">
        <f>'HED_+4'!W5</f>
        <v>-1.185524480929942E-5</v>
      </c>
      <c r="M5" s="131">
        <f>'HED_+4'!X5</f>
        <v>-7.5073800361063342E-4</v>
      </c>
      <c r="N5" s="131">
        <f>'HED_+4'!Y5</f>
        <v>-0.18036406149745773</v>
      </c>
      <c r="O5" s="131">
        <f>'HED_+5'!W5</f>
        <v>8.6724275039674892E-6</v>
      </c>
      <c r="P5" s="131">
        <f>'HED_+5'!X5</f>
        <v>-9.5602033791600954E-4</v>
      </c>
      <c r="Q5" s="442">
        <f>'HED_+5'!Y5</f>
        <v>-0.22201122882465399</v>
      </c>
    </row>
    <row r="6" spans="1:17">
      <c r="A6" s="102"/>
      <c r="B6" s="97" t="s">
        <v>443</v>
      </c>
      <c r="C6" s="440">
        <f>'HED_+1'!W6</f>
        <v>2.6257033815142022E-3</v>
      </c>
      <c r="D6" s="441">
        <f>'HED_+1'!X6</f>
        <v>-6.8950723413929021E-4</v>
      </c>
      <c r="E6" s="441">
        <f>'HED_+1'!Y6</f>
        <v>-3.3724242639992581E-2</v>
      </c>
      <c r="F6" s="131">
        <f>'HED_+2'!W6</f>
        <v>5.1970251545969742E-3</v>
      </c>
      <c r="G6" s="131">
        <f>'HED_+2'!X6</f>
        <v>-1.3609563560417846E-3</v>
      </c>
      <c r="H6" s="131">
        <f>'HED_+2'!Y6</f>
        <v>-6.6681353073330091E-2</v>
      </c>
      <c r="I6" s="131">
        <f>'HED_+3'!W6</f>
        <v>7.7156177633126493E-3</v>
      </c>
      <c r="J6" s="131">
        <f>'HED_+3'!X6</f>
        <v>-2.015091120874335E-3</v>
      </c>
      <c r="K6" s="131">
        <f>'HED_+3'!Y6</f>
        <v>-9.8897345464326269E-2</v>
      </c>
      <c r="L6" s="131">
        <f>'HED_+4'!W6</f>
        <v>1.0183068383724131E-2</v>
      </c>
      <c r="M6" s="131">
        <f>'HED_+4'!X6</f>
        <v>-2.6526136221524735E-3</v>
      </c>
      <c r="N6" s="131">
        <f>'HED_+4'!Y6</f>
        <v>-0.1303970647043356</v>
      </c>
      <c r="O6" s="131">
        <f>'HED_+5'!W6</f>
        <v>1.2600902050278806E-2</v>
      </c>
      <c r="P6" s="131">
        <f>'HED_+5'!X6</f>
        <v>-3.2741872075915668E-3</v>
      </c>
      <c r="Q6" s="442">
        <f>'HED_+5'!Y6</f>
        <v>-0.16120425173111139</v>
      </c>
    </row>
    <row r="7" spans="1:17">
      <c r="A7" s="102"/>
      <c r="B7" s="97" t="s">
        <v>445</v>
      </c>
      <c r="C7" s="440">
        <f>'HED_+1'!W7</f>
        <v>2.7919394292848774E-3</v>
      </c>
      <c r="D7" s="441">
        <f>'HED_+1'!X7</f>
        <v>-6.1230454539616935E-4</v>
      </c>
      <c r="E7" s="441">
        <f>'HED_+1'!Y7</f>
        <v>-3.3206855433758974E-2</v>
      </c>
      <c r="F7" s="131">
        <f>'HED_+2'!W7</f>
        <v>5.5218517971720379E-3</v>
      </c>
      <c r="G7" s="131">
        <f>'HED_+2'!X7</f>
        <v>-1.2115063880387827E-3</v>
      </c>
      <c r="H7" s="131">
        <f>'HED_+2'!Y7</f>
        <v>-6.5673290411753946E-2</v>
      </c>
      <c r="I7" s="131">
        <f>'HED_+3'!W7</f>
        <v>8.1917815679049891E-3</v>
      </c>
      <c r="J7" s="131">
        <f>'HED_+3'!X7</f>
        <v>-1.7980218998550103E-3</v>
      </c>
      <c r="K7" s="131">
        <f>'HED_+3'!Y7</f>
        <v>-9.7423801174160579E-2</v>
      </c>
      <c r="L7" s="131">
        <f>'HED_+4'!W7</f>
        <v>1.0803684326709851E-2</v>
      </c>
      <c r="M7" s="131">
        <f>'HED_+4'!X7</f>
        <v>-2.3722499826337486E-3</v>
      </c>
      <c r="N7" s="131">
        <f>'HED_+4'!Y7</f>
        <v>-0.12848181493512406</v>
      </c>
      <c r="O7" s="131">
        <f>'HED_+5'!W7</f>
        <v>1.3359431557963514E-2</v>
      </c>
      <c r="P7" s="131">
        <f>'HED_+5'!X7</f>
        <v>-2.9345729756356104E-3</v>
      </c>
      <c r="Q7" s="442">
        <f>'HED_+5'!Y7</f>
        <v>-0.15886974758134195</v>
      </c>
    </row>
    <row r="8" spans="1:17">
      <c r="A8" s="102"/>
      <c r="B8" s="97" t="s">
        <v>447</v>
      </c>
      <c r="C8" s="440">
        <f>'HED_+1'!W8</f>
        <v>2.8419416088848936E-3</v>
      </c>
      <c r="D8" s="441">
        <f>'HED_+1'!X8</f>
        <v>-5.0940118550904957E-4</v>
      </c>
      <c r="E8" s="441">
        <f>'HED_+1'!Y8</f>
        <v>-3.3934297683146104E-2</v>
      </c>
      <c r="F8" s="131">
        <f>'HED_+2'!W8</f>
        <v>5.6196253230792054E-3</v>
      </c>
      <c r="G8" s="131">
        <f>'HED_+2'!X8</f>
        <v>-1.010227029111686E-3</v>
      </c>
      <c r="H8" s="131">
        <f>'HED_+2'!Y8</f>
        <v>-6.709526964939827E-2</v>
      </c>
      <c r="I8" s="131">
        <f>'HED_+3'!W8</f>
        <v>8.3352063338190015E-3</v>
      </c>
      <c r="J8" s="131">
        <f>'HED_+3'!X8</f>
        <v>-1.5026725485392696E-3</v>
      </c>
      <c r="K8" s="131">
        <f>'HED_+3'!Y8</f>
        <v>-9.9509068572246395E-2</v>
      </c>
      <c r="L8" s="131">
        <f>'HED_+4'!W8</f>
        <v>1.0990744511175994E-2</v>
      </c>
      <c r="M8" s="131">
        <f>'HED_+4'!X8</f>
        <v>-1.9869279625012448E-3</v>
      </c>
      <c r="N8" s="131">
        <f>'HED_+4'!Y8</f>
        <v>-0.131200680329118</v>
      </c>
      <c r="O8" s="131">
        <f>'HED_+5'!W8</f>
        <v>1.3588209616677227E-2</v>
      </c>
      <c r="P8" s="131">
        <f>'HED_+5'!X8</f>
        <v>-2.4631787585629727E-3</v>
      </c>
      <c r="Q8" s="442">
        <f>'HED_+5'!Y8</f>
        <v>-0.16219398839113852</v>
      </c>
    </row>
    <row r="9" spans="1:17">
      <c r="A9" s="102"/>
      <c r="B9" s="97" t="s">
        <v>449</v>
      </c>
      <c r="C9" s="440">
        <f>'HED_+1'!W9</f>
        <v>2.870110054943204E-3</v>
      </c>
      <c r="D9" s="441">
        <f>'HED_+1'!X9</f>
        <v>-5.5491902420113509E-4</v>
      </c>
      <c r="E9" s="441">
        <f>'HED_+1'!Y9</f>
        <v>-3.4229126811076982E-2</v>
      </c>
      <c r="F9" s="131">
        <f>'HED_+2'!W9</f>
        <v>5.6746828922661736E-3</v>
      </c>
      <c r="G9" s="131">
        <f>'HED_+2'!X9</f>
        <v>-1.0992812859019884E-3</v>
      </c>
      <c r="H9" s="131">
        <f>'HED_+2'!Y9</f>
        <v>-6.7671472719883219E-2</v>
      </c>
      <c r="I9" s="131">
        <f>'HED_+3'!W9</f>
        <v>8.4159383462456879E-3</v>
      </c>
      <c r="J9" s="131">
        <f>'HED_+3'!X9</f>
        <v>-1.6333777565167365E-3</v>
      </c>
      <c r="K9" s="131">
        <f>'HED_+3'!Y9</f>
        <v>-0.10035387381998639</v>
      </c>
      <c r="L9" s="131">
        <f>'HED_+4'!W9</f>
        <v>1.1095997101127303E-2</v>
      </c>
      <c r="M9" s="131">
        <f>'HED_+4'!X9</f>
        <v>-2.1574891615971023E-3</v>
      </c>
      <c r="N9" s="131">
        <f>'HED_+4'!Y9</f>
        <v>-0.13230195870418071</v>
      </c>
      <c r="O9" s="131">
        <f>'HED_+5'!W9</f>
        <v>1.371688616663172E-2</v>
      </c>
      <c r="P9" s="131">
        <f>'HED_+5'!X9</f>
        <v>-2.6718864071339291E-3</v>
      </c>
      <c r="Q9" s="442">
        <f>'HED_+5'!Y9</f>
        <v>-0.16354021566550656</v>
      </c>
    </row>
    <row r="10" spans="1:17">
      <c r="A10" s="102"/>
      <c r="B10" s="97" t="s">
        <v>452</v>
      </c>
      <c r="C10" s="440">
        <f>'HED_+1'!W10</f>
        <v>2.7365986544687156E-3</v>
      </c>
      <c r="D10" s="441">
        <f>'HED_+1'!X10</f>
        <v>-6.3446735996404002E-4</v>
      </c>
      <c r="E10" s="441">
        <f>'HED_+1'!Y10</f>
        <v>-3.259948011624636E-2</v>
      </c>
      <c r="F10" s="131">
        <f>'HED_+2'!W10</f>
        <v>5.4135984732884973E-3</v>
      </c>
      <c r="G10" s="131">
        <f>'HED_+2'!X10</f>
        <v>-1.254857761447601E-3</v>
      </c>
      <c r="H10" s="131">
        <f>'HED_+2'!Y10</f>
        <v>-6.448534649474999E-2</v>
      </c>
      <c r="I10" s="131">
        <f>'HED_+3'!W10</f>
        <v>8.0329253556182777E-3</v>
      </c>
      <c r="J10" s="131">
        <f>'HED_+3'!X10</f>
        <v>-1.8616351806065752E-3</v>
      </c>
      <c r="K10" s="131">
        <f>'HED_+3'!Y10</f>
        <v>-9.5680778699581456E-2</v>
      </c>
      <c r="L10" s="131">
        <f>'HED_+4'!W10</f>
        <v>1.0596423109455716E-2</v>
      </c>
      <c r="M10" s="131">
        <f>'HED_+4'!X10</f>
        <v>-2.4552433992894307E-3</v>
      </c>
      <c r="N10" s="131">
        <f>'HED_+4'!Y10</f>
        <v>-0.126207963099739</v>
      </c>
      <c r="O10" s="131">
        <f>'HED_+5'!W10</f>
        <v>1.3105857779236738E-2</v>
      </c>
      <c r="P10" s="131">
        <f>'HED_+5'!X10</f>
        <v>-3.0361070931934353E-3</v>
      </c>
      <c r="Q10" s="442">
        <f>'HED_+5'!Y10</f>
        <v>-0.15608814550377204</v>
      </c>
    </row>
    <row r="11" spans="1:17">
      <c r="A11" s="102"/>
      <c r="B11" s="97" t="s">
        <v>454</v>
      </c>
      <c r="C11" s="440">
        <f>'HED_+1'!W11</f>
        <v>2.7114058241585548E-3</v>
      </c>
      <c r="D11" s="441">
        <f>'HED_+1'!X11</f>
        <v>-6.8307235406280323E-4</v>
      </c>
      <c r="E11" s="441">
        <f>'HED_+1'!Y11</f>
        <v>-3.21549339902647E-2</v>
      </c>
      <c r="F11" s="131">
        <f>'HED_+2'!W11</f>
        <v>5.3642960541971166E-3</v>
      </c>
      <c r="G11" s="131">
        <f>'HED_+2'!X11</f>
        <v>-1.3500097790521675E-3</v>
      </c>
      <c r="H11" s="131">
        <f>'HED_+2'!Y11</f>
        <v>-6.3615515993295776E-2</v>
      </c>
      <c r="I11" s="131">
        <f>'HED_+3'!W11</f>
        <v>7.9605447506933477E-3</v>
      </c>
      <c r="J11" s="131">
        <f>'HED_+3'!X11</f>
        <v>-2.0013731949997705E-3</v>
      </c>
      <c r="K11" s="131">
        <f>'HED_+3'!Y11</f>
        <v>-9.4403996676591953E-2</v>
      </c>
      <c r="L11" s="131">
        <f>'HED_+4'!W11</f>
        <v>1.0501946792061125E-2</v>
      </c>
      <c r="M11" s="131">
        <f>'HED_+4'!X11</f>
        <v>-2.637697974592991E-3</v>
      </c>
      <c r="N11" s="131">
        <f>'HED_+4'!Y11</f>
        <v>-0.12454168604346263</v>
      </c>
      <c r="O11" s="131">
        <f>'HED_+5'!W11</f>
        <v>1.2990222012854999E-2</v>
      </c>
      <c r="P11" s="131">
        <f>'HED_+5'!X11</f>
        <v>-3.2594953739524882E-3</v>
      </c>
      <c r="Q11" s="442">
        <f>'HED_+5'!Y11</f>
        <v>-0.15404900262271526</v>
      </c>
    </row>
    <row r="12" spans="1:17">
      <c r="A12" s="102"/>
      <c r="B12" s="97" t="s">
        <v>456</v>
      </c>
      <c r="C12" s="440">
        <f>'HED_+1'!W12</f>
        <v>2.7252340660797228E-3</v>
      </c>
      <c r="D12" s="441">
        <f>'HED_+1'!X12</f>
        <v>3.6283636064235111E-4</v>
      </c>
      <c r="E12" s="441">
        <f>'HED_+1'!Y12</f>
        <v>-3.2296928545473821E-2</v>
      </c>
      <c r="F12" s="131">
        <f>'HED_+2'!W12</f>
        <v>5.3913573933319359E-3</v>
      </c>
      <c r="G12" s="131">
        <f>'HED_+2'!X12</f>
        <v>6.9358890976784285E-4</v>
      </c>
      <c r="H12" s="131">
        <f>'HED_+2'!Y12</f>
        <v>-6.3893390601199668E-2</v>
      </c>
      <c r="I12" s="131">
        <f>'HED_+3'!W12</f>
        <v>8.0002725514992587E-3</v>
      </c>
      <c r="J12" s="131">
        <f>'HED_+3'!X12</f>
        <v>9.9417274204834094E-4</v>
      </c>
      <c r="K12" s="131">
        <f>'HED_+3'!Y12</f>
        <v>-9.4811929885587079E-2</v>
      </c>
      <c r="L12" s="131">
        <f>'HED_+4'!W12</f>
        <v>1.0553801326628653E-2</v>
      </c>
      <c r="M12" s="131">
        <f>'HED_+4'!X12</f>
        <v>1.2663792989476494E-3</v>
      </c>
      <c r="N12" s="131">
        <f>'HED_+4'!Y12</f>
        <v>-0.12507413298262587</v>
      </c>
      <c r="O12" s="131">
        <f>'HED_+5'!W12</f>
        <v>1.3053688963708236E-2</v>
      </c>
      <c r="P12" s="131">
        <f>'HED_+5'!X12</f>
        <v>1.5118853705387222E-3</v>
      </c>
      <c r="Q12" s="442">
        <f>'HED_+5'!Y12</f>
        <v>-0.15470067960500258</v>
      </c>
    </row>
    <row r="13" spans="1:17">
      <c r="A13" s="102"/>
      <c r="B13" s="97" t="s">
        <v>457</v>
      </c>
      <c r="C13" s="440">
        <f>'HED_+1'!W13</f>
        <v>2.7283278956471949E-3</v>
      </c>
      <c r="D13" s="441">
        <f>'HED_+1'!X13</f>
        <v>-5.0246128846074319E-4</v>
      </c>
      <c r="E13" s="441">
        <f>'HED_+1'!Y13</f>
        <v>-3.2374736187573909E-2</v>
      </c>
      <c r="F13" s="131">
        <f>'HED_+2'!W13</f>
        <v>5.3974119637317571E-3</v>
      </c>
      <c r="G13" s="131">
        <f>'HED_+2'!X13</f>
        <v>-9.9664524245225358E-4</v>
      </c>
      <c r="H13" s="131">
        <f>'HED_+2'!Y13</f>
        <v>-6.404565221333515E-2</v>
      </c>
      <c r="I13" s="131">
        <f>'HED_+3'!W13</f>
        <v>8.0091611461652369E-3</v>
      </c>
      <c r="J13" s="131">
        <f>'HED_+3'!X13</f>
        <v>-1.4827323080668676E-3</v>
      </c>
      <c r="K13" s="131">
        <f>'HED_+3'!Y13</f>
        <v>-9.503545268732147E-2</v>
      </c>
      <c r="L13" s="131">
        <f>'HED_+4'!W13</f>
        <v>1.0565403243382449E-2</v>
      </c>
      <c r="M13" s="131">
        <f>'HED_+4'!X13</f>
        <v>-1.9608989879909416E-3</v>
      </c>
      <c r="N13" s="131">
        <f>'HED_+4'!Y13</f>
        <v>-0.12536587603313468</v>
      </c>
      <c r="O13" s="131">
        <f>'HED_+5'!W13</f>
        <v>1.3067889180273937E-2</v>
      </c>
      <c r="P13" s="131">
        <f>'HED_+5'!X13</f>
        <v>-2.4313178497678278E-3</v>
      </c>
      <c r="Q13" s="442">
        <f>'HED_+5'!Y13</f>
        <v>-0.15505774534166775</v>
      </c>
    </row>
    <row r="14" spans="1:17">
      <c r="A14" s="102"/>
      <c r="B14" s="97" t="s">
        <v>460</v>
      </c>
      <c r="C14" s="440">
        <f>'HED_+1'!W14</f>
        <v>2.7151352018920548E-3</v>
      </c>
      <c r="D14" s="441">
        <f>'HED_+1'!X14</f>
        <v>-7.3099754452860075E-4</v>
      </c>
      <c r="E14" s="441">
        <f>'HED_+1'!Y14</f>
        <v>-3.2423827550240668E-2</v>
      </c>
      <c r="F14" s="131">
        <f>'HED_+2'!W14</f>
        <v>5.3715929377625166E-3</v>
      </c>
      <c r="G14" s="131">
        <f>'HED_+2'!X14</f>
        <v>-1.4437794397733055E-3</v>
      </c>
      <c r="H14" s="131">
        <f>'HED_+2'!Y14</f>
        <v>-6.4141685975751289E-2</v>
      </c>
      <c r="I14" s="131">
        <f>'HED_+3'!W14</f>
        <v>7.9712550873832569E-3</v>
      </c>
      <c r="J14" s="131">
        <f>'HED_+3'!X14</f>
        <v>-2.1390071389502593E-3</v>
      </c>
      <c r="K14" s="131">
        <f>'HED_+3'!Y14</f>
        <v>-9.5176384551453816E-2</v>
      </c>
      <c r="L14" s="131">
        <f>'HED_+4'!W14</f>
        <v>1.0515923905476267E-2</v>
      </c>
      <c r="M14" s="131">
        <f>'HED_+4'!X14</f>
        <v>-2.8173108523811413E-3</v>
      </c>
      <c r="N14" s="131">
        <f>'HED_+4'!Y14</f>
        <v>-0.12554976038983803</v>
      </c>
      <c r="O14" s="131">
        <f>'HED_+5'!W14</f>
        <v>1.3007326189105554E-2</v>
      </c>
      <c r="P14" s="131">
        <f>'HED_+5'!X14</f>
        <v>-3.4792913524134203E-3</v>
      </c>
      <c r="Q14" s="442">
        <f>'HED_+5'!Y14</f>
        <v>-0.1552827296902424</v>
      </c>
    </row>
    <row r="15" spans="1:17">
      <c r="A15" s="102"/>
      <c r="B15" s="97" t="s">
        <v>464</v>
      </c>
      <c r="C15" s="440">
        <f>'HED_+1'!W15</f>
        <v>2.9029894088388629E-3</v>
      </c>
      <c r="D15" s="441">
        <f>'HED_+1'!X15</f>
        <v>-3.4689747642209154E-4</v>
      </c>
      <c r="E15" s="441">
        <f>'HED_+1'!Y15</f>
        <v>-3.517894263658565E-2</v>
      </c>
      <c r="F15" s="131">
        <f>'HED_+2'!W15</f>
        <v>5.7389600773797636E-3</v>
      </c>
      <c r="G15" s="131">
        <f>'HED_+2'!X15</f>
        <v>-6.919885113539255E-4</v>
      </c>
      <c r="H15" s="131">
        <f>'HED_+2'!Y15</f>
        <v>-6.9524865336704614E-2</v>
      </c>
      <c r="I15" s="131">
        <f>'HED_+3'!W15</f>
        <v>8.5102056793633831E-3</v>
      </c>
      <c r="J15" s="131">
        <f>'HED_+3'!X15</f>
        <v>-1.0351610529462305E-3</v>
      </c>
      <c r="K15" s="131">
        <f>'HED_+3'!Y15</f>
        <v>-0.10306710687033356</v>
      </c>
      <c r="L15" s="131">
        <f>'HED_+4'!W15</f>
        <v>1.1218916452924813E-2</v>
      </c>
      <c r="M15" s="131">
        <f>'HED_+4'!X15</f>
        <v>-1.376314111047397E-3</v>
      </c>
      <c r="N15" s="131">
        <f>'HED_+4'!Y15</f>
        <v>-0.13583363982422617</v>
      </c>
      <c r="O15" s="131">
        <f>'HED_+5'!W15</f>
        <v>1.3867184962242495E-2</v>
      </c>
      <c r="P15" s="131">
        <f>'HED_+5'!X15</f>
        <v>-1.7153569147135492E-3</v>
      </c>
      <c r="Q15" s="442">
        <f>'HED_+5'!Y15</f>
        <v>-0.16785114945872248</v>
      </c>
    </row>
    <row r="16" spans="1:17">
      <c r="A16" s="102"/>
      <c r="B16" s="97" t="s">
        <v>467</v>
      </c>
      <c r="C16" s="440">
        <f>'HED_+1'!W16</f>
        <v>9.9050280083743574E-5</v>
      </c>
      <c r="D16" s="441">
        <f>'HED_+1'!X16</f>
        <v>-3.5918960941615403E-4</v>
      </c>
      <c r="E16" s="441">
        <f>'HED_+1'!Y16</f>
        <v>-3.9800622294580944E-2</v>
      </c>
      <c r="F16" s="131">
        <f>'HED_+2'!W16</f>
        <v>1.9989553685005688E-4</v>
      </c>
      <c r="G16" s="131">
        <f>'HED_+2'!X16</f>
        <v>-7.2050162222869057E-4</v>
      </c>
      <c r="H16" s="131">
        <f>'HED_+2'!Y16</f>
        <v>-7.8535367974645942E-2</v>
      </c>
      <c r="I16" s="131">
        <f>'HED_+3'!W16</f>
        <v>3.0229016721533726E-4</v>
      </c>
      <c r="J16" s="131">
        <f>'HED_+3'!X16</f>
        <v>-1.0834876914336336E-3</v>
      </c>
      <c r="K16" s="131">
        <f>'HED_+3'!Y16</f>
        <v>-0.11624667575715054</v>
      </c>
      <c r="L16" s="131">
        <f>'HED_+4'!W16</f>
        <v>4.0601042949648704E-4</v>
      </c>
      <c r="M16" s="131">
        <f>'HED_+4'!X16</f>
        <v>-1.4477367468532509E-3</v>
      </c>
      <c r="N16" s="131">
        <f>'HED_+4'!Y16</f>
        <v>-0.1529747512836665</v>
      </c>
      <c r="O16" s="131">
        <f>'HED_+5'!W16</f>
        <v>5.1085245421314714E-4</v>
      </c>
      <c r="P16" s="131">
        <f>'HED_+5'!X16</f>
        <v>-1.8128720222016434E-3</v>
      </c>
      <c r="Q16" s="442">
        <f>'HED_+5'!Y16</f>
        <v>-0.18875771269616767</v>
      </c>
    </row>
    <row r="17" spans="1:17">
      <c r="A17" s="102"/>
      <c r="B17" s="97" t="s">
        <v>469</v>
      </c>
      <c r="C17" s="440">
        <f>'HED_+1'!W17</f>
        <v>2.7676777352399796E-3</v>
      </c>
      <c r="D17" s="441">
        <f>'HED_+1'!X17</f>
        <v>-8.0322159824304171E-4</v>
      </c>
      <c r="E17" s="441">
        <f>'HED_+1'!Y17</f>
        <v>-3.2775776570228468E-2</v>
      </c>
      <c r="F17" s="131">
        <f>'HED_+2'!W17</f>
        <v>5.4743932490033259E-3</v>
      </c>
      <c r="G17" s="131">
        <f>'HED_+2'!X17</f>
        <v>-1.5849686404446669E-3</v>
      </c>
      <c r="H17" s="131">
        <f>'HED_+2'!Y17</f>
        <v>-6.4830170660134176E-2</v>
      </c>
      <c r="I17" s="131">
        <f>'HED_+3'!W17</f>
        <v>8.1221389978098427E-3</v>
      </c>
      <c r="J17" s="131">
        <f>'HED_+3'!X17</f>
        <v>-2.3460659797616377E-3</v>
      </c>
      <c r="K17" s="131">
        <f>'HED_+3'!Y17</f>
        <v>-9.6186742759264809E-2</v>
      </c>
      <c r="L17" s="131">
        <f>'HED_+4'!W17</f>
        <v>1.0712821537373367E-2</v>
      </c>
      <c r="M17" s="131">
        <f>'HED_+4'!X17</f>
        <v>-3.0872976333884659E-3</v>
      </c>
      <c r="N17" s="131">
        <f>'HED_+4'!Y17</f>
        <v>-0.12686803826444965</v>
      </c>
      <c r="O17" s="131">
        <f>'HED_+5'!W17</f>
        <v>1.3248266103031297E-2</v>
      </c>
      <c r="P17" s="131">
        <f>'HED_+5'!X17</f>
        <v>-3.8094092396752585E-3</v>
      </c>
      <c r="Q17" s="442">
        <f>'HED_+5'!Y17</f>
        <v>-0.15689564157380584</v>
      </c>
    </row>
    <row r="18" spans="1:17">
      <c r="A18" s="102"/>
      <c r="B18" s="97" t="s">
        <v>472</v>
      </c>
      <c r="C18" s="440">
        <f>'HED_+1'!W18</f>
        <v>2.8596090684361772E-3</v>
      </c>
      <c r="D18" s="441">
        <f>'HED_+1'!X18</f>
        <v>-4.8696855321331625E-4</v>
      </c>
      <c r="E18" s="441">
        <f>'HED_+1'!Y18</f>
        <v>-3.4304074281858908E-2</v>
      </c>
      <c r="F18" s="131">
        <f>'HED_+2'!W18</f>
        <v>5.6541684664358858E-3</v>
      </c>
      <c r="G18" s="131">
        <f>'HED_+2'!X18</f>
        <v>-9.6626022320086928E-4</v>
      </c>
      <c r="H18" s="131">
        <f>'HED_+2'!Y18</f>
        <v>-6.781757687590928E-2</v>
      </c>
      <c r="I18" s="131">
        <f>'HED_+3'!W18</f>
        <v>8.3858728127755681E-3</v>
      </c>
      <c r="J18" s="131">
        <f>'HED_+3'!X18</f>
        <v>-1.4380310957959018E-3</v>
      </c>
      <c r="K18" s="131">
        <f>'HED_+3'!Y18</f>
        <v>-0.10056755536228246</v>
      </c>
      <c r="L18" s="131">
        <f>'HED_+4'!W18</f>
        <v>1.1056819106710837E-2</v>
      </c>
      <c r="M18" s="131">
        <f>'HED_+4'!X18</f>
        <v>-1.9024343578498172E-3</v>
      </c>
      <c r="N18" s="131">
        <f>'HED_+4'!Y18</f>
        <v>-0.13257983608887045</v>
      </c>
      <c r="O18" s="131">
        <f>'HED_+5'!W18</f>
        <v>1.3669012095678675E-2</v>
      </c>
      <c r="P18" s="131">
        <f>'HED_+5'!X18</f>
        <v>-2.3596202641097408E-3</v>
      </c>
      <c r="Q18" s="442">
        <f>'HED_+5'!Y18</f>
        <v>-0.16387909239953791</v>
      </c>
    </row>
    <row r="19" spans="1:17">
      <c r="A19" s="102"/>
      <c r="B19" s="97" t="s">
        <v>474</v>
      </c>
      <c r="C19" s="440">
        <f>'HED_+1'!W19</f>
        <v>2.7338204305108701E-3</v>
      </c>
      <c r="D19" s="441">
        <f>'HED_+1'!X19</f>
        <v>-5.4173995057539039E-4</v>
      </c>
      <c r="E19" s="441">
        <f>'HED_+1'!Y19</f>
        <v>-3.2456645336269116E-2</v>
      </c>
      <c r="F19" s="131">
        <f>'HED_+2'!W19</f>
        <v>5.408158654730896E-3</v>
      </c>
      <c r="G19" s="131">
        <f>'HED_+2'!X19</f>
        <v>-1.0735072634269829E-3</v>
      </c>
      <c r="H19" s="131">
        <f>'HED_+2'!Y19</f>
        <v>-6.4205917425859793E-2</v>
      </c>
      <c r="I19" s="131">
        <f>'HED_+3'!W19</f>
        <v>8.0249351285140678E-3</v>
      </c>
      <c r="J19" s="131">
        <f>'HED_+3'!X19</f>
        <v>-1.5955638132913209E-3</v>
      </c>
      <c r="K19" s="131">
        <f>'HED_+3'!Y19</f>
        <v>-9.5270692410203098E-2</v>
      </c>
      <c r="L19" s="131">
        <f>'HED_+4'!W19</f>
        <v>1.0585988514119397E-2</v>
      </c>
      <c r="M19" s="131">
        <f>'HED_+4'!X19</f>
        <v>-2.1081629455456732E-3</v>
      </c>
      <c r="N19" s="131">
        <f>'HED_+4'!Y19</f>
        <v>-0.12567287053404669</v>
      </c>
      <c r="O19" s="131">
        <f>'HED_+5'!W19</f>
        <v>1.3093079988970489E-2</v>
      </c>
      <c r="P19" s="131">
        <f>'HED_+5'!X19</f>
        <v>-2.6115497839377527E-3</v>
      </c>
      <c r="Q19" s="442">
        <f>'HED_+5'!Y19</f>
        <v>-0.15543342763657833</v>
      </c>
    </row>
    <row r="20" spans="1:17">
      <c r="A20" s="102"/>
      <c r="B20" s="97" t="s">
        <v>477</v>
      </c>
      <c r="C20" s="440">
        <f>'HED_+1'!W20</f>
        <v>2.8670469407939994E-3</v>
      </c>
      <c r="D20" s="441">
        <f>'HED_+1'!X20</f>
        <v>-6.5735415208590872E-4</v>
      </c>
      <c r="E20" s="441">
        <f>'HED_+1'!Y20</f>
        <v>-3.4214344028267972E-2</v>
      </c>
      <c r="F20" s="131">
        <f>'HED_+2'!W20</f>
        <v>5.6687139999085437E-3</v>
      </c>
      <c r="G20" s="131">
        <f>'HED_+2'!X20</f>
        <v>-1.2995850867511104E-3</v>
      </c>
      <c r="H20" s="131">
        <f>'HED_+2'!Y20</f>
        <v>-6.7643027607556208E-2</v>
      </c>
      <c r="I20" s="131">
        <f>'HED_+3'!W20</f>
        <v>8.4072121659034306E-3</v>
      </c>
      <c r="J20" s="131">
        <f>'HED_+3'!X20</f>
        <v>-1.9272101000939595E-3</v>
      </c>
      <c r="K20" s="131">
        <f>'HED_+3'!Y20</f>
        <v>-0.10031280744189336</v>
      </c>
      <c r="L20" s="131">
        <f>'HED_+4'!W20</f>
        <v>1.1084653852815209E-2</v>
      </c>
      <c r="M20" s="131">
        <f>'HED_+4'!X20</f>
        <v>-2.540723102854834E-3</v>
      </c>
      <c r="N20" s="131">
        <f>'HED_+4'!Y20</f>
        <v>-0.13224923879046582</v>
      </c>
      <c r="O20" s="131">
        <f>'HED_+5'!W20</f>
        <v>1.3703058332711281E-2</v>
      </c>
      <c r="P20" s="131">
        <f>'HED_+5'!X20</f>
        <v>-3.1405959303062517E-3</v>
      </c>
      <c r="Q20" s="442">
        <f>'HED_+5'!Y20</f>
        <v>-0.16347674215959507</v>
      </c>
    </row>
    <row r="21" spans="1:17">
      <c r="A21" s="102"/>
      <c r="B21" s="97" t="s">
        <v>479</v>
      </c>
      <c r="C21" s="440">
        <f>'HED_+1'!W21</f>
        <v>2.8112977816143383E-3</v>
      </c>
      <c r="D21" s="441">
        <f>'HED_+1'!X21</f>
        <v>-6.454155668679188E-4</v>
      </c>
      <c r="E21" s="441">
        <f>'HED_+1'!Y21</f>
        <v>-3.3386014224211065E-2</v>
      </c>
      <c r="F21" s="131">
        <f>'HED_+2'!W21</f>
        <v>5.5597149839538423E-3</v>
      </c>
      <c r="G21" s="131">
        <f>'HED_+2'!X21</f>
        <v>-1.2762837276379772E-3</v>
      </c>
      <c r="H21" s="131">
        <f>'HED_+2'!Y21</f>
        <v>-6.6023794910445494E-2</v>
      </c>
      <c r="I21" s="131">
        <f>'HED_+3'!W21</f>
        <v>8.2473379482151561E-3</v>
      </c>
      <c r="J21" s="131">
        <f>'HED_+3'!X21</f>
        <v>-1.8930909707523536E-3</v>
      </c>
      <c r="K21" s="131">
        <f>'HED_+3'!Y21</f>
        <v>-9.7938217366791813E-2</v>
      </c>
      <c r="L21" s="131">
        <f>'HED_+4'!W21</f>
        <v>1.0876161727554769E-2</v>
      </c>
      <c r="M21" s="131">
        <f>'HED_+4'!X21</f>
        <v>-2.4963023262992157E-3</v>
      </c>
      <c r="N21" s="131">
        <f>'HED_+4'!Y21</f>
        <v>-0.12915306631748019</v>
      </c>
      <c r="O21" s="131">
        <f>'HED_+5'!W21</f>
        <v>1.344809502593486E-2</v>
      </c>
      <c r="P21" s="131">
        <f>'HED_+5'!X21</f>
        <v>-3.0863625365252501E-3</v>
      </c>
      <c r="Q21" s="442">
        <f>'HED_+5'!Y21</f>
        <v>-0.1596910950225815</v>
      </c>
    </row>
    <row r="22" spans="1:17">
      <c r="A22" s="102"/>
      <c r="B22" s="97" t="s">
        <v>482</v>
      </c>
      <c r="C22" s="440">
        <f>'HED_+1'!W22</f>
        <v>2.7748012183279151E-3</v>
      </c>
      <c r="D22" s="441">
        <f>'HED_+1'!X22</f>
        <v>-5.9191220626990827E-4</v>
      </c>
      <c r="E22" s="441">
        <f>'HED_+1'!Y22</f>
        <v>-3.2970445259913841E-2</v>
      </c>
      <c r="F22" s="131">
        <f>'HED_+2'!W22</f>
        <v>5.4883347977723075E-3</v>
      </c>
      <c r="G22" s="131">
        <f>'HED_+2'!X22</f>
        <v>-1.1716257221105492E-3</v>
      </c>
      <c r="H22" s="131">
        <f>'HED_+2'!Y22</f>
        <v>-6.5211046451083415E-2</v>
      </c>
      <c r="I22" s="131">
        <f>'HED_+3'!W22</f>
        <v>8.14260776236146E-3</v>
      </c>
      <c r="J22" s="131">
        <f>'HED_+3'!X22</f>
        <v>-1.7395122971200112E-3</v>
      </c>
      <c r="K22" s="131">
        <f>'HED_+3'!Y22</f>
        <v>-9.6745773395190013E-2</v>
      </c>
      <c r="L22" s="131">
        <f>'HED_+4'!W22</f>
        <v>1.0739540420902992E-2</v>
      </c>
      <c r="M22" s="131">
        <f>'HED_+4'!X22</f>
        <v>-2.2959287946710642E-3</v>
      </c>
      <c r="N22" s="131">
        <f>'HED_+4'!Y22</f>
        <v>-0.12759755760175748</v>
      </c>
      <c r="O22" s="131">
        <f>'HED_+5'!W22</f>
        <v>1.32809710001866E-2</v>
      </c>
      <c r="P22" s="131">
        <f>'HED_+5'!X22</f>
        <v>-2.8412179259456535E-3</v>
      </c>
      <c r="Q22" s="442">
        <f>'HED_+5'!Y22</f>
        <v>-0.15778834788945609</v>
      </c>
    </row>
    <row r="23" spans="1:17">
      <c r="A23" s="102"/>
      <c r="B23" s="97" t="s">
        <v>484</v>
      </c>
      <c r="C23" s="440">
        <f>'HED_+1'!W23</f>
        <v>2.7149132939811812E-3</v>
      </c>
      <c r="D23" s="441">
        <f>'HED_+1'!X23</f>
        <v>-6.186407766990273E-4</v>
      </c>
      <c r="E23" s="441">
        <f>'HED_+1'!Y23</f>
        <v>-3.2177359223300915E-2</v>
      </c>
      <c r="F23" s="131">
        <f>'HED_+2'!W23</f>
        <v>5.3711609945750159E-3</v>
      </c>
      <c r="G23" s="131">
        <f>'HED_+2'!X23</f>
        <v>-1.2239135654261626E-3</v>
      </c>
      <c r="H23" s="131">
        <f>'HED_+2'!Y23</f>
        <v>-6.3659409363745409E-2</v>
      </c>
      <c r="I23" s="131">
        <f>'HED_+3'!W23</f>
        <v>7.9706243025195918E-3</v>
      </c>
      <c r="J23" s="131">
        <f>'HED_+3'!X23</f>
        <v>-1.816247030878855E-3</v>
      </c>
      <c r="K23" s="131">
        <f>'HED_+3'!Y23</f>
        <v>-9.4468446555819569E-2</v>
      </c>
      <c r="L23" s="131">
        <f>'HED_+4'!W23</f>
        <v>1.0515104837793176E-2</v>
      </c>
      <c r="M23" s="131">
        <f>'HED_+4'!X23</f>
        <v>-2.3960517038777857E-3</v>
      </c>
      <c r="N23" s="131">
        <f>'HED_+4'!Y23</f>
        <v>-0.12462582373678031</v>
      </c>
      <c r="O23" s="131">
        <f>'HED_+5'!W23</f>
        <v>1.3006328803723821E-2</v>
      </c>
      <c r="P23" s="131">
        <f>'HED_+5'!X23</f>
        <v>-2.9637209302325468E-3</v>
      </c>
      <c r="Q23" s="442">
        <f>'HED_+5'!Y23</f>
        <v>-0.15415200000000004</v>
      </c>
    </row>
    <row r="24" spans="1:17">
      <c r="A24" s="102"/>
      <c r="B24" s="97" t="s">
        <v>487</v>
      </c>
      <c r="C24" s="440">
        <f>'HED_+1'!W24</f>
        <v>2.8437388542685718E-3</v>
      </c>
      <c r="D24" s="441">
        <f>'HED_+1'!X24</f>
        <v>-4.8028197580365396E-4</v>
      </c>
      <c r="E24" s="441">
        <f>'HED_+1'!Y24</f>
        <v>-3.4024882010624813E-2</v>
      </c>
      <c r="F24" s="131">
        <f>'HED_+2'!W24</f>
        <v>5.623131263077067E-3</v>
      </c>
      <c r="G24" s="131">
        <f>'HED_+2'!X24</f>
        <v>-9.5319574174881384E-4</v>
      </c>
      <c r="H24" s="131">
        <f>'HED_+2'!Y24</f>
        <v>-6.727195596518909E-2</v>
      </c>
      <c r="I24" s="131">
        <f>'HED_+3'!W24</f>
        <v>8.3403372054999016E-3</v>
      </c>
      <c r="J24" s="131">
        <f>'HED_+3'!X24</f>
        <v>-1.4188811833788298E-3</v>
      </c>
      <c r="K24" s="131">
        <f>'HED_+3'!Y24</f>
        <v>-9.9767619652216727E-2</v>
      </c>
      <c r="L24" s="131">
        <f>'HED_+4'!W24</f>
        <v>1.0997421039431642E-2</v>
      </c>
      <c r="M24" s="131">
        <f>'HED_+4'!X24</f>
        <v>-1.8774763032238344E-3</v>
      </c>
      <c r="N24" s="131">
        <f>'HED_+4'!Y24</f>
        <v>-0.13153708844099768</v>
      </c>
      <c r="O24" s="131">
        <f>'HED_+5'!W24</f>
        <v>1.3596356735788146E-2</v>
      </c>
      <c r="P24" s="131">
        <f>'HED_+5'!X24</f>
        <v>-2.3291171126375992E-3</v>
      </c>
      <c r="Q24" s="442">
        <f>'HED_+5'!Y24</f>
        <v>-0.16260446082001354</v>
      </c>
    </row>
    <row r="25" spans="1:17">
      <c r="A25" s="102"/>
      <c r="B25" s="97" t="s">
        <v>489</v>
      </c>
      <c r="C25" s="440">
        <f>'HED_+1'!W25</f>
        <v>2.7031635833601707E-3</v>
      </c>
      <c r="D25" s="441">
        <f>'HED_+1'!X25</f>
        <v>-6.8077564107557696E-4</v>
      </c>
      <c r="E25" s="441">
        <f>'HED_+1'!Y25</f>
        <v>-3.2082779270032578E-2</v>
      </c>
      <c r="F25" s="131">
        <f>'HED_+2'!W25</f>
        <v>5.3481656902667207E-3</v>
      </c>
      <c r="G25" s="131">
        <f>'HED_+2'!X25</f>
        <v>-1.3455292415826912E-3</v>
      </c>
      <c r="H25" s="131">
        <f>'HED_+2'!Y25</f>
        <v>-6.3474307956615211E-2</v>
      </c>
      <c r="I25" s="131">
        <f>'HED_+3'!W25</f>
        <v>7.9368634473179732E-3</v>
      </c>
      <c r="J25" s="131">
        <f>'HED_+3'!X25</f>
        <v>-1.994815655389507E-3</v>
      </c>
      <c r="K25" s="131">
        <f>'HED_+3'!Y25</f>
        <v>-9.4196688352792837E-2</v>
      </c>
      <c r="L25" s="131">
        <f>'HED_+4'!W25</f>
        <v>1.0471035748596015E-2</v>
      </c>
      <c r="M25" s="131">
        <f>'HED_+4'!X25</f>
        <v>-2.6291645660107901E-3</v>
      </c>
      <c r="N25" s="131">
        <f>'HED_+4'!Y25</f>
        <v>-0.12427109041176664</v>
      </c>
      <c r="O25" s="131">
        <f>'HED_+5'!W25</f>
        <v>1.2952387332212012E-2</v>
      </c>
      <c r="P25" s="131">
        <f>'HED_+5'!X25</f>
        <v>-3.2490818905157245E-3</v>
      </c>
      <c r="Q25" s="442">
        <f>'HED_+5'!Y25</f>
        <v>-0.15371780039498653</v>
      </c>
    </row>
    <row r="26" spans="1:17">
      <c r="A26" s="102"/>
      <c r="B26" s="97" t="s">
        <v>492</v>
      </c>
      <c r="C26" s="440">
        <f>'HED_+1'!W26</f>
        <v>2.872345083979177E-3</v>
      </c>
      <c r="D26" s="441">
        <f>'HED_+1'!X26</f>
        <v>-4.807501209892406E-4</v>
      </c>
      <c r="E26" s="441">
        <f>'HED_+1'!Y26</f>
        <v>-3.4389772575102548E-2</v>
      </c>
      <c r="F26" s="131">
        <f>'HED_+2'!W26</f>
        <v>5.6790579399380193E-3</v>
      </c>
      <c r="G26" s="131">
        <f>'HED_+2'!X26</f>
        <v>-9.5419259549555518E-4</v>
      </c>
      <c r="H26" s="131">
        <f>'HED_+2'!Y26</f>
        <v>-6.7985163701163226E-2</v>
      </c>
      <c r="I26" s="131">
        <f>'HED_+3'!W26</f>
        <v>8.4223628469312709E-3</v>
      </c>
      <c r="J26" s="131">
        <f>'HED_+3'!X26</f>
        <v>-1.4204604735753544E-3</v>
      </c>
      <c r="K26" s="131">
        <f>'HED_+3'!Y26</f>
        <v>-0.10081340932308125</v>
      </c>
      <c r="L26" s="131">
        <f>'HED_+4'!W26</f>
        <v>1.110438469347701E-2</v>
      </c>
      <c r="M26" s="131">
        <f>'HED_+4'!X26</f>
        <v>-1.8796855297333499E-3</v>
      </c>
      <c r="N26" s="131">
        <f>'HED_+4'!Y26</f>
        <v>-0.13290051324036234</v>
      </c>
      <c r="O26" s="131">
        <f>'HED_+5'!W26</f>
        <v>1.3727154467895507E-2</v>
      </c>
      <c r="P26" s="131">
        <f>'HED_+5'!X26</f>
        <v>-2.3319981005684165E-3</v>
      </c>
      <c r="Q26" s="442">
        <f>'HED_+5'!Y26</f>
        <v>-0.16427131606795478</v>
      </c>
    </row>
    <row r="27" spans="1:17">
      <c r="A27" s="102"/>
      <c r="B27" s="97" t="s">
        <v>494</v>
      </c>
      <c r="C27" s="440">
        <f>'HED_+1'!W27</f>
        <v>2.7267980347438648E-3</v>
      </c>
      <c r="D27" s="441">
        <f>'HED_+1'!X27</f>
        <v>-5.6911598960693571E-4</v>
      </c>
      <c r="E27" s="441">
        <f>'HED_+1'!Y27</f>
        <v>-3.2449878813192987E-2</v>
      </c>
      <c r="F27" s="131">
        <f>'HED_+2'!W27</f>
        <v>5.3944185994048502E-3</v>
      </c>
      <c r="G27" s="131">
        <f>'HED_+2'!X27</f>
        <v>-1.1269727809400908E-3</v>
      </c>
      <c r="H27" s="131">
        <f>'HED_+2'!Y27</f>
        <v>-6.4192601849762859E-2</v>
      </c>
      <c r="I27" s="131">
        <f>'HED_+3'!W27</f>
        <v>8.0047674304649201E-3</v>
      </c>
      <c r="J27" s="131">
        <f>'HED_+3'!X27</f>
        <v>-1.6738991220897823E-3</v>
      </c>
      <c r="K27" s="131">
        <f>'HED_+3'!Y27</f>
        <v>-9.5251038389767492E-2</v>
      </c>
      <c r="L27" s="131">
        <f>'HED_+4'!W27</f>
        <v>1.0559669304613046E-2</v>
      </c>
      <c r="M27" s="131">
        <f>'HED_+4'!X27</f>
        <v>-2.2102111775646298E-3</v>
      </c>
      <c r="N27" s="131">
        <f>'HED_+4'!Y27</f>
        <v>-0.12564708200096653</v>
      </c>
      <c r="O27" s="131">
        <f>'HED_+5'!W27</f>
        <v>1.3060872292729137E-2</v>
      </c>
      <c r="P27" s="131">
        <f>'HED_+5'!X27</f>
        <v>-2.7362131197124079E-3</v>
      </c>
      <c r="Q27" s="442">
        <f>'HED_+5'!Y27</f>
        <v>-0.15540170203111461</v>
      </c>
    </row>
    <row r="28" spans="1:17">
      <c r="A28" s="253">
        <v>3</v>
      </c>
      <c r="B28" s="253" t="s">
        <v>497</v>
      </c>
      <c r="C28" s="440">
        <f>'HED_+1'!W28</f>
        <v>2.7967503256337818E-3</v>
      </c>
      <c r="D28" s="441">
        <f>'HED_+1'!X28</f>
        <v>-5.4273725803236691E-4</v>
      </c>
      <c r="E28" s="441">
        <f>'HED_+1'!Y28</f>
        <v>-3.3419761995673133E-2</v>
      </c>
      <c r="F28" s="131">
        <f>'HED_+2'!W28</f>
        <v>5.5312714969838169E-3</v>
      </c>
      <c r="G28" s="131">
        <f>'HED_+2'!X28</f>
        <v>-1.0754242955745095E-3</v>
      </c>
      <c r="H28" s="131">
        <f>'HED_+2'!Y28</f>
        <v>-6.608963327809457E-2</v>
      </c>
      <c r="I28" s="131">
        <f>'HED_+3'!W28</f>
        <v>8.2056173947650819E-3</v>
      </c>
      <c r="J28" s="131">
        <f>'HED_+3'!X28</f>
        <v>-1.5983285101987578E-3</v>
      </c>
      <c r="K28" s="131">
        <f>'HED_+3'!Y28</f>
        <v>-9.8034578899956454E-2</v>
      </c>
      <c r="L28" s="131">
        <f>'HED_+4'!W28</f>
        <v>1.0821752508107125E-2</v>
      </c>
      <c r="M28" s="131">
        <f>'HED_+4'!X28</f>
        <v>-2.1117083497701299E-3</v>
      </c>
      <c r="N28" s="131">
        <f>'HED_+4'!Y28</f>
        <v>-0.12927846767440757</v>
      </c>
      <c r="O28" s="131">
        <f>'HED_+5'!W28</f>
        <v>1.3381556744938964E-2</v>
      </c>
      <c r="P28" s="131">
        <f>'HED_+5'!X28</f>
        <v>-2.6158136553214098E-3</v>
      </c>
      <c r="Q28" s="442">
        <f>'HED_+5'!Y28</f>
        <v>-0.15984413170536718</v>
      </c>
    </row>
    <row r="29" spans="1:17">
      <c r="A29" s="253">
        <v>4</v>
      </c>
      <c r="B29" s="253" t="s">
        <v>499</v>
      </c>
      <c r="C29" s="440">
        <f>'HED_+1'!W29</f>
        <v>-5.5098266965528846E-4</v>
      </c>
      <c r="D29" s="441">
        <f>'HED_+1'!X29</f>
        <v>-1.529312424778155E-3</v>
      </c>
      <c r="E29" s="441">
        <f>'HED_+1'!Y29</f>
        <v>-4.7502257070579937E-2</v>
      </c>
      <c r="F29" s="131">
        <f>'HED_+2'!W29</f>
        <v>-1.0529483408685822E-3</v>
      </c>
      <c r="G29" s="131">
        <f>'HED_+2'!X29</f>
        <v>-2.8707909868141597E-3</v>
      </c>
      <c r="H29" s="131">
        <f>'HED_+2'!Y29</f>
        <v>-9.3314963301651274E-2</v>
      </c>
      <c r="I29" s="131">
        <f>'HED_+3'!W29</f>
        <v>-1.5101012733044271E-3</v>
      </c>
      <c r="J29" s="131">
        <f>'HED_+3'!X29</f>
        <v>-4.047123684226446E-3</v>
      </c>
      <c r="K29" s="131">
        <f>'HED_+3'!Y29</f>
        <v>-0.13753663977990413</v>
      </c>
      <c r="L29" s="131">
        <f>'HED_+4'!W29</f>
        <v>-1.9262233051585628E-3</v>
      </c>
      <c r="M29" s="131">
        <f>'HED_+4'!X29</f>
        <v>-5.0781295393243706E-3</v>
      </c>
      <c r="N29" s="131">
        <f>'HED_+4'!Y29</f>
        <v>-0.18025764325300764</v>
      </c>
      <c r="O29" s="131">
        <f>'HED_+5'!W29</f>
        <v>-2.3047238795556417E-3</v>
      </c>
      <c r="P29" s="131">
        <f>'HED_+5'!X29</f>
        <v>-5.9811543815417728E-3</v>
      </c>
      <c r="Q29" s="442">
        <f>'HED_+5'!Y29</f>
        <v>-0.22156104262463472</v>
      </c>
    </row>
    <row r="30" spans="1:17">
      <c r="A30" s="253">
        <v>5</v>
      </c>
      <c r="B30" s="253" t="s">
        <v>502</v>
      </c>
      <c r="C30" s="440">
        <f>'HED_+1'!W30</f>
        <v>2.7670896740409337E-3</v>
      </c>
      <c r="D30" s="441">
        <f>'HED_+1'!X30</f>
        <v>-1.0180942197643601E-4</v>
      </c>
      <c r="E30" s="441">
        <f>'HED_+1'!Y30</f>
        <v>-3.5686903932792419E-2</v>
      </c>
      <c r="F30" s="131">
        <f>'HED_+2'!W30</f>
        <v>5.4740266832829761E-3</v>
      </c>
      <c r="G30" s="131">
        <f>'HED_+2'!X30</f>
        <v>-2.0762993262381235E-4</v>
      </c>
      <c r="H30" s="131">
        <f>'HED_+2'!Y30</f>
        <v>-7.0506633727477605E-2</v>
      </c>
      <c r="I30" s="131">
        <f>'HED_+3'!W30</f>
        <v>8.1227150397498483E-3</v>
      </c>
      <c r="J30" s="131">
        <f>'HED_+3'!X30</f>
        <v>-3.173713420491428E-4</v>
      </c>
      <c r="K30" s="131">
        <f>'HED_+3'!Y30</f>
        <v>-0.10449089970714893</v>
      </c>
      <c r="L30" s="131">
        <f>'HED_+4'!W30</f>
        <v>1.0714981459734168E-2</v>
      </c>
      <c r="M30" s="131">
        <f>'HED_+4'!X30</f>
        <v>-4.3093120040206545E-4</v>
      </c>
      <c r="N30" s="131">
        <f>'HED_+4'!Y30</f>
        <v>-0.13766986131758482</v>
      </c>
      <c r="O30" s="131">
        <f>'HED_+5'!W30</f>
        <v>1.3252579078255305E-2</v>
      </c>
      <c r="P30" s="131">
        <f>'HED_+5'!X30</f>
        <v>-5.4819733818504274E-4</v>
      </c>
      <c r="Q30" s="442">
        <f>'HED_+5'!Y30</f>
        <v>-0.1700722221832475</v>
      </c>
    </row>
    <row r="31" spans="1:17">
      <c r="A31" s="253">
        <v>6</v>
      </c>
      <c r="B31" s="253" t="s">
        <v>504</v>
      </c>
      <c r="C31" s="440">
        <f>'HED_+1'!W31</f>
        <v>-3.5642392158171895E-4</v>
      </c>
      <c r="D31" s="441">
        <f>'HED_+1'!X31</f>
        <v>-1.206099406176591E-4</v>
      </c>
      <c r="E31" s="441">
        <f>'HED_+1'!Y31</f>
        <v>-4.5249312945056248E-2</v>
      </c>
      <c r="F31" s="131">
        <f>'HED_+2'!W31</f>
        <v>-6.8120157521904794E-4</v>
      </c>
      <c r="G31" s="131">
        <f>'HED_+2'!X31</f>
        <v>-2.0982291905262407E-4</v>
      </c>
      <c r="H31" s="131">
        <f>'HED_+2'!Y31</f>
        <v>-8.9044654095926101E-2</v>
      </c>
      <c r="I31" s="131">
        <f>'HED_+3'!W31</f>
        <v>-9.7679299884857653E-4</v>
      </c>
      <c r="J31" s="131">
        <f>'HED_+3'!X31</f>
        <v>-2.7299681736130121E-4</v>
      </c>
      <c r="K31" s="131">
        <f>'HED_+3'!Y31</f>
        <v>-0.13145903081350405</v>
      </c>
      <c r="L31" s="131">
        <f>'HED_+4'!W31</f>
        <v>-1.2454409529767041E-3</v>
      </c>
      <c r="M31" s="131">
        <f>'HED_+4'!X31</f>
        <v>-3.1475449269186689E-4</v>
      </c>
      <c r="N31" s="131">
        <f>'HED_+4'!Y31</f>
        <v>-0.17256040188150534</v>
      </c>
      <c r="O31" s="131">
        <f>'HED_+5'!W31</f>
        <v>-1.4891931461657676E-3</v>
      </c>
      <c r="P31" s="131">
        <f>'HED_+5'!X31</f>
        <v>-3.3908415655176105E-4</v>
      </c>
      <c r="Q31" s="442">
        <f>'HED_+5'!Y31</f>
        <v>-0.2124121235800589</v>
      </c>
    </row>
    <row r="32" spans="1:17">
      <c r="A32" s="253">
        <v>7</v>
      </c>
      <c r="B32" s="253" t="s">
        <v>507</v>
      </c>
      <c r="C32" s="440">
        <f>'HED_+1'!W32</f>
        <v>-6.0191001303364512E-4</v>
      </c>
      <c r="D32" s="441">
        <f>'HED_+1'!X32</f>
        <v>-1.1780739093809247E-3</v>
      </c>
      <c r="E32" s="441">
        <f>'HED_+1'!Y32</f>
        <v>-4.9000300127969833E-2</v>
      </c>
      <c r="F32" s="131">
        <f>'HED_+2'!W32</f>
        <v>-1.1501275060673017E-3</v>
      </c>
      <c r="G32" s="131">
        <f>'HED_+2'!X32</f>
        <v>-2.1834152431166945E-3</v>
      </c>
      <c r="H32" s="131">
        <f>'HED_+2'!Y32</f>
        <v>-9.6203698763525761E-2</v>
      </c>
      <c r="I32" s="131">
        <f>'HED_+3'!W32</f>
        <v>-1.6493218136551012E-3</v>
      </c>
      <c r="J32" s="131">
        <f>'HED_+3'!X32</f>
        <v>-3.0386687336006676E-3</v>
      </c>
      <c r="K32" s="131">
        <f>'HED_+3'!Y32</f>
        <v>-0.1417178794542257</v>
      </c>
      <c r="L32" s="131">
        <f>'HED_+4'!W32</f>
        <v>-2.1036857407087418E-3</v>
      </c>
      <c r="M32" s="131">
        <f>'HED_+4'!X32</f>
        <v>-3.7634709646326772E-3</v>
      </c>
      <c r="N32" s="131">
        <f>'HED_+4'!Y32</f>
        <v>-0.18564138987308892</v>
      </c>
      <c r="O32" s="131">
        <f>'HED_+5'!W32</f>
        <v>-2.5169929288410327E-3</v>
      </c>
      <c r="P32" s="131">
        <f>'HED_+5'!X32</f>
        <v>-4.3748809638789674E-3</v>
      </c>
      <c r="Q32" s="442">
        <f>'HED_+5'!Y32</f>
        <v>-0.22806464311226479</v>
      </c>
    </row>
    <row r="33" spans="1:17">
      <c r="A33" s="253">
        <v>8</v>
      </c>
      <c r="B33" s="253" t="s">
        <v>509</v>
      </c>
      <c r="C33" s="440">
        <f>'HED_+1'!W33</f>
        <v>1.0284319215531725E-3</v>
      </c>
      <c r="D33" s="441">
        <f>'HED_+1'!X33</f>
        <v>-7.4591487105349387E-3</v>
      </c>
      <c r="E33" s="441">
        <f>'HED_+1'!Y33</f>
        <v>-8.1969260666025764E-2</v>
      </c>
      <c r="F33" s="131">
        <f>'HED_+2'!W33</f>
        <v>2.0500484281963712E-3</v>
      </c>
      <c r="G33" s="131">
        <f>'HED_+2'!X33</f>
        <v>-1.2932457032301288E-2</v>
      </c>
      <c r="H33" s="131">
        <f>'HED_+2'!Y33</f>
        <v>-0.1580270562868907</v>
      </c>
      <c r="I33" s="131">
        <f>'HED_+3'!W33</f>
        <v>3.0558678023905818E-3</v>
      </c>
      <c r="J33" s="131">
        <f>'HED_+3'!X33</f>
        <v>-1.6844191149351831E-2</v>
      </c>
      <c r="K33" s="131">
        <f>'HED_+3'!Y33</f>
        <v>-0.22892794946229322</v>
      </c>
      <c r="L33" s="131">
        <f>'HED_+4'!W33</f>
        <v>4.0397054475622262E-3</v>
      </c>
      <c r="M33" s="131">
        <f>'HED_+4'!X33</f>
        <v>-1.9523742074497627E-2</v>
      </c>
      <c r="N33" s="131">
        <f>'HED_+4'!Y33</f>
        <v>-0.29529112640549926</v>
      </c>
      <c r="O33" s="131">
        <f>'HED_+5'!W33</f>
        <v>4.9974012180039962E-3</v>
      </c>
      <c r="P33" s="131">
        <f>'HED_+5'!X33</f>
        <v>-2.1229017612094642E-2</v>
      </c>
      <c r="Q33" s="442">
        <f>'HED_+5'!Y33</f>
        <v>-0.357630615446348</v>
      </c>
    </row>
    <row r="34" spans="1:17">
      <c r="A34" s="253">
        <v>9</v>
      </c>
      <c r="B34" s="253" t="s">
        <v>513</v>
      </c>
      <c r="C34" s="440">
        <f>'HED_+1'!W34</f>
        <v>2.8554390081919857E-3</v>
      </c>
      <c r="D34" s="441">
        <f>'HED_+1'!X34</f>
        <v>-3.1305166257171099E-4</v>
      </c>
      <c r="E34" s="441">
        <f>'HED_+1'!Y34</f>
        <v>-3.629550088526335E-2</v>
      </c>
      <c r="F34" s="131">
        <f>'HED_+2'!W34</f>
        <v>5.6465365703257265E-3</v>
      </c>
      <c r="G34" s="131">
        <f>'HED_+2'!X34</f>
        <v>-6.2088126656890952E-4</v>
      </c>
      <c r="H34" s="131">
        <f>'HED_+2'!Y34</f>
        <v>-7.1695072210539307E-2</v>
      </c>
      <c r="I34" s="131">
        <f>'HED_+3'!W34</f>
        <v>8.3754177439199426E-3</v>
      </c>
      <c r="J34" s="131">
        <f>'HED_+3'!X34</f>
        <v>-9.2385062725602873E-4</v>
      </c>
      <c r="K34" s="131">
        <f>'HED_+3'!Y34</f>
        <v>-0.10623194807262205</v>
      </c>
      <c r="L34" s="131">
        <f>'HED_+4'!W34</f>
        <v>1.1044116619522827E-2</v>
      </c>
      <c r="M34" s="131">
        <f>'HED_+4'!X34</f>
        <v>-1.2222831185858402E-3</v>
      </c>
      <c r="N34" s="131">
        <f>'HED_+4'!Y34</f>
        <v>-0.13993771626509266</v>
      </c>
      <c r="O34" s="131">
        <f>'HED_+5'!W34</f>
        <v>1.3654581014514101E-2</v>
      </c>
      <c r="P34" s="131">
        <f>'HED_+5'!X34</f>
        <v>-1.5164679934308797E-3</v>
      </c>
      <c r="Q34" s="442">
        <f>'HED_+5'!Y34</f>
        <v>-0.17284242031852534</v>
      </c>
    </row>
    <row r="35" spans="1:17">
      <c r="A35" s="102"/>
      <c r="B35" s="97" t="s">
        <v>515</v>
      </c>
      <c r="C35" s="440">
        <f>'HED_+1'!W35</f>
        <v>2.771535945398966E-3</v>
      </c>
      <c r="D35" s="441">
        <f>'HED_+1'!X35</f>
        <v>-5.1992378112578411E-5</v>
      </c>
      <c r="E35" s="441">
        <f>'HED_+1'!Y35</f>
        <v>-3.6532678620476308E-2</v>
      </c>
      <c r="F35" s="131">
        <f>'HED_+2'!W35</f>
        <v>5.4832134913728129E-3</v>
      </c>
      <c r="G35" s="131">
        <f>'HED_+2'!X35</f>
        <v>-1.069873022935125E-4</v>
      </c>
      <c r="H35" s="131">
        <f>'HED_+2'!Y35</f>
        <v>-7.2150463644110749E-2</v>
      </c>
      <c r="I35" s="131">
        <f>'HED_+3'!W35</f>
        <v>8.1368873670858294E-3</v>
      </c>
      <c r="J35" s="131">
        <f>'HED_+3'!X35</f>
        <v>-1.6517359415932353E-4</v>
      </c>
      <c r="K35" s="131">
        <f>'HED_+3'!Y35</f>
        <v>-0.10688806835676277</v>
      </c>
      <c r="L35" s="131">
        <f>'HED_+4'!W35</f>
        <v>1.0734340670164436E-2</v>
      </c>
      <c r="M35" s="131">
        <f>'HED_+4'!X35</f>
        <v>-2.2669302908406852E-4</v>
      </c>
      <c r="N35" s="131">
        <f>'HED_+4'!Y35</f>
        <v>-0.14077843322537822</v>
      </c>
      <c r="O35" s="131">
        <f>'HED_+5'!W35</f>
        <v>1.3277287942123468E-2</v>
      </c>
      <c r="P35" s="131">
        <f>'HED_+5'!X35</f>
        <v>-2.916469334861907E-4</v>
      </c>
      <c r="Q35" s="442">
        <f>'HED_+5'!Y35</f>
        <v>-0.17385283999384132</v>
      </c>
    </row>
    <row r="36" spans="1:17">
      <c r="A36" s="102"/>
      <c r="B36" s="97" t="s">
        <v>518</v>
      </c>
      <c r="C36" s="440">
        <f>'HED_+1'!W36</f>
        <v>-1.1951008940381414E-3</v>
      </c>
      <c r="D36" s="441">
        <f>'HED_+1'!X36</f>
        <v>-4.5942277869672355E-3</v>
      </c>
      <c r="E36" s="441">
        <f>'HED_+1'!Y36</f>
        <v>-6.1597198441225853E-2</v>
      </c>
      <c r="F36" s="131">
        <f>'HED_+2'!W36</f>
        <v>-2.2596764080200856E-3</v>
      </c>
      <c r="G36" s="131">
        <f>'HED_+2'!X36</f>
        <v>-8.4390476889001746E-3</v>
      </c>
      <c r="H36" s="131">
        <f>'HED_+2'!Y36</f>
        <v>-0.12002106366136468</v>
      </c>
      <c r="I36" s="131">
        <f>'HED_+3'!W36</f>
        <v>-3.2090655518295912E-3</v>
      </c>
      <c r="J36" s="131">
        <f>'HED_+3'!X36</f>
        <v>-1.1650144599560083E-2</v>
      </c>
      <c r="K36" s="131">
        <f>'HED_+3'!Y36</f>
        <v>-0.17555711468703461</v>
      </c>
      <c r="L36" s="131">
        <f>'HED_+4'!W36</f>
        <v>-4.0564186109069552E-3</v>
      </c>
      <c r="M36" s="131">
        <f>'HED_+4'!X36</f>
        <v>-1.4323910973465692E-2</v>
      </c>
      <c r="N36" s="131">
        <f>'HED_+4'!Y36</f>
        <v>-0.22845404482989096</v>
      </c>
      <c r="O36" s="131">
        <f>'HED_+5'!W36</f>
        <v>-4.8130702887213663E-3</v>
      </c>
      <c r="P36" s="131">
        <f>'HED_+5'!X36</f>
        <v>-1.6541035520301867E-2</v>
      </c>
      <c r="Q36" s="442">
        <f>'HED_+5'!Y36</f>
        <v>-0.27892976612120163</v>
      </c>
    </row>
    <row r="37" spans="1:17">
      <c r="A37" s="253">
        <v>10</v>
      </c>
      <c r="B37" s="253" t="s">
        <v>519</v>
      </c>
      <c r="C37" s="440">
        <f>'HED_+1'!W37</f>
        <v>-1.1951008940381414E-3</v>
      </c>
      <c r="D37" s="441">
        <f>'HED_+1'!X37</f>
        <v>-4.5942277869672355E-3</v>
      </c>
      <c r="E37" s="441">
        <f>'HED_+1'!Y37</f>
        <v>-6.1597198441225853E-2</v>
      </c>
      <c r="F37" s="131">
        <f>'HED_+2'!W37</f>
        <v>-2.2596764080200856E-3</v>
      </c>
      <c r="G37" s="131">
        <f>'HED_+2'!X37</f>
        <v>-8.4390476889001746E-3</v>
      </c>
      <c r="H37" s="131">
        <f>'HED_+2'!Y37</f>
        <v>-0.12002106366136468</v>
      </c>
      <c r="I37" s="131">
        <f>'HED_+3'!W37</f>
        <v>-3.2090655518295912E-3</v>
      </c>
      <c r="J37" s="131">
        <f>'HED_+3'!X37</f>
        <v>-1.1650144599560083E-2</v>
      </c>
      <c r="K37" s="131">
        <f>'HED_+3'!Y37</f>
        <v>-0.17555711468703461</v>
      </c>
      <c r="L37" s="131">
        <f>'HED_+4'!W37</f>
        <v>-4.0564186109069552E-3</v>
      </c>
      <c r="M37" s="131">
        <f>'HED_+4'!X37</f>
        <v>-1.4323910973465692E-2</v>
      </c>
      <c r="N37" s="131">
        <f>'HED_+4'!Y37</f>
        <v>-0.22845404482989096</v>
      </c>
      <c r="O37" s="131">
        <f>'HED_+5'!W37</f>
        <v>-4.8130702887213663E-3</v>
      </c>
      <c r="P37" s="131">
        <f>'HED_+5'!X37</f>
        <v>-1.6541035520301867E-2</v>
      </c>
      <c r="Q37" s="442">
        <f>'HED_+5'!Y37</f>
        <v>-0.27892976612120163</v>
      </c>
    </row>
    <row r="38" spans="1:17">
      <c r="A38" s="253">
        <v>11</v>
      </c>
      <c r="B38" s="253" t="s">
        <v>521</v>
      </c>
      <c r="C38" s="440">
        <f>'HED_+1'!W38</f>
        <v>2.7274670968222914E-3</v>
      </c>
      <c r="D38" s="441">
        <f>'HED_+1'!X38</f>
        <v>-6.3791145077029838E-4</v>
      </c>
      <c r="E38" s="441">
        <f>'HED_+1'!Y38</f>
        <v>-3.262037453027028E-2</v>
      </c>
      <c r="F38" s="131">
        <f>'HED_+2'!W38</f>
        <v>5.3957327003155437E-3</v>
      </c>
      <c r="G38" s="131">
        <f>'HED_+2'!X38</f>
        <v>-1.26161927413968E-3</v>
      </c>
      <c r="H38" s="131">
        <f>'HED_+2'!Y38</f>
        <v>-6.4526234646612737E-2</v>
      </c>
      <c r="I38" s="131">
        <f>'HED_+3'!W38</f>
        <v>8.0067034683253303E-3</v>
      </c>
      <c r="J38" s="131">
        <f>'HED_+3'!X38</f>
        <v>-1.8715924666032092E-3</v>
      </c>
      <c r="K38" s="131">
        <f>'HED_+3'!Y38</f>
        <v>-9.5740803122480081E-2</v>
      </c>
      <c r="L38" s="131">
        <f>'HED_+4'!W38</f>
        <v>1.0562205060079218E-2</v>
      </c>
      <c r="M38" s="131">
        <f>'HED_+4'!X38</f>
        <v>-2.4682796079885938E-3</v>
      </c>
      <c r="N38" s="131">
        <f>'HED_+4'!Y38</f>
        <v>-0.12628630710549382</v>
      </c>
      <c r="O38" s="131">
        <f>'HED_+5'!W38</f>
        <v>1.3063986391854472E-2</v>
      </c>
      <c r="P38" s="131">
        <f>'HED_+5'!X38</f>
        <v>-3.0521099601583737E-3</v>
      </c>
      <c r="Q38" s="442">
        <f>'HED_+5'!Y38</f>
        <v>-0.15618403091063154</v>
      </c>
    </row>
    <row r="39" spans="1:17">
      <c r="A39" s="253">
        <v>12</v>
      </c>
      <c r="B39" s="253" t="s">
        <v>522</v>
      </c>
      <c r="C39" s="440">
        <f>'HED_+1'!W39</f>
        <v>2.6446267510166167E-3</v>
      </c>
      <c r="D39" s="441">
        <f>'HED_+1'!X39</f>
        <v>-8.300886644602469E-4</v>
      </c>
      <c r="E39" s="441">
        <f>'HED_+1'!Y39</f>
        <v>-3.2405894283729898E-2</v>
      </c>
      <c r="F39" s="131">
        <f>'HED_+2'!W39</f>
        <v>5.2336158651995401E-3</v>
      </c>
      <c r="G39" s="131">
        <f>'HED_+2'!X39</f>
        <v>-1.6376963207305247E-3</v>
      </c>
      <c r="H39" s="131">
        <f>'HED_+2'!Y39</f>
        <v>-6.4106251835695377E-2</v>
      </c>
      <c r="I39" s="131">
        <f>'HED_+3'!W39</f>
        <v>7.7687033059154077E-3</v>
      </c>
      <c r="J39" s="131">
        <f>'HED_+3'!X39</f>
        <v>-2.4236890057967239E-3</v>
      </c>
      <c r="K39" s="131">
        <f>'HED_+3'!Y39</f>
        <v>-9.5123877638163906E-2</v>
      </c>
      <c r="L39" s="131">
        <f>'HED_+4'!W39</f>
        <v>1.0251553627960857E-2</v>
      </c>
      <c r="M39" s="131">
        <f>'HED_+4'!X39</f>
        <v>-3.1888899935937735E-3</v>
      </c>
      <c r="N39" s="131">
        <f>'HED_+4'!Y39</f>
        <v>-0.12548060382032417</v>
      </c>
      <c r="O39" s="131">
        <f>'HED_+5'!W39</f>
        <v>1.2683763608251016E-2</v>
      </c>
      <c r="P39" s="131">
        <f>'HED_+5'!X39</f>
        <v>-3.934082353026766E-3</v>
      </c>
      <c r="Q39" s="442">
        <f>'HED_+5'!Y39</f>
        <v>-0.15519734101389293</v>
      </c>
    </row>
    <row r="40" spans="1:17">
      <c r="A40" s="253">
        <v>13</v>
      </c>
      <c r="B40" s="253" t="s">
        <v>524</v>
      </c>
      <c r="C40" s="440">
        <f>'HED_+1'!W40</f>
        <v>2.7870796656448466E-3</v>
      </c>
      <c r="D40" s="441">
        <f>'HED_+1'!X40</f>
        <v>-8.3360497365848277E-4</v>
      </c>
      <c r="E40" s="441">
        <f>'HED_+1'!Y40</f>
        <v>-3.3169297532935599E-2</v>
      </c>
      <c r="F40" s="131">
        <f>'HED_+2'!W40</f>
        <v>5.5123471928396556E-3</v>
      </c>
      <c r="G40" s="131">
        <f>'HED_+2'!X40</f>
        <v>-1.6443601424277043E-3</v>
      </c>
      <c r="H40" s="131">
        <f>'HED_+2'!Y40</f>
        <v>-6.5599975205816924E-2</v>
      </c>
      <c r="I40" s="131">
        <f>'HED_+3'!W40</f>
        <v>8.1778364725659768E-3</v>
      </c>
      <c r="J40" s="131">
        <f>'HED_+3'!X40</f>
        <v>-2.4331595611450339E-3</v>
      </c>
      <c r="K40" s="131">
        <f>'HED_+3'!Y40</f>
        <v>-9.7316433800370403E-2</v>
      </c>
      <c r="L40" s="131">
        <f>'HED_+4'!W40</f>
        <v>1.0785493126438648E-2</v>
      </c>
      <c r="M40" s="131">
        <f>'HED_+4'!X40</f>
        <v>-3.2008523697033796E-3</v>
      </c>
      <c r="N40" s="131">
        <f>'HED_+4'!Y40</f>
        <v>-0.12834201097381581</v>
      </c>
      <c r="O40" s="131">
        <f>'HED_+5'!W40</f>
        <v>1.3337179244131572E-2</v>
      </c>
      <c r="P40" s="131">
        <f>'HED_+5'!X40</f>
        <v>-3.9482455286878951E-3</v>
      </c>
      <c r="Q40" s="442">
        <f>'HED_+5'!Y40</f>
        <v>-0.15869903853641418</v>
      </c>
    </row>
    <row r="41" spans="1:17">
      <c r="A41" s="253">
        <v>14</v>
      </c>
      <c r="B41" s="253" t="s">
        <v>525</v>
      </c>
      <c r="C41" s="440">
        <f>'HED_+1'!W41</f>
        <v>2.6961628033171092E-3</v>
      </c>
      <c r="D41" s="441">
        <f>'HED_+1'!X41</f>
        <v>-8.7467542138691939E-4</v>
      </c>
      <c r="E41" s="441">
        <f>'HED_+1'!Y41</f>
        <v>-3.4010381079615876E-2</v>
      </c>
      <c r="F41" s="131">
        <f>'HED_+2'!W41</f>
        <v>5.3347791019963398E-3</v>
      </c>
      <c r="G41" s="131">
        <f>'HED_+2'!X41</f>
        <v>-1.7232838981419939E-3</v>
      </c>
      <c r="H41" s="131">
        <f>'HED_+2'!Y41</f>
        <v>-6.7242148401086277E-2</v>
      </c>
      <c r="I41" s="131">
        <f>'HED_+3'!W41</f>
        <v>7.9176599892798599E-3</v>
      </c>
      <c r="J41" s="131">
        <f>'HED_+3'!X41</f>
        <v>-2.5469522364312998E-3</v>
      </c>
      <c r="K41" s="131">
        <f>'HED_+3'!Y41</f>
        <v>-9.9721818271192419E-2</v>
      </c>
      <c r="L41" s="131">
        <f>'HED_+4'!W41</f>
        <v>1.0446541938064772E-2</v>
      </c>
      <c r="M41" s="131">
        <f>'HED_+4'!X41</f>
        <v>-3.3467442647529475E-3</v>
      </c>
      <c r="N41" s="131">
        <f>'HED_+4'!Y41</f>
        <v>-0.13147471271173514</v>
      </c>
      <c r="O41" s="131">
        <f>'HED_+5'!W41</f>
        <v>1.2923090568508763E-2</v>
      </c>
      <c r="P41" s="131">
        <f>'HED_+5'!X41</f>
        <v>-4.1236651120864082E-3</v>
      </c>
      <c r="Q41" s="442">
        <f>'HED_+5'!Y41</f>
        <v>-0.16252502616244496</v>
      </c>
    </row>
    <row r="42" spans="1:17">
      <c r="A42" s="253">
        <v>15</v>
      </c>
      <c r="B42" s="253" t="s">
        <v>527</v>
      </c>
      <c r="C42" s="440">
        <f>'HED_+1'!W42</f>
        <v>2.7516194984827467E-3</v>
      </c>
      <c r="D42" s="441">
        <f>'HED_+1'!X42</f>
        <v>-6.7417217997003259E-4</v>
      </c>
      <c r="E42" s="441">
        <f>'HED_+1'!Y42</f>
        <v>-3.2938314045406349E-2</v>
      </c>
      <c r="F42" s="131">
        <f>'HED_+2'!W42</f>
        <v>5.4429902634023494E-3</v>
      </c>
      <c r="G42" s="131">
        <f>'HED_+2'!X42</f>
        <v>-1.3325432116791727E-3</v>
      </c>
      <c r="H42" s="131">
        <f>'HED_+2'!Y42</f>
        <v>-6.5148192507189992E-2</v>
      </c>
      <c r="I42" s="131">
        <f>'HED_+3'!W42</f>
        <v>8.0760694839752747E-3</v>
      </c>
      <c r="J42" s="131">
        <f>'HED_+3'!X42</f>
        <v>-1.9756604067443159E-3</v>
      </c>
      <c r="K42" s="131">
        <f>'HED_+3'!Y42</f>
        <v>-9.6653536503682233E-2</v>
      </c>
      <c r="L42" s="131">
        <f>'HED_+4'!W42</f>
        <v>1.0652730491968857E-2</v>
      </c>
      <c r="M42" s="131">
        <f>'HED_+4'!X42</f>
        <v>-2.6040461590010888E-3</v>
      </c>
      <c r="N42" s="131">
        <f>'HED_+4'!Y42</f>
        <v>-0.12747721277012025</v>
      </c>
      <c r="O42" s="131">
        <f>'HED_+5'!W42</f>
        <v>1.3174767204899889E-2</v>
      </c>
      <c r="P42" s="131">
        <f>'HED_+5'!X42</f>
        <v>-3.2181993431334849E-3</v>
      </c>
      <c r="Q42" s="442">
        <f>'HED_+5'!Y42</f>
        <v>-0.15764110901943684</v>
      </c>
    </row>
    <row r="43" spans="1:17">
      <c r="A43" s="253">
        <v>16</v>
      </c>
      <c r="B43" s="253" t="s">
        <v>528</v>
      </c>
      <c r="C43" s="440">
        <f>'HED_+1'!W43</f>
        <v>2.7101015681636163E-3</v>
      </c>
      <c r="D43" s="441">
        <f>'HED_+1'!X43</f>
        <v>-7.1685025510458741E-4</v>
      </c>
      <c r="E43" s="441">
        <f>'HED_+1'!Y43</f>
        <v>-3.2749450375448338E-2</v>
      </c>
      <c r="F43" s="131">
        <f>'HED_+2'!W43</f>
        <v>5.3617718842043551E-3</v>
      </c>
      <c r="G43" s="131">
        <f>'HED_+2'!X43</f>
        <v>-1.4159564148839184E-3</v>
      </c>
      <c r="H43" s="131">
        <f>'HED_+2'!Y43</f>
        <v>-6.4778591845104275E-2</v>
      </c>
      <c r="I43" s="131">
        <f>'HED_+3'!W43</f>
        <v>7.9568795889673992E-3</v>
      </c>
      <c r="J43" s="131">
        <f>'HED_+3'!X43</f>
        <v>-2.0979641035609176E-3</v>
      </c>
      <c r="K43" s="131">
        <f>'HED_+3'!Y43</f>
        <v>-9.6110936516572792E-2</v>
      </c>
      <c r="L43" s="131">
        <f>'HED_+4'!W43</f>
        <v>1.0497214524692294E-2</v>
      </c>
      <c r="M43" s="131">
        <f>'HED_+4'!X43</f>
        <v>-2.7634882015940034E-3</v>
      </c>
      <c r="N43" s="131">
        <f>'HED_+4'!Y43</f>
        <v>-0.12676898394026578</v>
      </c>
      <c r="O43" s="131">
        <f>'HED_+5'!W43</f>
        <v>1.29844918430717E-2</v>
      </c>
      <c r="P43" s="131">
        <f>'HED_+5'!X43</f>
        <v>-3.4131146441755897E-3</v>
      </c>
      <c r="Q43" s="442">
        <f>'HED_+5'!Y43</f>
        <v>-0.15677427505086333</v>
      </c>
    </row>
    <row r="44" spans="1:17">
      <c r="A44" s="253">
        <v>17</v>
      </c>
      <c r="B44" s="253" t="s">
        <v>530</v>
      </c>
      <c r="C44" s="440">
        <f>'HED_+1'!W44</f>
        <v>2.7090578916439782E-3</v>
      </c>
      <c r="D44" s="441">
        <f>'HED_+1'!X44</f>
        <v>-6.5535855964820883E-4</v>
      </c>
      <c r="E44" s="441">
        <f>'HED_+1'!Y44</f>
        <v>-3.2503800640367987E-2</v>
      </c>
      <c r="F44" s="131">
        <f>'HED_+2'!W44</f>
        <v>5.35971198894593E-3</v>
      </c>
      <c r="G44" s="131">
        <f>'HED_+2'!X44</f>
        <v>-1.2957346013336424E-3</v>
      </c>
      <c r="H44" s="131">
        <f>'HED_+2'!Y44</f>
        <v>-6.4298119113173832E-2</v>
      </c>
      <c r="I44" s="131">
        <f>'HED_+3'!W44</f>
        <v>7.9538304793369506E-3</v>
      </c>
      <c r="J44" s="131">
        <f>'HED_+3'!X44</f>
        <v>-1.921635792658867E-3</v>
      </c>
      <c r="K44" s="131">
        <f>'HED_+3'!Y44</f>
        <v>-9.5405936432715804E-2</v>
      </c>
      <c r="L44" s="131">
        <f>'HED_+4'!W44</f>
        <v>1.0493202727244664E-2</v>
      </c>
      <c r="M44" s="131">
        <f>'HED_+4'!X44</f>
        <v>-2.5335471347131232E-3</v>
      </c>
      <c r="N44" s="131">
        <f>'HED_+4'!Y44</f>
        <v>-0.12584925160654425</v>
      </c>
      <c r="O44" s="131">
        <f>'HED_+5'!W44</f>
        <v>1.2979543387085886E-2</v>
      </c>
      <c r="P44" s="131">
        <f>'HED_+5'!X44</f>
        <v>-3.131932212456251E-3</v>
      </c>
      <c r="Q44" s="442">
        <f>'HED_+5'!Y44</f>
        <v>-0.15564913353903692</v>
      </c>
    </row>
    <row r="45" spans="1:17">
      <c r="A45" s="253">
        <v>18</v>
      </c>
      <c r="B45" s="253" t="s">
        <v>531</v>
      </c>
      <c r="C45" s="440">
        <f>'HED_+1'!W45</f>
        <v>2.6210443200296047E-3</v>
      </c>
      <c r="D45" s="441">
        <f>'HED_+1'!X45</f>
        <v>-8.5751062868674906E-4</v>
      </c>
      <c r="E45" s="441">
        <f>'HED_+1'!Y45</f>
        <v>-3.2442160279739486E-2</v>
      </c>
      <c r="F45" s="131">
        <f>'HED_+2'!W45</f>
        <v>5.1874967489860709E-3</v>
      </c>
      <c r="G45" s="131">
        <f>'HED_+2'!X45</f>
        <v>-1.6911296378718989E-3</v>
      </c>
      <c r="H45" s="131">
        <f>'HED_+2'!Y45</f>
        <v>-6.4176844518332221E-2</v>
      </c>
      <c r="I45" s="131">
        <f>'HED_+3'!W45</f>
        <v>7.7010416172097682E-3</v>
      </c>
      <c r="J45" s="131">
        <f>'HED_+3'!X45</f>
        <v>-2.5018021036609835E-3</v>
      </c>
      <c r="K45" s="131">
        <f>'HED_+3'!Y45</f>
        <v>-9.5226969457985977E-2</v>
      </c>
      <c r="L45" s="131">
        <f>'HED_+4'!W45</f>
        <v>1.0163294837126607E-2</v>
      </c>
      <c r="M45" s="131">
        <f>'HED_+4'!X45</f>
        <v>-3.2904252300053859E-3</v>
      </c>
      <c r="N45" s="131">
        <f>'HED_+4'!Y45</f>
        <v>-0.12561447160770861</v>
      </c>
      <c r="O45" s="131">
        <f>'HED_+5'!W45</f>
        <v>1.2575807332991878E-2</v>
      </c>
      <c r="P45" s="131">
        <f>'HED_+5'!X45</f>
        <v>-4.0578512848072762E-3</v>
      </c>
      <c r="Q45" s="442">
        <f>'HED_+5'!Y45</f>
        <v>-0.15536035915432087</v>
      </c>
    </row>
    <row r="46" spans="1:17">
      <c r="A46" s="253">
        <v>19</v>
      </c>
      <c r="B46" s="253" t="s">
        <v>533</v>
      </c>
      <c r="C46" s="440">
        <f>'HED_+1'!W46</f>
        <v>2.7183425012641958E-3</v>
      </c>
      <c r="D46" s="441">
        <f>'HED_+1'!X46</f>
        <v>-5.776929199191802E-4</v>
      </c>
      <c r="E46" s="441">
        <f>'HED_+1'!Y46</f>
        <v>-3.3969199361232265E-2</v>
      </c>
      <c r="F46" s="131">
        <f>'HED_+2'!W46</f>
        <v>5.3781517756431073E-3</v>
      </c>
      <c r="G46" s="131">
        <f>'HED_+2'!X46</f>
        <v>-1.1421931698352532E-3</v>
      </c>
      <c r="H46" s="131">
        <f>'HED_+2'!Y46</f>
        <v>-6.7161005896483966E-2</v>
      </c>
      <c r="I46" s="131">
        <f>'HED_+3'!W46</f>
        <v>7.9812875746932861E-3</v>
      </c>
      <c r="J46" s="131">
        <f>'HED_+3'!X46</f>
        <v>-1.69400784867349E-3</v>
      </c>
      <c r="K46" s="131">
        <f>'HED_+3'!Y46</f>
        <v>-9.9601907139114224E-2</v>
      </c>
      <c r="L46" s="131">
        <f>'HED_+4'!W46</f>
        <v>1.0529532228137477E-2</v>
      </c>
      <c r="M46" s="131">
        <f>'HED_+4'!X46</f>
        <v>-2.233615964643252E-3</v>
      </c>
      <c r="N46" s="131">
        <f>'HED_+4'!Y46</f>
        <v>-0.13131719607737133</v>
      </c>
      <c r="O46" s="131">
        <f>'HED_+5'!W46</f>
        <v>1.302459459761943E-2</v>
      </c>
      <c r="P46" s="131">
        <f>'HED_+5'!X46</f>
        <v>-2.7614704428587794E-3</v>
      </c>
      <c r="Q46" s="442">
        <f>'HED_+5'!Y46</f>
        <v>-0.16233103801161786</v>
      </c>
    </row>
    <row r="47" spans="1:17">
      <c r="A47" s="102"/>
      <c r="B47" s="97" t="s">
        <v>1205</v>
      </c>
      <c r="C47" s="440">
        <f>'HED_+1'!W47</f>
        <v>2.6451182696422336E-3</v>
      </c>
      <c r="D47" s="441">
        <f>'HED_+1'!X47</f>
        <v>-1.2060043945777508E-3</v>
      </c>
      <c r="E47" s="441">
        <f>'HED_+1'!Y47</f>
        <v>-3.3451843632627376E-2</v>
      </c>
      <c r="F47" s="131">
        <f>'HED_+2'!W47</f>
        <v>5.234771236835925E-3</v>
      </c>
      <c r="G47" s="131">
        <f>'HED_+2'!X47</f>
        <v>-2.372032786996485E-3</v>
      </c>
      <c r="H47" s="131">
        <f>'HED_+2'!Y47</f>
        <v>-6.6150872046867704E-2</v>
      </c>
      <c r="I47" s="131">
        <f>'HED_+3'!W47</f>
        <v>7.770676688789226E-3</v>
      </c>
      <c r="J47" s="131">
        <f>'HED_+3'!X47</f>
        <v>-3.4998567268306746E-3</v>
      </c>
      <c r="K47" s="131">
        <f>'HED_+3'!Y47</f>
        <v>-9.8122271373068878E-2</v>
      </c>
      <c r="L47" s="131">
        <f>'HED_+4'!W47</f>
        <v>1.0254482621837608E-2</v>
      </c>
      <c r="M47" s="131">
        <f>'HED_+4'!X47</f>
        <v>-4.591150078173234E-3</v>
      </c>
      <c r="N47" s="131">
        <f>'HED_+4'!Y47</f>
        <v>-0.12939011410862292</v>
      </c>
      <c r="O47" s="131">
        <f>'HED_+5'!W47</f>
        <v>1.2687770725132309E-2</v>
      </c>
      <c r="P47" s="131">
        <f>'HED_+5'!X47</f>
        <v>-5.6474954382307457E-3</v>
      </c>
      <c r="Q47" s="442">
        <f>'HED_+5'!Y47</f>
        <v>-0.15997742013513672</v>
      </c>
    </row>
    <row r="48" spans="1:17">
      <c r="A48" s="102"/>
      <c r="B48" s="97" t="s">
        <v>536</v>
      </c>
      <c r="C48" s="440">
        <f>'HED_+1'!W48</f>
        <v>2.9507303815660847E-3</v>
      </c>
      <c r="D48" s="441">
        <f>'HED_+1'!X48</f>
        <v>-1.0275053164132061E-3</v>
      </c>
      <c r="E48" s="441">
        <f>'HED_+1'!Y48</f>
        <v>-3.4929779269966182E-2</v>
      </c>
      <c r="F48" s="131">
        <f>'HED_+2'!W48</f>
        <v>5.8322093122605365E-3</v>
      </c>
      <c r="G48" s="131">
        <f>'HED_+2'!X48</f>
        <v>-2.0226518492432559E-3</v>
      </c>
      <c r="H48" s="131">
        <f>'HED_+2'!Y48</f>
        <v>-6.9040684201961453E-2</v>
      </c>
      <c r="I48" s="131">
        <f>'HED_+3'!W48</f>
        <v>8.6468470098897479E-3</v>
      </c>
      <c r="J48" s="131">
        <f>'HED_+3'!X48</f>
        <v>-2.9868495014057708E-3</v>
      </c>
      <c r="K48" s="131">
        <f>'HED_+3'!Y48</f>
        <v>-0.10236118656840607</v>
      </c>
      <c r="L48" s="131">
        <f>'HED_+4'!W48</f>
        <v>1.1396943102664581E-2</v>
      </c>
      <c r="M48" s="131">
        <f>'HED_+4'!X48</f>
        <v>-3.9214306188722244E-3</v>
      </c>
      <c r="N48" s="131">
        <f>'HED_+4'!Y48</f>
        <v>-0.13491845290971383</v>
      </c>
      <c r="O48" s="131">
        <f>'HED_+5'!W48</f>
        <v>1.4084692901515539E-2</v>
      </c>
      <c r="P48" s="131">
        <f>'HED_+5'!X48</f>
        <v>-4.8276551104140183E-3</v>
      </c>
      <c r="Q48" s="442">
        <f>'HED_+5'!Y48</f>
        <v>-0.16673841850498447</v>
      </c>
    </row>
    <row r="49" spans="1:17">
      <c r="A49" s="253">
        <v>20</v>
      </c>
      <c r="B49" s="253" t="s">
        <v>1206</v>
      </c>
      <c r="C49" s="440">
        <f>'HED_+1'!W49</f>
        <v>2.7936053547759163E-3</v>
      </c>
      <c r="D49" s="441">
        <f>'HED_+1'!X49</f>
        <v>-1.1073205562221891E-3</v>
      </c>
      <c r="E49" s="441">
        <f>'HED_+1'!Y49</f>
        <v>-3.4146092977332142E-2</v>
      </c>
      <c r="F49" s="131">
        <f>'HED_+2'!W49</f>
        <v>5.525139132868377E-3</v>
      </c>
      <c r="G49" s="131">
        <f>'HED_+2'!X49</f>
        <v>-2.1791462148404318E-3</v>
      </c>
      <c r="H49" s="131">
        <f>'HED_+2'!Y49</f>
        <v>-6.7509376646868222E-2</v>
      </c>
      <c r="I49" s="131">
        <f>'HED_+3'!W49</f>
        <v>8.1966464975256059E-3</v>
      </c>
      <c r="J49" s="131">
        <f>'HED_+3'!X49</f>
        <v>-3.2170204427007382E-3</v>
      </c>
      <c r="K49" s="131">
        <f>'HED_+3'!Y49</f>
        <v>-0.10011647611104312</v>
      </c>
      <c r="L49" s="131">
        <f>'HED_+4'!W49</f>
        <v>1.0810083782069414E-2</v>
      </c>
      <c r="M49" s="131">
        <f>'HED_+4'!X49</f>
        <v>-4.2224027252193326E-3</v>
      </c>
      <c r="N49" s="131">
        <f>'HED_+4'!Y49</f>
        <v>-0.13199282208985064</v>
      </c>
      <c r="O49" s="131">
        <f>'HED_+5'!W49</f>
        <v>1.3367323258567251E-2</v>
      </c>
      <c r="P49" s="131">
        <f>'HED_+5'!X49</f>
        <v>-5.1966740243579099E-3</v>
      </c>
      <c r="Q49" s="442">
        <f>'HED_+5'!Y49</f>
        <v>-0.16316271717782141</v>
      </c>
    </row>
    <row r="50" spans="1:17">
      <c r="A50" s="253">
        <v>21</v>
      </c>
      <c r="B50" s="253" t="s">
        <v>539</v>
      </c>
      <c r="C50" s="440">
        <f>'HED_+1'!W50</f>
        <v>2.5853487051282625E-3</v>
      </c>
      <c r="D50" s="441">
        <f>'HED_+1'!X50</f>
        <v>-1.2757499597375382E-3</v>
      </c>
      <c r="E50" s="441">
        <f>'HED_+1'!Y50</f>
        <v>-3.363377951595059E-2</v>
      </c>
      <c r="F50" s="131">
        <f>'HED_+2'!W50</f>
        <v>5.1181371274233488E-3</v>
      </c>
      <c r="G50" s="131">
        <f>'HED_+2'!X50</f>
        <v>-2.5063379075562584E-3</v>
      </c>
      <c r="H50" s="131">
        <f>'HED_+2'!Y50</f>
        <v>-6.6503397771947095E-2</v>
      </c>
      <c r="I50" s="131">
        <f>'HED_+3'!W50</f>
        <v>7.5999257660136141E-3</v>
      </c>
      <c r="J50" s="131">
        <f>'HED_+3'!X50</f>
        <v>-3.6939033586853333E-3</v>
      </c>
      <c r="K50" s="131">
        <f>'HED_+3'!Y50</f>
        <v>-9.8634778376067392E-2</v>
      </c>
      <c r="L50" s="131">
        <f>'HED_+4'!W50</f>
        <v>1.0032215323163013E-2</v>
      </c>
      <c r="M50" s="131">
        <f>'HED_+4'!X50</f>
        <v>-4.8404598081401434E-3</v>
      </c>
      <c r="N50" s="131">
        <f>'HED_+4'!Y50</f>
        <v>-0.13005267735163076</v>
      </c>
      <c r="O50" s="131">
        <f>'HED_+5'!W50</f>
        <v>1.2416449451137811E-2</v>
      </c>
      <c r="P50" s="131">
        <f>'HED_+5'!X50</f>
        <v>-5.9479035643759948E-3</v>
      </c>
      <c r="Q50" s="442">
        <f>'HED_+5'!Y50</f>
        <v>-0.16078074860488092</v>
      </c>
    </row>
    <row r="51" spans="1:17">
      <c r="A51" s="253">
        <v>22</v>
      </c>
      <c r="B51" s="253" t="s">
        <v>540</v>
      </c>
      <c r="C51" s="440">
        <f>'HED_+1'!W51</f>
        <v>2.5721111658791986E-3</v>
      </c>
      <c r="D51" s="441">
        <f>'HED_+1'!X51</f>
        <v>-1.0261754486795074E-3</v>
      </c>
      <c r="E51" s="441">
        <f>'HED_+1'!Y51</f>
        <v>-3.4154844932112322E-2</v>
      </c>
      <c r="F51" s="131">
        <f>'HED_+2'!W51</f>
        <v>5.0925766015188379E-3</v>
      </c>
      <c r="G51" s="131">
        <f>'HED_+2'!X51</f>
        <v>-2.0164588957139601E-3</v>
      </c>
      <c r="H51" s="131">
        <f>'HED_+2'!Y51</f>
        <v>-6.751898552857083E-2</v>
      </c>
      <c r="I51" s="131">
        <f>'HED_+3'!W51</f>
        <v>7.5628930287444012E-3</v>
      </c>
      <c r="J51" s="131">
        <f>'HED_+3'!X51</f>
        <v>-2.9726377649391296E-3</v>
      </c>
      <c r="K51" s="131">
        <f>'HED_+3'!Y51</f>
        <v>-0.10011985422266959</v>
      </c>
      <c r="L51" s="131">
        <f>'HED_+4'!W51</f>
        <v>9.9845023075731745E-3</v>
      </c>
      <c r="M51" s="131">
        <f>'HED_+4'!X51</f>
        <v>-3.8963866202567921E-3</v>
      </c>
      <c r="N51" s="131">
        <f>'HED_+4'!Y51</f>
        <v>-0.13198361508905071</v>
      </c>
      <c r="O51" s="131">
        <f>'HED_+5'!W51</f>
        <v>1.2358793755643381E-2</v>
      </c>
      <c r="P51" s="131">
        <f>'HED_+5'!X51</f>
        <v>-4.7892756865698174E-3</v>
      </c>
      <c r="Q51" s="442">
        <f>'HED_+5'!Y51</f>
        <v>-0.16313523712711522</v>
      </c>
    </row>
    <row r="52" spans="1:17">
      <c r="A52" s="253">
        <v>23</v>
      </c>
      <c r="B52" s="253" t="s">
        <v>542</v>
      </c>
      <c r="C52" s="440">
        <f>'HED_+1'!W52</f>
        <v>2.8408008069350631E-3</v>
      </c>
      <c r="D52" s="441">
        <f>'HED_+1'!X52</f>
        <v>-1.0346344604451833E-3</v>
      </c>
      <c r="E52" s="441">
        <f>'HED_+1'!Y52</f>
        <v>-3.9265024744528441E-2</v>
      </c>
      <c r="F52" s="131">
        <f>'HED_+2'!W52</f>
        <v>5.6201623547397139E-3</v>
      </c>
      <c r="G52" s="131">
        <f>'HED_+2'!X52</f>
        <v>-2.0194271952862185E-3</v>
      </c>
      <c r="H52" s="131">
        <f>'HED_+2'!Y52</f>
        <v>-7.7470802000272537E-2</v>
      </c>
      <c r="I52" s="131">
        <f>'HED_+3'!W52</f>
        <v>8.3399079590298457E-3</v>
      </c>
      <c r="J52" s="131">
        <f>'HED_+3'!X52</f>
        <v>-2.9578672017388681E-3</v>
      </c>
      <c r="K52" s="131">
        <f>'HED_+3'!Y52</f>
        <v>-0.11466076424936723</v>
      </c>
      <c r="L52" s="131">
        <f>'HED_+4'!W52</f>
        <v>1.1001800385712692E-2</v>
      </c>
      <c r="M52" s="131">
        <f>'HED_+4'!X52</f>
        <v>-3.8531460941165566E-3</v>
      </c>
      <c r="N52" s="131">
        <f>'HED_+4'!Y52</f>
        <v>-0.15087593804336258</v>
      </c>
      <c r="O52" s="131">
        <f>'HED_+5'!W52</f>
        <v>1.360754328523334E-2</v>
      </c>
      <c r="P52" s="131">
        <f>'HED_+5'!X52</f>
        <v>-4.7081873076636888E-3</v>
      </c>
      <c r="Q52" s="442">
        <f>'HED_+5'!Y52</f>
        <v>-0.18615511257513051</v>
      </c>
    </row>
    <row r="53" spans="1:17">
      <c r="A53" s="253">
        <v>24</v>
      </c>
      <c r="B53" s="253" t="s">
        <v>543</v>
      </c>
      <c r="C53" s="440">
        <f>'HED_+1'!W53</f>
        <v>2.5922854997724168E-3</v>
      </c>
      <c r="D53" s="441">
        <f>'HED_+1'!X53</f>
        <v>-1.1829922604611309E-3</v>
      </c>
      <c r="E53" s="441">
        <f>'HED_+1'!Y53</f>
        <v>-3.686653642548178E-2</v>
      </c>
      <c r="F53" s="131">
        <f>'HED_+2'!W53</f>
        <v>5.1343505617887676E-3</v>
      </c>
      <c r="G53" s="131">
        <f>'HED_+2'!X53</f>
        <v>-2.3076824452683657E-3</v>
      </c>
      <c r="H53" s="131">
        <f>'HED_+2'!Y53</f>
        <v>-7.2791482340046551E-2</v>
      </c>
      <c r="I53" s="131">
        <f>'HED_+3'!W53</f>
        <v>7.6274659651815353E-3</v>
      </c>
      <c r="J53" s="131">
        <f>'HED_+3'!X53</f>
        <v>-3.3780028652196994E-3</v>
      </c>
      <c r="K53" s="131">
        <f>'HED_+3'!Y53</f>
        <v>-0.10781171259206912</v>
      </c>
      <c r="L53" s="131">
        <f>'HED_+4'!W53</f>
        <v>1.0072872857171785E-2</v>
      </c>
      <c r="M53" s="131">
        <f>'HED_+4'!X53</f>
        <v>-4.397567547055798E-3</v>
      </c>
      <c r="N53" s="131">
        <f>'HED_+4'!Y53</f>
        <v>-0.14196213476051656</v>
      </c>
      <c r="O53" s="131">
        <f>'HED_+5'!W53</f>
        <v>1.2471782284571055E-2</v>
      </c>
      <c r="P53" s="131">
        <f>'HED_+5'!X53</f>
        <v>-5.3697018738690858E-3</v>
      </c>
      <c r="Q53" s="442">
        <f>'HED_+5'!Y53</f>
        <v>-0.17527582284158269</v>
      </c>
    </row>
    <row r="54" spans="1:17">
      <c r="A54" s="253">
        <v>25</v>
      </c>
      <c r="B54" s="253" t="s">
        <v>545</v>
      </c>
      <c r="C54" s="440">
        <f>'HED_+1'!W54</f>
        <v>2.7632277507390647E-3</v>
      </c>
      <c r="D54" s="441">
        <f>'HED_+1'!X54</f>
        <v>-7.1328732436496973E-4</v>
      </c>
      <c r="E54" s="441">
        <f>'HED_+1'!Y54</f>
        <v>-3.3459377429049551E-2</v>
      </c>
      <c r="F54" s="131">
        <f>'HED_+2'!W54</f>
        <v>5.4657270179794054E-3</v>
      </c>
      <c r="G54" s="131">
        <f>'HED_+2'!X54</f>
        <v>-1.4089373595394736E-3</v>
      </c>
      <c r="H54" s="131">
        <f>'HED_+2'!Y54</f>
        <v>-6.6167041484103725E-2</v>
      </c>
      <c r="I54" s="131">
        <f>'HED_+3'!W54</f>
        <v>8.1094769338264996E-3</v>
      </c>
      <c r="J54" s="131">
        <f>'HED_+3'!X54</f>
        <v>-2.087593103197314E-3</v>
      </c>
      <c r="K54" s="131">
        <f>'HED_+3'!Y54</f>
        <v>-9.8148050520557112E-2</v>
      </c>
      <c r="L54" s="131">
        <f>'HED_+4'!W54</f>
        <v>1.0696371603722589E-2</v>
      </c>
      <c r="M54" s="131">
        <f>'HED_+4'!X54</f>
        <v>-2.7498668014813814E-3</v>
      </c>
      <c r="N54" s="131">
        <f>'HED_+4'!Y54</f>
        <v>-0.12942636105539101</v>
      </c>
      <c r="O54" s="131">
        <f>'HED_+5'!W54</f>
        <v>1.3228224621335379E-2</v>
      </c>
      <c r="P54" s="131">
        <f>'HED_+5'!X54</f>
        <v>-3.3963417591874323E-3</v>
      </c>
      <c r="Q54" s="442">
        <f>'HED_+5'!Y54</f>
        <v>-0.16002488768694226</v>
      </c>
    </row>
    <row r="55" spans="1:17">
      <c r="A55" s="102"/>
      <c r="B55" s="97" t="s">
        <v>546</v>
      </c>
      <c r="C55" s="440">
        <f>'HED_+1'!W55</f>
        <v>-4.8808556875882874E-4</v>
      </c>
      <c r="D55" s="441">
        <f>'HED_+1'!X55</f>
        <v>-7.5169636466621871E-4</v>
      </c>
      <c r="E55" s="441">
        <f>'HED_+1'!Y55</f>
        <v>-4.5319140910512722E-2</v>
      </c>
      <c r="F55" s="131">
        <f>'HED_+2'!W55</f>
        <v>-9.3443442186303891E-4</v>
      </c>
      <c r="G55" s="131">
        <f>'HED_+2'!X55</f>
        <v>-1.3875148542011329E-3</v>
      </c>
      <c r="H55" s="131">
        <f>'HED_+2'!Y55</f>
        <v>-8.9118751025826073E-2</v>
      </c>
      <c r="I55" s="131">
        <f>'HED_+3'!W55</f>
        <v>-1.3424301389480201E-3</v>
      </c>
      <c r="J55" s="131">
        <f>'HED_+3'!X55</f>
        <v>-1.9223823327655029E-3</v>
      </c>
      <c r="K55" s="131">
        <f>'HED_+3'!Y55</f>
        <v>-0.13148154557244635</v>
      </c>
      <c r="L55" s="131">
        <f>'HED_+4'!W55</f>
        <v>-1.7151366192246116E-3</v>
      </c>
      <c r="M55" s="131">
        <f>'HED_+4'!X55</f>
        <v>-2.3693391973028666E-3</v>
      </c>
      <c r="N55" s="131">
        <f>'HED_+4'!Y55</f>
        <v>-0.1724838715898645</v>
      </c>
      <c r="O55" s="131">
        <f>'HED_+5'!W55</f>
        <v>-2.0553335978777424E-3</v>
      </c>
      <c r="P55" s="131">
        <f>'HED_+5'!X55</f>
        <v>-2.7397930106719329E-3</v>
      </c>
      <c r="Q55" s="442">
        <f>'HED_+5'!Y55</f>
        <v>-0.21219634284907021</v>
      </c>
    </row>
    <row r="56" spans="1:17">
      <c r="A56" s="102"/>
      <c r="B56" s="97" t="s">
        <v>548</v>
      </c>
      <c r="C56" s="440">
        <f>'HED_+1'!W56</f>
        <v>3.1900731835744632E-3</v>
      </c>
      <c r="D56" s="441">
        <f>'HED_+1'!X56</f>
        <v>-8.4612613409083132E-4</v>
      </c>
      <c r="E56" s="441">
        <f>'HED_+1'!Y56</f>
        <v>-4.2855820794629254E-2</v>
      </c>
      <c r="F56" s="131">
        <f>'HED_+2'!W56</f>
        <v>6.3016608954248174E-3</v>
      </c>
      <c r="G56" s="131">
        <f>'HED_+2'!X56</f>
        <v>-1.6500942221289935E-3</v>
      </c>
      <c r="H56" s="131">
        <f>'HED_+2'!Y56</f>
        <v>-8.4453072909003932E-2</v>
      </c>
      <c r="I56" s="131">
        <f>'HED_+3'!W56</f>
        <v>9.3374867143320231E-3</v>
      </c>
      <c r="J56" s="131">
        <f>'HED_+3'!X56</f>
        <v>-2.4152456363111321E-3</v>
      </c>
      <c r="K56" s="131">
        <f>'HED_+3'!Y56</f>
        <v>-0.12484775029831932</v>
      </c>
      <c r="L56" s="131">
        <f>'HED_+4'!W56</f>
        <v>1.230016033792769E-2</v>
      </c>
      <c r="M56" s="131">
        <f>'HED_+4'!X56</f>
        <v>-3.1445995222610865E-3</v>
      </c>
      <c r="N56" s="131">
        <f>'HED_+4'!Y56</f>
        <v>-0.16409249389216635</v>
      </c>
      <c r="O56" s="131">
        <f>'HED_+5'!W56</f>
        <v>1.5192182410209714E-2</v>
      </c>
      <c r="P56" s="131">
        <f>'HED_+5'!X56</f>
        <v>-3.8408881363275818E-3</v>
      </c>
      <c r="Q56" s="442">
        <f>'HED_+5'!Y56</f>
        <v>-0.20223684458194408</v>
      </c>
    </row>
    <row r="57" spans="1:17">
      <c r="A57" s="102"/>
      <c r="B57" s="97" t="s">
        <v>549</v>
      </c>
      <c r="C57" s="440">
        <f>'HED_+1'!W57</f>
        <v>2.682357789249704E-3</v>
      </c>
      <c r="D57" s="441">
        <f>'HED_+1'!X57</f>
        <v>-6.8919732242894195E-4</v>
      </c>
      <c r="E57" s="441">
        <f>'HED_+1'!Y57</f>
        <v>-3.2034385334739672E-2</v>
      </c>
      <c r="F57" s="131">
        <f>'HED_+2'!W57</f>
        <v>5.3074425131449292E-3</v>
      </c>
      <c r="G57" s="131">
        <f>'HED_+2'!X57</f>
        <v>-1.3620123029333582E-3</v>
      </c>
      <c r="H57" s="131">
        <f>'HED_+2'!Y57</f>
        <v>-6.33795754585052E-2</v>
      </c>
      <c r="I57" s="131">
        <f>'HED_+3'!W57</f>
        <v>7.877069071656943E-3</v>
      </c>
      <c r="J57" s="131">
        <f>'HED_+3'!X57</f>
        <v>-2.0190169551070232E-3</v>
      </c>
      <c r="K57" s="131">
        <f>'HED_+3'!Y57</f>
        <v>-9.4057575494970708E-2</v>
      </c>
      <c r="L57" s="131">
        <f>'HED_+4'!W57</f>
        <v>1.0392976486117159E-2</v>
      </c>
      <c r="M57" s="131">
        <f>'HED_+4'!X57</f>
        <v>-2.6607571636440841E-3</v>
      </c>
      <c r="N57" s="131">
        <f>'HED_+4'!Y57</f>
        <v>-0.12408946361549458</v>
      </c>
      <c r="O57" s="131">
        <f>'HED_+5'!W57</f>
        <v>1.285683182358574E-2</v>
      </c>
      <c r="P57" s="131">
        <f>'HED_+5'!X57</f>
        <v>-3.2877541503504026E-3</v>
      </c>
      <c r="Q57" s="442">
        <f>'HED_+5'!Y57</f>
        <v>-0.15349543934078369</v>
      </c>
    </row>
    <row r="58" spans="1:17">
      <c r="A58" s="253">
        <v>26</v>
      </c>
      <c r="B58" s="253" t="s">
        <v>551</v>
      </c>
      <c r="C58" s="440">
        <f>'HED_+1'!W58</f>
        <v>-2.9118035495540821E-5</v>
      </c>
      <c r="D58" s="441">
        <f>'HED_+1'!X58</f>
        <v>-4.1717869478399491E-4</v>
      </c>
      <c r="E58" s="441">
        <f>'HED_+1'!Y58</f>
        <v>-3.8511563799149821E-2</v>
      </c>
      <c r="F58" s="131">
        <f>'HED_+2'!W58</f>
        <v>-4.9826853149931988E-5</v>
      </c>
      <c r="G58" s="131">
        <f>'HED_+2'!X58</f>
        <v>-8.2272174561419734E-4</v>
      </c>
      <c r="H58" s="131">
        <f>'HED_+2'!Y58</f>
        <v>-7.6011332614181498E-2</v>
      </c>
      <c r="I58" s="131">
        <f>'HED_+3'!W58</f>
        <v>-6.2757338759263787E-5</v>
      </c>
      <c r="J58" s="131">
        <f>'HED_+3'!X58</f>
        <v>-1.2176107870852659E-3</v>
      </c>
      <c r="K58" s="131">
        <f>'HED_+3'!Y58</f>
        <v>-0.11253939054591486</v>
      </c>
      <c r="L58" s="131">
        <f>'HED_+4'!W58</f>
        <v>-6.8491820465183158E-5</v>
      </c>
      <c r="M58" s="131">
        <f>'HED_+4'!X58</f>
        <v>-1.6027235594182621E-3</v>
      </c>
      <c r="N58" s="131">
        <f>'HED_+4'!Y58</f>
        <v>-0.14813369357049797</v>
      </c>
      <c r="O58" s="131">
        <f>'HED_+5'!W58</f>
        <v>-6.7568233039113669E-5</v>
      </c>
      <c r="P58" s="131">
        <f>'HED_+5'!X58</f>
        <v>-1.9788456293487397E-3</v>
      </c>
      <c r="Q58" s="442">
        <f>'HED_+5'!Y58</f>
        <v>-0.18283021138515135</v>
      </c>
    </row>
    <row r="59" spans="1:17">
      <c r="A59" s="253">
        <v>27</v>
      </c>
      <c r="B59" s="253" t="s">
        <v>405</v>
      </c>
      <c r="C59" s="440">
        <f>'HED_+1'!W59</f>
        <v>7.548143876576637E-4</v>
      </c>
      <c r="D59" s="441">
        <f>'HED_+1'!X59</f>
        <v>-1.0917375494463928E-2</v>
      </c>
      <c r="E59" s="441">
        <f>'HED_+1'!Y59</f>
        <v>-8.0575341981867693E-2</v>
      </c>
      <c r="F59" s="131">
        <f>'HED_+2'!W59</f>
        <v>1.5289782290546158E-3</v>
      </c>
      <c r="G59" s="131">
        <f>'HED_+2'!X59</f>
        <v>-1.9531697452260542E-2</v>
      </c>
      <c r="H59" s="131">
        <f>'HED_+2'!Y59</f>
        <v>-0.15537251818189429</v>
      </c>
      <c r="I59" s="131">
        <f>'HED_+3'!W59</f>
        <v>2.3107595359883278E-3</v>
      </c>
      <c r="J59" s="131">
        <f>'HED_+3'!X59</f>
        <v>-2.6299318887456798E-2</v>
      </c>
      <c r="K59" s="131">
        <f>'HED_+3'!Y59</f>
        <v>-0.22513207925155862</v>
      </c>
      <c r="L59" s="131">
        <f>'HED_+4'!W59</f>
        <v>3.0915583849177065E-3</v>
      </c>
      <c r="M59" s="131">
        <f>'HED_+4'!X59</f>
        <v>-3.1577945923580208E-2</v>
      </c>
      <c r="N59" s="131">
        <f>'HED_+4'!Y59</f>
        <v>-0.29046090595965673</v>
      </c>
      <c r="O59" s="131">
        <f>'HED_+5'!W59</f>
        <v>3.865087493096663E-3</v>
      </c>
      <c r="P59" s="131">
        <f>'HED_+5'!X59</f>
        <v>-3.5650539326475911E-2</v>
      </c>
      <c r="Q59" s="442">
        <f>'HED_+5'!Y59</f>
        <v>-0.35186218948362696</v>
      </c>
    </row>
    <row r="60" spans="1:17">
      <c r="A60" s="253">
        <v>28</v>
      </c>
      <c r="B60" s="253" t="s">
        <v>553</v>
      </c>
      <c r="C60" s="440">
        <f>'HED_+1'!W60</f>
        <v>-4.940708925577973E-4</v>
      </c>
      <c r="D60" s="441">
        <f>'HED_+1'!X60</f>
        <v>-3.6327638803333902E-4</v>
      </c>
      <c r="E60" s="441">
        <f>'HED_+1'!Y60</f>
        <v>-4.8645657818409432E-2</v>
      </c>
      <c r="F60" s="131">
        <f>'HED_+2'!W60</f>
        <v>-9.4298605403679266E-4</v>
      </c>
      <c r="G60" s="131">
        <f>'HED_+2'!X60</f>
        <v>-6.3749113128042448E-4</v>
      </c>
      <c r="H60" s="131">
        <f>'HED_+2'!Y60</f>
        <v>-9.5564402863228065E-2</v>
      </c>
      <c r="I60" s="131">
        <f>'HED_+3'!W60</f>
        <v>-1.3505958948031855E-3</v>
      </c>
      <c r="J60" s="131">
        <f>'HED_+3'!X60</f>
        <v>-8.3634359692612986E-4</v>
      </c>
      <c r="K60" s="131">
        <f>'HED_+3'!Y60</f>
        <v>-0.14085444564664842</v>
      </c>
      <c r="L60" s="131">
        <f>'HED_+4'!W60</f>
        <v>-1.7203709422450551E-3</v>
      </c>
      <c r="M60" s="131">
        <f>'HED_+4'!X60</f>
        <v>-9.7161820366455792E-4</v>
      </c>
      <c r="N60" s="131">
        <f>'HED_+4'!Y60</f>
        <v>-0.18460617147649391</v>
      </c>
      <c r="O60" s="131">
        <f>'HED_+5'!W60</f>
        <v>-2.0554456999726974E-3</v>
      </c>
      <c r="P60" s="131">
        <f>'HED_+5'!X60</f>
        <v>-1.0534617768187399E-3</v>
      </c>
      <c r="Q60" s="442">
        <f>'HED_+5'!Y60</f>
        <v>-0.22690294390783339</v>
      </c>
    </row>
    <row r="61" spans="1:17">
      <c r="A61" s="253">
        <v>29</v>
      </c>
      <c r="B61" s="253" t="s">
        <v>554</v>
      </c>
      <c r="C61" s="440">
        <f>'HED_+1'!W61</f>
        <v>2.9509004626118089E-3</v>
      </c>
      <c r="D61" s="441">
        <f>'HED_+1'!X61</f>
        <v>-6.5560889660205672E-4</v>
      </c>
      <c r="E61" s="441">
        <f>'HED_+1'!Y61</f>
        <v>-3.7304135695835031E-2</v>
      </c>
      <c r="F61" s="131">
        <f>'HED_+2'!W61</f>
        <v>5.8330468920679175E-3</v>
      </c>
      <c r="G61" s="131">
        <f>'HED_+2'!X61</f>
        <v>-1.2934706701012468E-3</v>
      </c>
      <c r="H61" s="131">
        <f>'HED_+2'!Y61</f>
        <v>-7.3670407118872891E-2</v>
      </c>
      <c r="I61" s="131">
        <f>'HED_+3'!W61</f>
        <v>8.6487936396014813E-3</v>
      </c>
      <c r="J61" s="131">
        <f>'HED_+3'!X61</f>
        <v>-1.9144035867397872E-3</v>
      </c>
      <c r="K61" s="131">
        <f>'HED_+3'!Y61</f>
        <v>-0.10913393434962326</v>
      </c>
      <c r="L61" s="131">
        <f>'HED_+4'!W61</f>
        <v>1.1400389953325367E-2</v>
      </c>
      <c r="M61" s="131">
        <f>'HED_+4'!X61</f>
        <v>-2.5191725279409063E-3</v>
      </c>
      <c r="N61" s="131">
        <f>'HED_+4'!Y61</f>
        <v>-0.14372809591529237</v>
      </c>
      <c r="O61" s="131">
        <f>'HED_+5'!W61</f>
        <v>1.4089985696011595E-2</v>
      </c>
      <c r="P61" s="131">
        <f>'HED_+5'!X61</f>
        <v>-3.1084933715276528E-3</v>
      </c>
      <c r="Q61" s="442">
        <f>'HED_+5'!Y61</f>
        <v>-0.17748463601945436</v>
      </c>
    </row>
    <row r="62" spans="1:17">
      <c r="A62" s="102"/>
      <c r="B62" s="97" t="s">
        <v>556</v>
      </c>
      <c r="C62" s="440">
        <f>'HED_+1'!W62</f>
        <v>3.0337989496515396E-5</v>
      </c>
      <c r="D62" s="441">
        <f>'HED_+1'!X62</f>
        <v>7.9070112485883984E-5</v>
      </c>
      <c r="E62" s="441">
        <f>'HED_+1'!Y62</f>
        <v>-3.6185807209771575E-2</v>
      </c>
      <c r="F62" s="131">
        <f>'HED_+2'!W62</f>
        <v>6.5047158487666068E-5</v>
      </c>
      <c r="G62" s="131">
        <f>'HED_+2'!X62</f>
        <v>1.3765874668703743E-4</v>
      </c>
      <c r="H62" s="131">
        <f>'HED_+2'!Y62</f>
        <v>-7.1486041993868488E-2</v>
      </c>
      <c r="I62" s="131">
        <f>'HED_+3'!W62</f>
        <v>1.0378634124430823E-4</v>
      </c>
      <c r="J62" s="131">
        <f>'HED_+3'!X62</f>
        <v>1.7706653869743391E-4</v>
      </c>
      <c r="K62" s="131">
        <f>'HED_+3'!Y62</f>
        <v>-0.1059330831993</v>
      </c>
      <c r="L62" s="131">
        <f>'HED_+4'!W62</f>
        <v>1.4623934031805178E-4</v>
      </c>
      <c r="M62" s="131">
        <f>'HED_+4'!X62</f>
        <v>1.9851045378457832E-4</v>
      </c>
      <c r="N62" s="131">
        <f>'HED_+4'!Y62</f>
        <v>-0.13955773801648233</v>
      </c>
      <c r="O62" s="131">
        <f>'HED_+5'!W62</f>
        <v>1.9211294060558597E-4</v>
      </c>
      <c r="P62" s="131">
        <f>'HED_+5'!X62</f>
        <v>2.031297092692716E-4</v>
      </c>
      <c r="Q62" s="442">
        <f>'HED_+5'!Y62</f>
        <v>-0.17238933688821675</v>
      </c>
    </row>
    <row r="63" spans="1:17">
      <c r="A63" s="102"/>
      <c r="B63" s="97" t="s">
        <v>557</v>
      </c>
      <c r="C63" s="440">
        <f>'HED_+1'!W63</f>
        <v>9.1009877692902266E-4</v>
      </c>
      <c r="D63" s="441">
        <f>'HED_+1'!X63</f>
        <v>-9.5067378404745627E-3</v>
      </c>
      <c r="E63" s="441">
        <f>'HED_+1'!Y63</f>
        <v>-8.4233525894371705E-2</v>
      </c>
      <c r="F63" s="131">
        <f>'HED_+2'!W63</f>
        <v>1.8205223072410267E-3</v>
      </c>
      <c r="G63" s="131">
        <f>'HED_+2'!X63</f>
        <v>-1.6904084692481433E-2</v>
      </c>
      <c r="H63" s="131">
        <f>'HED_+2'!Y63</f>
        <v>-0.16241896200634917</v>
      </c>
      <c r="I63" s="131">
        <f>'HED_+3'!W63</f>
        <v>2.7218110881581528E-3</v>
      </c>
      <c r="J63" s="131">
        <f>'HED_+3'!X63</f>
        <v>-2.2624574143636556E-2</v>
      </c>
      <c r="K63" s="131">
        <f>'HED_+3'!Y63</f>
        <v>-0.23532001319671386</v>
      </c>
      <c r="L63" s="131">
        <f>'HED_+4'!W63</f>
        <v>3.6073400969667182E-3</v>
      </c>
      <c r="M63" s="131">
        <f>'HED_+4'!X63</f>
        <v>-2.7005218163498837E-2</v>
      </c>
      <c r="N63" s="131">
        <f>'HED_+4'!Y63</f>
        <v>-0.30356429308592914</v>
      </c>
      <c r="O63" s="131">
        <f>'HED_+5'!W63</f>
        <v>4.4725427451263473E-3</v>
      </c>
      <c r="P63" s="131">
        <f>'HED_+5'!X63</f>
        <v>-3.0310957479698392E-2</v>
      </c>
      <c r="Q63" s="442">
        <f>'HED_+5'!Y63</f>
        <v>-0.36767360715179342</v>
      </c>
    </row>
    <row r="64" spans="1:17">
      <c r="A64" s="102"/>
      <c r="B64" s="97" t="s">
        <v>559</v>
      </c>
      <c r="C64" s="440">
        <f>'HED_+1'!W64</f>
        <v>1.3972255385273978E-3</v>
      </c>
      <c r="D64" s="441">
        <f>'HED_+1'!X64</f>
        <v>1.8137227477555869E-3</v>
      </c>
      <c r="E64" s="441">
        <f>'HED_+1'!Y64</f>
        <v>-6.4837813582342987E-2</v>
      </c>
      <c r="F64" s="131">
        <f>'HED_+2'!W64</f>
        <v>2.7092662378474771E-3</v>
      </c>
      <c r="G64" s="131">
        <f>'HED_+2'!X64</f>
        <v>3.5284782726339795E-3</v>
      </c>
      <c r="H64" s="131">
        <f>'HED_+2'!Y64</f>
        <v>-0.12674336638184583</v>
      </c>
      <c r="I64" s="131">
        <f>'HED_+3'!W64</f>
        <v>3.9427560730984114E-3</v>
      </c>
      <c r="J64" s="131">
        <f>'HED_+3'!X64</f>
        <v>5.1436007234081302E-3</v>
      </c>
      <c r="K64" s="131">
        <f>'HED_+3'!Y64</f>
        <v>-0.18592336659797065</v>
      </c>
      <c r="L64" s="131">
        <f>'HED_+4'!W64</f>
        <v>5.103703507944736E-3</v>
      </c>
      <c r="M64" s="131">
        <f>'HED_+4'!X64</f>
        <v>6.659762636987504E-3</v>
      </c>
      <c r="N64" s="131">
        <f>'HED_+4'!Y64</f>
        <v>-0.24256462912033919</v>
      </c>
      <c r="O64" s="131">
        <f>'HED_+5'!W64</f>
        <v>6.1975599921122344E-3</v>
      </c>
      <c r="P64" s="131">
        <f>'HED_+5'!X64</f>
        <v>8.0786284486758508E-3</v>
      </c>
      <c r="Q64" s="442">
        <f>'HED_+5'!Y64</f>
        <v>-0.29683649249977062</v>
      </c>
    </row>
    <row r="65" spans="1:17">
      <c r="A65" s="253">
        <v>30</v>
      </c>
      <c r="B65" s="253" t="s">
        <v>560</v>
      </c>
      <c r="C65" s="440">
        <f>'HED_+1'!W65</f>
        <v>1.1533851644752796E-3</v>
      </c>
      <c r="D65" s="441">
        <f>'HED_+1'!X65</f>
        <v>1.6838833185392373E-3</v>
      </c>
      <c r="E65" s="441">
        <f>'HED_+1'!Y65</f>
        <v>-5.8522824261731526E-2</v>
      </c>
      <c r="F65" s="131">
        <f>'HED_+2'!W65</f>
        <v>2.2441168107711503E-3</v>
      </c>
      <c r="G65" s="131">
        <f>'HED_+2'!X65</f>
        <v>3.2531845793018904E-3</v>
      </c>
      <c r="H65" s="131">
        <f>'HED_+2'!Y65</f>
        <v>-0.11470317785208602</v>
      </c>
      <c r="I65" s="131">
        <f>'HED_+3'!W65</f>
        <v>3.2766217653981862E-3</v>
      </c>
      <c r="J65" s="131">
        <f>'HED_+3'!X65</f>
        <v>4.7128856070827937E-3</v>
      </c>
      <c r="K65" s="131">
        <f>'HED_+3'!Y65</f>
        <v>-0.16868521882978438</v>
      </c>
      <c r="L65" s="131">
        <f>'HED_+4'!W65</f>
        <v>4.2549443363989574E-3</v>
      </c>
      <c r="M65" s="131">
        <f>'HED_+4'!X65</f>
        <v>6.0680422019726149E-3</v>
      </c>
      <c r="N65" s="131">
        <f>'HED_+4'!Y65</f>
        <v>-0.22060107726168993</v>
      </c>
      <c r="O65" s="131">
        <f>'HED_+5'!W65</f>
        <v>5.182785079829005E-3</v>
      </c>
      <c r="P65" s="131">
        <f>'HED_+5'!X65</f>
        <v>7.323704080044291E-3</v>
      </c>
      <c r="Q65" s="442">
        <f>'HED_+5'!Y65</f>
        <v>-0.27057212024229371</v>
      </c>
    </row>
    <row r="66" spans="1:17">
      <c r="A66" s="253">
        <v>31</v>
      </c>
      <c r="B66" s="253" t="s">
        <v>562</v>
      </c>
      <c r="C66" s="440">
        <f>'HED_+1'!W66</f>
        <v>-4.9900076426975283E-5</v>
      </c>
      <c r="D66" s="441">
        <f>'HED_+1'!X66</f>
        <v>-1.5057283760766885E-4</v>
      </c>
      <c r="E66" s="441">
        <f>'HED_+1'!Y66</f>
        <v>-4.0184062060152528E-2</v>
      </c>
      <c r="F66" s="131">
        <f>'HED_+2'!W66</f>
        <v>-8.957679852742784E-5</v>
      </c>
      <c r="G66" s="131">
        <f>'HED_+2'!X66</f>
        <v>-3.0233307968697762E-4</v>
      </c>
      <c r="H66" s="131">
        <f>'HED_+2'!Y66</f>
        <v>-7.9264802569550208E-2</v>
      </c>
      <c r="I66" s="131">
        <f>'HED_+3'!W66</f>
        <v>-1.1981261760527677E-4</v>
      </c>
      <c r="J66" s="131">
        <f>'HED_+3'!X66</f>
        <v>-4.5565999192524048E-4</v>
      </c>
      <c r="K66" s="131">
        <f>'HED_+3'!Y66</f>
        <v>-0.11728797165178034</v>
      </c>
      <c r="L66" s="131">
        <f>'HED_+4'!W66</f>
        <v>-1.4132762914640436E-4</v>
      </c>
      <c r="M66" s="131">
        <f>'HED_+4'!X66</f>
        <v>-6.1085432287798225E-4</v>
      </c>
      <c r="N66" s="131">
        <f>'HED_+4'!Y66</f>
        <v>-0.15429677370727074</v>
      </c>
      <c r="O66" s="131">
        <f>'HED_+5'!W66</f>
        <v>-1.5478513324283967E-4</v>
      </c>
      <c r="P66" s="131">
        <f>'HED_+5'!X66</f>
        <v>-7.6814977756627795E-4</v>
      </c>
      <c r="Q66" s="442">
        <f>'HED_+5'!Y66</f>
        <v>-0.1903320454378106</v>
      </c>
    </row>
    <row r="67" spans="1:17">
      <c r="A67" s="253">
        <v>32</v>
      </c>
      <c r="B67" s="253" t="s">
        <v>563</v>
      </c>
      <c r="C67" s="440">
        <f>'HED_+1'!W67</f>
        <v>1.7547094375224633E-4</v>
      </c>
      <c r="D67" s="441">
        <f>'HED_+1'!X67</f>
        <v>-1.0927663500665957E-3</v>
      </c>
      <c r="E67" s="441">
        <f>'HED_+1'!Y67</f>
        <v>-4.1052733747163735E-2</v>
      </c>
      <c r="F67" s="131">
        <f>'HED_+2'!W67</f>
        <v>3.4892729478108904E-4</v>
      </c>
      <c r="G67" s="131">
        <f>'HED_+2'!X67</f>
        <v>-2.1488120952789409E-3</v>
      </c>
      <c r="H67" s="131">
        <f>'HED_+2'!Y67</f>
        <v>-8.0973809031322092E-2</v>
      </c>
      <c r="I67" s="131">
        <f>'HED_+3'!W67</f>
        <v>5.2033322428447944E-4</v>
      </c>
      <c r="J67" s="131">
        <f>'HED_+3'!X67</f>
        <v>-3.1699844329740184E-3</v>
      </c>
      <c r="K67" s="131">
        <f>'HED_+3'!Y67</f>
        <v>-0.11980951861175861</v>
      </c>
      <c r="L67" s="131">
        <f>'HED_+4'!W67</f>
        <v>6.8966133697033905E-4</v>
      </c>
      <c r="M67" s="131">
        <f>'HED_+4'!X67</f>
        <v>-4.158008287471579E-3</v>
      </c>
      <c r="N67" s="131">
        <f>'HED_+4'!Y67</f>
        <v>-0.15760365679996144</v>
      </c>
      <c r="O67" s="131">
        <f>'HED_+5'!W67</f>
        <v>8.568916683940565E-4</v>
      </c>
      <c r="P67" s="131">
        <f>'HED_+5'!X67</f>
        <v>-5.1144962348242951E-3</v>
      </c>
      <c r="Q67" s="442">
        <f>'HED_+5'!Y67</f>
        <v>-0.19439768627513496</v>
      </c>
    </row>
    <row r="68" spans="1:17">
      <c r="A68" s="253">
        <v>33</v>
      </c>
      <c r="B68" s="253" t="s">
        <v>407</v>
      </c>
      <c r="C68" s="440">
        <f>'HED_+1'!W68</f>
        <v>1.8485226860950063E-4</v>
      </c>
      <c r="D68" s="441">
        <f>'HED_+1'!X68</f>
        <v>-7.9906734211646589E-4</v>
      </c>
      <c r="E68" s="441">
        <f>'HED_+1'!Y68</f>
        <v>-3.4209161628613517E-2</v>
      </c>
      <c r="F68" s="131">
        <f>'HED_+2'!W68</f>
        <v>3.6648361814395217E-4</v>
      </c>
      <c r="G68" s="131">
        <f>'HED_+2'!X68</f>
        <v>-1.5786902949192425E-3</v>
      </c>
      <c r="H68" s="131">
        <f>'HED_+2'!Y68</f>
        <v>-6.7632378819310349E-2</v>
      </c>
      <c r="I68" s="131">
        <f>'HED_+3'!W68</f>
        <v>5.4496860321619168E-4</v>
      </c>
      <c r="J68" s="131">
        <f>'HED_+3'!X68</f>
        <v>-2.339580906420332E-3</v>
      </c>
      <c r="K68" s="131">
        <f>'HED_+3'!Y68</f>
        <v>-0.10029644942128658</v>
      </c>
      <c r="L68" s="131">
        <f>'HED_+4'!W68</f>
        <v>7.2038002188286755E-4</v>
      </c>
      <c r="M68" s="131">
        <f>'HED_+4'!X68</f>
        <v>-3.0824164522405897E-3</v>
      </c>
      <c r="N68" s="131">
        <f>'HED_+4'!Y68</f>
        <v>-0.13222696578197862</v>
      </c>
      <c r="O68" s="131">
        <f>'HED_+5'!W68</f>
        <v>8.9278892402017401E-4</v>
      </c>
      <c r="P68" s="131">
        <f>'HED_+5'!X68</f>
        <v>-3.8078415523326581E-3</v>
      </c>
      <c r="Q68" s="442">
        <f>'HED_+5'!Y68</f>
        <v>-0.16344838183105276</v>
      </c>
    </row>
    <row r="69" spans="1:17">
      <c r="A69" s="253">
        <v>34</v>
      </c>
      <c r="B69" s="253" t="s">
        <v>565</v>
      </c>
      <c r="C69" s="440">
        <f>'HED_+1'!W69</f>
        <v>3.0316020402059449E-5</v>
      </c>
      <c r="D69" s="441">
        <f>'HED_+1'!X69</f>
        <v>-4.1987800512800419E-5</v>
      </c>
      <c r="E69" s="441">
        <f>'HED_+1'!Y69</f>
        <v>-4.7328836908673004E-2</v>
      </c>
      <c r="F69" s="131">
        <f>'HED_+2'!W69</f>
        <v>6.8776083318497494E-5</v>
      </c>
      <c r="G69" s="131">
        <f>'HED_+2'!X69</f>
        <v>-1.0478984113571413E-4</v>
      </c>
      <c r="H69" s="131">
        <f>'HED_+2'!Y69</f>
        <v>-9.3145699010939512E-2</v>
      </c>
      <c r="I69" s="131">
        <f>'HED_+3'!W69</f>
        <v>1.1456778620203781E-4</v>
      </c>
      <c r="J69" s="131">
        <f>'HED_+3'!X69</f>
        <v>-1.8687327820510191E-4</v>
      </c>
      <c r="K69" s="131">
        <f>'HED_+3'!Y69</f>
        <v>-0.13752262355228553</v>
      </c>
      <c r="L69" s="131">
        <f>'HED_+4'!W69</f>
        <v>1.6695577472456129E-4</v>
      </c>
      <c r="M69" s="131">
        <f>'HED_+4'!X69</f>
        <v>-2.8680415642055868E-4</v>
      </c>
      <c r="N69" s="131">
        <f>'HED_+4'!Y69</f>
        <v>-0.18052709850358609</v>
      </c>
      <c r="O69" s="131">
        <f>'HED_+5'!W69</f>
        <v>2.2527379046030811E-4</v>
      </c>
      <c r="P69" s="131">
        <f>'HED_+5'!X69</f>
        <v>-4.0324186248891919E-4</v>
      </c>
      <c r="Q69" s="442">
        <f>'HED_+5'!Y69</f>
        <v>-0.22222241945434798</v>
      </c>
    </row>
    <row r="70" spans="1:17">
      <c r="A70" s="253">
        <v>35</v>
      </c>
      <c r="B70" s="253" t="s">
        <v>567</v>
      </c>
      <c r="C70" s="440">
        <f>'HED_+1'!W70</f>
        <v>2.9557907375205106E-3</v>
      </c>
      <c r="D70" s="441">
        <f>'HED_+1'!X70</f>
        <v>-7.830650603326229E-4</v>
      </c>
      <c r="E70" s="441">
        <f>'HED_+1'!Y70</f>
        <v>-3.499035744621317E-2</v>
      </c>
      <c r="F70" s="131">
        <f>'HED_+2'!W70</f>
        <v>5.8421101346431883E-3</v>
      </c>
      <c r="G70" s="131">
        <f>'HED_+2'!X70</f>
        <v>-1.5451914191062701E-3</v>
      </c>
      <c r="H70" s="131">
        <f>'HED_+2'!Y70</f>
        <v>-6.9159278581407996E-2</v>
      </c>
      <c r="I70" s="131">
        <f>'HED_+3'!W70</f>
        <v>8.6613789852676183E-3</v>
      </c>
      <c r="J70" s="131">
        <f>'HED_+3'!X70</f>
        <v>-2.287195630136199E-3</v>
      </c>
      <c r="K70" s="131">
        <f>'HED_+3'!Y70</f>
        <v>-0.10253535460632586</v>
      </c>
      <c r="L70" s="131">
        <f>'HED_+4'!W70</f>
        <v>1.1415906900880339E-2</v>
      </c>
      <c r="M70" s="131">
        <f>'HED_+4'!X70</f>
        <v>-3.0098528135085074E-3</v>
      </c>
      <c r="N70" s="131">
        <f>'HED_+4'!Y70</f>
        <v>-0.13514586503697612</v>
      </c>
      <c r="O70" s="131">
        <f>'HED_+5'!W70</f>
        <v>1.4107898621130608E-2</v>
      </c>
      <c r="P70" s="131">
        <f>'HED_+5'!X70</f>
        <v>-3.7138992270383878E-3</v>
      </c>
      <c r="Q70" s="442">
        <f>'HED_+5'!Y70</f>
        <v>-0.16701685207384834</v>
      </c>
    </row>
    <row r="71" spans="1:17">
      <c r="A71" s="253">
        <v>36</v>
      </c>
      <c r="B71" s="253" t="s">
        <v>568</v>
      </c>
      <c r="C71" s="440">
        <f>'HED_+1'!W71</f>
        <v>3.2484276619457585E-3</v>
      </c>
      <c r="D71" s="441">
        <f>'HED_+1'!X71</f>
        <v>-7.6146338960149558E-4</v>
      </c>
      <c r="E71" s="441">
        <f>'HED_+1'!Y71</f>
        <v>-3.8683285387520486E-2</v>
      </c>
      <c r="F71" s="131">
        <f>'HED_+2'!W71</f>
        <v>6.413042556834803E-3</v>
      </c>
      <c r="G71" s="131">
        <f>'HED_+2'!X71</f>
        <v>-1.5027103671777058E-3</v>
      </c>
      <c r="H71" s="131">
        <f>'HED_+2'!Y71</f>
        <v>-7.6363631850807689E-2</v>
      </c>
      <c r="I71" s="131">
        <f>'HED_+3'!W71</f>
        <v>9.4970471441044937E-3</v>
      </c>
      <c r="J71" s="131">
        <f>'HED_+3'!X71</f>
        <v>-2.2245360365694376E-3</v>
      </c>
      <c r="K71" s="131">
        <f>'HED_+3'!Y71</f>
        <v>-0.11307955345582718</v>
      </c>
      <c r="L71" s="131">
        <f>'HED_+4'!W71</f>
        <v>1.2503482777804964E-2</v>
      </c>
      <c r="M71" s="131">
        <f>'HED_+4'!X71</f>
        <v>-2.9276943178987644E-3</v>
      </c>
      <c r="N71" s="131">
        <f>'HED_+4'!Y71</f>
        <v>-0.14886761678708568</v>
      </c>
      <c r="O71" s="131">
        <f>'HED_+5'!W71</f>
        <v>1.5435239711851559E-2</v>
      </c>
      <c r="P71" s="131">
        <f>'HED_+5'!X71</f>
        <v>-3.6129005817538209E-3</v>
      </c>
      <c r="Q71" s="442">
        <f>'HED_+5'!Y71</f>
        <v>-0.18376256253090248</v>
      </c>
    </row>
    <row r="72" spans="1:17">
      <c r="A72" s="253">
        <v>37</v>
      </c>
      <c r="B72" s="253" t="s">
        <v>570</v>
      </c>
      <c r="C72" s="440">
        <f>'HED_+1'!W72</f>
        <v>5.6652822815811497E-5</v>
      </c>
      <c r="D72" s="441">
        <f>'HED_+1'!X72</f>
        <v>-2.788809192305168E-4</v>
      </c>
      <c r="E72" s="441">
        <f>'HED_+1'!Y72</f>
        <v>-3.5509202928324629E-2</v>
      </c>
      <c r="F72" s="131">
        <f>'HED_+2'!W72</f>
        <v>1.1634297486363444E-4</v>
      </c>
      <c r="G72" s="131">
        <f>'HED_+2'!X72</f>
        <v>-5.5871671218298349E-4</v>
      </c>
      <c r="H72" s="131">
        <f>'HED_+2'!Y72</f>
        <v>-7.0165667581026686E-2</v>
      </c>
      <c r="I72" s="131">
        <f>'HED_+3'!W72</f>
        <v>1.7880406353392581E-4</v>
      </c>
      <c r="J72" s="131">
        <f>'HED_+3'!X72</f>
        <v>-8.3937737693607836E-4</v>
      </c>
      <c r="K72" s="131">
        <f>'HED_+3'!Y72</f>
        <v>-0.10400000008750765</v>
      </c>
      <c r="L72" s="131">
        <f>'HED_+4'!W72</f>
        <v>2.4378977718410213E-4</v>
      </c>
      <c r="M72" s="131">
        <f>'HED_+4'!X72</f>
        <v>-1.1207351196797152E-3</v>
      </c>
      <c r="N72" s="131">
        <f>'HED_+4'!Y72</f>
        <v>-0.13704134708488211</v>
      </c>
      <c r="O72" s="131">
        <f>'HED_+5'!W72</f>
        <v>3.1107226769809017E-4</v>
      </c>
      <c r="P72" s="131">
        <f>'HED_+5'!X72</f>
        <v>-1.4026649506192271E-3</v>
      </c>
      <c r="Q72" s="442">
        <f>'HED_+5'!Y72</f>
        <v>-0.16931748240425412</v>
      </c>
    </row>
    <row r="73" spans="1:17">
      <c r="A73" s="253">
        <v>38</v>
      </c>
      <c r="B73" s="253" t="s">
        <v>571</v>
      </c>
      <c r="C73" s="440">
        <f>'HED_+1'!W73</f>
        <v>3.5506036458692308E-3</v>
      </c>
      <c r="D73" s="441">
        <f>'HED_+1'!X73</f>
        <v>-6.9276941918652163E-4</v>
      </c>
      <c r="E73" s="441">
        <f>'HED_+1'!Y73</f>
        <v>-4.2901811582181926E-2</v>
      </c>
      <c r="F73" s="131">
        <f>'HED_+2'!W73</f>
        <v>7.0012469463558435E-3</v>
      </c>
      <c r="G73" s="131">
        <f>'HED_+2'!X73</f>
        <v>-1.3684693853038797E-3</v>
      </c>
      <c r="H73" s="131">
        <f>'HED_+2'!Y73</f>
        <v>-8.4570181538427602E-2</v>
      </c>
      <c r="I73" s="131">
        <f>'HED_+3'!W73</f>
        <v>1.0356090303097787E-2</v>
      </c>
      <c r="J73" s="131">
        <f>'HED_+3'!X73</f>
        <v>-2.0277453068735969E-3</v>
      </c>
      <c r="K73" s="131">
        <f>'HED_+3'!Y73</f>
        <v>-0.12505762653877048</v>
      </c>
      <c r="L73" s="131">
        <f>'HED_+4'!W73</f>
        <v>1.3619066542320769E-2</v>
      </c>
      <c r="M73" s="131">
        <f>'HED_+4'!X73</f>
        <v>-2.6712087794863865E-3</v>
      </c>
      <c r="N73" s="131">
        <f>'HED_+4'!Y73</f>
        <v>-0.16441371932402626</v>
      </c>
      <c r="O73" s="131">
        <f>'HED_+5'!W73</f>
        <v>1.6793896254604743E-2</v>
      </c>
      <c r="P73" s="131">
        <f>'HED_+5'!X73</f>
        <v>-3.2994399100026855E-3</v>
      </c>
      <c r="Q73" s="442">
        <f>'HED_+5'!Y73</f>
        <v>-0.20268529243146227</v>
      </c>
    </row>
    <row r="74" spans="1:17">
      <c r="A74" s="253">
        <v>39</v>
      </c>
      <c r="B74" s="253" t="s">
        <v>573</v>
      </c>
      <c r="C74" s="440">
        <f>'HED_+1'!W74</f>
        <v>-4.7695055939368748E-5</v>
      </c>
      <c r="D74" s="441">
        <f>'HED_+1'!X74</f>
        <v>9.5908700618379736E-5</v>
      </c>
      <c r="E74" s="441">
        <f>'HED_+1'!Y74</f>
        <v>-4.1006456073883063E-2</v>
      </c>
      <c r="F74" s="131">
        <f>'HED_+2'!W74</f>
        <v>-8.5087563542674514E-5</v>
      </c>
      <c r="G74" s="131">
        <f>'HED_+2'!X74</f>
        <v>1.7453118554921002E-4</v>
      </c>
      <c r="H74" s="131">
        <f>'HED_+2'!Y74</f>
        <v>-8.0867043839646935E-2</v>
      </c>
      <c r="I74" s="131">
        <f>'HED_+3'!W74</f>
        <v>-1.1297533587946483E-4</v>
      </c>
      <c r="J74" s="131">
        <f>'HED_+3'!X74</f>
        <v>2.3660965185921118E-4</v>
      </c>
      <c r="K74" s="131">
        <f>'HED_+3'!Y74</f>
        <v>-0.11962996951949446</v>
      </c>
      <c r="L74" s="131">
        <f>'HED_+4'!W74</f>
        <v>-1.3209208812609355E-4</v>
      </c>
      <c r="M74" s="131">
        <f>'HED_+4'!X74</f>
        <v>2.8287582749879359E-4</v>
      </c>
      <c r="N74" s="131">
        <f>'HED_+4'!Y74</f>
        <v>-0.15734072699731813</v>
      </c>
      <c r="O74" s="131">
        <f>'HED_+5'!W74</f>
        <v>-1.4311318742994076E-4</v>
      </c>
      <c r="P74" s="131">
        <f>'HED_+5'!X74</f>
        <v>3.1404751507493195E-4</v>
      </c>
      <c r="Q74" s="442">
        <f>'HED_+5'!Y74</f>
        <v>-0.19404228897137987</v>
      </c>
    </row>
    <row r="75" spans="1:17">
      <c r="A75" s="253">
        <v>40</v>
      </c>
      <c r="B75" s="253" t="s">
        <v>574</v>
      </c>
      <c r="C75" s="440">
        <f>'HED_+1'!W75</f>
        <v>2.9134107046264604E-3</v>
      </c>
      <c r="D75" s="441">
        <f>'HED_+1'!X75</f>
        <v>-9.8669605288914664E-4</v>
      </c>
      <c r="E75" s="441">
        <f>'HED_+1'!Y75</f>
        <v>-3.4635202266167023E-2</v>
      </c>
      <c r="F75" s="131">
        <f>'HED_+2'!W75</f>
        <v>5.759307915766395E-3</v>
      </c>
      <c r="G75" s="131">
        <f>'HED_+2'!X75</f>
        <v>-1.9431647676818476E-3</v>
      </c>
      <c r="H75" s="131">
        <f>'HED_+2'!Y75</f>
        <v>-6.8465405024860038E-2</v>
      </c>
      <c r="I75" s="131">
        <f>'HED_+3'!W75</f>
        <v>8.5400118306420466E-3</v>
      </c>
      <c r="J75" s="131">
        <f>'HED_+3'!X75</f>
        <v>-2.8706939439864937E-3</v>
      </c>
      <c r="K75" s="131">
        <f>'HED_+3'!Y75</f>
        <v>-0.10151835343127071</v>
      </c>
      <c r="L75" s="131">
        <f>'HED_+4'!W75</f>
        <v>1.1257737521174671E-2</v>
      </c>
      <c r="M75" s="131">
        <f>'HED_+4'!X75</f>
        <v>-3.770501930833791E-3</v>
      </c>
      <c r="N75" s="131">
        <f>'HED_+4'!Y75</f>
        <v>-0.13382053198721724</v>
      </c>
      <c r="O75" s="131">
        <f>'HED_+5'!W75</f>
        <v>1.3914600821916624E-2</v>
      </c>
      <c r="P75" s="131">
        <f>'HED_+5'!X75</f>
        <v>-4.6437421283975142E-3</v>
      </c>
      <c r="Q75" s="442">
        <f>'HED_+5'!Y75</f>
        <v>-0.16539723534340298</v>
      </c>
    </row>
    <row r="76" spans="1:17">
      <c r="A76" s="102"/>
      <c r="B76" s="97" t="s">
        <v>576</v>
      </c>
      <c r="C76" s="440">
        <f>'HED_+1'!W76</f>
        <v>1.1079813987764447E-3</v>
      </c>
      <c r="D76" s="441">
        <f>'HED_+1'!X76</f>
        <v>4.2229525639418224E-3</v>
      </c>
      <c r="E76" s="441">
        <f>'HED_+1'!Y76</f>
        <v>-5.9444304056926668E-2</v>
      </c>
      <c r="F76" s="131">
        <f>'HED_+2'!W76</f>
        <v>2.1555691761125807E-3</v>
      </c>
      <c r="G76" s="131">
        <f>'HED_+2'!X76</f>
        <v>8.1136083163135114E-3</v>
      </c>
      <c r="H76" s="131">
        <f>'HED_+2'!Y76</f>
        <v>-0.11649998281170472</v>
      </c>
      <c r="I76" s="131">
        <f>'HED_+3'!W76</f>
        <v>3.1470906862625962E-3</v>
      </c>
      <c r="J76" s="131">
        <f>'HED_+3'!X76</f>
        <v>1.1697210484061624E-2</v>
      </c>
      <c r="K76" s="131">
        <f>'HED_+3'!Y76</f>
        <v>-0.17131320233792735</v>
      </c>
      <c r="L76" s="131">
        <f>'HED_+4'!W76</f>
        <v>4.0864921925653844E-3</v>
      </c>
      <c r="M76" s="131">
        <f>'HED_+4'!X76</f>
        <v>1.4996903158716504E-2</v>
      </c>
      <c r="N76" s="131">
        <f>'HED_+4'!Y76</f>
        <v>-0.22401808284976762</v>
      </c>
      <c r="O76" s="131">
        <f>'HED_+5'!W76</f>
        <v>4.9773783895786707E-3</v>
      </c>
      <c r="P76" s="131">
        <f>'HED_+5'!X76</f>
        <v>1.8033918240997024E-2</v>
      </c>
      <c r="Q76" s="442">
        <f>'HED_+5'!Y76</f>
        <v>-0.27473794513168026</v>
      </c>
    </row>
    <row r="77" spans="1:17">
      <c r="A77" s="102"/>
      <c r="B77" s="97" t="s">
        <v>577</v>
      </c>
      <c r="C77" s="440">
        <f>'HED_+1'!W77</f>
        <v>2.80409142547592E-3</v>
      </c>
      <c r="D77" s="441">
        <f>'HED_+1'!X77</f>
        <v>-8.2999738998895765E-4</v>
      </c>
      <c r="E77" s="441">
        <f>'HED_+1'!Y77</f>
        <v>-3.3549165387231204E-2</v>
      </c>
      <c r="F77" s="131">
        <f>'HED_+2'!W77</f>
        <v>5.5456163259080095E-3</v>
      </c>
      <c r="G77" s="131">
        <f>'HED_+2'!X77</f>
        <v>-1.6372148636087883E-3</v>
      </c>
      <c r="H77" s="131">
        <f>'HED_+2'!Y77</f>
        <v>-6.6342769270897495E-2</v>
      </c>
      <c r="I77" s="131">
        <f>'HED_+3'!W77</f>
        <v>8.2266458182918313E-3</v>
      </c>
      <c r="J77" s="131">
        <f>'HED_+3'!X77</f>
        <v>-2.4225474380642556E-3</v>
      </c>
      <c r="K77" s="131">
        <f>'HED_+3'!Y77</f>
        <v>-9.840605311070233E-2</v>
      </c>
      <c r="L77" s="131">
        <f>'HED_+4'!W77</f>
        <v>1.0849160596524521E-2</v>
      </c>
      <c r="M77" s="131">
        <f>'HED_+4'!X77</f>
        <v>-3.1868449067492081E-3</v>
      </c>
      <c r="N77" s="131">
        <f>'HED_+4'!Y77</f>
        <v>-0.12976314633823735</v>
      </c>
      <c r="O77" s="131">
        <f>'HED_+5'!W77</f>
        <v>1.3415055813299367E-2</v>
      </c>
      <c r="P77" s="131">
        <f>'HED_+5'!X77</f>
        <v>-3.9309146124482733E-3</v>
      </c>
      <c r="Q77" s="442">
        <f>'HED_+5'!Y77</f>
        <v>-0.16043712693241419</v>
      </c>
    </row>
    <row r="78" spans="1:17">
      <c r="A78" s="102"/>
      <c r="B78" s="97" t="s">
        <v>579</v>
      </c>
      <c r="C78" s="440">
        <f>'HED_+1'!W78</f>
        <v>2.7729831996600317E-3</v>
      </c>
      <c r="D78" s="441">
        <f>'HED_+1'!X78</f>
        <v>-8.609428824179477E-4</v>
      </c>
      <c r="E78" s="441">
        <f>'HED_+1'!Y78</f>
        <v>-3.3132926480952354E-2</v>
      </c>
      <c r="F78" s="131">
        <f>'HED_+2'!W78</f>
        <v>5.4847650586092415E-3</v>
      </c>
      <c r="G78" s="131">
        <f>'HED_+2'!X78</f>
        <v>-1.6978410110288673E-3</v>
      </c>
      <c r="H78" s="131">
        <f>'HED_+2'!Y78</f>
        <v>-6.5528779791355615E-2</v>
      </c>
      <c r="I78" s="131">
        <f>'HED_+3'!W78</f>
        <v>8.1373500188206618E-3</v>
      </c>
      <c r="J78" s="131">
        <f>'HED_+3'!X78</f>
        <v>-2.5116465841318672E-3</v>
      </c>
      <c r="K78" s="131">
        <f>'HED_+3'!Y78</f>
        <v>-9.7211887592083601E-2</v>
      </c>
      <c r="L78" s="131">
        <f>'HED_+4'!W78</f>
        <v>1.0732655917514222E-2</v>
      </c>
      <c r="M78" s="131">
        <f>'HED_+4'!X78</f>
        <v>-3.3032635668770807E-3</v>
      </c>
      <c r="N78" s="131">
        <f>'HED_+4'!Y78</f>
        <v>-0.12820551846829997</v>
      </c>
      <c r="O78" s="131">
        <f>'HED_+5'!W78</f>
        <v>1.3272518615496415E-2</v>
      </c>
      <c r="P78" s="131">
        <f>'HED_+5'!X78</f>
        <v>-4.0735506465364515E-3</v>
      </c>
      <c r="Q78" s="442">
        <f>'HED_+5'!Y78</f>
        <v>-0.15853193894736703</v>
      </c>
    </row>
    <row r="79" spans="1:17">
      <c r="A79" s="102"/>
      <c r="B79" s="97" t="s">
        <v>580</v>
      </c>
      <c r="C79" s="440">
        <f>'HED_+1'!W79</f>
        <v>2.7661312450972808E-3</v>
      </c>
      <c r="D79" s="441">
        <f>'HED_+1'!X79</f>
        <v>-8.9691380463965704E-4</v>
      </c>
      <c r="E79" s="441">
        <f>'HED_+1'!Y79</f>
        <v>-3.3152153912041675E-2</v>
      </c>
      <c r="F79" s="131">
        <f>'HED_+2'!W79</f>
        <v>5.4713547441982147E-3</v>
      </c>
      <c r="G79" s="131">
        <f>'HED_+2'!X79</f>
        <v>-1.7682108285936634E-3</v>
      </c>
      <c r="H79" s="131">
        <f>'HED_+2'!Y79</f>
        <v>-6.5566337759587423E-2</v>
      </c>
      <c r="I79" s="131">
        <f>'HED_+3'!W79</f>
        <v>8.1176609443277294E-3</v>
      </c>
      <c r="J79" s="131">
        <f>'HED_+3'!X79</f>
        <v>-2.6149197452619809E-3</v>
      </c>
      <c r="K79" s="131">
        <f>'HED_+3'!Y79</f>
        <v>-9.7266925587281769E-2</v>
      </c>
      <c r="L79" s="131">
        <f>'HED_+4'!W79</f>
        <v>1.0706954469674372E-2</v>
      </c>
      <c r="M79" s="131">
        <f>'HED_+4'!X79</f>
        <v>-3.4380166315987268E-3</v>
      </c>
      <c r="N79" s="131">
        <f>'HED_+4'!Y79</f>
        <v>-0.12827722956078802</v>
      </c>
      <c r="O79" s="131">
        <f>'HED_+5'!W79</f>
        <v>1.3241058699294778E-2</v>
      </c>
      <c r="P79" s="131">
        <f>'HED_+5'!X79</f>
        <v>-4.2384282121099015E-3</v>
      </c>
      <c r="Q79" s="442">
        <f>'HED_+5'!Y79</f>
        <v>-0.15861955718055346</v>
      </c>
    </row>
    <row r="80" spans="1:17">
      <c r="A80" s="286">
        <v>41</v>
      </c>
      <c r="B80" s="253" t="s">
        <v>582</v>
      </c>
      <c r="C80" s="440">
        <f>'HED_+1'!W80</f>
        <v>3.1227642737549502E-3</v>
      </c>
      <c r="D80" s="441">
        <f>'HED_+1'!X80</f>
        <v>-7.9379335570746445E-4</v>
      </c>
      <c r="E80" s="441">
        <f>'HED_+1'!Y80</f>
        <v>-3.7623450931023421E-2</v>
      </c>
      <c r="F80" s="131">
        <f>'HED_+2'!W80</f>
        <v>6.1680656173555299E-3</v>
      </c>
      <c r="G80" s="131">
        <f>'HED_+2'!X80</f>
        <v>-1.5657241970737368E-3</v>
      </c>
      <c r="H80" s="131">
        <f>'HED_+2'!Y80</f>
        <v>-7.4297851091367689E-2</v>
      </c>
      <c r="I80" s="131">
        <f>'HED_+3'!W80</f>
        <v>9.1387500049189673E-3</v>
      </c>
      <c r="J80" s="131">
        <f>'HED_+3'!X80</f>
        <v>-2.3166805965263541E-3</v>
      </c>
      <c r="K80" s="131">
        <f>'HED_+3'!Y80</f>
        <v>-0.11005867006056406</v>
      </c>
      <c r="L80" s="131">
        <f>'HED_+4'!W80</f>
        <v>1.2037525733749867E-2</v>
      </c>
      <c r="M80" s="131">
        <f>'HED_+4'!X80</f>
        <v>-3.0475033057757242E-3</v>
      </c>
      <c r="N80" s="131">
        <f>'HED_+4'!Y80</f>
        <v>-0.14493963130883397</v>
      </c>
      <c r="O80" s="131">
        <f>'HED_+5'!W80</f>
        <v>1.4866971647070772E-2</v>
      </c>
      <c r="P80" s="131">
        <f>'HED_+5'!X80</f>
        <v>-3.7589888582578654E-3</v>
      </c>
      <c r="Q80" s="442">
        <f>'HED_+5'!Y80</f>
        <v>-0.17897281835950968</v>
      </c>
    </row>
    <row r="81" spans="1:17">
      <c r="A81" s="286">
        <v>42</v>
      </c>
      <c r="B81" s="253" t="s">
        <v>583</v>
      </c>
      <c r="C81" s="440">
        <f>'HED_+1'!W81</f>
        <v>2.8391185855401783E-3</v>
      </c>
      <c r="D81" s="441">
        <f>'HED_+1'!X81</f>
        <v>-7.7143563597591776E-4</v>
      </c>
      <c r="E81" s="441">
        <f>'HED_+1'!Y81</f>
        <v>-3.4147939827212183E-2</v>
      </c>
      <c r="F81" s="131">
        <f>'HED_+2'!W81</f>
        <v>5.6141194288967609E-3</v>
      </c>
      <c r="G81" s="131">
        <f>'HED_+2'!X81</f>
        <v>-1.5226152336922892E-3</v>
      </c>
      <c r="H81" s="131">
        <f>'HED_+2'!Y81</f>
        <v>-6.7513240395593241E-2</v>
      </c>
      <c r="I81" s="131">
        <f>'HED_+3'!W81</f>
        <v>8.3271500685292363E-3</v>
      </c>
      <c r="J81" s="131">
        <f>'HED_+3'!X81</f>
        <v>-2.2543129685625822E-3</v>
      </c>
      <c r="K81" s="131">
        <f>'HED_+3'!Y81</f>
        <v>-0.10012250548248702</v>
      </c>
      <c r="L81" s="131">
        <f>'HED_+4'!W81</f>
        <v>1.0980263206965954E-2</v>
      </c>
      <c r="M81" s="131">
        <f>'HED_+4'!X81</f>
        <v>-2.9672645638135348E-3</v>
      </c>
      <c r="N81" s="131">
        <f>'HED_+4'!Y81</f>
        <v>-0.13200114649437045</v>
      </c>
      <c r="O81" s="131">
        <f>'HED_+5'!W81</f>
        <v>1.3575421888039476E-2</v>
      </c>
      <c r="P81" s="131">
        <f>'HED_+5'!X81</f>
        <v>-3.6621696245688201E-3</v>
      </c>
      <c r="Q81" s="442">
        <f>'HED_+5'!Y81</f>
        <v>-0.16317344853471175</v>
      </c>
    </row>
    <row r="82" spans="1:17">
      <c r="A82" s="286">
        <v>43</v>
      </c>
      <c r="B82" s="253" t="s">
        <v>585</v>
      </c>
      <c r="C82" s="440">
        <f>'HED_+1'!W82</f>
        <v>3.0336898914315935E-3</v>
      </c>
      <c r="D82" s="441">
        <f>'HED_+1'!X82</f>
        <v>-8.8965064758580494E-4</v>
      </c>
      <c r="E82" s="441">
        <f>'HED_+1'!Y82</f>
        <v>-3.7300987507576662E-2</v>
      </c>
      <c r="F82" s="131">
        <f>'HED_+2'!W82</f>
        <v>5.9943437715374286E-3</v>
      </c>
      <c r="G82" s="131">
        <f>'HED_+2'!X82</f>
        <v>-1.7524569450244991E-3</v>
      </c>
      <c r="H82" s="131">
        <f>'HED_+2'!Y82</f>
        <v>-7.366836594781967E-2</v>
      </c>
      <c r="I82" s="131">
        <f>'HED_+3'!W82</f>
        <v>8.8845630385686325E-3</v>
      </c>
      <c r="J82" s="131">
        <f>'HED_+3'!X82</f>
        <v>-2.5895945243278561E-3</v>
      </c>
      <c r="K82" s="131">
        <f>'HED_+3'!Y82</f>
        <v>-0.10913678480725469</v>
      </c>
      <c r="L82" s="131">
        <f>'HED_+4'!W82</f>
        <v>1.1706827240541841E-2</v>
      </c>
      <c r="M82" s="131">
        <f>'HED_+4'!X82</f>
        <v>-3.4021722727695033E-3</v>
      </c>
      <c r="N82" s="131">
        <f>'HED_+4'!Y82</f>
        <v>-0.1437391983487567</v>
      </c>
      <c r="O82" s="131">
        <f>'HED_+5'!W82</f>
        <v>1.4463501111710393E-2</v>
      </c>
      <c r="P82" s="131">
        <f>'HED_+5'!X82</f>
        <v>-4.1912369537148442E-3</v>
      </c>
      <c r="Q82" s="442">
        <f>'HED_+5'!Y82</f>
        <v>-0.17750696812685093</v>
      </c>
    </row>
    <row r="83" spans="1:17">
      <c r="A83" s="286">
        <v>44</v>
      </c>
      <c r="B83" s="253" t="s">
        <v>586</v>
      </c>
      <c r="C83" s="440">
        <f>'HED_+1'!W83</f>
        <v>2.7509322794387328E-3</v>
      </c>
      <c r="D83" s="441">
        <f>'HED_+1'!X83</f>
        <v>-7.2848852482209226E-4</v>
      </c>
      <c r="E83" s="441">
        <f>'HED_+1'!Y83</f>
        <v>-3.3450883502074924E-2</v>
      </c>
      <c r="F83" s="131">
        <f>'HED_+2'!W83</f>
        <v>5.4416919002750995E-3</v>
      </c>
      <c r="G83" s="131">
        <f>'HED_+2'!X83</f>
        <v>-1.4385658205840514E-3</v>
      </c>
      <c r="H83" s="131">
        <f>'HED_+2'!Y83</f>
        <v>-6.6150288142970276E-2</v>
      </c>
      <c r="I83" s="131">
        <f>'HED_+3'!W83</f>
        <v>8.0742300301770518E-3</v>
      </c>
      <c r="J83" s="131">
        <f>'HED_+3'!X83</f>
        <v>-2.1309181128667219E-3</v>
      </c>
      <c r="K83" s="131">
        <f>'HED_+3'!Y83</f>
        <v>-9.8123267911694984E-2</v>
      </c>
      <c r="L83" s="131">
        <f>'HED_+4'!W83</f>
        <v>1.0650414459946342E-2</v>
      </c>
      <c r="M83" s="131">
        <f>'HED_+4'!X83</f>
        <v>-2.8061980769109908E-3</v>
      </c>
      <c r="N83" s="131">
        <f>'HED_+4'!Y83</f>
        <v>-0.12939377478340791</v>
      </c>
      <c r="O83" s="131">
        <f>'HED_+5'!W83</f>
        <v>1.3172034005543946E-2</v>
      </c>
      <c r="P83" s="131">
        <f>'HED_+5'!X83</f>
        <v>-3.4650268559523259E-3</v>
      </c>
      <c r="Q83" s="442">
        <f>'HED_+5'!Y83</f>
        <v>-0.15998471868042186</v>
      </c>
    </row>
    <row r="84" spans="1:17">
      <c r="A84" s="286">
        <v>45</v>
      </c>
      <c r="B84" s="253" t="s">
        <v>588</v>
      </c>
      <c r="C84" s="440">
        <f>'HED_+1'!W84</f>
        <v>2.7302883602422861E-3</v>
      </c>
      <c r="D84" s="441">
        <f>'HED_+1'!X84</f>
        <v>-7.706436416254998E-4</v>
      </c>
      <c r="E84" s="441">
        <f>'HED_+1'!Y84</f>
        <v>-3.300711251323777E-2</v>
      </c>
      <c r="F84" s="131">
        <f>'HED_+2'!W84</f>
        <v>5.4012638214533783E-3</v>
      </c>
      <c r="G84" s="131">
        <f>'HED_+2'!X84</f>
        <v>-1.5212496164474093E-3</v>
      </c>
      <c r="H84" s="131">
        <f>'HED_+2'!Y84</f>
        <v>-6.5282662899429508E-2</v>
      </c>
      <c r="I84" s="131">
        <f>'HED_+3'!W84</f>
        <v>8.014837875549484E-3</v>
      </c>
      <c r="J84" s="131">
        <f>'HED_+3'!X84</f>
        <v>-2.2525723082747265E-3</v>
      </c>
      <c r="K84" s="131">
        <f>'HED_+3'!Y84</f>
        <v>-9.6850710210003188E-2</v>
      </c>
      <c r="L84" s="131">
        <f>'HED_+4'!W84</f>
        <v>1.0572840773802494E-2</v>
      </c>
      <c r="M84" s="131">
        <f>'HED_+4'!X84</f>
        <v>-2.9653293139756849E-3</v>
      </c>
      <c r="N84" s="131">
        <f>'HED_+4'!Y84</f>
        <v>-0.12773426976950622</v>
      </c>
      <c r="O84" s="131">
        <f>'HED_+5'!W84</f>
        <v>1.3077025796264656E-2</v>
      </c>
      <c r="P84" s="131">
        <f>'HED_+5'!X84</f>
        <v>-3.6602036310530162E-3</v>
      </c>
      <c r="Q84" s="442">
        <f>'HED_+5'!Y84</f>
        <v>-0.15795536917670297</v>
      </c>
    </row>
    <row r="85" spans="1:17">
      <c r="A85" s="286">
        <v>46</v>
      </c>
      <c r="B85" s="253" t="s">
        <v>591</v>
      </c>
      <c r="C85" s="440">
        <f>'HED_+1'!W85</f>
        <v>2.7696129157709021E-3</v>
      </c>
      <c r="D85" s="441">
        <f>'HED_+1'!X85</f>
        <v>-7.2069648959372477E-4</v>
      </c>
      <c r="E85" s="441">
        <f>'HED_+1'!Y85</f>
        <v>-3.3176455436797009E-2</v>
      </c>
      <c r="F85" s="131">
        <f>'HED_+2'!W85</f>
        <v>5.4781858559025181E-3</v>
      </c>
      <c r="G85" s="131">
        <f>'HED_+2'!X85</f>
        <v>-1.4235510694793219E-3</v>
      </c>
      <c r="H85" s="131">
        <f>'HED_+2'!Y85</f>
        <v>-6.5613960911069052E-2</v>
      </c>
      <c r="I85" s="131">
        <f>'HED_+3'!W85</f>
        <v>8.1277147272808409E-3</v>
      </c>
      <c r="J85" s="131">
        <f>'HED_+3'!X85</f>
        <v>-2.1092106509731715E-3</v>
      </c>
      <c r="K85" s="131">
        <f>'HED_+3'!Y85</f>
        <v>-9.7336934105074213E-2</v>
      </c>
      <c r="L85" s="131">
        <f>'HED_+4'!W85</f>
        <v>1.072010935808931E-2</v>
      </c>
      <c r="M85" s="131">
        <f>'HED_+4'!X85</f>
        <v>-2.7782915290791056E-3</v>
      </c>
      <c r="N85" s="131">
        <f>'HED_+4'!Y85</f>
        <v>-0.12836872856424178</v>
      </c>
      <c r="O85" s="131">
        <f>'HED_+5'!W85</f>
        <v>1.32571980887553E-2</v>
      </c>
      <c r="P85" s="131">
        <f>'HED_+5'!X85</f>
        <v>-3.4313811590842014E-3</v>
      </c>
      <c r="Q85" s="442">
        <f>'HED_+5'!Y85</f>
        <v>-0.15873169104488674</v>
      </c>
    </row>
    <row r="86" spans="1:17">
      <c r="A86" s="286">
        <v>47</v>
      </c>
      <c r="B86" s="253" t="s">
        <v>589</v>
      </c>
      <c r="C86" s="440">
        <f>'HED_+1'!W86</f>
        <v>2.9000706653931865E-3</v>
      </c>
      <c r="D86" s="441">
        <f>'HED_+1'!X86</f>
        <v>-8.0547265685639718E-4</v>
      </c>
      <c r="E86" s="441">
        <f>'HED_+1'!Y86</f>
        <v>-3.516259705523251E-2</v>
      </c>
      <c r="F86" s="131">
        <f>'HED_+2'!W86</f>
        <v>5.7332727977513409E-3</v>
      </c>
      <c r="G86" s="131">
        <f>'HED_+2'!X86</f>
        <v>-1.5889844797720258E-3</v>
      </c>
      <c r="H86" s="131">
        <f>'HED_+2'!Y86</f>
        <v>-6.9495517942192747E-2</v>
      </c>
      <c r="I86" s="131">
        <f>'HED_+3'!W86</f>
        <v>8.5018919693997178E-3</v>
      </c>
      <c r="J86" s="131">
        <f>'HED_+3'!X86</f>
        <v>-2.3514039154310731E-3</v>
      </c>
      <c r="K86" s="131">
        <f>'HED_+3'!Y86</f>
        <v>-0.10302779197051196</v>
      </c>
      <c r="L86" s="131">
        <f>'HED_+4'!W86</f>
        <v>1.1208110802404636E-2</v>
      </c>
      <c r="M86" s="131">
        <f>'HED_+4'!X86</f>
        <v>-3.0935548871553233E-3</v>
      </c>
      <c r="N86" s="131">
        <f>'HED_+4'!Y86</f>
        <v>-0.13578710948638156</v>
      </c>
      <c r="O86" s="131">
        <f>'HED_+5'!W86</f>
        <v>1.3854014698392075E-2</v>
      </c>
      <c r="P86" s="131">
        <f>'HED_+5'!X86</f>
        <v>-3.8162195797036697E-3</v>
      </c>
      <c r="Q86" s="442">
        <f>'HED_+5'!Y86</f>
        <v>-0.16779989820878055</v>
      </c>
    </row>
    <row r="87" spans="1:17">
      <c r="A87" s="102"/>
      <c r="B87" s="97" t="s">
        <v>592</v>
      </c>
      <c r="C87" s="440">
        <f>'HED_+1'!W87</f>
        <v>2.7320291979015007E-3</v>
      </c>
      <c r="D87" s="441">
        <f>'HED_+1'!X87</f>
        <v>-7.1597222807386063E-4</v>
      </c>
      <c r="E87" s="441">
        <f>'HED_+1'!Y87</f>
        <v>-3.3513848449020202E-2</v>
      </c>
      <c r="F87" s="131">
        <f>'HED_+2'!W87</f>
        <v>5.4047639829688399E-3</v>
      </c>
      <c r="G87" s="131">
        <f>'HED_+2'!X87</f>
        <v>-1.4137130436810957E-3</v>
      </c>
      <c r="H87" s="131">
        <f>'HED_+2'!Y87</f>
        <v>-6.6272828498213809E-2</v>
      </c>
      <c r="I87" s="131">
        <f>'HED_+3'!W87</f>
        <v>8.0201101058732932E-3</v>
      </c>
      <c r="J87" s="131">
        <f>'HED_+3'!X87</f>
        <v>-2.0939189662579141E-3</v>
      </c>
      <c r="K87" s="131">
        <f>'HED_+3'!Y87</f>
        <v>-9.8302191991259086E-2</v>
      </c>
      <c r="L87" s="131">
        <f>'HED_+4'!W87</f>
        <v>1.057989269462345E-2</v>
      </c>
      <c r="M87" s="131">
        <f>'HED_+4'!X87</f>
        <v>-2.7572512214982872E-3</v>
      </c>
      <c r="N87" s="131">
        <f>'HED_+4'!Y87</f>
        <v>-0.12962607547414923</v>
      </c>
      <c r="O87" s="131">
        <f>'HED_+5'!W87</f>
        <v>1.3085860462918143E-2</v>
      </c>
      <c r="P87" s="131">
        <f>'HED_+5'!X87</f>
        <v>-3.4043379563234513E-3</v>
      </c>
      <c r="Q87" s="442">
        <f>'HED_+5'!Y87</f>
        <v>-0.16026756117509547</v>
      </c>
    </row>
    <row r="88" spans="1:17">
      <c r="A88" s="253">
        <v>48</v>
      </c>
      <c r="B88" s="253" t="s">
        <v>594</v>
      </c>
      <c r="C88" s="440">
        <f>'HED_+1'!W88</f>
        <v>2.7320291979015007E-3</v>
      </c>
      <c r="D88" s="441">
        <f>'HED_+1'!X88</f>
        <v>-7.1597222807386063E-4</v>
      </c>
      <c r="E88" s="441">
        <f>'HED_+1'!Y88</f>
        <v>-3.3513848449020202E-2</v>
      </c>
      <c r="F88" s="131">
        <f>'HED_+2'!W88</f>
        <v>5.4047639829688399E-3</v>
      </c>
      <c r="G88" s="131">
        <f>'HED_+2'!X88</f>
        <v>-1.4137130436810957E-3</v>
      </c>
      <c r="H88" s="131">
        <f>'HED_+2'!Y88</f>
        <v>-6.6272828498213809E-2</v>
      </c>
      <c r="I88" s="131">
        <f>'HED_+3'!W88</f>
        <v>8.0201101058732932E-3</v>
      </c>
      <c r="J88" s="131">
        <f>'HED_+3'!X88</f>
        <v>-2.0939189662579141E-3</v>
      </c>
      <c r="K88" s="131">
        <f>'HED_+3'!Y88</f>
        <v>-9.8302191991259086E-2</v>
      </c>
      <c r="L88" s="131">
        <f>'HED_+4'!W88</f>
        <v>1.057989269462345E-2</v>
      </c>
      <c r="M88" s="131">
        <f>'HED_+4'!X88</f>
        <v>-2.7572512214982872E-3</v>
      </c>
      <c r="N88" s="131">
        <f>'HED_+4'!Y88</f>
        <v>-0.12962607547414923</v>
      </c>
      <c r="O88" s="131">
        <f>'HED_+5'!W88</f>
        <v>1.3085860462918143E-2</v>
      </c>
      <c r="P88" s="131">
        <f>'HED_+5'!X88</f>
        <v>-3.4043379563234513E-3</v>
      </c>
      <c r="Q88" s="442">
        <f>'HED_+5'!Y88</f>
        <v>-0.16026756117509547</v>
      </c>
    </row>
    <row r="89" spans="1:17">
      <c r="A89" s="286">
        <v>49</v>
      </c>
      <c r="B89" s="253" t="s">
        <v>595</v>
      </c>
      <c r="C89" s="440">
        <f>'HED_+1'!W89</f>
        <v>2.8004985243219984E-3</v>
      </c>
      <c r="D89" s="441">
        <f>'HED_+1'!X89</f>
        <v>-5.6939087611030965E-4</v>
      </c>
      <c r="E89" s="441">
        <f>'HED_+1'!Y89</f>
        <v>-3.3730971580477997E-2</v>
      </c>
      <c r="F89" s="131">
        <f>'HED_+2'!W89</f>
        <v>5.538618972138816E-3</v>
      </c>
      <c r="G89" s="131">
        <f>'HED_+2'!X89</f>
        <v>-1.1272973101880204E-3</v>
      </c>
      <c r="H89" s="131">
        <f>'HED_+2'!Y89</f>
        <v>-6.6697569503235715E-2</v>
      </c>
      <c r="I89" s="131">
        <f>'HED_+3'!W89</f>
        <v>8.2164216438064437E-3</v>
      </c>
      <c r="J89" s="131">
        <f>'HED_+3'!X89</f>
        <v>-1.6740704210783039E-3</v>
      </c>
      <c r="K89" s="131">
        <f>'HED_+3'!Y89</f>
        <v>-9.8925508083003474E-2</v>
      </c>
      <c r="L89" s="131">
        <f>'HED_+4'!W89</f>
        <v>1.0835877134928899E-2</v>
      </c>
      <c r="M89" s="131">
        <f>'HED_+4'!X89</f>
        <v>-2.210046755473493E-3</v>
      </c>
      <c r="N89" s="131">
        <f>'HED_+4'!Y89</f>
        <v>-0.13043935999110085</v>
      </c>
      <c r="O89" s="131">
        <f>'HED_+5'!W89</f>
        <v>1.3398871163534259E-2</v>
      </c>
      <c r="P89" s="131">
        <f>'HED_+5'!X89</f>
        <v>-2.7355490621971054E-3</v>
      </c>
      <c r="Q89" s="442">
        <f>'HED_+5'!Y89</f>
        <v>-0.16126261897289418</v>
      </c>
    </row>
    <row r="90" spans="1:17">
      <c r="A90" s="286">
        <v>50</v>
      </c>
      <c r="B90" s="253" t="s">
        <v>597</v>
      </c>
      <c r="C90" s="440">
        <f>'HED_+1'!W90</f>
        <v>2.7821649217542373E-3</v>
      </c>
      <c r="D90" s="441">
        <f>'HED_+1'!X90</f>
        <v>-5.0732823690094291E-4</v>
      </c>
      <c r="E90" s="441">
        <f>'HED_+1'!Y90</f>
        <v>-3.3321532209606153E-2</v>
      </c>
      <c r="F90" s="131">
        <f>'HED_+2'!W90</f>
        <v>5.5027431348182495E-3</v>
      </c>
      <c r="G90" s="131">
        <f>'HED_+2'!X90</f>
        <v>-1.0060286804181445E-3</v>
      </c>
      <c r="H90" s="131">
        <f>'HED_+2'!Y90</f>
        <v>-6.589725293700828E-2</v>
      </c>
      <c r="I90" s="131">
        <f>'HED_+3'!W90</f>
        <v>8.1637570117296006E-3</v>
      </c>
      <c r="J90" s="131">
        <f>'HED_+3'!X90</f>
        <v>-1.4963058270175342E-3</v>
      </c>
      <c r="K90" s="131">
        <f>'HED_+3'!Y90</f>
        <v>-9.7751939624960607E-2</v>
      </c>
      <c r="L90" s="131">
        <f>'HED_+4'!W90</f>
        <v>1.0767141346314528E-2</v>
      </c>
      <c r="M90" s="131">
        <f>'HED_+4'!X90</f>
        <v>-1.9783584409120598E-3</v>
      </c>
      <c r="N90" s="131">
        <f>'HED_+4'!Y90</f>
        <v>-0.12890928353760053</v>
      </c>
      <c r="O90" s="131">
        <f>'HED_+5'!W90</f>
        <v>1.3314748043063812E-2</v>
      </c>
      <c r="P90" s="131">
        <f>'HED_+5'!X90</f>
        <v>-2.4523797094071209E-3</v>
      </c>
      <c r="Q90" s="442">
        <f>'HED_+5'!Y90</f>
        <v>-0.15939194866922635</v>
      </c>
    </row>
    <row r="91" spans="1:17">
      <c r="A91" s="286">
        <v>51</v>
      </c>
      <c r="B91" s="253" t="s">
        <v>598</v>
      </c>
      <c r="C91" s="440">
        <f>'HED_+1'!W91</f>
        <v>2.8411938415485705E-3</v>
      </c>
      <c r="D91" s="441">
        <f>'HED_+1'!X91</f>
        <v>-5.4027448017649696E-4</v>
      </c>
      <c r="E91" s="441">
        <f>'HED_+1'!Y91</f>
        <v>-3.4046373899186542E-2</v>
      </c>
      <c r="F91" s="131">
        <f>'HED_+2'!W91</f>
        <v>5.6181729283045585E-3</v>
      </c>
      <c r="G91" s="131">
        <f>'HED_+2'!X91</f>
        <v>-1.0705128211315924E-3</v>
      </c>
      <c r="H91" s="131">
        <f>'HED_+2'!Y91</f>
        <v>-6.7314202502178774E-2</v>
      </c>
      <c r="I91" s="131">
        <f>'HED_+3'!W91</f>
        <v>8.3330897969242194E-3</v>
      </c>
      <c r="J91" s="131">
        <f>'HED_+3'!X91</f>
        <v>-1.5909869074595857E-3</v>
      </c>
      <c r="K91" s="131">
        <f>'HED_+3'!Y91</f>
        <v>-9.9829908904417022E-2</v>
      </c>
      <c r="L91" s="131">
        <f>'HED_+4'!W91</f>
        <v>1.0988001848906203E-2</v>
      </c>
      <c r="M91" s="131">
        <f>'HED_+4'!X91</f>
        <v>-2.101959085515942E-3</v>
      </c>
      <c r="N91" s="131">
        <f>'HED_+4'!Y91</f>
        <v>-0.13161873298376639</v>
      </c>
      <c r="O91" s="131">
        <f>'HED_+5'!W91</f>
        <v>1.3584876548419507E-2</v>
      </c>
      <c r="P91" s="131">
        <f>'HED_+5'!X91</f>
        <v>-2.6036825698509888E-3</v>
      </c>
      <c r="Q91" s="442">
        <f>'HED_+5'!Y91</f>
        <v>-0.16270479694609744</v>
      </c>
    </row>
    <row r="92" spans="1:17">
      <c r="A92" s="286">
        <v>52</v>
      </c>
      <c r="B92" s="253" t="s">
        <v>600</v>
      </c>
      <c r="C92" s="440">
        <f>'HED_+1'!W92</f>
        <v>2.7373710670863791E-3</v>
      </c>
      <c r="D92" s="441">
        <f>'HED_+1'!X92</f>
        <v>-7.1556870760743768E-4</v>
      </c>
      <c r="E92" s="441">
        <f>'HED_+1'!Y92</f>
        <v>-3.2857124377120385E-2</v>
      </c>
      <c r="F92" s="131">
        <f>'HED_+2'!W92</f>
        <v>5.4151203335571765E-3</v>
      </c>
      <c r="G92" s="131">
        <f>'HED_+2'!X92</f>
        <v>-1.4134748266675656E-3</v>
      </c>
      <c r="H92" s="131">
        <f>'HED_+2'!Y92</f>
        <v>-6.4989320370783227E-2</v>
      </c>
      <c r="I92" s="131">
        <f>'HED_+3'!W92</f>
        <v>8.0351742905385819E-3</v>
      </c>
      <c r="J92" s="131">
        <f>'HED_+3'!X92</f>
        <v>-2.094358752092438E-3</v>
      </c>
      <c r="K92" s="131">
        <f>'HED_+3'!Y92</f>
        <v>-9.64203205495371E-2</v>
      </c>
      <c r="L92" s="131">
        <f>'HED_+4'!W92</f>
        <v>1.0599377334179254E-2</v>
      </c>
      <c r="M92" s="131">
        <f>'HED_+4'!X92</f>
        <v>-2.7588305068141084E-3</v>
      </c>
      <c r="N92" s="131">
        <f>'HED_+4'!Y92</f>
        <v>-0.12717283259361054</v>
      </c>
      <c r="O92" s="131">
        <f>'HED_+5'!W92</f>
        <v>1.3109496091521915E-2</v>
      </c>
      <c r="P92" s="131">
        <f>'HED_+5'!X92</f>
        <v>-3.4074715107409725E-3</v>
      </c>
      <c r="Q92" s="442">
        <f>'HED_+5'!Y92</f>
        <v>-0.15726859403573162</v>
      </c>
    </row>
    <row r="93" spans="1:17">
      <c r="A93" s="102"/>
      <c r="B93" s="97" t="s">
        <v>601</v>
      </c>
      <c r="C93" s="440">
        <f>'HED_+1'!W93</f>
        <v>2.8648606150352262E-3</v>
      </c>
      <c r="D93" s="441">
        <f>'HED_+1'!X93</f>
        <v>-5.4762499327131245E-4</v>
      </c>
      <c r="E93" s="441">
        <f>'HED_+1'!Y93</f>
        <v>-3.3820402314164201E-2</v>
      </c>
      <c r="F93" s="131">
        <f>'HED_+2'!W93</f>
        <v>5.6644140656652315E-3</v>
      </c>
      <c r="G93" s="131">
        <f>'HED_+2'!X93</f>
        <v>-1.0851742684489449E-3</v>
      </c>
      <c r="H93" s="131">
        <f>'HED_+2'!Y93</f>
        <v>-6.6872906858166978E-2</v>
      </c>
      <c r="I93" s="131">
        <f>'HED_+3'!W93</f>
        <v>8.4008689930406815E-3</v>
      </c>
      <c r="J93" s="131">
        <f>'HED_+3'!X93</f>
        <v>-1.6129069008635442E-3</v>
      </c>
      <c r="K93" s="131">
        <f>'HED_+3'!Y93</f>
        <v>-9.9183379246197509E-2</v>
      </c>
      <c r="L93" s="131">
        <f>'HED_+4'!W93</f>
        <v>1.1076335525191366E-2</v>
      </c>
      <c r="M93" s="131">
        <f>'HED_+4'!X93</f>
        <v>-2.1310740600704453E-3</v>
      </c>
      <c r="N93" s="131">
        <f>'HED_+4'!Y93</f>
        <v>-0.13077653605079995</v>
      </c>
      <c r="O93" s="131">
        <f>'HED_+5'!W93</f>
        <v>1.3692830710628951E-2</v>
      </c>
      <c r="P93" s="131">
        <f>'HED_+5'!X93</f>
        <v>-2.6399192444317293E-3</v>
      </c>
      <c r="Q93" s="442">
        <f>'HED_+5'!Y93</f>
        <v>-0.16167600792241629</v>
      </c>
    </row>
    <row r="94" spans="1:17">
      <c r="A94" s="102"/>
      <c r="B94" s="97" t="s">
        <v>603</v>
      </c>
      <c r="C94" s="440">
        <f>'HED_+1'!W94</f>
        <v>2.7459510098234541E-3</v>
      </c>
      <c r="D94" s="441">
        <f>'HED_+1'!X94</f>
        <v>-5.8280200583485809E-4</v>
      </c>
      <c r="E94" s="441">
        <f>'HED_+1'!Y94</f>
        <v>-3.2991602812065597E-2</v>
      </c>
      <c r="F94" s="131">
        <f>'HED_+2'!W94</f>
        <v>5.4319038110953394E-3</v>
      </c>
      <c r="G94" s="131">
        <f>'HED_+2'!X94</f>
        <v>-1.1535238937895233E-3</v>
      </c>
      <c r="H94" s="131">
        <f>'HED_+2'!Y94</f>
        <v>-6.5251729543478396E-2</v>
      </c>
      <c r="I94" s="131">
        <f>'HED_+3'!W94</f>
        <v>8.0598032097892076E-3</v>
      </c>
      <c r="J94" s="131">
        <f>'HED_+3'!X94</f>
        <v>-1.712545508327664E-3</v>
      </c>
      <c r="K94" s="131">
        <f>'HED_+3'!Y94</f>
        <v>-9.6804464285953712E-2</v>
      </c>
      <c r="L94" s="131">
        <f>'HED_+4'!W94</f>
        <v>1.0631510875568758E-2</v>
      </c>
      <c r="M94" s="131">
        <f>'HED_+4'!X94</f>
        <v>-2.2602305399369374E-3</v>
      </c>
      <c r="N94" s="131">
        <f>'HED_+4'!Y94</f>
        <v>-0.12767284428349587</v>
      </c>
      <c r="O94" s="131">
        <f>'HED_+5'!W94</f>
        <v>1.3148809736071472E-2</v>
      </c>
      <c r="P94" s="131">
        <f>'HED_+5'!X94</f>
        <v>-2.7969273973633829E-3</v>
      </c>
      <c r="Q94" s="442">
        <f>'HED_+5'!Y94</f>
        <v>-0.1578789162535856</v>
      </c>
    </row>
    <row r="95" spans="1:17">
      <c r="A95" s="102"/>
      <c r="B95" s="97" t="s">
        <v>604</v>
      </c>
      <c r="C95" s="440">
        <f>'HED_+1'!W95</f>
        <v>2.7132741425761218E-3</v>
      </c>
      <c r="D95" s="441">
        <f>'HED_+1'!X95</f>
        <v>-7.4327795303536729E-4</v>
      </c>
      <c r="E95" s="441">
        <f>'HED_+1'!Y95</f>
        <v>-3.244335728039676E-2</v>
      </c>
      <c r="F95" s="131">
        <f>'HED_+2'!W95</f>
        <v>5.3679606075103959E-3</v>
      </c>
      <c r="G95" s="131">
        <f>'HED_+2'!X95</f>
        <v>-1.4677900978558259E-3</v>
      </c>
      <c r="H95" s="131">
        <f>'HED_+2'!Y95</f>
        <v>-6.4179784866931169E-2</v>
      </c>
      <c r="I95" s="131">
        <f>'HED_+3'!W95</f>
        <v>7.9659365035962514E-3</v>
      </c>
      <c r="J95" s="131">
        <f>'HED_+3'!X95</f>
        <v>-2.1742253550754743E-3</v>
      </c>
      <c r="K95" s="131">
        <f>'HED_+3'!Y95</f>
        <v>-9.5232143863919205E-2</v>
      </c>
      <c r="L95" s="131">
        <f>'HED_+4'!W95</f>
        <v>1.0508999609301E-2</v>
      </c>
      <c r="M95" s="131">
        <f>'HED_+4'!X95</f>
        <v>-2.8632397926106716E-3</v>
      </c>
      <c r="N95" s="131">
        <f>'HED_+4'!Y95</f>
        <v>-0.12562231997134482</v>
      </c>
      <c r="O95" s="131">
        <f>'HED_+5'!W95</f>
        <v>1.2998872519197444E-2</v>
      </c>
      <c r="P95" s="131">
        <f>'HED_+5'!X95</f>
        <v>-3.5354585400960495E-3</v>
      </c>
      <c r="Q95" s="442">
        <f>'HED_+5'!Y95</f>
        <v>-0.15537127496709241</v>
      </c>
    </row>
    <row r="96" spans="1:17">
      <c r="A96" s="102"/>
      <c r="B96" s="97" t="s">
        <v>606</v>
      </c>
      <c r="C96" s="440">
        <f>'HED_+1'!W96</f>
        <v>2.7455678321247393E-3</v>
      </c>
      <c r="D96" s="441">
        <f>'HED_+1'!X96</f>
        <v>-4.9576737763525926E-4</v>
      </c>
      <c r="E96" s="441">
        <f>'HED_+1'!Y96</f>
        <v>-3.289827472459074E-2</v>
      </c>
      <c r="F96" s="131">
        <f>'HED_+2'!W96</f>
        <v>5.4311470708943875E-3</v>
      </c>
      <c r="G96" s="131">
        <f>'HED_+2'!X96</f>
        <v>-9.8330148067326401E-4</v>
      </c>
      <c r="H96" s="131">
        <f>'HED_+2'!Y96</f>
        <v>-6.5069330568731085E-2</v>
      </c>
      <c r="I96" s="131">
        <f>'HED_+3'!W96</f>
        <v>8.0586824235400201E-3</v>
      </c>
      <c r="J96" s="131">
        <f>'HED_+3'!X96</f>
        <v>-1.4627927827516804E-3</v>
      </c>
      <c r="K96" s="131">
        <f>'HED_+3'!Y96</f>
        <v>-9.6537035590559428E-2</v>
      </c>
      <c r="L96" s="131">
        <f>'HED_+4'!W96</f>
        <v>1.0630035444279221E-2</v>
      </c>
      <c r="M96" s="131">
        <f>'HED_+4'!X96</f>
        <v>-1.9344265430345821E-3</v>
      </c>
      <c r="N96" s="131">
        <f>'HED_+4'!Y96</f>
        <v>-0.12732422385011807</v>
      </c>
      <c r="O96" s="131">
        <f>'HED_+5'!W96</f>
        <v>1.3146988931269376E-2</v>
      </c>
      <c r="P96" s="131">
        <f>'HED_+5'!X96</f>
        <v>-2.3983829451205349E-3</v>
      </c>
      <c r="Q96" s="442">
        <f>'HED_+5'!Y96</f>
        <v>-0.15745275084465604</v>
      </c>
    </row>
    <row r="97" spans="1:17">
      <c r="A97" s="102"/>
      <c r="B97" s="97" t="s">
        <v>607</v>
      </c>
      <c r="C97" s="440">
        <f>'HED_+1'!W97</f>
        <v>2.6866988016695167E-3</v>
      </c>
      <c r="D97" s="441">
        <f>'HED_+1'!X97</f>
        <v>-7.8511535037386389E-4</v>
      </c>
      <c r="E97" s="441">
        <f>'HED_+1'!Y97</f>
        <v>-3.2095993121813153E-2</v>
      </c>
      <c r="F97" s="131">
        <f>'HED_+2'!W97</f>
        <v>5.3159412344907109E-3</v>
      </c>
      <c r="G97" s="131">
        <f>'HED_+2'!X97</f>
        <v>-1.5497478172187221E-3</v>
      </c>
      <c r="H97" s="131">
        <f>'HED_+2'!Y97</f>
        <v>-6.350014902153879E-2</v>
      </c>
      <c r="I97" s="131">
        <f>'HED_+3'!W97</f>
        <v>7.8895508136089341E-3</v>
      </c>
      <c r="J97" s="131">
        <f>'HED_+3'!X97</f>
        <v>-2.294664546001364E-3</v>
      </c>
      <c r="K97" s="131">
        <f>'HED_+3'!Y97</f>
        <v>-9.423459893908448E-2</v>
      </c>
      <c r="L97" s="131">
        <f>'HED_+4'!W97</f>
        <v>1.0409274700684288E-2</v>
      </c>
      <c r="M97" s="131">
        <f>'HED_+4'!X97</f>
        <v>-3.020595662905582E-3</v>
      </c>
      <c r="N97" s="131">
        <f>'HED_+4'!Y97</f>
        <v>-0.12432054010168453</v>
      </c>
      <c r="O97" s="131">
        <f>'HED_+5'!W97</f>
        <v>1.2876787658611508E-2</v>
      </c>
      <c r="P97" s="131">
        <f>'HED_+5'!X97</f>
        <v>-3.7282364457448258E-3</v>
      </c>
      <c r="Q97" s="442">
        <f>'HED_+5'!Y97</f>
        <v>-0.15377828448396355</v>
      </c>
    </row>
    <row r="98" spans="1:17">
      <c r="A98" s="102"/>
      <c r="B98" s="97" t="s">
        <v>609</v>
      </c>
      <c r="C98" s="440">
        <f>'HED_+1'!W98</f>
        <v>2.794247614412292E-3</v>
      </c>
      <c r="D98" s="441">
        <f>'HED_+1'!X98</f>
        <v>-3.3484938094622933E-4</v>
      </c>
      <c r="E98" s="441">
        <f>'HED_+1'!Y98</f>
        <v>-3.3857156579814689E-2</v>
      </c>
      <c r="F98" s="131">
        <f>'HED_+2'!W98</f>
        <v>5.5263771660331879E-3</v>
      </c>
      <c r="G98" s="131">
        <f>'HED_+2'!X98</f>
        <v>-6.6800085584726304E-4</v>
      </c>
      <c r="H98" s="131">
        <f>'HED_+2'!Y98</f>
        <v>-6.6942419422585317E-2</v>
      </c>
      <c r="I98" s="131">
        <f>'HED_+3'!W98</f>
        <v>8.1984366819988358E-3</v>
      </c>
      <c r="J98" s="131">
        <f>'HED_+3'!X98</f>
        <v>-9.9935461990997496E-4</v>
      </c>
      <c r="K98" s="131">
        <f>'HED_+3'!Y98</f>
        <v>-9.9281972968836771E-2</v>
      </c>
      <c r="L98" s="131">
        <f>'HED_+4'!W98</f>
        <v>1.0812385180370041E-2</v>
      </c>
      <c r="M98" s="131">
        <f>'HED_+4'!X98</f>
        <v>-1.3288204263315374E-3</v>
      </c>
      <c r="N98" s="131">
        <f>'HED_+4'!Y98</f>
        <v>-0.13090082683484833</v>
      </c>
      <c r="O98" s="131">
        <f>'HED_+5'!W98</f>
        <v>1.3370097450337336E-2</v>
      </c>
      <c r="P98" s="131">
        <f>'HED_+5'!X98</f>
        <v>-1.6563168810945425E-3</v>
      </c>
      <c r="Q98" s="442">
        <f>'HED_+5'!Y98</f>
        <v>-0.16182288117500296</v>
      </c>
    </row>
    <row r="99" spans="1:17">
      <c r="A99" s="102"/>
      <c r="B99" s="97" t="s">
        <v>610</v>
      </c>
      <c r="C99" s="440">
        <f>'HED_+1'!W99</f>
        <v>2.7385146552680456E-3</v>
      </c>
      <c r="D99" s="441">
        <f>'HED_+1'!X99</f>
        <v>-6.8335515732079969E-4</v>
      </c>
      <c r="E99" s="441">
        <f>'HED_+1'!Y99</f>
        <v>-3.2813488973757354E-2</v>
      </c>
      <c r="F99" s="131">
        <f>'HED_+2'!W99</f>
        <v>5.4173567300110533E-3</v>
      </c>
      <c r="G99" s="131">
        <f>'HED_+2'!X99</f>
        <v>-1.3504411334588264E-3</v>
      </c>
      <c r="H99" s="131">
        <f>'HED_+2'!Y99</f>
        <v>-6.4903920922080791E-2</v>
      </c>
      <c r="I99" s="131">
        <f>'HED_+3'!W99</f>
        <v>8.0384552217426936E-3</v>
      </c>
      <c r="J99" s="131">
        <f>'HED_+3'!X99</f>
        <v>-2.0018312567604002E-3</v>
      </c>
      <c r="K99" s="131">
        <f>'HED_+3'!Y99</f>
        <v>-9.6294939126952139E-2</v>
      </c>
      <c r="L99" s="131">
        <f>'HED_+4'!W99</f>
        <v>1.0603656888105467E-2</v>
      </c>
      <c r="M99" s="131">
        <f>'HED_+4'!X99</f>
        <v>-2.6380722680610785E-3</v>
      </c>
      <c r="N99" s="131">
        <f>'HED_+4'!Y99</f>
        <v>-0.12700916697553263</v>
      </c>
      <c r="O99" s="131">
        <f>'HED_+5'!W99</f>
        <v>1.3114730582444362E-2</v>
      </c>
      <c r="P99" s="131">
        <f>'HED_+5'!X99</f>
        <v>-3.2596858420608915E-3</v>
      </c>
      <c r="Q99" s="442">
        <f>'HED_+5'!Y99</f>
        <v>-0.15706826237727561</v>
      </c>
    </row>
    <row r="100" spans="1:17">
      <c r="A100" s="102"/>
      <c r="B100" s="97" t="s">
        <v>612</v>
      </c>
      <c r="C100" s="440">
        <f>'HED_+1'!W100</f>
        <v>2.7283376725068349E-3</v>
      </c>
      <c r="D100" s="441">
        <f>'HED_+1'!X100</f>
        <v>-6.1050415892573064E-4</v>
      </c>
      <c r="E100" s="441">
        <f>'HED_+1'!Y100</f>
        <v>-3.276125417865975E-2</v>
      </c>
      <c r="F100" s="131">
        <f>'HED_+2'!W100</f>
        <v>5.3974457045414684E-3</v>
      </c>
      <c r="G100" s="131">
        <f>'HED_+2'!X100</f>
        <v>-1.2077937076527805E-3</v>
      </c>
      <c r="H100" s="131">
        <f>'HED_+2'!Y100</f>
        <v>-6.4801438399881159E-2</v>
      </c>
      <c r="I100" s="131">
        <f>'HED_+3'!W100</f>
        <v>8.0092316135236645E-3</v>
      </c>
      <c r="J100" s="131">
        <f>'HED_+3'!X100</f>
        <v>-1.7922997207112518E-3</v>
      </c>
      <c r="K100" s="131">
        <f>'HED_+3'!Y100</f>
        <v>-9.614411368454101E-2</v>
      </c>
      <c r="L100" s="131">
        <f>'HED_+4'!W100</f>
        <v>1.056552189985864E-2</v>
      </c>
      <c r="M100" s="131">
        <f>'HED_+4'!X100</f>
        <v>-2.3644344363628229E-3</v>
      </c>
      <c r="N100" s="131">
        <f>'HED_+4'!Y100</f>
        <v>-0.12681182502950711</v>
      </c>
      <c r="O100" s="131">
        <f>'HED_+5'!W100</f>
        <v>1.3068066301693354E-2</v>
      </c>
      <c r="P100" s="131">
        <f>'HED_+5'!X100</f>
        <v>-2.9245922894203247E-3</v>
      </c>
      <c r="Q100" s="442">
        <f>'HED_+5'!Y100</f>
        <v>-0.15682615562307647</v>
      </c>
    </row>
    <row r="101" spans="1:17">
      <c r="A101" s="102"/>
      <c r="B101" s="97" t="s">
        <v>613</v>
      </c>
      <c r="C101" s="440">
        <f>'HED_+1'!W101</f>
        <v>2.7790939027784968E-3</v>
      </c>
      <c r="D101" s="441">
        <f>'HED_+1'!X101</f>
        <v>-5.8634386385629685E-4</v>
      </c>
      <c r="E101" s="441">
        <f>'HED_+1'!Y101</f>
        <v>-3.3757858845341535E-2</v>
      </c>
      <c r="F101" s="131">
        <f>'HED_+2'!W101</f>
        <v>5.4967924405296183E-3</v>
      </c>
      <c r="G101" s="131">
        <f>'HED_+2'!X101</f>
        <v>-1.1601408339472069E-3</v>
      </c>
      <c r="H101" s="131">
        <f>'HED_+2'!Y101</f>
        <v>-6.6749622926555591E-2</v>
      </c>
      <c r="I101" s="131">
        <f>'HED_+3'!W101</f>
        <v>8.1551056495560385E-3</v>
      </c>
      <c r="J101" s="131">
        <f>'HED_+3'!X101</f>
        <v>-1.7218105028986748E-3</v>
      </c>
      <c r="K101" s="131">
        <f>'HED_+3'!Y101</f>
        <v>-9.9001118822320031E-2</v>
      </c>
      <c r="L101" s="131">
        <f>'HED_+4'!W101</f>
        <v>1.0755956878969641E-2</v>
      </c>
      <c r="M101" s="131">
        <f>'HED_+4'!X101</f>
        <v>-2.2717529578900539E-3</v>
      </c>
      <c r="N101" s="131">
        <f>'HED_+4'!Y101</f>
        <v>-0.13053702331624759</v>
      </c>
      <c r="O101" s="131">
        <f>'HED_+5'!W101</f>
        <v>1.330118740761768E-2</v>
      </c>
      <c r="P101" s="131">
        <f>'HED_+5'!X101</f>
        <v>-2.8103499540790694E-3</v>
      </c>
      <c r="Q101" s="442">
        <f>'HED_+5'!Y101</f>
        <v>-0.16138092677753432</v>
      </c>
    </row>
    <row r="102" spans="1:17">
      <c r="A102" s="102"/>
      <c r="B102" s="97" t="s">
        <v>615</v>
      </c>
      <c r="C102" s="440">
        <f>'HED_+1'!W102</f>
        <v>2.8232812611429844E-3</v>
      </c>
      <c r="D102" s="441">
        <f>'HED_+1'!X102</f>
        <v>-6.2784896894524898E-4</v>
      </c>
      <c r="E102" s="441">
        <f>'HED_+1'!Y102</f>
        <v>-3.3817718252383194E-2</v>
      </c>
      <c r="F102" s="131">
        <f>'HED_+2'!W102</f>
        <v>5.5831581890546994E-3</v>
      </c>
      <c r="G102" s="131">
        <f>'HED_+2'!X102</f>
        <v>-1.2418085343508575E-3</v>
      </c>
      <c r="H102" s="131">
        <f>'HED_+2'!Y102</f>
        <v>-6.6867575507482416E-2</v>
      </c>
      <c r="I102" s="131">
        <f>'HED_+3'!W102</f>
        <v>8.2817425611134803E-3</v>
      </c>
      <c r="J102" s="131">
        <f>'HED_+3'!X102</f>
        <v>-1.8423389077683074E-3</v>
      </c>
      <c r="K102" s="131">
        <f>'HED_+3'!Y102</f>
        <v>-9.9175439808844426E-2</v>
      </c>
      <c r="L102" s="131">
        <f>'HED_+4'!W102</f>
        <v>1.0921053420528584E-2</v>
      </c>
      <c r="M102" s="131">
        <f>'HED_+4'!X102</f>
        <v>-2.4298799914034552E-3</v>
      </c>
      <c r="N102" s="131">
        <f>'HED_+4'!Y102</f>
        <v>-0.13076602976139443</v>
      </c>
      <c r="O102" s="131">
        <f>'HED_+5'!W102</f>
        <v>1.3503022110355773E-2</v>
      </c>
      <c r="P102" s="131">
        <f>'HED_+5'!X102</f>
        <v>-3.0048524973330451E-3</v>
      </c>
      <c r="Q102" s="442">
        <f>'HED_+5'!Y102</f>
        <v>-0.16166297769555019</v>
      </c>
    </row>
    <row r="103" spans="1:17">
      <c r="A103" s="102"/>
      <c r="B103" s="97" t="s">
        <v>616</v>
      </c>
      <c r="C103" s="440">
        <f>'HED_+1'!W103</f>
        <v>2.7476241606632385E-3</v>
      </c>
      <c r="D103" s="441">
        <f>'HED_+1'!X103</f>
        <v>-6.7238739729028833E-4</v>
      </c>
      <c r="E103" s="441">
        <f>'HED_+1'!Y103</f>
        <v>-3.2830250874569464E-2</v>
      </c>
      <c r="F103" s="131">
        <f>'HED_+2'!W103</f>
        <v>5.4351746861633658E-3</v>
      </c>
      <c r="G103" s="131">
        <f>'HED_+2'!X103</f>
        <v>-1.3290223692704883E-3</v>
      </c>
      <c r="H103" s="131">
        <f>'HED_+2'!Y103</f>
        <v>-6.4936785911385769E-2</v>
      </c>
      <c r="I103" s="131">
        <f>'HED_+3'!W103</f>
        <v>8.0646002259048728E-3</v>
      </c>
      <c r="J103" s="131">
        <f>'HED_+3'!X103</f>
        <v>-1.9704512800809253E-3</v>
      </c>
      <c r="K103" s="131">
        <f>'HED_+3'!Y103</f>
        <v>-9.6343276832789246E-2</v>
      </c>
      <c r="L103" s="131">
        <f>'HED_+4'!W103</f>
        <v>1.0637766060198771E-2</v>
      </c>
      <c r="M103" s="131">
        <f>'HED_+4'!X103</f>
        <v>-2.5971955491123043E-3</v>
      </c>
      <c r="N103" s="131">
        <f>'HED_+4'!Y103</f>
        <v>-0.12707237405068245</v>
      </c>
      <c r="O103" s="131">
        <f>'HED_+5'!W103</f>
        <v>1.3156458511080169E-2</v>
      </c>
      <c r="P103" s="131">
        <f>'HED_+5'!X103</f>
        <v>-3.2097530567674337E-3</v>
      </c>
      <c r="Q103" s="442">
        <f>'HED_+5'!Y103</f>
        <v>-0.15714576116355153</v>
      </c>
    </row>
    <row r="104" spans="1:17">
      <c r="A104" s="102"/>
      <c r="B104" s="97" t="s">
        <v>618</v>
      </c>
      <c r="C104" s="440">
        <f>'HED_+1'!W104</f>
        <v>2.7825444694575771E-3</v>
      </c>
      <c r="D104" s="441">
        <f>'HED_+1'!X104</f>
        <v>-5.6304780355959962E-4</v>
      </c>
      <c r="E104" s="441">
        <f>'HED_+1'!Y104</f>
        <v>-3.3391373555408929E-2</v>
      </c>
      <c r="F104" s="131">
        <f>'HED_+2'!W104</f>
        <v>5.503491192057057E-3</v>
      </c>
      <c r="G104" s="131">
        <f>'HED_+2'!X104</f>
        <v>-1.1149673395928501E-3</v>
      </c>
      <c r="H104" s="131">
        <f>'HED_+2'!Y104</f>
        <v>-6.6033754331022626E-2</v>
      </c>
      <c r="I104" s="131">
        <f>'HED_+3'!W104</f>
        <v>8.1648627896477553E-3</v>
      </c>
      <c r="J104" s="131">
        <f>'HED_+3'!X104</f>
        <v>-1.6560880265572148E-3</v>
      </c>
      <c r="K104" s="131">
        <f>'HED_+3'!Y104</f>
        <v>-9.7952081039047234E-2</v>
      </c>
      <c r="L104" s="131">
        <f>'HED_+4'!W104</f>
        <v>1.0768594308593544E-2</v>
      </c>
      <c r="M104" s="131">
        <f>'HED_+4'!X104</f>
        <v>-2.1867262302166304E-3</v>
      </c>
      <c r="N104" s="131">
        <f>'HED_+4'!Y104</f>
        <v>-0.12917019662720344</v>
      </c>
      <c r="O104" s="131">
        <f>'HED_+5'!W104</f>
        <v>1.3316537907710181E-2</v>
      </c>
      <c r="P104" s="131">
        <f>'HED_+5'!X104</f>
        <v>-2.7071859165605158E-3</v>
      </c>
      <c r="Q104" s="442">
        <f>'HED_+5'!Y104</f>
        <v>-0.1597109078481655</v>
      </c>
    </row>
    <row r="105" spans="1:17">
      <c r="A105" s="102"/>
      <c r="B105" s="97" t="s">
        <v>619</v>
      </c>
      <c r="C105" s="440">
        <f>'HED_+1'!W105</f>
        <v>2.8256467431444273E-3</v>
      </c>
      <c r="D105" s="441">
        <f>'HED_+1'!X105</f>
        <v>-5.4016611517333519E-4</v>
      </c>
      <c r="E105" s="441">
        <f>'HED_+1'!Y105</f>
        <v>-3.3996215743150385E-2</v>
      </c>
      <c r="F105" s="131">
        <f>'HED_+2'!W105</f>
        <v>5.5877909551413328E-3</v>
      </c>
      <c r="G105" s="131">
        <f>'HED_+2'!X105</f>
        <v>-1.0701980599307388E-3</v>
      </c>
      <c r="H105" s="131">
        <f>'HED_+2'!Y105</f>
        <v>-6.7216055284798806E-2</v>
      </c>
      <c r="I105" s="131">
        <f>'HED_+3'!W105</f>
        <v>8.2885488635085457E-3</v>
      </c>
      <c r="J105" s="131">
        <f>'HED_+3'!X105</f>
        <v>-1.5903778567947051E-3</v>
      </c>
      <c r="K105" s="131">
        <f>'HED_+3'!Y105</f>
        <v>-9.9685837630033525E-2</v>
      </c>
      <c r="L105" s="131">
        <f>'HED_+4'!W105</f>
        <v>1.0929943730948851E-2</v>
      </c>
      <c r="M105" s="131">
        <f>'HED_+4'!X105</f>
        <v>-2.100977083409887E-3</v>
      </c>
      <c r="N105" s="131">
        <f>'HED_+4'!Y105</f>
        <v>-0.13143070440461507</v>
      </c>
      <c r="O105" s="131">
        <f>'HED_+5'!W105</f>
        <v>1.3513910902761894E-2</v>
      </c>
      <c r="P105" s="131">
        <f>'HED_+5'!X105</f>
        <v>-2.6022573621918427E-3</v>
      </c>
      <c r="Q105" s="442">
        <f>'HED_+5'!Y105</f>
        <v>-0.16247468502222334</v>
      </c>
    </row>
    <row r="106" spans="1:17">
      <c r="A106" s="102"/>
      <c r="B106" s="97" t="s">
        <v>621</v>
      </c>
      <c r="C106" s="440">
        <f>'HED_+1'!W106</f>
        <v>2.7743337404556121E-3</v>
      </c>
      <c r="D106" s="441">
        <f>'HED_+1'!X106</f>
        <v>-5.6107325530329287E-4</v>
      </c>
      <c r="E106" s="441">
        <f>'HED_+1'!Y106</f>
        <v>-3.3166268324130541E-2</v>
      </c>
      <c r="F106" s="131">
        <f>'HED_+2'!W106</f>
        <v>5.4874226944609103E-3</v>
      </c>
      <c r="G106" s="131">
        <f>'HED_+2'!X106</f>
        <v>-1.1111892313208065E-3</v>
      </c>
      <c r="H106" s="131">
        <f>'HED_+2'!Y106</f>
        <v>-6.5593743072283717E-2</v>
      </c>
      <c r="I106" s="131">
        <f>'HED_+3'!W106</f>
        <v>8.1412726374276677E-3</v>
      </c>
      <c r="J106" s="131">
        <f>'HED_+3'!X106</f>
        <v>-1.6506646202945445E-3</v>
      </c>
      <c r="K106" s="131">
        <f>'HED_+3'!Y106</f>
        <v>-9.7306848687589195E-2</v>
      </c>
      <c r="L106" s="131">
        <f>'HED_+4'!W106</f>
        <v>1.0737802709697812E-2</v>
      </c>
      <c r="M106" s="131">
        <f>'HED_+4'!X106</f>
        <v>-2.1798040561384763E-3</v>
      </c>
      <c r="N106" s="131">
        <f>'HED_+4'!Y106</f>
        <v>-0.12832894425309682</v>
      </c>
      <c r="O106" s="131">
        <f>'HED_+5'!W106</f>
        <v>1.3278850043779281E-2</v>
      </c>
      <c r="P106" s="131">
        <f>'HED_+5'!X106</f>
        <v>-2.6989006826756146E-3</v>
      </c>
      <c r="Q106" s="442">
        <f>'HED_+5'!Y106</f>
        <v>-0.15868238097699452</v>
      </c>
    </row>
    <row r="107" spans="1:17">
      <c r="A107" s="102"/>
      <c r="B107" s="97" t="s">
        <v>622</v>
      </c>
      <c r="C107" s="440">
        <f>'HED_+1'!W107</f>
        <v>2.7511815502378719E-3</v>
      </c>
      <c r="D107" s="441">
        <f>'HED_+1'!X107</f>
        <v>-6.108844972042022E-4</v>
      </c>
      <c r="E107" s="441">
        <f>'HED_+1'!Y107</f>
        <v>-3.2543341918295332E-2</v>
      </c>
      <c r="F107" s="131">
        <f>'HED_+2'!W107</f>
        <v>5.4421121800267052E-3</v>
      </c>
      <c r="G107" s="131">
        <f>'HED_+2'!X107</f>
        <v>-1.2088308565186903E-3</v>
      </c>
      <c r="H107" s="131">
        <f>'HED_+2'!Y107</f>
        <v>-6.4375381079877808E-2</v>
      </c>
      <c r="I107" s="131">
        <f>'HED_+3'!W107</f>
        <v>8.0747502080627462E-3</v>
      </c>
      <c r="J107" s="131">
        <f>'HED_+3'!X107</f>
        <v>-1.7942425770931213E-3</v>
      </c>
      <c r="K107" s="131">
        <f>'HED_+3'!Y107</f>
        <v>-9.5519191434259562E-2</v>
      </c>
      <c r="L107" s="131">
        <f>'HED_+4'!W107</f>
        <v>1.0650969973618278E-2</v>
      </c>
      <c r="M107" s="131">
        <f>'HED_+4'!X107</f>
        <v>-2.3675066935122772E-3</v>
      </c>
      <c r="N107" s="131">
        <f>'HED_+4'!Y107</f>
        <v>-0.12599685938009053</v>
      </c>
      <c r="O107" s="131">
        <f>'HED_+5'!W107</f>
        <v>1.3172566291561619E-2</v>
      </c>
      <c r="P107" s="131">
        <f>'HED_+5'!X107</f>
        <v>-2.9289945993456537E-3</v>
      </c>
      <c r="Q107" s="442">
        <f>'HED_+5'!Y107</f>
        <v>-0.15582953605109448</v>
      </c>
    </row>
    <row r="108" spans="1:17">
      <c r="A108" s="102"/>
      <c r="B108" s="97" t="s">
        <v>624</v>
      </c>
      <c r="C108" s="440">
        <f>'HED_+1'!W108</f>
        <v>2.7082811025693982E-3</v>
      </c>
      <c r="D108" s="441">
        <f>'HED_+1'!X108</f>
        <v>-7.3278965062066864E-4</v>
      </c>
      <c r="E108" s="441">
        <f>'HED_+1'!Y108</f>
        <v>-3.2363310370466525E-2</v>
      </c>
      <c r="F108" s="131">
        <f>'HED_+2'!W108</f>
        <v>5.3581879385527394E-3</v>
      </c>
      <c r="G108" s="131">
        <f>'HED_+2'!X108</f>
        <v>-1.4472751448005652E-3</v>
      </c>
      <c r="H108" s="131">
        <f>'HED_+2'!Y108</f>
        <v>-6.4023201670522806E-2</v>
      </c>
      <c r="I108" s="131">
        <f>'HED_+3'!W108</f>
        <v>7.9515874686588821E-3</v>
      </c>
      <c r="J108" s="131">
        <f>'HED_+3'!X108</f>
        <v>-2.1441227611598696E-3</v>
      </c>
      <c r="K108" s="131">
        <f>'HED_+3'!Y108</f>
        <v>-9.5002363659413475E-2</v>
      </c>
      <c r="L108" s="131">
        <f>'HED_+4'!W108</f>
        <v>1.0490267888917123E-2</v>
      </c>
      <c r="M108" s="131">
        <f>'HED_+4'!X108</f>
        <v>-2.8239672292184534E-3</v>
      </c>
      <c r="N108" s="131">
        <f>'HED_+4'!Y108</f>
        <v>-0.12532252049801626</v>
      </c>
      <c r="O108" s="131">
        <f>'HED_+5'!W108</f>
        <v>1.2975942740562865E-2</v>
      </c>
      <c r="P108" s="131">
        <f>'HED_+5'!X108</f>
        <v>-3.4874135566953166E-3</v>
      </c>
      <c r="Q108" s="442">
        <f>'HED_+5'!Y108</f>
        <v>-0.15500448158036922</v>
      </c>
    </row>
    <row r="109" spans="1:17">
      <c r="A109" s="102"/>
      <c r="B109" s="97" t="s">
        <v>625</v>
      </c>
      <c r="C109" s="440">
        <f>'HED_+1'!W109</f>
        <v>2.7234970715856004E-3</v>
      </c>
      <c r="D109" s="441">
        <f>'HED_+1'!X109</f>
        <v>-6.4843986779506303E-4</v>
      </c>
      <c r="E109" s="441">
        <f>'HED_+1'!Y109</f>
        <v>-3.2817573584914335E-2</v>
      </c>
      <c r="F109" s="131">
        <f>'HED_+2'!W109</f>
        <v>5.3879851382662002E-3</v>
      </c>
      <c r="G109" s="131">
        <f>'HED_+2'!X109</f>
        <v>-1.2819489447482221E-3</v>
      </c>
      <c r="H109" s="131">
        <f>'HED_+2'!Y109</f>
        <v>-6.4911510169250924E-2</v>
      </c>
      <c r="I109" s="131">
        <f>'HED_+3'!W109</f>
        <v>7.9953605313144473E-3</v>
      </c>
      <c r="J109" s="131">
        <f>'HED_+3'!X109</f>
        <v>-1.9010447012232888E-3</v>
      </c>
      <c r="K109" s="131">
        <f>'HED_+3'!Y109</f>
        <v>-9.6305500921766693E-2</v>
      </c>
      <c r="L109" s="131">
        <f>'HED_+4'!W109</f>
        <v>1.0547439229654048E-2</v>
      </c>
      <c r="M109" s="131">
        <f>'HED_+4'!X109</f>
        <v>-2.5062206719634085E-3</v>
      </c>
      <c r="N109" s="131">
        <f>'HED_+4'!Y109</f>
        <v>-0.12702221325401786</v>
      </c>
      <c r="O109" s="131">
        <f>'HED_+5'!W109</f>
        <v>1.3045961068844838E-2</v>
      </c>
      <c r="P109" s="131">
        <f>'HED_+5'!X109</f>
        <v>-3.0979478378644135E-3</v>
      </c>
      <c r="Q109" s="442">
        <f>'HED_+5'!Y109</f>
        <v>-0.15708334556833206</v>
      </c>
    </row>
    <row r="110" spans="1:17">
      <c r="A110" s="102"/>
      <c r="B110" s="97" t="s">
        <v>627</v>
      </c>
      <c r="C110" s="440">
        <f>'HED_+1'!W110</f>
        <v>2.7087756603748473E-3</v>
      </c>
      <c r="D110" s="441">
        <f>'HED_+1'!X110</f>
        <v>-6.7775874543022415E-4</v>
      </c>
      <c r="E110" s="441">
        <f>'HED_+1'!Y110</f>
        <v>-3.2380464040377394E-2</v>
      </c>
      <c r="F110" s="131">
        <f>'HED_+2'!W110</f>
        <v>5.3591564189241743E-3</v>
      </c>
      <c r="G110" s="131">
        <f>'HED_+2'!X110</f>
        <v>-1.3395514882474421E-3</v>
      </c>
      <c r="H110" s="131">
        <f>'HED_+2'!Y110</f>
        <v>-6.4056756951298158E-2</v>
      </c>
      <c r="I110" s="131">
        <f>'HED_+3'!W110</f>
        <v>7.9530101929516234E-3</v>
      </c>
      <c r="J110" s="131">
        <f>'HED_+3'!X110</f>
        <v>-1.9859339349559101E-3</v>
      </c>
      <c r="K110" s="131">
        <f>'HED_+3'!Y110</f>
        <v>-9.5051605185545493E-2</v>
      </c>
      <c r="L110" s="131">
        <f>'HED_+4'!W110</f>
        <v>1.049212608317839E-2</v>
      </c>
      <c r="M110" s="131">
        <f>'HED_+4'!X110</f>
        <v>-2.6174363750047155E-3</v>
      </c>
      <c r="N110" s="131">
        <f>'HED_+4'!Y110</f>
        <v>-0.12538676749833585</v>
      </c>
      <c r="O110" s="131">
        <f>'HED_+5'!W110</f>
        <v>1.2978218486887795E-2</v>
      </c>
      <c r="P110" s="131">
        <f>'HED_+5'!X110</f>
        <v>-3.2345651137265299E-3</v>
      </c>
      <c r="Q110" s="442">
        <f>'HED_+5'!Y110</f>
        <v>-0.15508308591809386</v>
      </c>
    </row>
    <row r="111" spans="1:17">
      <c r="A111" s="102"/>
      <c r="B111" s="97" t="s">
        <v>628</v>
      </c>
      <c r="C111" s="440">
        <f>'HED_+1'!W111</f>
        <v>2.7584672760900967E-3</v>
      </c>
      <c r="D111" s="441">
        <f>'HED_+1'!X111</f>
        <v>-5.3431462767197617E-4</v>
      </c>
      <c r="E111" s="441">
        <f>'HED_+1'!Y111</f>
        <v>-3.3084379776979075E-2</v>
      </c>
      <c r="F111" s="131">
        <f>'HED_+2'!W111</f>
        <v>5.4563899701529205E-3</v>
      </c>
      <c r="G111" s="131">
        <f>'HED_+2'!X111</f>
        <v>-1.0587399392536414E-3</v>
      </c>
      <c r="H111" s="131">
        <f>'HED_+2'!Y111</f>
        <v>-6.5433392912772295E-2</v>
      </c>
      <c r="I111" s="131">
        <f>'HED_+3'!W111</f>
        <v>8.0957394522643243E-3</v>
      </c>
      <c r="J111" s="131">
        <f>'HED_+3'!X111</f>
        <v>-1.5735457028114817E-3</v>
      </c>
      <c r="K111" s="131">
        <f>'HED_+3'!Y111</f>
        <v>-9.7071304701996611E-2</v>
      </c>
      <c r="L111" s="131">
        <f>'HED_+4'!W111</f>
        <v>1.0678402440617372E-2</v>
      </c>
      <c r="M111" s="131">
        <f>'HED_+4'!X111</f>
        <v>-2.0789920130897255E-3</v>
      </c>
      <c r="N111" s="131">
        <f>'HED_+4'!Y111</f>
        <v>-0.12802132371782696</v>
      </c>
      <c r="O111" s="131">
        <f>'HED_+5'!W111</f>
        <v>1.3206185496147316E-2</v>
      </c>
      <c r="P111" s="131">
        <f>'HED_+5'!X111</f>
        <v>-2.5753297216141516E-3</v>
      </c>
      <c r="Q111" s="442">
        <f>'HED_+5'!Y111</f>
        <v>-0.15830565875546598</v>
      </c>
    </row>
    <row r="112" spans="1:17">
      <c r="A112" s="102"/>
      <c r="B112" s="97" t="s">
        <v>630</v>
      </c>
      <c r="C112" s="440">
        <f>'HED_+1'!W112</f>
        <v>2.7445459921678697E-3</v>
      </c>
      <c r="D112" s="441">
        <f>'HED_+1'!X112</f>
        <v>-4.978383495912956E-4</v>
      </c>
      <c r="E112" s="441">
        <f>'HED_+1'!Y112</f>
        <v>-3.2861512335282984E-2</v>
      </c>
      <c r="F112" s="131">
        <f>'HED_+2'!W112</f>
        <v>5.4291466002341637E-3</v>
      </c>
      <c r="G112" s="131">
        <f>'HED_+2'!X112</f>
        <v>-9.8737256727774586E-4</v>
      </c>
      <c r="H112" s="131">
        <f>'HED_+2'!Y112</f>
        <v>-6.4997471967841752E-2</v>
      </c>
      <c r="I112" s="131">
        <f>'HED_+3'!W112</f>
        <v>8.055744506056112E-3</v>
      </c>
      <c r="J112" s="131">
        <f>'HED_+3'!X112</f>
        <v>-1.4687955758979632E-3</v>
      </c>
      <c r="K112" s="131">
        <f>'HED_+3'!Y112</f>
        <v>-9.6431662942787919E-2</v>
      </c>
      <c r="L112" s="131">
        <f>'HED_+4'!W112</f>
        <v>1.0626199349303958E-2</v>
      </c>
      <c r="M112" s="131">
        <f>'HED_+4'!X112</f>
        <v>-1.9422950034078783E-3</v>
      </c>
      <c r="N112" s="131">
        <f>'HED_+4'!Y112</f>
        <v>-0.12718684027266913</v>
      </c>
      <c r="O112" s="131">
        <f>'HED_+5'!W112</f>
        <v>1.3142292117417735E-2</v>
      </c>
      <c r="P112" s="131">
        <f>'HED_+5'!X112</f>
        <v>-2.408053323024531E-3</v>
      </c>
      <c r="Q112" s="442">
        <f>'HED_+5'!Y112</f>
        <v>-0.15728478503257906</v>
      </c>
    </row>
    <row r="113" spans="1:17">
      <c r="A113" s="253">
        <v>53</v>
      </c>
      <c r="B113" s="253" t="s">
        <v>631</v>
      </c>
      <c r="C113" s="440">
        <f>'HED_+1'!W113</f>
        <v>2.750693696557541E-3</v>
      </c>
      <c r="D113" s="441">
        <f>'HED_+1'!X113</f>
        <v>-5.5619336256922721E-4</v>
      </c>
      <c r="E113" s="441">
        <f>'HED_+1'!Y113</f>
        <v>-3.2945524015387667E-2</v>
      </c>
      <c r="F113" s="131">
        <f>'HED_+2'!W113</f>
        <v>5.4411792880473204E-3</v>
      </c>
      <c r="G113" s="131">
        <f>'HED_+2'!X113</f>
        <v>-1.1015738086520236E-3</v>
      </c>
      <c r="H113" s="131">
        <f>'HED_+2'!Y113</f>
        <v>-6.5161899999435308E-2</v>
      </c>
      <c r="I113" s="131">
        <f>'HED_+3'!W113</f>
        <v>8.0734119515480443E-3</v>
      </c>
      <c r="J113" s="131">
        <f>'HED_+3'!X113</f>
        <v>-1.6364543101550118E-3</v>
      </c>
      <c r="K113" s="131">
        <f>'HED_+3'!Y113</f>
        <v>-9.6673083230964019E-2</v>
      </c>
      <c r="L113" s="131">
        <f>'HED_+4'!W113</f>
        <v>1.064926312509501E-2</v>
      </c>
      <c r="M113" s="131">
        <f>'HED_+4'!X113</f>
        <v>-2.161135807412666E-3</v>
      </c>
      <c r="N113" s="131">
        <f>'HED_+4'!Y113</f>
        <v>-0.12750199039371368</v>
      </c>
      <c r="O113" s="131">
        <f>'HED_+5'!W113</f>
        <v>1.3170524942701493E-2</v>
      </c>
      <c r="P113" s="131">
        <f>'HED_+5'!X113</f>
        <v>-2.6759077877295048E-3</v>
      </c>
      <c r="Q113" s="442">
        <f>'HED_+5'!Y113</f>
        <v>-0.15767055529064891</v>
      </c>
    </row>
    <row r="114" spans="1:17">
      <c r="A114" s="288">
        <v>54</v>
      </c>
      <c r="B114" s="253" t="s">
        <v>633</v>
      </c>
      <c r="C114" s="440">
        <f>'HED_+1'!W114</f>
        <v>-6.1008289754072129E-4</v>
      </c>
      <c r="D114" s="441">
        <f>'HED_+1'!X114</f>
        <v>-5.4802895556813752E-4</v>
      </c>
      <c r="E114" s="441">
        <f>'HED_+1'!Y114</f>
        <v>-5.7748986891037399E-2</v>
      </c>
      <c r="F114" s="131">
        <f>'HED_+2'!W114</f>
        <v>-1.1543584416072758E-3</v>
      </c>
      <c r="G114" s="131">
        <f>'HED_+2'!X114</f>
        <v>-9.4976276698714376E-4</v>
      </c>
      <c r="H114" s="131">
        <f>'HED_+2'!Y114</f>
        <v>-0.11305503107698606</v>
      </c>
      <c r="I114" s="131">
        <f>'HED_+3'!W114</f>
        <v>-1.6394916863679086E-3</v>
      </c>
      <c r="J114" s="131">
        <f>'HED_+3'!X114</f>
        <v>-1.23096816443901E-3</v>
      </c>
      <c r="K114" s="131">
        <f>'HED_+3'!Y114</f>
        <v>-0.16608412203116141</v>
      </c>
      <c r="L114" s="131">
        <f>'HED_+4'!W114</f>
        <v>-2.0713667585086264E-3</v>
      </c>
      <c r="M114" s="131">
        <f>'HED_+4'!X114</f>
        <v>-1.4132161691832595E-3</v>
      </c>
      <c r="N114" s="131">
        <f>'HED_+4'!Y114</f>
        <v>-0.21698644723303259</v>
      </c>
      <c r="O114" s="131">
        <f>'HED_+5'!W114</f>
        <v>-2.4551937441845851E-3</v>
      </c>
      <c r="P114" s="131">
        <f>'HED_+5'!X114</f>
        <v>-1.5145928030835532E-3</v>
      </c>
      <c r="Q114" s="442">
        <f>'HED_+5'!Y114</f>
        <v>-0.26589832602336994</v>
      </c>
    </row>
    <row r="115" spans="1:17">
      <c r="A115" s="253">
        <v>55</v>
      </c>
      <c r="B115" s="253" t="s">
        <v>465</v>
      </c>
      <c r="C115" s="440">
        <f>'HED_+1'!W115</f>
        <v>-3.1151740900200336E-4</v>
      </c>
      <c r="D115" s="441">
        <f>'HED_+1'!X115</f>
        <v>2.211770555953993E-4</v>
      </c>
      <c r="E115" s="441">
        <f>'HED_+1'!Y115</f>
        <v>-5.2888172506107903E-2</v>
      </c>
      <c r="F115" s="131">
        <f>'HED_+2'!W115</f>
        <v>-5.8761638881803116E-4</v>
      </c>
      <c r="G115" s="131">
        <f>'HED_+2'!X115</f>
        <v>4.4437992776277455E-4</v>
      </c>
      <c r="H115" s="131">
        <f>'HED_+2'!Y115</f>
        <v>-0.10382290383974374</v>
      </c>
      <c r="I115" s="131">
        <f>'HED_+3'!W115</f>
        <v>-8.3153320585241733E-4</v>
      </c>
      <c r="J115" s="131">
        <f>'HED_+3'!X115</f>
        <v>6.6564237378962526E-4</v>
      </c>
      <c r="K115" s="131">
        <f>'HED_+3'!Y115</f>
        <v>-0.15291531112963946</v>
      </c>
      <c r="L115" s="131">
        <f>'HED_+4'!W115</f>
        <v>-1.0461744133270215E-3</v>
      </c>
      <c r="M115" s="131">
        <f>'HED_+4'!X115</f>
        <v>8.8179109619779261E-4</v>
      </c>
      <c r="N115" s="131">
        <f>'HED_+4'!Y115</f>
        <v>-0.20026790160977714</v>
      </c>
      <c r="O115" s="131">
        <f>'HED_+5'!W115</f>
        <v>-1.2341553367622056E-3</v>
      </c>
      <c r="P115" s="131">
        <f>'HED_+5'!X115</f>
        <v>1.0903099303848085E-3</v>
      </c>
      <c r="Q115" s="442">
        <f>'HED_+5'!Y115</f>
        <v>-0.24597541891573882</v>
      </c>
    </row>
    <row r="116" spans="1:17">
      <c r="A116" s="288">
        <v>56</v>
      </c>
      <c r="B116" s="253" t="s">
        <v>468</v>
      </c>
      <c r="C116" s="440">
        <f>'HED_+1'!W116</f>
        <v>-1.1726921877515265E-4</v>
      </c>
      <c r="D116" s="441">
        <f>'HED_+1'!X116</f>
        <v>1.1781710468561878E-4</v>
      </c>
      <c r="E116" s="441">
        <f>'HED_+1'!Y116</f>
        <v>-3.9035899072244661E-2</v>
      </c>
      <c r="F116" s="131">
        <f>'HED_+2'!W116</f>
        <v>-2.2144959383355121E-4</v>
      </c>
      <c r="G116" s="131">
        <f>'HED_+2'!X116</f>
        <v>2.2188932061760827E-4</v>
      </c>
      <c r="H116" s="131">
        <f>'HED_+2'!Y116</f>
        <v>-7.7024948250925401E-2</v>
      </c>
      <c r="I116" s="131">
        <f>'HED_+3'!W116</f>
        <v>-3.134520463319748E-4</v>
      </c>
      <c r="J116" s="131">
        <f>'HED_+3'!X116</f>
        <v>3.1255314392813691E-4</v>
      </c>
      <c r="K116" s="131">
        <f>'HED_+3'!Y116</f>
        <v>-0.1140097237232694</v>
      </c>
      <c r="L116" s="131">
        <f>'HED_+4'!W116</f>
        <v>-3.9411905174319053E-4</v>
      </c>
      <c r="M116" s="131">
        <f>'HED_+4'!X116</f>
        <v>3.9017081090858552E-4</v>
      </c>
      <c r="N116" s="131">
        <f>'HED_+4'!Y116</f>
        <v>-0.15003047159835931</v>
      </c>
      <c r="O116" s="131">
        <f>'HED_+5'!W116</f>
        <v>-4.6423046021504179E-4</v>
      </c>
      <c r="P116" s="131">
        <f>'HED_+5'!X116</f>
        <v>4.5512372003516516E-4</v>
      </c>
      <c r="Q116" s="442">
        <f>'HED_+5'!Y116</f>
        <v>-0.18512526838177903</v>
      </c>
    </row>
    <row r="117" spans="1:17">
      <c r="A117" s="253">
        <v>57</v>
      </c>
      <c r="B117" s="253" t="s">
        <v>635</v>
      </c>
      <c r="C117" s="440">
        <f>'HED_+1'!W117</f>
        <v>8.4556672091248516E-4</v>
      </c>
      <c r="D117" s="441">
        <f>'HED_+1'!X117</f>
        <v>-2.7682998053203331E-4</v>
      </c>
      <c r="E117" s="441">
        <f>'HED_+1'!Y117</f>
        <v>-5.8628940995330642E-2</v>
      </c>
      <c r="F117" s="131">
        <f>'HED_+2'!W117</f>
        <v>1.6570555422950007E-3</v>
      </c>
      <c r="G117" s="131">
        <f>'HED_+2'!X117</f>
        <v>-4.1654244966442266E-4</v>
      </c>
      <c r="H117" s="131">
        <f>'HED_+2'!Y117</f>
        <v>-0.11481464233575803</v>
      </c>
      <c r="I117" s="131">
        <f>'HED_+3'!W117</f>
        <v>2.4359940152011107E-3</v>
      </c>
      <c r="J117" s="131">
        <f>'HED_+3'!X117</f>
        <v>-4.4572501576301687E-4</v>
      </c>
      <c r="K117" s="131">
        <f>'HED_+3'!Y117</f>
        <v>-0.16871958234435475</v>
      </c>
      <c r="L117" s="131">
        <f>'HED_+4'!W117</f>
        <v>3.1838688482061835E-3</v>
      </c>
      <c r="M117" s="131">
        <f>'HED_+4'!X117</f>
        <v>-3.8652987532795946E-4</v>
      </c>
      <c r="N117" s="131">
        <f>'HED_+4'!Y117</f>
        <v>-0.22049116317584946</v>
      </c>
      <c r="O117" s="131">
        <f>'HED_+5'!W117</f>
        <v>3.9021181838654511E-3</v>
      </c>
      <c r="P117" s="131">
        <f>'HED_+5'!X117</f>
        <v>-2.5742800479357231E-4</v>
      </c>
      <c r="Q117" s="442">
        <f>'HED_+5'!Y117</f>
        <v>-0.27026350622856099</v>
      </c>
    </row>
    <row r="118" spans="1:17">
      <c r="A118" s="288">
        <v>58</v>
      </c>
      <c r="B118" s="253" t="s">
        <v>470</v>
      </c>
      <c r="C118" s="440">
        <f>'HED_+1'!W118</f>
        <v>9.9255524594265188E-4</v>
      </c>
      <c r="D118" s="441">
        <f>'HED_+1'!X118</f>
        <v>1.23082950377695E-3</v>
      </c>
      <c r="E118" s="441">
        <f>'HED_+1'!Y118</f>
        <v>-5.7134392250512117E-2</v>
      </c>
      <c r="F118" s="131">
        <f>'HED_+2'!W118</f>
        <v>1.9368513253357174E-3</v>
      </c>
      <c r="G118" s="131">
        <f>'HED_+2'!X118</f>
        <v>2.4101991828928068E-3</v>
      </c>
      <c r="H118" s="131">
        <f>'HED_+2'!Y118</f>
        <v>-0.11201973322910466</v>
      </c>
      <c r="I118" s="131">
        <f>'HED_+3'!W118</f>
        <v>2.8359236919915233E-3</v>
      </c>
      <c r="J118" s="131">
        <f>'HED_+3'!X118</f>
        <v>3.5354087929170414E-3</v>
      </c>
      <c r="K118" s="131">
        <f>'HED_+3'!Y118</f>
        <v>-0.16479325225831185</v>
      </c>
      <c r="L118" s="131">
        <f>'HED_+4'!W118</f>
        <v>3.6925796337425954E-3</v>
      </c>
      <c r="M118" s="131">
        <f>'HED_+4'!X118</f>
        <v>4.6048217326990215E-3</v>
      </c>
      <c r="N118" s="131">
        <f>'HED_+4'!Y118</f>
        <v>-0.21558073923451723</v>
      </c>
      <c r="O118" s="131">
        <f>'HED_+5'!W118</f>
        <v>4.5094175030942528E-3</v>
      </c>
      <c r="P118" s="131">
        <f>'HED_+5'!X118</f>
        <v>5.6176451530959015E-3</v>
      </c>
      <c r="Q118" s="442">
        <f>'HED_+5'!Y118</f>
        <v>-0.26449775428420691</v>
      </c>
    </row>
    <row r="119" spans="1:17">
      <c r="A119" s="253">
        <v>59</v>
      </c>
      <c r="B119" s="253" t="s">
        <v>473</v>
      </c>
      <c r="C119" s="440">
        <f>'HED_+1'!W119</f>
        <v>1.0469353234523675E-3</v>
      </c>
      <c r="D119" s="441">
        <f>'HED_+1'!X119</f>
        <v>-1.5819021048912862E-5</v>
      </c>
      <c r="E119" s="441">
        <f>'HED_+1'!Y119</f>
        <v>-6.3790519460136641E-2</v>
      </c>
      <c r="F119" s="131">
        <f>'HED_+2'!W119</f>
        <v>2.0475037363453658E-3</v>
      </c>
      <c r="G119" s="131">
        <f>'HED_+2'!X119</f>
        <v>2.0594607217743616E-4</v>
      </c>
      <c r="H119" s="131">
        <f>'HED_+2'!Y119</f>
        <v>-0.1245757482096283</v>
      </c>
      <c r="I119" s="131">
        <f>'HED_+3'!W119</f>
        <v>3.0037830047216908E-3</v>
      </c>
      <c r="J119" s="131">
        <f>'HED_+3'!X119</f>
        <v>6.1373130803903109E-4</v>
      </c>
      <c r="K119" s="131">
        <f>'HED_+3'!Y119</f>
        <v>-0.18258731351439705</v>
      </c>
      <c r="L119" s="131">
        <f>'HED_+4'!W119</f>
        <v>3.9178376846608094E-3</v>
      </c>
      <c r="M119" s="131">
        <f>'HED_+4'!X119</f>
        <v>1.1654257460395195E-3</v>
      </c>
      <c r="N119" s="131">
        <f>'HED_+4'!Y119</f>
        <v>-0.23803171930117095</v>
      </c>
      <c r="O119" s="131">
        <f>'HED_+5'!W119</f>
        <v>4.7916932507720668E-3</v>
      </c>
      <c r="P119" s="131">
        <f>'HED_+5'!X119</f>
        <v>1.8265994930966589E-3</v>
      </c>
      <c r="Q119" s="442">
        <f>'HED_+5'!Y119</f>
        <v>-0.2910938358430652</v>
      </c>
    </row>
    <row r="120" spans="1:17">
      <c r="A120" s="288">
        <v>60</v>
      </c>
      <c r="B120" s="253" t="s">
        <v>475</v>
      </c>
      <c r="C120" s="440">
        <f>'HED_+1'!W120</f>
        <v>1.1894771719449181E-3</v>
      </c>
      <c r="D120" s="441">
        <f>'HED_+1'!X120</f>
        <v>-2.344116813943007E-3</v>
      </c>
      <c r="E120" s="441">
        <f>'HED_+1'!Y120</f>
        <v>-7.5869061610081445E-2</v>
      </c>
      <c r="F120" s="131">
        <f>'HED_+2'!W120</f>
        <v>2.3322128349123252E-3</v>
      </c>
      <c r="G120" s="131">
        <f>'HED_+2'!X120</f>
        <v>-3.8366909235227481E-3</v>
      </c>
      <c r="H120" s="131">
        <f>'HED_+2'!Y120</f>
        <v>-0.14716552593437202</v>
      </c>
      <c r="I120" s="131">
        <f>'HED_+3'!W120</f>
        <v>3.4279938115766941E-3</v>
      </c>
      <c r="J120" s="131">
        <f>'HED_+3'!X120</f>
        <v>-4.6593432744527347E-3</v>
      </c>
      <c r="K120" s="131">
        <f>'HED_+3'!Y120</f>
        <v>-0.21435830046315904</v>
      </c>
      <c r="L120" s="131">
        <f>'HED_+4'!W120</f>
        <v>4.4773185890415231E-3</v>
      </c>
      <c r="M120" s="131">
        <f>'HED_+4'!X120</f>
        <v>-4.956084198252747E-3</v>
      </c>
      <c r="N120" s="131">
        <f>'HED_+4'!Y120</f>
        <v>-0.27784827822106978</v>
      </c>
      <c r="O120" s="131">
        <f>'HED_+5'!W120</f>
        <v>5.4811748957320642E-3</v>
      </c>
      <c r="P120" s="131">
        <f>'HED_+5'!X120</f>
        <v>-4.8416332628668235E-3</v>
      </c>
      <c r="Q120" s="442">
        <f>'HED_+5'!Y120</f>
        <v>-0.33798083097723275</v>
      </c>
    </row>
    <row r="121" spans="1:17">
      <c r="A121" s="253">
        <v>61</v>
      </c>
      <c r="B121" s="253" t="s">
        <v>478</v>
      </c>
      <c r="C121" s="440">
        <f>'HED_+1'!W121</f>
        <v>-2.5053644673728929E-4</v>
      </c>
      <c r="D121" s="441">
        <f>'HED_+1'!X121</f>
        <v>3.1703986726405731E-4</v>
      </c>
      <c r="E121" s="441">
        <f>'HED_+1'!Y121</f>
        <v>-4.8599821867750873E-2</v>
      </c>
      <c r="F121" s="131">
        <f>'HED_+2'!W121</f>
        <v>-4.7360182412235254E-4</v>
      </c>
      <c r="G121" s="131">
        <f>'HED_+2'!X121</f>
        <v>6.2162584890861072E-4</v>
      </c>
      <c r="H121" s="131">
        <f>'HED_+2'!Y121</f>
        <v>-9.5557228900379182E-2</v>
      </c>
      <c r="I121" s="131">
        <f>'HED_+3'!W121</f>
        <v>-6.7151723758997715E-4</v>
      </c>
      <c r="J121" s="131">
        <f>'HED_+3'!X121</f>
        <v>9.1222179929574543E-4</v>
      </c>
      <c r="K121" s="131">
        <f>'HED_+3'!Y121</f>
        <v>-0.14095737555891943</v>
      </c>
      <c r="L121" s="131">
        <f>'HED_+4'!W121</f>
        <v>-8.4638646498870398E-4</v>
      </c>
      <c r="M121" s="131">
        <f>'HED_+4'!X121</f>
        <v>1.187679942589899E-3</v>
      </c>
      <c r="N121" s="131">
        <f>'HED_+4'!Y121</f>
        <v>-0.18487941845489642</v>
      </c>
      <c r="O121" s="131">
        <f>'HED_+5'!W121</f>
        <v>-1.0001192168763934E-3</v>
      </c>
      <c r="P121" s="131">
        <f>'HED_+5'!X121</f>
        <v>1.4471740897562535E-3</v>
      </c>
      <c r="Q121" s="442">
        <f>'HED_+5'!Y121</f>
        <v>-0.22739705155697196</v>
      </c>
    </row>
    <row r="122" spans="1:17">
      <c r="A122" s="288">
        <v>62</v>
      </c>
      <c r="B122" s="253" t="s">
        <v>480</v>
      </c>
      <c r="C122" s="440">
        <f>'HED_+1'!W122</f>
        <v>-4.5106578825371713E-4</v>
      </c>
      <c r="D122" s="441">
        <f>'HED_+1'!X122</f>
        <v>1.0113801369658094E-4</v>
      </c>
      <c r="E122" s="441">
        <f>'HED_+1'!Y122</f>
        <v>-5.4938177277601731E-2</v>
      </c>
      <c r="F122" s="131">
        <f>'HED_+2'!W122</f>
        <v>-8.5369734386897935E-4</v>
      </c>
      <c r="G122" s="131">
        <f>'HED_+2'!X122</f>
        <v>2.4533733434458499E-4</v>
      </c>
      <c r="H122" s="131">
        <f>'HED_+2'!Y122</f>
        <v>-0.10772557057594638</v>
      </c>
      <c r="I122" s="131">
        <f>'HED_+3'!W122</f>
        <v>-1.2124858931774419E-3</v>
      </c>
      <c r="J122" s="131">
        <f>'HED_+3'!X122</f>
        <v>4.2193551851336247E-4</v>
      </c>
      <c r="K122" s="131">
        <f>'HED_+3'!Y122</f>
        <v>-0.15849422631623833</v>
      </c>
      <c r="L122" s="131">
        <f>'HED_+4'!W122</f>
        <v>-1.5315277609402531E-3</v>
      </c>
      <c r="M122" s="131">
        <f>'HED_+4'!X122</f>
        <v>6.2210634560228018E-4</v>
      </c>
      <c r="N122" s="131">
        <f>'HED_+4'!Y122</f>
        <v>-0.20736500166282046</v>
      </c>
      <c r="O122" s="131">
        <f>'HED_+5'!W122</f>
        <v>-1.8144861124297718E-3</v>
      </c>
      <c r="P122" s="131">
        <f>'HED_+5'!X122</f>
        <v>8.3855281930024506E-4</v>
      </c>
      <c r="Q122" s="442">
        <f>'HED_+5'!Y122</f>
        <v>-0.2544487762356733</v>
      </c>
    </row>
    <row r="123" spans="1:17">
      <c r="A123" s="253">
        <v>63</v>
      </c>
      <c r="B123" s="253" t="s">
        <v>483</v>
      </c>
      <c r="C123" s="440">
        <f>'HED_+1'!W123</f>
        <v>-1.9695379540164899E-4</v>
      </c>
      <c r="D123" s="441">
        <f>'HED_+1'!X123</f>
        <v>5.3466658196664116E-4</v>
      </c>
      <c r="E123" s="441">
        <f>'HED_+1'!Y123</f>
        <v>-4.0862786019077911E-2</v>
      </c>
      <c r="F123" s="131">
        <f>'HED_+2'!W123</f>
        <v>-3.7535702180872387E-4</v>
      </c>
      <c r="G123" s="131">
        <f>'HED_+2'!X123</f>
        <v>1.0410634013244199E-3</v>
      </c>
      <c r="H123" s="131">
        <f>'HED_+2'!Y123</f>
        <v>-8.0566408155879274E-2</v>
      </c>
      <c r="I123" s="131">
        <f>'HED_+3'!W123</f>
        <v>-5.3652854171619023E-4</v>
      </c>
      <c r="J123" s="131">
        <f>'HED_+3'!X123</f>
        <v>1.5197795215437446E-3</v>
      </c>
      <c r="K123" s="131">
        <f>'HED_+3'!Y123</f>
        <v>-0.11916122001016383</v>
      </c>
      <c r="L123" s="131">
        <f>'HED_+4'!W123</f>
        <v>-6.8168353929081663E-4</v>
      </c>
      <c r="M123" s="131">
        <f>'HED_+4'!X123</f>
        <v>1.97146691879381E-3</v>
      </c>
      <c r="N123" s="131">
        <f>'HED_+4'!Y123</f>
        <v>-0.15669460808755287</v>
      </c>
      <c r="O123" s="131">
        <f>'HED_+5'!W123</f>
        <v>-8.1194283490856889E-4</v>
      </c>
      <c r="P123" s="131">
        <f>'HED_+5'!X123</f>
        <v>2.3968253244088175E-3</v>
      </c>
      <c r="Q123" s="442">
        <f>'HED_+5'!Y123</f>
        <v>-0.19321121313466885</v>
      </c>
    </row>
    <row r="124" spans="1:17">
      <c r="A124" s="288">
        <v>64</v>
      </c>
      <c r="B124" s="253" t="s">
        <v>640</v>
      </c>
      <c r="C124" s="440">
        <f>'HED_+1'!W124</f>
        <v>-5.3443727797496316E-4</v>
      </c>
      <c r="D124" s="441">
        <f>'HED_+1'!X124</f>
        <v>-8.9051670808219102E-4</v>
      </c>
      <c r="E124" s="441">
        <f>'HED_+1'!Y124</f>
        <v>-5.1630590831004249E-2</v>
      </c>
      <c r="F124" s="131">
        <f>'HED_+2'!W124</f>
        <v>-1.0165321460729663E-3</v>
      </c>
      <c r="G124" s="131">
        <f>'HED_+2'!X124</f>
        <v>-1.6347830059323075E-3</v>
      </c>
      <c r="H124" s="131">
        <f>'HED_+2'!Y124</f>
        <v>-0.10130205563183678</v>
      </c>
      <c r="I124" s="131">
        <f>'HED_+3'!W124</f>
        <v>-1.4510879645736278E-3</v>
      </c>
      <c r="J124" s="131">
        <f>'HED_+3'!X124</f>
        <v>-2.2538135254554018E-3</v>
      </c>
      <c r="K124" s="131">
        <f>'HED_+3'!Y124</f>
        <v>-0.14913434144047613</v>
      </c>
      <c r="L124" s="131">
        <f>'HED_+4'!W124</f>
        <v>-1.842397158532438E-3</v>
      </c>
      <c r="M124" s="131">
        <f>'HED_+4'!X124</f>
        <v>-2.7656449791839954E-3</v>
      </c>
      <c r="N124" s="131">
        <f>'HED_+4'!Y124</f>
        <v>-0.19523705782119652</v>
      </c>
      <c r="O124" s="131">
        <f>'HED_+5'!W124</f>
        <v>-2.1943048535082131E-3</v>
      </c>
      <c r="P124" s="131">
        <f>'HED_+5'!X124</f>
        <v>-3.1857846963597169E-3</v>
      </c>
      <c r="Q124" s="442">
        <f>'HED_+5'!Y124</f>
        <v>-0.23971062676094129</v>
      </c>
    </row>
    <row r="125" spans="1:17">
      <c r="A125" s="253">
        <v>65</v>
      </c>
      <c r="B125" s="253" t="s">
        <v>485</v>
      </c>
      <c r="C125" s="440">
        <f>'HED_+1'!W125</f>
        <v>7.8646178634128269E-4</v>
      </c>
      <c r="D125" s="441">
        <f>'HED_+1'!X125</f>
        <v>6.4774256807095809E-4</v>
      </c>
      <c r="E125" s="441">
        <f>'HED_+1'!Y125</f>
        <v>-5.2395811767595571E-2</v>
      </c>
      <c r="F125" s="131">
        <f>'HED_+2'!W125</f>
        <v>1.5381491559194466E-3</v>
      </c>
      <c r="G125" s="131">
        <f>'HED_+2'!X125</f>
        <v>1.2249430149726542E-3</v>
      </c>
      <c r="H125" s="131">
        <f>'HED_+2'!Y125</f>
        <v>-0.10297013207796549</v>
      </c>
      <c r="I125" s="131">
        <f>'HED_+3'!W125</f>
        <v>2.2571665405884062E-3</v>
      </c>
      <c r="J125" s="131">
        <f>'HED_+3'!X125</f>
        <v>1.7363824916262552E-3</v>
      </c>
      <c r="K125" s="131">
        <f>'HED_+3'!Y125</f>
        <v>-0.15181790113836566</v>
      </c>
      <c r="L125" s="131">
        <f>'HED_+4'!W125</f>
        <v>2.945459012100529E-3</v>
      </c>
      <c r="M125" s="131">
        <f>'HED_+4'!X125</f>
        <v>2.1865268249700587E-3</v>
      </c>
      <c r="N125" s="131">
        <f>'HED_+4'!Y125</f>
        <v>-0.19902747041256383</v>
      </c>
      <c r="O125" s="131">
        <f>'HED_+5'!W125</f>
        <v>3.6048266399430588E-3</v>
      </c>
      <c r="P125" s="131">
        <f>'HED_+5'!X125</f>
        <v>2.5795451913062373E-3</v>
      </c>
      <c r="Q125" s="442">
        <f>'HED_+5'!Y125</f>
        <v>-0.24468117266576384</v>
      </c>
    </row>
    <row r="126" spans="1:17">
      <c r="A126" s="288">
        <v>66</v>
      </c>
      <c r="B126" s="253" t="s">
        <v>488</v>
      </c>
      <c r="C126" s="440">
        <f>'HED_+1'!W126</f>
        <v>-2.4811768469522474E-4</v>
      </c>
      <c r="D126" s="441">
        <f>'HED_+1'!X126</f>
        <v>4.3436361436710418E-4</v>
      </c>
      <c r="E126" s="441">
        <f>'HED_+1'!Y126</f>
        <v>-4.5132813096424723E-2</v>
      </c>
      <c r="F126" s="131">
        <f>'HED_+2'!W126</f>
        <v>-4.7169102266022113E-4</v>
      </c>
      <c r="G126" s="131">
        <f>'HED_+2'!X126</f>
        <v>8.4872366280433487E-4</v>
      </c>
      <c r="H126" s="131">
        <f>'HED_+2'!Y126</f>
        <v>-8.8846614776268276E-2</v>
      </c>
      <c r="I126" s="131">
        <f>'HED_+3'!W126</f>
        <v>-6.7263352416677136E-4</v>
      </c>
      <c r="J126" s="131">
        <f>'HED_+3'!X126</f>
        <v>1.2425412292393495E-3</v>
      </c>
      <c r="K126" s="131">
        <f>'HED_+3'!Y126</f>
        <v>-0.13120993557193444</v>
      </c>
      <c r="L126" s="131">
        <f>'HED_+4'!W126</f>
        <v>-8.5269276556560782E-4</v>
      </c>
      <c r="M126" s="131">
        <f>'HED_+4'!X126</f>
        <v>1.6155060780188163E-3</v>
      </c>
      <c r="N126" s="131">
        <f>'HED_+4'!Y126</f>
        <v>-0.17228680664265941</v>
      </c>
      <c r="O126" s="131">
        <f>'HED_+5'!W126</f>
        <v>-1.0134668687972019E-3</v>
      </c>
      <c r="P126" s="131">
        <f>'HED_+5'!X126</f>
        <v>1.9674964855256466E-3</v>
      </c>
      <c r="Q126" s="442">
        <f>'HED_+5'!Y126</f>
        <v>-0.21213713416753754</v>
      </c>
    </row>
    <row r="127" spans="1:17">
      <c r="A127" s="253">
        <v>67</v>
      </c>
      <c r="B127" s="253" t="s">
        <v>490</v>
      </c>
      <c r="C127" s="440">
        <f>'HED_+1'!W127</f>
        <v>1.0283173732075455E-3</v>
      </c>
      <c r="D127" s="441">
        <f>'HED_+1'!X127</f>
        <v>3.340482768391731E-4</v>
      </c>
      <c r="E127" s="441">
        <f>'HED_+1'!Y127</f>
        <v>-6.160029039750399E-2</v>
      </c>
      <c r="F127" s="131">
        <f>'HED_+2'!W127</f>
        <v>2.0096153878658E-3</v>
      </c>
      <c r="G127" s="131">
        <f>'HED_+2'!X127</f>
        <v>8.0954077163866711E-4</v>
      </c>
      <c r="H127" s="131">
        <f>'HED_+2'!Y127</f>
        <v>-0.12045500356140004</v>
      </c>
      <c r="I127" s="131">
        <f>'HED_+3'!W127</f>
        <v>2.9463388993229713E-3</v>
      </c>
      <c r="J127" s="131">
        <f>'HED_+3'!X127</f>
        <v>1.3927294757745817E-3</v>
      </c>
      <c r="K127" s="131">
        <f>'HED_+3'!Y127</f>
        <v>-0.1767614655943508</v>
      </c>
      <c r="L127" s="131">
        <f>'HED_+4'!W127</f>
        <v>3.8408317182886823E-3</v>
      </c>
      <c r="M127" s="131">
        <f>'HED_+4'!X127</f>
        <v>2.0560278473911869E-3</v>
      </c>
      <c r="N127" s="131">
        <f>'HED_+4'!Y127</f>
        <v>-0.23069716402041521</v>
      </c>
      <c r="O127" s="131">
        <f>'HED_+5'!W127</f>
        <v>4.6953302292358813E-3</v>
      </c>
      <c r="P127" s="131">
        <f>'HED_+5'!X127</f>
        <v>2.7768879257840801E-3</v>
      </c>
      <c r="Q127" s="442">
        <f>'HED_+5'!Y127</f>
        <v>-0.28242230181137362</v>
      </c>
    </row>
    <row r="128" spans="1:17">
      <c r="A128" s="288">
        <v>68</v>
      </c>
      <c r="B128" s="253" t="s">
        <v>493</v>
      </c>
      <c r="C128" s="440">
        <f>'HED_+1'!W128</f>
        <v>8.8714576336962705E-4</v>
      </c>
      <c r="D128" s="441">
        <f>'HED_+1'!X128</f>
        <v>-1.2004311989006304E-3</v>
      </c>
      <c r="E128" s="441">
        <f>'HED_+1'!Y128</f>
        <v>-6.1524014920021089E-2</v>
      </c>
      <c r="F128" s="131">
        <f>'HED_+2'!W128</f>
        <v>1.7402784789680801E-3</v>
      </c>
      <c r="G128" s="131">
        <f>'HED_+2'!X128</f>
        <v>-2.0997379912929062E-3</v>
      </c>
      <c r="H128" s="131">
        <f>'HED_+2'!Y128</f>
        <v>-0.12026959363138912</v>
      </c>
      <c r="I128" s="131">
        <f>'HED_+3'!W128</f>
        <v>2.5605018555570867E-3</v>
      </c>
      <c r="J128" s="131">
        <f>'HED_+3'!X128</f>
        <v>-2.7502396378972366E-3</v>
      </c>
      <c r="K128" s="131">
        <f>'HED_+3'!Y128</f>
        <v>-0.1764418384397714</v>
      </c>
      <c r="L128" s="131">
        <f>'HED_+4'!W128</f>
        <v>3.3489828411829075E-3</v>
      </c>
      <c r="M128" s="131">
        <f>'HED_+4'!X128</f>
        <v>-3.1955369763468078E-3</v>
      </c>
      <c r="N128" s="131">
        <f>'HED_+4'!Y128</f>
        <v>-0.23022448918257235</v>
      </c>
      <c r="O128" s="131">
        <f>'HED_+5'!W128</f>
        <v>4.1069215005667594E-3</v>
      </c>
      <c r="P128" s="131">
        <f>'HED_+5'!X128</f>
        <v>-3.4720473311382477E-3</v>
      </c>
      <c r="Q128" s="442">
        <f>'HED_+5'!Y128</f>
        <v>-0.28178278205192886</v>
      </c>
    </row>
    <row r="129" spans="1:17">
      <c r="A129" s="253">
        <v>69</v>
      </c>
      <c r="B129" s="253" t="s">
        <v>643</v>
      </c>
      <c r="C129" s="440">
        <f>'HED_+1'!W129</f>
        <v>-4.0242856159110568E-4</v>
      </c>
      <c r="D129" s="441">
        <f>'HED_+1'!X129</f>
        <v>2.8407475059204212E-4</v>
      </c>
      <c r="E129" s="441">
        <f>'HED_+1'!Y129</f>
        <v>-5.4107771048285812E-2</v>
      </c>
      <c r="F129" s="131">
        <f>'HED_+2'!W129</f>
        <v>-7.6109878065231057E-4</v>
      </c>
      <c r="G129" s="131">
        <f>'HED_+2'!X129</f>
        <v>5.8714974008991505E-4</v>
      </c>
      <c r="H129" s="131">
        <f>'HED_+2'!Y129</f>
        <v>-0.10614249417500844</v>
      </c>
      <c r="I129" s="131">
        <f>'HED_+3'!W129</f>
        <v>-1.0801030977770779E-3</v>
      </c>
      <c r="J129" s="131">
        <f>'HED_+3'!X129</f>
        <v>9.0170617352683391E-4</v>
      </c>
      <c r="K129" s="131">
        <f>'HED_+3'!Y129</f>
        <v>-0.1562280633914149</v>
      </c>
      <c r="L129" s="131">
        <f>'HED_+4'!W129</f>
        <v>-1.3631011921013516E-3</v>
      </c>
      <c r="M129" s="131">
        <f>'HED_+4'!X129</f>
        <v>1.2216111788998021E-3</v>
      </c>
      <c r="N129" s="131">
        <f>'HED_+4'!Y129</f>
        <v>-0.20447818811096505</v>
      </c>
      <c r="O129" s="131">
        <f>'HED_+5'!W129</f>
        <v>-1.613372793282236E-3</v>
      </c>
      <c r="P129" s="131">
        <f>'HED_+5'!X129</f>
        <v>1.5418822739803328E-3</v>
      </c>
      <c r="Q129" s="442">
        <f>'HED_+5'!Y129</f>
        <v>-0.25099746149089325</v>
      </c>
    </row>
    <row r="130" spans="1:17">
      <c r="A130" s="288">
        <v>70</v>
      </c>
      <c r="B130" s="253" t="s">
        <v>495</v>
      </c>
      <c r="C130" s="440">
        <f>'HED_+1'!W130</f>
        <v>-9.4298455720768018E-5</v>
      </c>
      <c r="D130" s="441">
        <f>'HED_+1'!X130</f>
        <v>4.9203565384126763E-4</v>
      </c>
      <c r="E130" s="441">
        <f>'HED_+1'!Y130</f>
        <v>-3.9134306146270795E-2</v>
      </c>
      <c r="F130" s="131">
        <f>'HED_+2'!W130</f>
        <v>-1.7677715650771557E-4</v>
      </c>
      <c r="G130" s="131">
        <f>'HED_+2'!X130</f>
        <v>9.4646244115977052E-4</v>
      </c>
      <c r="H130" s="131">
        <f>'HED_+2'!Y130</f>
        <v>-7.7220909177204089E-2</v>
      </c>
      <c r="I130" s="131">
        <f>'HED_+3'!W130</f>
        <v>-2.4826614958639928E-4</v>
      </c>
      <c r="J130" s="131">
        <f>'HED_+3'!X130</f>
        <v>1.3652732090155065E-3</v>
      </c>
      <c r="K130" s="131">
        <f>'HED_+3'!Y130</f>
        <v>-0.11430216298569043</v>
      </c>
      <c r="L130" s="131">
        <f>'HED_+4'!W130</f>
        <v>-3.0953325849308964E-4</v>
      </c>
      <c r="M130" s="131">
        <f>'HED_+4'!X130</f>
        <v>1.7503537413638207E-3</v>
      </c>
      <c r="N130" s="131">
        <f>'HED_+4'!Y130</f>
        <v>-0.15041812710531458</v>
      </c>
      <c r="O130" s="131">
        <f>'HED_+5'!W130</f>
        <v>-3.6128933627138735E-4</v>
      </c>
      <c r="P130" s="131">
        <f>'HED_+5'!X130</f>
        <v>2.103488399858168E-3</v>
      </c>
      <c r="Q130" s="442">
        <f>'HED_+5'!Y130</f>
        <v>-0.18560672253541546</v>
      </c>
    </row>
    <row r="131" spans="1:17">
      <c r="A131" s="253">
        <v>71</v>
      </c>
      <c r="B131" s="253" t="s">
        <v>645</v>
      </c>
      <c r="C131" s="440">
        <f>'HED_+1'!W131</f>
        <v>-2.8907187726149599E-4</v>
      </c>
      <c r="D131" s="441">
        <f>'HED_+1'!X131</f>
        <v>2.3655369784245789E-4</v>
      </c>
      <c r="E131" s="441">
        <f>'HED_+1'!Y131</f>
        <v>-5.2487151971997791E-2</v>
      </c>
      <c r="F131" s="131">
        <f>'HED_+2'!W131</f>
        <v>-5.4486683831197081E-4</v>
      </c>
      <c r="G131" s="131">
        <f>'HED_+2'!X131</f>
        <v>4.6811268060156092E-4</v>
      </c>
      <c r="H131" s="131">
        <f>'HED_+2'!Y131</f>
        <v>-0.10305737727045666</v>
      </c>
      <c r="I131" s="131">
        <f>'HED_+3'!W131</f>
        <v>-7.703987835257298E-4</v>
      </c>
      <c r="J131" s="131">
        <f>'HED_+3'!X131</f>
        <v>6.9185326999785662E-4</v>
      </c>
      <c r="K131" s="131">
        <f>'HED_+3'!Y131</f>
        <v>-0.15181810733563766</v>
      </c>
      <c r="L131" s="131">
        <f>'HED_+4'!W131</f>
        <v>-9.6837849998518671E-4</v>
      </c>
      <c r="M131" s="131">
        <f>'HED_+4'!X131</f>
        <v>9.0557184131059842E-4</v>
      </c>
      <c r="N131" s="131">
        <f>'HED_+4'!Y131</f>
        <v>-0.19886859702918605</v>
      </c>
      <c r="O131" s="131">
        <f>'HED_+5'!W131</f>
        <v>-1.1412485119541363E-3</v>
      </c>
      <c r="P131" s="131">
        <f>'HED_+5'!X131</f>
        <v>1.1075763072818795E-3</v>
      </c>
      <c r="Q131" s="442">
        <f>'HED_+5'!Y131</f>
        <v>-0.24430071234606124</v>
      </c>
    </row>
    <row r="132" spans="1:17">
      <c r="A132" s="288">
        <v>72</v>
      </c>
      <c r="B132" s="253" t="s">
        <v>498</v>
      </c>
      <c r="C132" s="440">
        <f>'HED_+1'!W132</f>
        <v>8.4377990610338179E-4</v>
      </c>
      <c r="D132" s="441">
        <f>'HED_+1'!X132</f>
        <v>-7.0320076521277267E-4</v>
      </c>
      <c r="E132" s="441">
        <f>'HED_+1'!Y132</f>
        <v>-5.8888329292590691E-2</v>
      </c>
      <c r="F132" s="131">
        <f>'HED_+2'!W132</f>
        <v>1.6545774146645648E-3</v>
      </c>
      <c r="G132" s="131">
        <f>'HED_+2'!X132</f>
        <v>-1.2137305393203346E-3</v>
      </c>
      <c r="H132" s="131">
        <f>'HED_+2'!Y132</f>
        <v>-0.1152866424414779</v>
      </c>
      <c r="I132" s="131">
        <f>'HED_+3'!W132</f>
        <v>2.4337278665500484E-3</v>
      </c>
      <c r="J132" s="131">
        <f>'HED_+3'!X132</f>
        <v>-1.5653855244438519E-3</v>
      </c>
      <c r="K132" s="131">
        <f>'HED_+3'!Y132</f>
        <v>-0.16936433197109768</v>
      </c>
      <c r="L132" s="131">
        <f>'HED_+4'!W132</f>
        <v>3.1825574993264881E-3</v>
      </c>
      <c r="M132" s="131">
        <f>'HED_+4'!X132</f>
        <v>-1.7864824028814286E-3</v>
      </c>
      <c r="N132" s="131">
        <f>'HED_+4'!Y132</f>
        <v>-0.22127463907816602</v>
      </c>
      <c r="O132" s="131">
        <f>'HED_+5'!W132</f>
        <v>3.9023701593260303E-3</v>
      </c>
      <c r="P132" s="131">
        <f>'HED_+5'!X132</f>
        <v>-1.9007832488221882E-3</v>
      </c>
      <c r="Q132" s="442">
        <f>'HED_+5'!Y132</f>
        <v>-0.27115663267982626</v>
      </c>
    </row>
    <row r="133" spans="1:17">
      <c r="A133" s="253">
        <v>73</v>
      </c>
      <c r="B133" s="253" t="s">
        <v>500</v>
      </c>
      <c r="C133" s="440">
        <f>'HED_+1'!W133</f>
        <v>-2.5179440695340203E-5</v>
      </c>
      <c r="D133" s="441">
        <f>'HED_+1'!X133</f>
        <v>1.7131613971513998E-4</v>
      </c>
      <c r="E133" s="441">
        <f>'HED_+1'!Y133</f>
        <v>-4.234837711036922E-2</v>
      </c>
      <c r="F133" s="131">
        <f>'HED_+2'!W133</f>
        <v>-4.0894851251319086E-5</v>
      </c>
      <c r="G133" s="131">
        <f>'HED_+2'!X133</f>
        <v>3.1548512741201226E-4</v>
      </c>
      <c r="H133" s="131">
        <f>'HED_+2'!Y133</f>
        <v>-8.3479931931407875E-2</v>
      </c>
      <c r="I133" s="131">
        <f>'HED_+3'!W133</f>
        <v>-4.79153584511385E-5</v>
      </c>
      <c r="J133" s="131">
        <f>'HED_+3'!X133</f>
        <v>4.3418634391648864E-4</v>
      </c>
      <c r="K133" s="131">
        <f>'HED_+3'!Y133</f>
        <v>-0.12344706234525439</v>
      </c>
      <c r="L133" s="131">
        <f>'HED_+4'!W133</f>
        <v>-4.6946551903599178E-5</v>
      </c>
      <c r="M133" s="131">
        <f>'HED_+4'!X133</f>
        <v>5.2899859020069662E-4</v>
      </c>
      <c r="N133" s="131">
        <f>'HED_+4'!Y133</f>
        <v>-0.16229916246163076</v>
      </c>
      <c r="O133" s="131">
        <f>'HED_+5'!W133</f>
        <v>-3.8636301754029628E-5</v>
      </c>
      <c r="P133" s="131">
        <f>'HED_+5'!X133</f>
        <v>6.0140594510466744E-4</v>
      </c>
      <c r="Q133" s="442">
        <f>'HED_+5'!Y133</f>
        <v>-0.20008283734530732</v>
      </c>
    </row>
    <row r="134" spans="1:17">
      <c r="A134" s="288">
        <v>74</v>
      </c>
      <c r="B134" s="253" t="s">
        <v>648</v>
      </c>
      <c r="C134" s="440">
        <f>'HED_+1'!W134</f>
        <v>-6.9045909100216287E-4</v>
      </c>
      <c r="D134" s="441">
        <f>'HED_+1'!X134</f>
        <v>-1.1817921305490673E-3</v>
      </c>
      <c r="E134" s="441">
        <f>'HED_+1'!Y134</f>
        <v>-6.0134161088803671E-2</v>
      </c>
      <c r="F134" s="131">
        <f>'HED_+2'!W134</f>
        <v>-1.3042506025109052E-3</v>
      </c>
      <c r="G134" s="131">
        <f>'HED_+2'!X134</f>
        <v>-2.1337586747736011E-3</v>
      </c>
      <c r="H134" s="131">
        <f>'HED_+2'!Y134</f>
        <v>-0.1175882777269857</v>
      </c>
      <c r="I134" s="131">
        <f>'HED_+3'!W134</f>
        <v>-1.8495184807111216E-3</v>
      </c>
      <c r="J134" s="131">
        <f>'HED_+3'!X134</f>
        <v>-2.8937303452172755E-3</v>
      </c>
      <c r="K134" s="131">
        <f>'HED_+3'!Y134</f>
        <v>-0.17255599300665775</v>
      </c>
      <c r="L134" s="131">
        <f>'HED_+4'!W134</f>
        <v>-2.3334004245537518E-3</v>
      </c>
      <c r="M134" s="131">
        <f>'HED_+4'!X134</f>
        <v>-3.4933773369383095E-3</v>
      </c>
      <c r="N134" s="131">
        <f>'HED_+4'!Y134</f>
        <v>-0.22521125780199716</v>
      </c>
      <c r="O134" s="131">
        <f>'HED_+5'!W134</f>
        <v>-2.7621734940577658E-3</v>
      </c>
      <c r="P134" s="131">
        <f>'HED_+5'!X134</f>
        <v>-3.95927708685756E-3</v>
      </c>
      <c r="Q134" s="442">
        <f>'HED_+5'!Y134</f>
        <v>-0.27571090613526111</v>
      </c>
    </row>
    <row r="135" spans="1:17">
      <c r="A135" s="253">
        <v>75</v>
      </c>
      <c r="B135" s="253" t="s">
        <v>503</v>
      </c>
      <c r="C135" s="440">
        <f>'HED_+1'!W135</f>
        <v>-5.2040786614776296E-4</v>
      </c>
      <c r="D135" s="441">
        <f>'HED_+1'!X135</f>
        <v>-4.1410074200581327E-4</v>
      </c>
      <c r="E135" s="441">
        <f>'HED_+1'!Y135</f>
        <v>-5.5310456676821572E-2</v>
      </c>
      <c r="F135" s="131">
        <f>'HED_+2'!W135</f>
        <v>-9.8604423270595752E-4</v>
      </c>
      <c r="G135" s="131">
        <f>'HED_+2'!X135</f>
        <v>-7.2540050408793563E-4</v>
      </c>
      <c r="H135" s="131">
        <f>'HED_+2'!Y135</f>
        <v>-0.10841108009553029</v>
      </c>
      <c r="I135" s="131">
        <f>'HED_+3'!W135</f>
        <v>-1.4021764930226216E-3</v>
      </c>
      <c r="J135" s="131">
        <f>'HED_+3'!X135</f>
        <v>-9.5167712189564435E-4</v>
      </c>
      <c r="K135" s="131">
        <f>'HED_+3'!Y135</f>
        <v>-0.15944201306403336</v>
      </c>
      <c r="L135" s="131">
        <f>'HED_+4'!W135</f>
        <v>-1.7734905305217272E-3</v>
      </c>
      <c r="M135" s="131">
        <f>'HED_+4'!X135</f>
        <v>-1.1079176471427352E-3</v>
      </c>
      <c r="N135" s="131">
        <f>'HED_+4'!Y135</f>
        <v>-0.20853103096035594</v>
      </c>
      <c r="O135" s="131">
        <f>'HED_+5'!W135</f>
        <v>-2.1041654173307731E-3</v>
      </c>
      <c r="P135" s="131">
        <f>'HED_+5'!X135</f>
        <v>-1.2067703392600188E-3</v>
      </c>
      <c r="Q135" s="442">
        <f>'HED_+5'!Y135</f>
        <v>-0.25579494202491415</v>
      </c>
    </row>
    <row r="136" spans="1:17">
      <c r="A136" s="288">
        <v>76</v>
      </c>
      <c r="B136" s="253" t="s">
        <v>505</v>
      </c>
      <c r="C136" s="440">
        <f>'HED_+1'!W136</f>
        <v>-1.034172092961277E-4</v>
      </c>
      <c r="D136" s="441">
        <f>'HED_+1'!X136</f>
        <v>4.1842771824501107E-4</v>
      </c>
      <c r="E136" s="441">
        <f>'HED_+1'!Y136</f>
        <v>-4.2460351519740668E-2</v>
      </c>
      <c r="F136" s="131">
        <f>'HED_+2'!W136</f>
        <v>-1.9278993151976937E-4</v>
      </c>
      <c r="G136" s="131">
        <f>'HED_+2'!X136</f>
        <v>8.0228522877651837E-4</v>
      </c>
      <c r="H136" s="131">
        <f>'HED_+2'!Y136</f>
        <v>-8.3687297676342129E-2</v>
      </c>
      <c r="I136" s="131">
        <f>'HED_+3'!W136</f>
        <v>-2.6919070536582119E-4</v>
      </c>
      <c r="J136" s="131">
        <f>'HED_+3'!X136</f>
        <v>1.1532866398254252E-3</v>
      </c>
      <c r="K136" s="131">
        <f>'HED_+3'!Y136</f>
        <v>-0.12373495483483724</v>
      </c>
      <c r="L136" s="131">
        <f>'HED_+4'!W136</f>
        <v>-3.3360462063094978E-4</v>
      </c>
      <c r="M136" s="131">
        <f>'HED_+4'!X136</f>
        <v>1.4730767269791681E-3</v>
      </c>
      <c r="N136" s="131">
        <f>'HED_+4'!Y136</f>
        <v>-0.16265425620549692</v>
      </c>
      <c r="O136" s="131">
        <f>'HED_+5'!W136</f>
        <v>-3.8693734782402605E-4</v>
      </c>
      <c r="P136" s="131">
        <f>'HED_+5'!X136</f>
        <v>1.7632310272241436E-3</v>
      </c>
      <c r="Q136" s="442">
        <f>'HED_+5'!Y136</f>
        <v>-0.20049318670369903</v>
      </c>
    </row>
    <row r="137" spans="1:17">
      <c r="A137" s="253">
        <v>77</v>
      </c>
      <c r="B137" s="253" t="s">
        <v>508</v>
      </c>
      <c r="C137" s="440">
        <f>'HED_+1'!W137</f>
        <v>1.1367497077532389E-3</v>
      </c>
      <c r="D137" s="441">
        <f>'HED_+1'!X137</f>
        <v>6.5371263221656456E-4</v>
      </c>
      <c r="E137" s="441">
        <f>'HED_+1'!Y137</f>
        <v>-6.6198323343988869E-2</v>
      </c>
      <c r="F137" s="131">
        <f>'HED_+2'!W137</f>
        <v>2.2180523616801523E-3</v>
      </c>
      <c r="G137" s="131">
        <f>'HED_+2'!X137</f>
        <v>1.479240572830616E-3</v>
      </c>
      <c r="H137" s="131">
        <f>'HED_+2'!Y137</f>
        <v>-0.12919099236595227</v>
      </c>
      <c r="I137" s="131">
        <f>'HED_+3'!W137</f>
        <v>3.2468956878797038E-3</v>
      </c>
      <c r="J137" s="131">
        <f>'HED_+3'!X137</f>
        <v>2.4303832774773965E-3</v>
      </c>
      <c r="K137" s="131">
        <f>'HED_+3'!Y137</f>
        <v>-0.18922989097308715</v>
      </c>
      <c r="L137" s="131">
        <f>'HED_+4'!W137</f>
        <v>4.2261569987996272E-3</v>
      </c>
      <c r="M137" s="131">
        <f>'HED_+4'!X137</f>
        <v>3.4700892069951805E-3</v>
      </c>
      <c r="N137" s="131">
        <f>'HED_+4'!Y137</f>
        <v>-0.24653918801867281</v>
      </c>
      <c r="O137" s="131">
        <f>'HED_+5'!W137</f>
        <v>5.1585880690138601E-3</v>
      </c>
      <c r="P137" s="131">
        <f>'HED_+5'!X137</f>
        <v>4.5686574947806091E-3</v>
      </c>
      <c r="Q137" s="442">
        <f>'HED_+5'!Y137</f>
        <v>-0.30131923405326178</v>
      </c>
    </row>
    <row r="138" spans="1:17">
      <c r="A138" s="288">
        <v>78</v>
      </c>
      <c r="B138" s="253" t="s">
        <v>651</v>
      </c>
      <c r="C138" s="440">
        <f>'HED_+1'!W138</f>
        <v>8.191180894209667E-4</v>
      </c>
      <c r="D138" s="441">
        <f>'HED_+1'!X138</f>
        <v>7.0264360215813865E-4</v>
      </c>
      <c r="E138" s="441">
        <f>'HED_+1'!Y138</f>
        <v>-5.3247976553517366E-2</v>
      </c>
      <c r="F138" s="131">
        <f>'HED_+2'!W138</f>
        <v>1.6016409990854785E-3</v>
      </c>
      <c r="G138" s="131">
        <f>'HED_+2'!X138</f>
        <v>1.344719937789722E-3</v>
      </c>
      <c r="H138" s="131">
        <f>'HED_+2'!Y138</f>
        <v>-0.10459746653916316</v>
      </c>
      <c r="I138" s="131">
        <f>'HED_+3'!W138</f>
        <v>2.349775400977765E-3</v>
      </c>
      <c r="J138" s="131">
        <f>'HED_+3'!X138</f>
        <v>1.9290678237195366E-3</v>
      </c>
      <c r="K138" s="131">
        <f>'HED_+3'!Y138</f>
        <v>-0.15415083759172576</v>
      </c>
      <c r="L138" s="131">
        <f>'HED_+4'!W138</f>
        <v>3.0655632251318917E-3</v>
      </c>
      <c r="M138" s="131">
        <f>'HED_+4'!X138</f>
        <v>2.4585031380544436E-3</v>
      </c>
      <c r="N138" s="131">
        <f>'HED_+4'!Y138</f>
        <v>-0.20200305203851898</v>
      </c>
      <c r="O138" s="131">
        <f>'HED_+5'!W138</f>
        <v>3.7508961300648869E-3</v>
      </c>
      <c r="P138" s="131">
        <f>'HED_+5'!X138</f>
        <v>2.9357934283570086E-3</v>
      </c>
      <c r="Q138" s="442">
        <f>'HED_+5'!Y138</f>
        <v>-0.24824233887565986</v>
      </c>
    </row>
    <row r="139" spans="1:17">
      <c r="A139" s="253">
        <v>79</v>
      </c>
      <c r="B139" s="253" t="s">
        <v>652</v>
      </c>
      <c r="C139" s="440">
        <f>'HED_+1'!W139</f>
        <v>-5.8091744228498145E-4</v>
      </c>
      <c r="D139" s="441">
        <f>'HED_+1'!X139</f>
        <v>-2.3096951803025859E-4</v>
      </c>
      <c r="E139" s="441">
        <f>'HED_+1'!Y139</f>
        <v>-6.0090003135836782E-2</v>
      </c>
      <c r="F139" s="131">
        <f>'HED_+2'!W139</f>
        <v>-1.0964145790185197E-3</v>
      </c>
      <c r="G139" s="131">
        <f>'HED_+2'!X139</f>
        <v>-3.5935974122229888E-4</v>
      </c>
      <c r="H139" s="131">
        <f>'HED_+2'!Y139</f>
        <v>-0.11757615681118716</v>
      </c>
      <c r="I139" s="131">
        <f>'HED_+3'!W139</f>
        <v>-1.5532533005325547E-3</v>
      </c>
      <c r="J139" s="131">
        <f>'HED_+3'!X139</f>
        <v>-4.0597612967313568E-4</v>
      </c>
      <c r="K139" s="131">
        <f>'HED_+3'!Y139</f>
        <v>-0.17263705066194582</v>
      </c>
      <c r="L139" s="131">
        <f>'HED_+4'!W139</f>
        <v>-1.9573939553461425E-3</v>
      </c>
      <c r="M139" s="131">
        <f>'HED_+4'!X139</f>
        <v>-3.8801020636760469E-4</v>
      </c>
      <c r="N139" s="131">
        <f>'HED_+4'!Y139</f>
        <v>-0.2254342863749301</v>
      </c>
      <c r="O139" s="131">
        <f>'HED_+5'!W139</f>
        <v>-2.3141057320083544E-3</v>
      </c>
      <c r="P139" s="131">
        <f>'HED_+5'!X139</f>
        <v>-3.1967687988182503E-4</v>
      </c>
      <c r="Q139" s="442">
        <f>'HED_+5'!Y139</f>
        <v>-0.27611454434369637</v>
      </c>
    </row>
    <row r="140" spans="1:17">
      <c r="A140" s="288">
        <v>80</v>
      </c>
      <c r="B140" s="253" t="s">
        <v>654</v>
      </c>
      <c r="C140" s="440">
        <f>'HED_+1'!W140</f>
        <v>1.078533715056105E-3</v>
      </c>
      <c r="D140" s="441">
        <f>'HED_+1'!X140</f>
        <v>5.2417953572840223E-4</v>
      </c>
      <c r="E140" s="441">
        <f>'HED_+1'!Y140</f>
        <v>-6.5807435396513347E-2</v>
      </c>
      <c r="F140" s="131">
        <f>'HED_+2'!W140</f>
        <v>2.1035212082379335E-3</v>
      </c>
      <c r="G140" s="131">
        <f>'HED_+2'!X140</f>
        <v>1.1576667309546942E-3</v>
      </c>
      <c r="H140" s="131">
        <f>'HED_+2'!Y140</f>
        <v>-0.12853024338808905</v>
      </c>
      <c r="I140" s="131">
        <f>'HED_+3'!W140</f>
        <v>3.0781034860279414E-3</v>
      </c>
      <c r="J140" s="131">
        <f>'HED_+3'!X140</f>
        <v>1.8686457952584723E-3</v>
      </c>
      <c r="K140" s="131">
        <f>'HED_+3'!Y140</f>
        <v>-0.18839876087978033</v>
      </c>
      <c r="L140" s="131">
        <f>'HED_+4'!W140</f>
        <v>4.0052482772737937E-3</v>
      </c>
      <c r="M140" s="131">
        <f>'HED_+4'!X140</f>
        <v>2.6316493848542871E-3</v>
      </c>
      <c r="N140" s="131">
        <f>'HED_+4'!Y140</f>
        <v>-0.2456194308326424</v>
      </c>
      <c r="O140" s="131">
        <f>'HED_+5'!W140</f>
        <v>4.8877505973238897E-3</v>
      </c>
      <c r="P140" s="131">
        <f>'HED_+5'!X140</f>
        <v>3.4263237720758566E-3</v>
      </c>
      <c r="Q140" s="442">
        <f>'HED_+5'!Y140</f>
        <v>-0.30037796698627223</v>
      </c>
    </row>
    <row r="141" spans="1:17">
      <c r="A141" s="102"/>
      <c r="B141" s="97" t="s">
        <v>656</v>
      </c>
      <c r="C141" s="440">
        <f>'HED_+1'!W141</f>
        <v>1.3570026526512663E-3</v>
      </c>
      <c r="D141" s="441">
        <f>'HED_+1'!X141</f>
        <v>6.1643714843537534E-3</v>
      </c>
      <c r="E141" s="441">
        <f>'HED_+1'!Y141</f>
        <v>-6.3216654933346078E-2</v>
      </c>
      <c r="F141" s="131">
        <f>'HED_+2'!W141</f>
        <v>2.6320387787607423E-3</v>
      </c>
      <c r="G141" s="131">
        <f>'HED_+2'!X141</f>
        <v>1.1851849903627469E-2</v>
      </c>
      <c r="H141" s="131">
        <f>'HED_+2'!Y141</f>
        <v>-0.12367607994221738</v>
      </c>
      <c r="I141" s="131">
        <f>'HED_+3'!W141</f>
        <v>3.8314794410485896E-3</v>
      </c>
      <c r="J141" s="131">
        <f>'HED_+3'!X141</f>
        <v>1.7098761328931011E-2</v>
      </c>
      <c r="K141" s="131">
        <f>'HED_+3'!Y141</f>
        <v>-0.18156419329086051</v>
      </c>
      <c r="L141" s="131">
        <f>'HED_+4'!W141</f>
        <v>4.9610917777908881E-3</v>
      </c>
      <c r="M141" s="131">
        <f>'HED_+4'!X141</f>
        <v>2.1938464776772651E-2</v>
      </c>
      <c r="N141" s="131">
        <f>'HED_+4'!Y141</f>
        <v>-0.237049882062488</v>
      </c>
      <c r="O141" s="131">
        <f>'HED_+5'!W141</f>
        <v>6.0261061349798205E-3</v>
      </c>
      <c r="P141" s="131">
        <f>'HED_+5'!X141</f>
        <v>2.6401595186220927E-2</v>
      </c>
      <c r="Q141" s="442">
        <f>'HED_+5'!Y141</f>
        <v>-0.29028696753192973</v>
      </c>
    </row>
    <row r="142" spans="1:17">
      <c r="A142" s="102"/>
      <c r="B142" s="97" t="s">
        <v>658</v>
      </c>
      <c r="C142" s="440">
        <f>'HED_+1'!W142</f>
        <v>-4.027010835084058E-4</v>
      </c>
      <c r="D142" s="441">
        <f>'HED_+1'!X142</f>
        <v>-5.9253739111237748E-4</v>
      </c>
      <c r="E142" s="441">
        <f>'HED_+1'!Y142</f>
        <v>-5.2028739592415961E-2</v>
      </c>
      <c r="F142" s="131">
        <f>'HED_+2'!W142</f>
        <v>-7.6366347049202678E-4</v>
      </c>
      <c r="G142" s="131">
        <f>'HED_+2'!X142</f>
        <v>-1.1044106442392697E-3</v>
      </c>
      <c r="H142" s="131">
        <f>'HED_+2'!Y142</f>
        <v>-0.10213340907007268</v>
      </c>
      <c r="I142" s="131">
        <f>'HED_+3'!W142</f>
        <v>-1.0866511931307736E-3</v>
      </c>
      <c r="J142" s="131">
        <f>'HED_+3'!X142</f>
        <v>-1.5474614279822052E-3</v>
      </c>
      <c r="K142" s="131">
        <f>'HED_+3'!Y142</f>
        <v>-0.15042540145562969</v>
      </c>
      <c r="L142" s="131">
        <f>'HED_+4'!W142</f>
        <v>-1.3750431813599031E-3</v>
      </c>
      <c r="M142" s="131">
        <f>'HED_+4'!X142</f>
        <v>-1.9318453822851703E-3</v>
      </c>
      <c r="N142" s="131">
        <f>'HED_+4'!Y142</f>
        <v>-0.19700721339204683</v>
      </c>
      <c r="O142" s="131">
        <f>'HED_+5'!W142</f>
        <v>-1.6318788336724581E-3</v>
      </c>
      <c r="P142" s="131">
        <f>'HED_+5'!X142</f>
        <v>-2.2662833209261407E-3</v>
      </c>
      <c r="Q142" s="442">
        <f>'HED_+5'!Y142</f>
        <v>-0.24197335364607062</v>
      </c>
    </row>
    <row r="143" spans="1:17">
      <c r="A143" s="253">
        <v>81</v>
      </c>
      <c r="B143" s="253" t="s">
        <v>659</v>
      </c>
      <c r="C143" s="440">
        <f>'HED_+1'!W143</f>
        <v>9.4342955982506626E-4</v>
      </c>
      <c r="D143" s="441">
        <f>'HED_+1'!X143</f>
        <v>7.1671113319449198E-4</v>
      </c>
      <c r="E143" s="441">
        <f>'HED_+1'!Y143</f>
        <v>-5.9141920564042924E-2</v>
      </c>
      <c r="F143" s="131">
        <f>'HED_+2'!W143</f>
        <v>1.8412723229191746E-3</v>
      </c>
      <c r="G143" s="131">
        <f>'HED_+2'!X143</f>
        <v>1.4092621428040894E-3</v>
      </c>
      <c r="H143" s="131">
        <f>'HED_+2'!Y143</f>
        <v>-0.11589397859641998</v>
      </c>
      <c r="I143" s="131">
        <f>'HED_+3'!W143</f>
        <v>2.6963994136883149E-3</v>
      </c>
      <c r="J143" s="131">
        <f>'HED_+3'!X143</f>
        <v>2.0730654938031431E-3</v>
      </c>
      <c r="K143" s="131">
        <f>'HED_+3'!Y143</f>
        <v>-0.17040490919517981</v>
      </c>
      <c r="L143" s="131">
        <f>'HED_+4'!W143</f>
        <v>3.5114665451991111E-3</v>
      </c>
      <c r="M143" s="131">
        <f>'HED_+4'!X143</f>
        <v>2.7047964942967379E-3</v>
      </c>
      <c r="N143" s="131">
        <f>'HED_+4'!Y143</f>
        <v>-0.22281085145573865</v>
      </c>
      <c r="O143" s="131">
        <f>'HED_+5'!W143</f>
        <v>4.2889319112621891E-3</v>
      </c>
      <c r="P143" s="131">
        <f>'HED_+5'!X143</f>
        <v>3.3021431528360567E-3</v>
      </c>
      <c r="Q143" s="442">
        <f>'HED_+5'!Y143</f>
        <v>-0.27323669909797399</v>
      </c>
    </row>
    <row r="144" spans="1:17">
      <c r="A144" s="253">
        <v>82</v>
      </c>
      <c r="B144" s="253" t="s">
        <v>662</v>
      </c>
      <c r="C144" s="440">
        <f>'HED_+1'!W144</f>
        <v>-2.5924056663367595E-4</v>
      </c>
      <c r="D144" s="441">
        <f>'HED_+1'!X144</f>
        <v>6.0382040105442722E-4</v>
      </c>
      <c r="E144" s="441">
        <f>'HED_+1'!Y144</f>
        <v>-4.4369338159155752E-2</v>
      </c>
      <c r="F144" s="131">
        <f>'HED_+2'!W144</f>
        <v>-4.9381666825416143E-4</v>
      </c>
      <c r="G144" s="131">
        <f>'HED_+2'!X144</f>
        <v>1.1798319472748342E-3</v>
      </c>
      <c r="H144" s="131">
        <f>'HED_+2'!Y144</f>
        <v>-8.7363842507675496E-2</v>
      </c>
      <c r="I144" s="131">
        <f>'HED_+3'!W144</f>
        <v>-7.0561434880887352E-4</v>
      </c>
      <c r="J144" s="131">
        <f>'HED_+3'!X144</f>
        <v>1.7279373976500298E-3</v>
      </c>
      <c r="K144" s="131">
        <f>'HED_+3'!Y144</f>
        <v>-0.12904909452963439</v>
      </c>
      <c r="L144" s="131">
        <f>'HED_+4'!W144</f>
        <v>-8.9635866716948533E-4</v>
      </c>
      <c r="M144" s="131">
        <f>'HED_+4'!X144</f>
        <v>2.2482337670353472E-3</v>
      </c>
      <c r="N144" s="131">
        <f>'HED_+4'!Y144</f>
        <v>-0.16948641553389071</v>
      </c>
      <c r="O144" s="131">
        <f>'HED_+5'!W144</f>
        <v>-1.067629462413045E-3</v>
      </c>
      <c r="P144" s="131">
        <f>'HED_+5'!X144</f>
        <v>2.7409758306750978E-3</v>
      </c>
      <c r="Q144" s="442">
        <f>'HED_+5'!Y144</f>
        <v>-0.20873321780405346</v>
      </c>
    </row>
    <row r="145" spans="1:17">
      <c r="A145" s="253">
        <v>83</v>
      </c>
      <c r="B145" s="253" t="s">
        <v>664</v>
      </c>
      <c r="C145" s="440">
        <f>'HED_+1'!W145</f>
        <v>-5.1980217156614951E-4</v>
      </c>
      <c r="D145" s="441">
        <f>'HED_+1'!X145</f>
        <v>-5.4486048320975637E-4</v>
      </c>
      <c r="E145" s="441">
        <f>'HED_+1'!Y145</f>
        <v>-5.2473665291801794E-2</v>
      </c>
      <c r="F145" s="131">
        <f>'HED_+2'!W145</f>
        <v>-9.8834921538389423E-4</v>
      </c>
      <c r="G145" s="131">
        <f>'HED_+2'!X145</f>
        <v>-9.8176320957888211E-4</v>
      </c>
      <c r="H145" s="131">
        <f>'HED_+2'!Y145</f>
        <v>-0.10294836159173383</v>
      </c>
      <c r="I145" s="131">
        <f>'HED_+3'!W145</f>
        <v>-1.4103208966933511E-3</v>
      </c>
      <c r="J145" s="131">
        <f>'HED_+3'!X145</f>
        <v>-1.3275562340241687E-3</v>
      </c>
      <c r="K145" s="131">
        <f>'HED_+3'!Y145</f>
        <v>-0.15154545721824084</v>
      </c>
      <c r="L145" s="131">
        <f>'HED_+4'!W145</f>
        <v>-1.7899044157750656E-3</v>
      </c>
      <c r="M145" s="131">
        <f>'HED_+4'!X145</f>
        <v>-1.596616172391388E-3</v>
      </c>
      <c r="N145" s="131">
        <f>'HED_+4'!Y145</f>
        <v>-0.19837603857434799</v>
      </c>
      <c r="O145" s="131">
        <f>'HED_+5'!W145</f>
        <v>-2.1308549041789433E-3</v>
      </c>
      <c r="P145" s="131">
        <f>'HED_+5'!X145</f>
        <v>-1.8012266754140888E-3</v>
      </c>
      <c r="Q145" s="442">
        <f>'HED_+5'!Y145</f>
        <v>-0.2435420294303447</v>
      </c>
    </row>
    <row r="146" spans="1:17">
      <c r="A146" s="253">
        <v>84</v>
      </c>
      <c r="B146" s="253" t="s">
        <v>666</v>
      </c>
      <c r="C146" s="440">
        <f>'HED_+1'!W146</f>
        <v>8.1305967534377904E-4</v>
      </c>
      <c r="D146" s="441">
        <f>'HED_+1'!X146</f>
        <v>-2.7618882575041713E-3</v>
      </c>
      <c r="E146" s="441">
        <f>'HED_+1'!Y146</f>
        <v>-6.3871114369097648E-2</v>
      </c>
      <c r="F146" s="131">
        <f>'HED_+2'!W146</f>
        <v>1.6052476031853538E-3</v>
      </c>
      <c r="G146" s="131">
        <f>'HED_+2'!X146</f>
        <v>-4.9122448331254884E-3</v>
      </c>
      <c r="H146" s="131">
        <f>'HED_+2'!Y146</f>
        <v>-0.1245612064992896</v>
      </c>
      <c r="I146" s="131">
        <f>'HED_+3'!W146</f>
        <v>2.3755755156649699E-3</v>
      </c>
      <c r="J146" s="131">
        <f>'HED_+3'!X146</f>
        <v>-6.5555913469703755E-3</v>
      </c>
      <c r="K146" s="131">
        <f>'HED_+3'!Y146</f>
        <v>-0.18233983769982529</v>
      </c>
      <c r="L146" s="131">
        <f>'HED_+4'!W146</f>
        <v>3.1234800987822997E-3</v>
      </c>
      <c r="M146" s="131">
        <f>'HED_+4'!X146</f>
        <v>-7.7783982090540993E-3</v>
      </c>
      <c r="N146" s="131">
        <f>'HED_+4'!Y146</f>
        <v>-0.23744393821989379</v>
      </c>
      <c r="O146" s="131">
        <f>'HED_+5'!W146</f>
        <v>3.8487230537835307E-3</v>
      </c>
      <c r="P146" s="131">
        <f>'HED_+5'!X146</f>
        <v>-8.6524595488078615E-3</v>
      </c>
      <c r="Q146" s="442">
        <f>'HED_+5'!Y146</f>
        <v>-0.29008286225596297</v>
      </c>
    </row>
    <row r="147" spans="1:17">
      <c r="A147" s="253">
        <v>85</v>
      </c>
      <c r="B147" s="253" t="s">
        <v>667</v>
      </c>
      <c r="C147" s="440">
        <f>'HED_+1'!W147</f>
        <v>-3.2892840547030689E-4</v>
      </c>
      <c r="D147" s="441">
        <f>'HED_+1'!X147</f>
        <v>9.6432112449293395E-5</v>
      </c>
      <c r="E147" s="441">
        <f>'HED_+1'!Y147</f>
        <v>-4.6585160448206313E-2</v>
      </c>
      <c r="F147" s="131">
        <f>'HED_+2'!W147</f>
        <v>-6.2653273431704159E-4</v>
      </c>
      <c r="G147" s="131">
        <f>'HED_+2'!X147</f>
        <v>2.1201535137769373E-4</v>
      </c>
      <c r="H147" s="131">
        <f>'HED_+2'!Y147</f>
        <v>-9.1635380019523441E-2</v>
      </c>
      <c r="I147" s="131">
        <f>'HED_+3'!W147</f>
        <v>-8.9534803737376621E-4</v>
      </c>
      <c r="J147" s="131">
        <f>'HED_+3'!X147</f>
        <v>3.418854728492321E-4</v>
      </c>
      <c r="K147" s="131">
        <f>'HED_+3'!Y147</f>
        <v>-0.13522950387386751</v>
      </c>
      <c r="L147" s="131">
        <f>'HED_+4'!W147</f>
        <v>-1.1376775318523592E-3</v>
      </c>
      <c r="M147" s="131">
        <f>'HED_+4'!X147</f>
        <v>4.8192416409401084E-4</v>
      </c>
      <c r="N147" s="131">
        <f>'HED_+4'!Y147</f>
        <v>-0.17744080382484212</v>
      </c>
      <c r="O147" s="131">
        <f>'HED_+5'!W147</f>
        <v>-1.3556170922843303E-3</v>
      </c>
      <c r="P147" s="131">
        <f>'HED_+5'!X147</f>
        <v>6.286505999740441E-4</v>
      </c>
      <c r="Q147" s="442">
        <f>'HED_+5'!Y147</f>
        <v>-0.21833748185898119</v>
      </c>
    </row>
    <row r="148" spans="1:17">
      <c r="A148" s="253">
        <v>86</v>
      </c>
      <c r="B148" s="253" t="s">
        <v>670</v>
      </c>
      <c r="C148" s="440">
        <f>'HED_+1'!W148</f>
        <v>-6.2027223177202068E-4</v>
      </c>
      <c r="D148" s="441">
        <f>'HED_+1'!X148</f>
        <v>-1.2362465711867436E-3</v>
      </c>
      <c r="E148" s="441">
        <f>'HED_+1'!Y148</f>
        <v>-5.5033630696111828E-2</v>
      </c>
      <c r="F148" s="131">
        <f>'HED_+2'!W148</f>
        <v>-1.1770914622166919E-3</v>
      </c>
      <c r="G148" s="131">
        <f>'HED_+2'!X148</f>
        <v>-2.2716940095739782E-3</v>
      </c>
      <c r="H148" s="131">
        <f>'HED_+2'!Y148</f>
        <v>-0.10782311801511725</v>
      </c>
      <c r="I148" s="131">
        <f>'HED_+3'!W148</f>
        <v>-1.6766534023243971E-3</v>
      </c>
      <c r="J148" s="131">
        <f>'HED_+3'!X148</f>
        <v>-3.1358644065124786E-3</v>
      </c>
      <c r="K148" s="131">
        <f>'HED_+3'!Y148</f>
        <v>-0.15851693565834482</v>
      </c>
      <c r="L148" s="131">
        <f>'HED_+4'!W148</f>
        <v>-2.1244494522775128E-3</v>
      </c>
      <c r="M148" s="131">
        <f>'HED_+4'!X148</f>
        <v>-3.8539054871915765E-3</v>
      </c>
      <c r="N148" s="131">
        <f>'HED_+4'!Y148</f>
        <v>-0.20724970644842314</v>
      </c>
      <c r="O148" s="131">
        <f>'HED_+5'!W148</f>
        <v>-2.5253606101331002E-3</v>
      </c>
      <c r="P148" s="131">
        <f>'HED_+5'!X148</f>
        <v>-4.4472855331659927E-3</v>
      </c>
      <c r="Q148" s="442">
        <f>'HED_+5'!Y148</f>
        <v>-0.25414386805555023</v>
      </c>
    </row>
    <row r="149" spans="1:17">
      <c r="A149" s="253">
        <v>87</v>
      </c>
      <c r="B149" s="253" t="s">
        <v>672</v>
      </c>
      <c r="C149" s="440">
        <f>'HED_+1'!W149</f>
        <v>9.8704923527046331E-4</v>
      </c>
      <c r="D149" s="441">
        <f>'HED_+1'!X149</f>
        <v>-8.1752180659916199E-3</v>
      </c>
      <c r="E149" s="441">
        <f>'HED_+1'!Y149</f>
        <v>-8.2761104556451415E-2</v>
      </c>
      <c r="F149" s="131">
        <f>'HED_+2'!W149</f>
        <v>1.9697075398707785E-3</v>
      </c>
      <c r="G149" s="131">
        <f>'HED_+2'!X149</f>
        <v>-1.4322643443282573E-2</v>
      </c>
      <c r="H149" s="131">
        <f>'HED_+2'!Y149</f>
        <v>-0.15956435237099173</v>
      </c>
      <c r="I149" s="131">
        <f>'HED_+3'!W149</f>
        <v>2.9388356940535849E-3</v>
      </c>
      <c r="J149" s="131">
        <f>'HED_+3'!X149</f>
        <v>-1.8869267670776804E-2</v>
      </c>
      <c r="K149" s="131">
        <f>'HED_+3'!Y149</f>
        <v>-0.2311673197955092</v>
      </c>
      <c r="L149" s="131">
        <f>'HED_+4'!W149</f>
        <v>3.8881035538690751E-3</v>
      </c>
      <c r="M149" s="131">
        <f>'HED_+4'!X149</f>
        <v>-2.2147000254530883E-2</v>
      </c>
      <c r="N149" s="131">
        <f>'HED_+4'!Y149</f>
        <v>-0.29819197804373709</v>
      </c>
      <c r="O149" s="131">
        <f>'HED_+5'!W149</f>
        <v>4.8132163325579668E-3</v>
      </c>
      <c r="P149" s="131">
        <f>'HED_+5'!X149</f>
        <v>-2.4416078773498967E-2</v>
      </c>
      <c r="Q149" s="442">
        <f>'HED_+5'!Y149</f>
        <v>-0.36115493175710728</v>
      </c>
    </row>
    <row r="150" spans="1:17">
      <c r="A150" s="253">
        <v>88</v>
      </c>
      <c r="B150" s="253" t="s">
        <v>674</v>
      </c>
      <c r="C150" s="440">
        <f>'HED_+1'!W150</f>
        <v>-7.5699319545887464E-4</v>
      </c>
      <c r="D150" s="441">
        <f>'HED_+1'!X150</f>
        <v>-1.0903663986560324E-3</v>
      </c>
      <c r="E150" s="441">
        <f>'HED_+1'!Y150</f>
        <v>-5.5059966028127398E-2</v>
      </c>
      <c r="F150" s="131">
        <f>'HED_+2'!W150</f>
        <v>-1.4390366635206936E-3</v>
      </c>
      <c r="G150" s="131">
        <f>'HED_+2'!X150</f>
        <v>-1.9440278812305617E-3</v>
      </c>
      <c r="H150" s="131">
        <f>'HED_+2'!Y150</f>
        <v>-0.10780677164744334</v>
      </c>
      <c r="I150" s="131">
        <f>'HED_+3'!W150</f>
        <v>-2.0535357038896839E-3</v>
      </c>
      <c r="J150" s="131">
        <f>'HED_+3'!X150</f>
        <v>-2.5981767716689655E-3</v>
      </c>
      <c r="K150" s="131">
        <f>'HED_+3'!Y150</f>
        <v>-0.15840140673565384</v>
      </c>
      <c r="L150" s="131">
        <f>'HED_+4'!W150</f>
        <v>-2.6070310219209972E-3</v>
      </c>
      <c r="M150" s="131">
        <f>'HED_+4'!X150</f>
        <v>-3.0842922360719074E-3</v>
      </c>
      <c r="N150" s="131">
        <f>'HED_+4'!Y150</f>
        <v>-0.20698892874897537</v>
      </c>
      <c r="O150" s="131">
        <f>'HED_+5'!W150</f>
        <v>-3.1053180924968558E-3</v>
      </c>
      <c r="P150" s="131">
        <f>'HED_+5'!X150</f>
        <v>-3.4290762493040111E-3</v>
      </c>
      <c r="Q150" s="442">
        <f>'HED_+5'!Y150</f>
        <v>-0.2537004951209178</v>
      </c>
    </row>
    <row r="151" spans="1:17">
      <c r="A151" s="102"/>
      <c r="B151" s="97" t="s">
        <v>675</v>
      </c>
      <c r="C151" s="440">
        <f>'HED_+1'!W151</f>
        <v>-6.7481186337535123E-4</v>
      </c>
      <c r="D151" s="441">
        <f>'HED_+1'!X151</f>
        <v>-1.6034264115532583E-3</v>
      </c>
      <c r="E151" s="441">
        <f>'HED_+1'!Y151</f>
        <v>-5.327787442614082E-2</v>
      </c>
      <c r="F151" s="131">
        <f>'HED_+2'!W151</f>
        <v>-1.2835101773475605E-3</v>
      </c>
      <c r="G151" s="131">
        <f>'HED_+2'!X151</f>
        <v>-2.9603715415231178E-3</v>
      </c>
      <c r="H151" s="131">
        <f>'HED_+2'!Y151</f>
        <v>-0.1044079605912884</v>
      </c>
      <c r="I151" s="131">
        <f>'HED_+3'!W151</f>
        <v>-1.8324512124929058E-3</v>
      </c>
      <c r="J151" s="131">
        <f>'HED_+3'!X151</f>
        <v>-4.1052853992460253E-3</v>
      </c>
      <c r="K151" s="131">
        <f>'HED_+3'!Y151</f>
        <v>-0.15353312738186706</v>
      </c>
      <c r="L151" s="131">
        <f>'HED_+4'!W151</f>
        <v>-2.3272725339326004E-3</v>
      </c>
      <c r="M151" s="131">
        <f>'HED_+4'!X151</f>
        <v>-5.0676720895348401E-3</v>
      </c>
      <c r="N151" s="131">
        <f>'HED_+4'!Y151</f>
        <v>-0.20078272717861426</v>
      </c>
      <c r="O151" s="131">
        <f>'HED_+5'!W151</f>
        <v>-2.772988873307511E-3</v>
      </c>
      <c r="P151" s="131">
        <f>'HED_+5'!X151</f>
        <v>-5.8728592944752162E-3</v>
      </c>
      <c r="Q151" s="442">
        <f>'HED_+5'!Y151</f>
        <v>-0.24627424761331052</v>
      </c>
    </row>
    <row r="152" spans="1:17">
      <c r="A152" s="253">
        <v>89</v>
      </c>
      <c r="B152" s="253" t="s">
        <v>677</v>
      </c>
      <c r="C152" s="440">
        <f>'HED_+1'!W152</f>
        <v>-6.7481186337535123E-4</v>
      </c>
      <c r="D152" s="441">
        <f>'HED_+1'!X152</f>
        <v>-1.6034264115532583E-3</v>
      </c>
      <c r="E152" s="441">
        <f>'HED_+1'!Y152</f>
        <v>-5.327787442614082E-2</v>
      </c>
      <c r="F152" s="131">
        <f>'HED_+2'!W152</f>
        <v>-1.2835101773475605E-3</v>
      </c>
      <c r="G152" s="131">
        <f>'HED_+2'!X152</f>
        <v>-2.9603715415231178E-3</v>
      </c>
      <c r="H152" s="131">
        <f>'HED_+2'!Y152</f>
        <v>-0.1044079605912884</v>
      </c>
      <c r="I152" s="131">
        <f>'HED_+3'!W152</f>
        <v>-1.8324512124929058E-3</v>
      </c>
      <c r="J152" s="131">
        <f>'HED_+3'!X152</f>
        <v>-4.1052853992460253E-3</v>
      </c>
      <c r="K152" s="131">
        <f>'HED_+3'!Y152</f>
        <v>-0.15353312738186706</v>
      </c>
      <c r="L152" s="131">
        <f>'HED_+4'!W152</f>
        <v>-2.3272725339326004E-3</v>
      </c>
      <c r="M152" s="131">
        <f>'HED_+4'!X152</f>
        <v>-5.0676720895348401E-3</v>
      </c>
      <c r="N152" s="131">
        <f>'HED_+4'!Y152</f>
        <v>-0.20078272717861426</v>
      </c>
      <c r="O152" s="131">
        <f>'HED_+5'!W152</f>
        <v>-2.772988873307511E-3</v>
      </c>
      <c r="P152" s="131">
        <f>'HED_+5'!X152</f>
        <v>-5.8728592944752162E-3</v>
      </c>
      <c r="Q152" s="442">
        <f>'HED_+5'!Y152</f>
        <v>-0.24627424761331052</v>
      </c>
    </row>
    <row r="153" spans="1:17">
      <c r="A153" s="102"/>
      <c r="B153" s="97" t="s">
        <v>678</v>
      </c>
      <c r="C153" s="440">
        <f>'HED_+1'!W153</f>
        <v>-5.2836787567703486E-4</v>
      </c>
      <c r="D153" s="441">
        <f>'HED_+1'!X153</f>
        <v>1.0360890325753318E-3</v>
      </c>
      <c r="E153" s="441">
        <f>'HED_+1'!Y153</f>
        <v>-6.0766021773373938E-2</v>
      </c>
      <c r="F153" s="131">
        <f>'HED_+2'!W153</f>
        <v>-9.9657848747635456E-4</v>
      </c>
      <c r="G153" s="131">
        <f>'HED_+2'!X153</f>
        <v>2.033172706336156E-3</v>
      </c>
      <c r="H153" s="131">
        <f>'HED_+2'!Y153</f>
        <v>-0.11891691593813082</v>
      </c>
      <c r="I153" s="131">
        <f>'HED_+3'!W153</f>
        <v>-1.4107436714663182E-3</v>
      </c>
      <c r="J153" s="131">
        <f>'HED_+3'!X153</f>
        <v>2.9871255619829187E-3</v>
      </c>
      <c r="K153" s="131">
        <f>'HED_+3'!Y153</f>
        <v>-0.17462759738420261</v>
      </c>
      <c r="L153" s="131">
        <f>'HED_+4'!W153</f>
        <v>-1.7762710783434943E-3</v>
      </c>
      <c r="M153" s="131">
        <f>'HED_+4'!X153</f>
        <v>3.8951965755755213E-3</v>
      </c>
      <c r="N153" s="131">
        <f>'HED_+4'!Y153</f>
        <v>-0.2280569897110479</v>
      </c>
      <c r="O153" s="131">
        <f>'HED_+5'!W153</f>
        <v>-2.0979577140845087E-3</v>
      </c>
      <c r="P153" s="131">
        <f>'HED_+5'!X153</f>
        <v>4.7557148494486862E-3</v>
      </c>
      <c r="Q153" s="442">
        <f>'HED_+5'!Y153</f>
        <v>-0.27934987754970714</v>
      </c>
    </row>
    <row r="154" spans="1:17">
      <c r="A154" s="102"/>
      <c r="B154" s="97" t="s">
        <v>680</v>
      </c>
      <c r="C154" s="440">
        <f>'HED_+1'!W154</f>
        <v>-4.57414854933649E-4</v>
      </c>
      <c r="D154" s="441">
        <f>'HED_+1'!X154</f>
        <v>-3.7962291891463669E-4</v>
      </c>
      <c r="E154" s="441">
        <f>'HED_+1'!Y154</f>
        <v>-5.122840068999869E-2</v>
      </c>
      <c r="F154" s="131">
        <f>'HED_+2'!W154</f>
        <v>-8.696038393943015E-4</v>
      </c>
      <c r="G154" s="131">
        <f>'HED_+2'!X154</f>
        <v>-6.7735411744859753E-4</v>
      </c>
      <c r="H154" s="131">
        <f>'HED_+2'!Y154</f>
        <v>-0.10056732028273117</v>
      </c>
      <c r="I154" s="131">
        <f>'HED_+3'!W154</f>
        <v>-1.2406061688870502E-3</v>
      </c>
      <c r="J154" s="131">
        <f>'HED_+3'!X154</f>
        <v>-9.0636240006653629E-4</v>
      </c>
      <c r="K154" s="131">
        <f>'HED_+3'!Y154</f>
        <v>-0.14812713034316219</v>
      </c>
      <c r="L154" s="131">
        <f>'HED_+4'!W154</f>
        <v>-1.5740477006658364E-3</v>
      </c>
      <c r="M154" s="131">
        <f>'HED_+4'!X154</f>
        <v>-1.0778921060584923E-3</v>
      </c>
      <c r="N154" s="131">
        <f>'HED_+4'!Y154</f>
        <v>-0.19400923608772494</v>
      </c>
      <c r="O154" s="131">
        <f>'HED_+5'!W154</f>
        <v>-1.8731901413982658E-3</v>
      </c>
      <c r="P154" s="131">
        <f>'HED_+5'!X154</f>
        <v>-1.2015532230252729E-3</v>
      </c>
      <c r="Q154" s="442">
        <f>'HED_+5'!Y154</f>
        <v>-0.23830701177235464</v>
      </c>
    </row>
    <row r="155" spans="1:17">
      <c r="A155" s="102"/>
      <c r="B155" s="97" t="s">
        <v>681</v>
      </c>
      <c r="C155" s="440">
        <f>'HED_+1'!W155</f>
        <v>-2.1972202521580893E-4</v>
      </c>
      <c r="D155" s="441">
        <f>'HED_+1'!X155</f>
        <v>2.5529496074258515E-3</v>
      </c>
      <c r="E155" s="441">
        <f>'HED_+1'!Y155</f>
        <v>-5.6314825289592974E-2</v>
      </c>
      <c r="F155" s="131">
        <f>'HED_+2'!W155</f>
        <v>-4.0895620693022321E-4</v>
      </c>
      <c r="G155" s="131">
        <f>'HED_+2'!X155</f>
        <v>4.896329486919232E-3</v>
      </c>
      <c r="H155" s="131">
        <f>'HED_+2'!Y155</f>
        <v>-0.11045834280202343</v>
      </c>
      <c r="I155" s="131">
        <f>'HED_+3'!W155</f>
        <v>-5.7064248063343984E-4</v>
      </c>
      <c r="J155" s="131">
        <f>'HED_+3'!X155</f>
        <v>7.0464725625440164E-3</v>
      </c>
      <c r="K155" s="131">
        <f>'HED_+3'!Y155</f>
        <v>-0.1625569207417269</v>
      </c>
      <c r="L155" s="131">
        <f>'HED_+4'!W155</f>
        <v>-7.0741295911071287E-4</v>
      </c>
      <c r="M155" s="131">
        <f>'HED_+4'!X155</f>
        <v>9.0182948900217677E-3</v>
      </c>
      <c r="N155" s="131">
        <f>'HED_+4'!Y155</f>
        <v>-0.2127270895615532</v>
      </c>
      <c r="O155" s="131">
        <f>'HED_+5'!W155</f>
        <v>-8.2162832024955737E-4</v>
      </c>
      <c r="P155" s="131">
        <f>'HED_+5'!X155</f>
        <v>1.0825432613409958E-2</v>
      </c>
      <c r="Q155" s="442">
        <f>'HED_+5'!Y155</f>
        <v>-0.261076499135244</v>
      </c>
    </row>
    <row r="156" spans="1:17">
      <c r="A156" s="102"/>
      <c r="B156" s="97" t="s">
        <v>683</v>
      </c>
      <c r="C156" s="440">
        <f>'HED_+1'!W156</f>
        <v>-7.5228395211013321E-6</v>
      </c>
      <c r="D156" s="441">
        <f>'HED_+1'!X156</f>
        <v>1.2730068278304051E-4</v>
      </c>
      <c r="E156" s="441">
        <f>'HED_+1'!Y156</f>
        <v>-4.0011348897671065E-2</v>
      </c>
      <c r="F156" s="131">
        <f>'HED_+2'!W156</f>
        <v>-7.4552396733072041E-6</v>
      </c>
      <c r="G156" s="131">
        <f>'HED_+2'!X156</f>
        <v>2.3155249030557337E-4</v>
      </c>
      <c r="H156" s="131">
        <f>'HED_+2'!Y156</f>
        <v>-7.893710625713142E-2</v>
      </c>
      <c r="I156" s="131">
        <f>'HED_+3'!W156</f>
        <v>-3.957458323800532E-7</v>
      </c>
      <c r="J156" s="131">
        <f>'HED_+3'!X156</f>
        <v>3.1414052071623844E-4</v>
      </c>
      <c r="K156" s="131">
        <f>'HED_+3'!Y156</f>
        <v>-0.11682139261067349</v>
      </c>
      <c r="L156" s="131">
        <f>'HED_+4'!W156</f>
        <v>1.3104306485929411E-5</v>
      </c>
      <c r="M156" s="131">
        <f>'HED_+4'!X156</f>
        <v>3.763692385264153E-4</v>
      </c>
      <c r="N156" s="131">
        <f>'HED_+4'!Y156</f>
        <v>-0.15370594207851718</v>
      </c>
      <c r="O156" s="131">
        <f>'HED_+5'!W156</f>
        <v>3.2536680585747157E-5</v>
      </c>
      <c r="P156" s="131">
        <f>'HED_+5'!X156</f>
        <v>4.1946713108920869E-4</v>
      </c>
      <c r="Q156" s="442">
        <f>'HED_+5'!Y156</f>
        <v>-0.18963026330800706</v>
      </c>
    </row>
    <row r="157" spans="1:17">
      <c r="A157" s="102"/>
      <c r="B157" s="97" t="s">
        <v>685</v>
      </c>
      <c r="C157" s="440">
        <f>'HED_+1'!W157</f>
        <v>-4.6484767112499499E-4</v>
      </c>
      <c r="D157" s="441">
        <f>'HED_+1'!X157</f>
        <v>-5.5924903597993902E-4</v>
      </c>
      <c r="E157" s="441">
        <f>'HED_+1'!Y157</f>
        <v>-4.8820985975460862E-2</v>
      </c>
      <c r="F157" s="131">
        <f>'HED_+2'!W157</f>
        <v>-8.8626392003551347E-4</v>
      </c>
      <c r="G157" s="131">
        <f>'HED_+2'!X157</f>
        <v>-1.0216242295846938E-3</v>
      </c>
      <c r="H157" s="131">
        <f>'HED_+2'!Y157</f>
        <v>-9.5910960913405507E-2</v>
      </c>
      <c r="I157" s="131">
        <f>'HED_+3'!W157</f>
        <v>-1.2679771262199672E-3</v>
      </c>
      <c r="J157" s="131">
        <f>'HED_+3'!X157</f>
        <v>-1.4010458253833069E-3</v>
      </c>
      <c r="K157" s="131">
        <f>'HED_+3'!Y157</f>
        <v>-0.14136791922555661</v>
      </c>
      <c r="L157" s="131">
        <f>'HED_+4'!W157</f>
        <v>-1.6133467810864419E-3</v>
      </c>
      <c r="M157" s="131">
        <f>'HED_+4'!X157</f>
        <v>-1.709531261069118E-3</v>
      </c>
      <c r="N157" s="131">
        <f>'HED_+4'!Y157</f>
        <v>-0.1852820944895667</v>
      </c>
      <c r="O157" s="131">
        <f>'HED_+5'!W157</f>
        <v>-1.9254061072216657E-3</v>
      </c>
      <c r="P157" s="131">
        <f>'HED_+5'!X157</f>
        <v>-1.9574678442402307E-3</v>
      </c>
      <c r="Q157" s="442">
        <f>'HED_+5'!Y157</f>
        <v>-0.2277367513816039</v>
      </c>
    </row>
    <row r="158" spans="1:17">
      <c r="A158" s="102"/>
      <c r="B158" s="97" t="s">
        <v>687</v>
      </c>
      <c r="C158" s="440">
        <f>'HED_+1'!W158</f>
        <v>-1.3542582972138491E-4</v>
      </c>
      <c r="D158" s="441">
        <f>'HED_+1'!X158</f>
        <v>-8.6665375616920906E-5</v>
      </c>
      <c r="E158" s="441">
        <f>'HED_+1'!Y158</f>
        <v>-4.5159269689934112E-2</v>
      </c>
      <c r="F158" s="131">
        <f>'HED_+2'!W158</f>
        <v>-2.5364522739611175E-4</v>
      </c>
      <c r="G158" s="131">
        <f>'HED_+2'!X158</f>
        <v>-1.9258781612753809E-4</v>
      </c>
      <c r="H158" s="131">
        <f>'HED_+2'!Y158</f>
        <v>-8.8923687797791501E-2</v>
      </c>
      <c r="I158" s="131">
        <f>'HED_+3'!W158</f>
        <v>-3.5602005616441456E-4</v>
      </c>
      <c r="J158" s="131">
        <f>'HED_+3'!X158</f>
        <v>-3.1620453231648651E-4</v>
      </c>
      <c r="K158" s="131">
        <f>'HED_+3'!Y158</f>
        <v>-0.13135825641556864</v>
      </c>
      <c r="L158" s="131">
        <f>'HED_+4'!W158</f>
        <v>-4.4379624833334932E-4</v>
      </c>
      <c r="M158" s="131">
        <f>'HED_+4'!X158</f>
        <v>-4.5606899549963109E-4</v>
      </c>
      <c r="N158" s="131">
        <f>'HED_+4'!Y158</f>
        <v>-0.17252392438695441</v>
      </c>
      <c r="O158" s="131">
        <f>'HED_+5'!W158</f>
        <v>-5.1811492901344351E-4</v>
      </c>
      <c r="P158" s="131">
        <f>'HED_+5'!X158</f>
        <v>-6.1084204639610951E-4</v>
      </c>
      <c r="Q158" s="442">
        <f>'HED_+5'!Y158</f>
        <v>-0.21247790353583143</v>
      </c>
    </row>
    <row r="159" spans="1:17">
      <c r="A159" s="102"/>
      <c r="B159" s="97" t="s">
        <v>689</v>
      </c>
      <c r="C159" s="440">
        <f>'HED_+1'!W159</f>
        <v>-2.8990776622964728E-4</v>
      </c>
      <c r="D159" s="441">
        <f>'HED_+1'!X159</f>
        <v>2.9521694840240094E-4</v>
      </c>
      <c r="E159" s="441">
        <f>'HED_+1'!Y159</f>
        <v>-4.8598423010525395E-2</v>
      </c>
      <c r="F159" s="131">
        <f>'HED_+2'!W159</f>
        <v>-5.5054839280441756E-4</v>
      </c>
      <c r="G159" s="131">
        <f>'HED_+2'!X159</f>
        <v>5.5125242209459052E-4</v>
      </c>
      <c r="H159" s="131">
        <f>'HED_+2'!Y159</f>
        <v>-9.55576585578609E-2</v>
      </c>
      <c r="I159" s="131">
        <f>'HED_+3'!W159</f>
        <v>-7.8430723039304637E-4</v>
      </c>
      <c r="J159" s="131">
        <f>'HED_+3'!X159</f>
        <v>7.7067376265534462E-4</v>
      </c>
      <c r="K159" s="131">
        <f>'HED_+3'!Y159</f>
        <v>-0.14096212893480195</v>
      </c>
      <c r="L159" s="131">
        <f>'HED_+4'!W159</f>
        <v>-9.9335357391374876E-4</v>
      </c>
      <c r="M159" s="131">
        <f>'HED_+4'!X159</f>
        <v>9.5589173045728532E-4</v>
      </c>
      <c r="N159" s="131">
        <f>'HED_+4'!Y159</f>
        <v>-0.1848903887168063</v>
      </c>
      <c r="O159" s="131">
        <f>'HED_+5'!W159</f>
        <v>-1.1796629973679787E-3</v>
      </c>
      <c r="P159" s="131">
        <f>'HED_+5'!X159</f>
        <v>1.1091681006194579E-3</v>
      </c>
      <c r="Q159" s="442">
        <f>'HED_+5'!Y159</f>
        <v>-0.22741563765552919</v>
      </c>
    </row>
    <row r="160" spans="1:17">
      <c r="A160" s="102"/>
      <c r="B160" s="97" t="s">
        <v>691</v>
      </c>
      <c r="C160" s="440">
        <f>'HED_+1'!W160</f>
        <v>-5.0252246292254777E-4</v>
      </c>
      <c r="D160" s="441">
        <f>'HED_+1'!X160</f>
        <v>-6.7251646392145134E-4</v>
      </c>
      <c r="E160" s="441">
        <f>'HED_+1'!Y160</f>
        <v>-5.1125628659405987E-2</v>
      </c>
      <c r="F160" s="131">
        <f>'HED_+2'!W160</f>
        <v>-9.5600215221709316E-4</v>
      </c>
      <c r="G160" s="131">
        <f>'HED_+2'!X160</f>
        <v>-1.225726777850298E-3</v>
      </c>
      <c r="H160" s="131">
        <f>'HED_+2'!Y160</f>
        <v>-0.10034434072571777</v>
      </c>
      <c r="I160" s="131">
        <f>'HED_+3'!W160</f>
        <v>-1.3648683092716456E-3</v>
      </c>
      <c r="J160" s="131">
        <f>'HED_+3'!X160</f>
        <v>-1.6772684450418393E-3</v>
      </c>
      <c r="K160" s="131">
        <f>'HED_+3'!Y160</f>
        <v>-0.14777016348944419</v>
      </c>
      <c r="L160" s="131">
        <f>'HED_+4'!W160</f>
        <v>-1.7330882782260462E-3</v>
      </c>
      <c r="M160" s="131">
        <f>'HED_+4'!X160</f>
        <v>-2.0422711865499613E-3</v>
      </c>
      <c r="N160" s="131">
        <f>'HED_+4'!Y160</f>
        <v>-0.19350756271602501</v>
      </c>
      <c r="O160" s="131">
        <f>'HED_+5'!W160</f>
        <v>-2.0642237899239826E-3</v>
      </c>
      <c r="P160" s="131">
        <f>'HED_+5'!X160</f>
        <v>-2.3337322905619337E-3</v>
      </c>
      <c r="Q160" s="442">
        <f>'HED_+5'!Y160</f>
        <v>-0.2376524762107394</v>
      </c>
    </row>
    <row r="161" spans="1:17">
      <c r="A161" s="288">
        <v>90</v>
      </c>
      <c r="B161" s="253" t="s">
        <v>692</v>
      </c>
      <c r="C161" s="440">
        <f>'HED_+1'!W161</f>
        <v>-2.743559429129168E-4</v>
      </c>
      <c r="D161" s="441">
        <f>'HED_+1'!X161</f>
        <v>1.0051320180708666E-4</v>
      </c>
      <c r="E161" s="441">
        <f>'HED_+1'!Y161</f>
        <v>-4.9476198724101778E-2</v>
      </c>
      <c r="F161" s="131">
        <f>'HED_+2'!W161</f>
        <v>-5.1914918689048789E-4</v>
      </c>
      <c r="G161" s="131">
        <f>'HED_+2'!X161</f>
        <v>2.0066515368640653E-4</v>
      </c>
      <c r="H161" s="131">
        <f>'HED_+2'!Y161</f>
        <v>-9.7249549123776188E-2</v>
      </c>
      <c r="I161" s="131">
        <f>'HED_+3'!W161</f>
        <v>-7.3689395489460845E-4</v>
      </c>
      <c r="J161" s="131">
        <f>'HED_+3'!X161</f>
        <v>2.9811634353411887E-4</v>
      </c>
      <c r="K161" s="131">
        <f>'HED_+3'!Y161</f>
        <v>-0.14340992954938345</v>
      </c>
      <c r="L161" s="131">
        <f>'HED_+4'!W161</f>
        <v>-9.2986690496928322E-4</v>
      </c>
      <c r="M161" s="131">
        <f>'HED_+4'!X161</f>
        <v>3.9098464732256755E-4</v>
      </c>
      <c r="N161" s="131">
        <f>'HED_+4'!Y161</f>
        <v>-0.18804078059983415</v>
      </c>
      <c r="O161" s="131">
        <f>'HED_+5'!W161</f>
        <v>-1.1001328009905952E-3</v>
      </c>
      <c r="P161" s="131">
        <f>'HED_+5'!X161</f>
        <v>4.7777089596671984E-4</v>
      </c>
      <c r="Q161" s="442">
        <f>'HED_+5'!Y161</f>
        <v>-0.23121968846352597</v>
      </c>
    </row>
    <row r="162" spans="1:17">
      <c r="A162" s="253">
        <v>91</v>
      </c>
      <c r="B162" s="253" t="s">
        <v>694</v>
      </c>
      <c r="C162" s="440">
        <f>'HED_+1'!W162</f>
        <v>-1.9875911096827719E-3</v>
      </c>
      <c r="D162" s="441">
        <f>'HED_+1'!X162</f>
        <v>-9.8782059410605395E-3</v>
      </c>
      <c r="E162" s="441">
        <f>'HED_+1'!Y162</f>
        <v>-7.2926133718086469E-2</v>
      </c>
      <c r="F162" s="131">
        <f>'HED_+2'!W162</f>
        <v>-3.7092140067726547E-3</v>
      </c>
      <c r="G162" s="131">
        <f>'HED_+2'!X162</f>
        <v>-1.7775929715716596E-2</v>
      </c>
      <c r="H162" s="131">
        <f>'HED_+2'!Y162</f>
        <v>-0.1405961026068426</v>
      </c>
      <c r="I162" s="131">
        <f>'HED_+3'!W162</f>
        <v>-5.2061774361894676E-3</v>
      </c>
      <c r="J162" s="131">
        <f>'HED_+3'!X162</f>
        <v>-2.406992089058476E-2</v>
      </c>
      <c r="K162" s="131">
        <f>'HED_+3'!Y162</f>
        <v>-0.20370303683856281</v>
      </c>
      <c r="L162" s="131">
        <f>'HED_+4'!W162</f>
        <v>-6.5118445251269863E-3</v>
      </c>
      <c r="M162" s="131">
        <f>'HED_+4'!X162</f>
        <v>-2.905755748447026E-2</v>
      </c>
      <c r="N162" s="131">
        <f>'HED_+4'!Y162</f>
        <v>-0.26281235794559915</v>
      </c>
      <c r="O162" s="131">
        <f>'HED_+5'!W162</f>
        <v>-7.6534553814211525E-3</v>
      </c>
      <c r="P162" s="131">
        <f>'HED_+5'!X162</f>
        <v>-3.2975788046078883E-2</v>
      </c>
      <c r="Q162" s="442">
        <f>'HED_+5'!Y162</f>
        <v>-0.31839074362922504</v>
      </c>
    </row>
    <row r="163" spans="1:17">
      <c r="A163" s="253">
        <v>92</v>
      </c>
      <c r="B163" s="253" t="s">
        <v>695</v>
      </c>
      <c r="C163" s="440">
        <f>'HED_+1'!W163</f>
        <v>-1.0705567126678395E-3</v>
      </c>
      <c r="D163" s="441">
        <f>'HED_+1'!X163</f>
        <v>-4.5458490141893713E-3</v>
      </c>
      <c r="E163" s="441">
        <f>'HED_+1'!Y163</f>
        <v>-5.9191759198630824E-2</v>
      </c>
      <c r="F163" s="131">
        <f>'HED_+2'!W163</f>
        <v>-2.0253062602811362E-3</v>
      </c>
      <c r="G163" s="131">
        <f>'HED_+2'!X163</f>
        <v>-8.3989989146585065E-3</v>
      </c>
      <c r="H163" s="131">
        <f>'HED_+2'!Y163</f>
        <v>-0.11546687754246614</v>
      </c>
      <c r="I163" s="131">
        <f>'HED_+3'!W163</f>
        <v>-2.8775443128970114E-3</v>
      </c>
      <c r="J163" s="131">
        <f>'HED_+3'!X163</f>
        <v>-1.1661823757259639E-2</v>
      </c>
      <c r="K163" s="131">
        <f>'HED_+3'!Y163</f>
        <v>-0.16907706054006202</v>
      </c>
      <c r="L163" s="131">
        <f>'HED_+4'!W163</f>
        <v>-3.6387219445730892E-3</v>
      </c>
      <c r="M163" s="131">
        <f>'HED_+4'!X163</f>
        <v>-1.4420253679419202E-2</v>
      </c>
      <c r="N163" s="131">
        <f>'HED_+4'!Y163</f>
        <v>-0.22024274401105054</v>
      </c>
      <c r="O163" s="131">
        <f>'HED_+5'!W163</f>
        <v>-4.3187506547085683E-3</v>
      </c>
      <c r="P163" s="131">
        <f>'HED_+5'!X163</f>
        <v>-1.6746727368588316E-2</v>
      </c>
      <c r="Q163" s="442">
        <f>'HED_+5'!Y163</f>
        <v>-0.26915805074457899</v>
      </c>
    </row>
    <row r="164" spans="1:17">
      <c r="A164" s="102"/>
      <c r="B164" s="97" t="s">
        <v>697</v>
      </c>
      <c r="C164" s="440">
        <f>'HED_+1'!W164</f>
        <v>-6.4479174782498773E-4</v>
      </c>
      <c r="D164" s="441">
        <f>'HED_+1'!X164</f>
        <v>-1.4095003412426862E-3</v>
      </c>
      <c r="E164" s="441">
        <f>'HED_+1'!Y164</f>
        <v>-5.0072389088408609E-2</v>
      </c>
      <c r="F164" s="131">
        <f>'HED_+2'!W164</f>
        <v>-1.2301499563830776E-3</v>
      </c>
      <c r="G164" s="131">
        <f>'HED_+2'!X164</f>
        <v>-2.6024624757820317E-3</v>
      </c>
      <c r="H164" s="131">
        <f>'HED_+2'!Y164</f>
        <v>-9.8238575000448539E-2</v>
      </c>
      <c r="I164" s="131">
        <f>'HED_+3'!W164</f>
        <v>-1.7614782644339391E-3</v>
      </c>
      <c r="J164" s="131">
        <f>'HED_+3'!X164</f>
        <v>-3.6080078666812856E-3</v>
      </c>
      <c r="K164" s="131">
        <f>'HED_+3'!Y164</f>
        <v>-0.14461881800080859</v>
      </c>
      <c r="L164" s="131">
        <f>'HED_+4'!W164</f>
        <v>-2.2436008442143695E-3</v>
      </c>
      <c r="M164" s="131">
        <f>'HED_+4'!X164</f>
        <v>-4.4512682088357972E-3</v>
      </c>
      <c r="N164" s="131">
        <f>'HED_+4'!Y164</f>
        <v>-0.18932255590396407</v>
      </c>
      <c r="O164" s="131">
        <f>'HED_+5'!W164</f>
        <v>-2.680835874255552E-3</v>
      </c>
      <c r="P164" s="131">
        <f>'HED_+5'!X164</f>
        <v>-5.1539767571442546E-3</v>
      </c>
      <c r="Q164" s="442">
        <f>'HED_+5'!Y164</f>
        <v>-0.2324496642237629</v>
      </c>
    </row>
    <row r="165" spans="1:17">
      <c r="A165" s="102"/>
      <c r="B165" s="97" t="s">
        <v>698</v>
      </c>
      <c r="C165" s="440">
        <f>'HED_+1'!W165</f>
        <v>-5.0115828065384698E-4</v>
      </c>
      <c r="D165" s="441">
        <f>'HED_+1'!X165</f>
        <v>-7.4846096172493173E-4</v>
      </c>
      <c r="E165" s="441">
        <f>'HED_+1'!Y165</f>
        <v>-4.3563698954581259E-2</v>
      </c>
      <c r="F165" s="131">
        <f>'HED_+2'!W165</f>
        <v>-9.6135274308572832E-4</v>
      </c>
      <c r="G165" s="131">
        <f>'HED_+2'!X165</f>
        <v>-1.3776942120357141E-3</v>
      </c>
      <c r="H165" s="131">
        <f>'HED_+2'!Y165</f>
        <v>-8.5706953470841701E-2</v>
      </c>
      <c r="I165" s="131">
        <f>'HED_+3'!W165</f>
        <v>-1.3838102284499092E-3</v>
      </c>
      <c r="J165" s="131">
        <f>'HED_+3'!X165</f>
        <v>-1.9026756454489369E-3</v>
      </c>
      <c r="K165" s="131">
        <f>'HED_+3'!Y165</f>
        <v>-0.12650571154359322</v>
      </c>
      <c r="L165" s="131">
        <f>'HED_+4'!W165</f>
        <v>-1.7714595191361858E-3</v>
      </c>
      <c r="M165" s="131">
        <f>'HED_+4'!X165</f>
        <v>-2.3365396018099477E-3</v>
      </c>
      <c r="N165" s="131">
        <f>'HED_+4'!Y165</f>
        <v>-0.16603014385725079</v>
      </c>
      <c r="O165" s="131">
        <f>'HED_+5'!W165</f>
        <v>-2.1269638349963645E-3</v>
      </c>
      <c r="P165" s="131">
        <f>'HED_+5'!X165</f>
        <v>-2.6908202117936139E-3</v>
      </c>
      <c r="Q165" s="442">
        <f>'HED_+5'!Y165</f>
        <v>-0.20434521412608647</v>
      </c>
    </row>
    <row r="166" spans="1:17">
      <c r="A166" s="102"/>
      <c r="B166" s="97" t="s">
        <v>700</v>
      </c>
      <c r="C166" s="440">
        <f>'HED_+1'!W166</f>
        <v>-5.6180526933601602E-4</v>
      </c>
      <c r="D166" s="441">
        <f>'HED_+1'!X166</f>
        <v>-1.226187385753516E-3</v>
      </c>
      <c r="E166" s="441">
        <f>'HED_+1'!Y166</f>
        <v>-4.5748488754582706E-2</v>
      </c>
      <c r="F166" s="131">
        <f>'HED_+2'!W166</f>
        <v>-1.0754631297540352E-3</v>
      </c>
      <c r="G166" s="131">
        <f>'HED_+2'!X166</f>
        <v>-2.2793815551858526E-3</v>
      </c>
      <c r="H166" s="131">
        <f>'HED_+2'!Y166</f>
        <v>-8.9909230383013128E-2</v>
      </c>
      <c r="I166" s="131">
        <f>'HED_+3'!W166</f>
        <v>-1.5450089109887689E-3</v>
      </c>
      <c r="J166" s="131">
        <f>'HED_+3'!X166</f>
        <v>-3.1810775232665803E-3</v>
      </c>
      <c r="K166" s="131">
        <f>'HED_+3'!Y166</f>
        <v>-0.13257358325578389</v>
      </c>
      <c r="L166" s="131">
        <f>'HED_+4'!W166</f>
        <v>-1.9740794698864502E-3</v>
      </c>
      <c r="M166" s="131">
        <f>'HED_+4'!X166</f>
        <v>-3.9500519346437196E-3</v>
      </c>
      <c r="N166" s="131">
        <f>'HED_+4'!Y166</f>
        <v>-0.17382538945405018</v>
      </c>
      <c r="O166" s="131">
        <f>'HED_+5'!W166</f>
        <v>-2.3659597261841648E-3</v>
      </c>
      <c r="P166" s="131">
        <f>'HED_+5'!X166</f>
        <v>-4.6027349424314287E-3</v>
      </c>
      <c r="Q166" s="442">
        <f>'HED_+5'!Y166</f>
        <v>-0.21374177727017268</v>
      </c>
    </row>
    <row r="167" spans="1:17">
      <c r="A167" s="286">
        <v>93</v>
      </c>
      <c r="B167" s="253" t="s">
        <v>701</v>
      </c>
      <c r="C167" s="440">
        <f>'HED_+1'!W167</f>
        <v>-5.6700239673971448E-4</v>
      </c>
      <c r="D167" s="441">
        <f>'HED_+1'!X167</f>
        <v>-1.0720887710302471E-3</v>
      </c>
      <c r="E167" s="441">
        <f>'HED_+1'!Y167</f>
        <v>-4.6259579129291906E-2</v>
      </c>
      <c r="F167" s="131">
        <f>'HED_+2'!W167</f>
        <v>-1.0851961671774863E-3</v>
      </c>
      <c r="G167" s="131">
        <f>'HED_+2'!X167</f>
        <v>-1.9810286760204125E-3</v>
      </c>
      <c r="H167" s="131">
        <f>'HED_+2'!Y167</f>
        <v>-9.0901592601531925E-2</v>
      </c>
      <c r="I167" s="131">
        <f>'HED_+3'!W167</f>
        <v>-1.5586862347105948E-3</v>
      </c>
      <c r="J167" s="131">
        <f>'HED_+3'!X167</f>
        <v>-2.7477240762429841E-3</v>
      </c>
      <c r="K167" s="131">
        <f>'HED_+3'!Y167</f>
        <v>-0.13401947587918753</v>
      </c>
      <c r="L167" s="131">
        <f>'HED_+4'!W167</f>
        <v>-1.9911711266709653E-3</v>
      </c>
      <c r="M167" s="131">
        <f>'HED_+4'!X167</f>
        <v>-3.3903918055125729E-3</v>
      </c>
      <c r="N167" s="131">
        <f>'HED_+4'!Y167</f>
        <v>-0.17569896479447669</v>
      </c>
      <c r="O167" s="131">
        <f>'HED_+5'!W167</f>
        <v>-2.3859905355560103E-3</v>
      </c>
      <c r="P167" s="131">
        <f>'HED_+5'!X167</f>
        <v>-3.9249328689480723E-3</v>
      </c>
      <c r="Q167" s="442">
        <f>'HED_+5'!Y167</f>
        <v>-0.21601891829282968</v>
      </c>
    </row>
    <row r="168" spans="1:17">
      <c r="A168" s="286">
        <v>94</v>
      </c>
      <c r="B168" s="253" t="s">
        <v>703</v>
      </c>
      <c r="C168" s="440">
        <f>'HED_+1'!W168</f>
        <v>-1.0052995452933381E-3</v>
      </c>
      <c r="D168" s="441">
        <f>'HED_+1'!X168</f>
        <v>-3.0386797466890395E-3</v>
      </c>
      <c r="E168" s="441">
        <f>'HED_+1'!Y168</f>
        <v>-6.0671587440377102E-2</v>
      </c>
      <c r="F168" s="131">
        <f>'HED_+2'!W168</f>
        <v>-1.9028724015493965E-3</v>
      </c>
      <c r="G168" s="131">
        <f>'HED_+2'!X168</f>
        <v>-5.5693578694873749E-3</v>
      </c>
      <c r="H168" s="131">
        <f>'HED_+2'!Y168</f>
        <v>-0.11842137774467149</v>
      </c>
      <c r="I168" s="131">
        <f>'HED_+3'!W168</f>
        <v>-2.7046988585173459E-3</v>
      </c>
      <c r="J168" s="131">
        <f>'HED_+3'!X168</f>
        <v>-7.6700751854249655E-3</v>
      </c>
      <c r="K168" s="131">
        <f>'HED_+3'!Y168</f>
        <v>-0.17348813651253903</v>
      </c>
      <c r="L168" s="131">
        <f>'HED_+4'!W168</f>
        <v>-3.4211637849374107E-3</v>
      </c>
      <c r="M168" s="131">
        <f>'HED_+4'!X168</f>
        <v>-9.4062244996812594E-3</v>
      </c>
      <c r="N168" s="131">
        <f>'HED_+4'!Y168</f>
        <v>-0.22608275225077532</v>
      </c>
      <c r="O168" s="131">
        <f>'HED_+5'!W168</f>
        <v>-4.061309181099833E-3</v>
      </c>
      <c r="P168" s="131">
        <f>'HED_+5'!X168</f>
        <v>-1.0832805370722468E-2</v>
      </c>
      <c r="Q168" s="442">
        <f>'HED_+5'!Y168</f>
        <v>-0.27639240778461605</v>
      </c>
    </row>
    <row r="169" spans="1:17">
      <c r="A169" s="286">
        <v>95</v>
      </c>
      <c r="B169" s="253" t="s">
        <v>704</v>
      </c>
      <c r="C169" s="440">
        <f>'HED_+1'!W169</f>
        <v>-5.0458574858572823E-4</v>
      </c>
      <c r="D169" s="441">
        <f>'HED_+1'!X169</f>
        <v>-5.1009628795129283E-4</v>
      </c>
      <c r="E169" s="441">
        <f>'HED_+1'!Y169</f>
        <v>-4.7041298677356666E-2</v>
      </c>
      <c r="F169" s="131">
        <f>'HED_+2'!W169</f>
        <v>-9.6516508472926791E-4</v>
      </c>
      <c r="G169" s="131">
        <f>'HED_+2'!X169</f>
        <v>-9.2234906222708746E-4</v>
      </c>
      <c r="H169" s="131">
        <f>'HED_+2'!Y169</f>
        <v>-9.245904945379041E-2</v>
      </c>
      <c r="I169" s="131">
        <f>'HED_+3'!W169</f>
        <v>-1.385366030445589E-3</v>
      </c>
      <c r="J169" s="131">
        <f>'HED_+3'!X169</f>
        <v>-1.2505536778762219E-3</v>
      </c>
      <c r="K169" s="131">
        <f>'HED_+3'!Y169</f>
        <v>-0.13634338140508173</v>
      </c>
      <c r="L169" s="131">
        <f>'HED_+4'!W169</f>
        <v>-1.7684691242895048E-3</v>
      </c>
      <c r="M169" s="131">
        <f>'HED_+4'!X169</f>
        <v>-1.5066727678654732E-3</v>
      </c>
      <c r="N169" s="131">
        <f>'HED_+4'!Y169</f>
        <v>-0.17877739792895278</v>
      </c>
      <c r="O169" s="131">
        <f>'HED_+5'!W169</f>
        <v>-2.1174464677452941E-3</v>
      </c>
      <c r="P169" s="131">
        <f>'HED_+5'!X169</f>
        <v>-1.7010915453182091E-3</v>
      </c>
      <c r="Q169" s="442">
        <f>'HED_+5'!Y169</f>
        <v>-0.21983788309451729</v>
      </c>
    </row>
    <row r="170" spans="1:17">
      <c r="A170" s="286">
        <v>96</v>
      </c>
      <c r="B170" s="253" t="s">
        <v>706</v>
      </c>
      <c r="C170" s="440">
        <f>'HED_+1'!W170</f>
        <v>-2.8985942248106939E-4</v>
      </c>
      <c r="D170" s="441">
        <f>'HED_+1'!X170</f>
        <v>1.9691840383125221E-4</v>
      </c>
      <c r="E170" s="441">
        <f>'HED_+1'!Y170</f>
        <v>-4.5252364758459805E-2</v>
      </c>
      <c r="F170" s="131">
        <f>'HED_+2'!W170</f>
        <v>-5.5230288326123126E-4</v>
      </c>
      <c r="G170" s="131">
        <f>'HED_+2'!X170</f>
        <v>3.9659431979770232E-4</v>
      </c>
      <c r="H170" s="131">
        <f>'HED_+2'!Y170</f>
        <v>-8.9066919650972909E-2</v>
      </c>
      <c r="I170" s="131">
        <f>'HED_+3'!W170</f>
        <v>-7.8947333873700043E-4</v>
      </c>
      <c r="J170" s="131">
        <f>'HED_+3'!X170</f>
        <v>5.9630814106597513E-4</v>
      </c>
      <c r="K170" s="131">
        <f>'HED_+3'!Y170</f>
        <v>-0.13151436658105647</v>
      </c>
      <c r="L170" s="131">
        <f>'HED_+4'!W170</f>
        <v>-1.0033256904016649E-3</v>
      </c>
      <c r="M170" s="131">
        <f>'HED_+4'!X170</f>
        <v>7.9380111500617495E-4</v>
      </c>
      <c r="N170" s="131">
        <f>'HED_+4'!Y170</f>
        <v>-0.17266065174351769</v>
      </c>
      <c r="O170" s="131">
        <f>'HED_+5'!W170</f>
        <v>-1.1956457786296412E-3</v>
      </c>
      <c r="P170" s="131">
        <f>'HED_+5'!X170</f>
        <v>9.8720738592891766E-4</v>
      </c>
      <c r="Q170" s="442">
        <f>'HED_+5'!Y170</f>
        <v>-0.21256737282677579</v>
      </c>
    </row>
    <row r="171" spans="1:17">
      <c r="A171" s="286">
        <v>97</v>
      </c>
      <c r="B171" s="253" t="s">
        <v>707</v>
      </c>
      <c r="C171" s="440">
        <f>'HED_+1'!W171</f>
        <v>5.4285591783138172E-5</v>
      </c>
      <c r="D171" s="441">
        <f>'HED_+1'!X171</f>
        <v>-1.7247919183768553E-3</v>
      </c>
      <c r="E171" s="441">
        <f>'HED_+1'!Y171</f>
        <v>-3.463052205609058E-2</v>
      </c>
      <c r="F171" s="131">
        <f>'HED_+2'!W171</f>
        <v>1.1163482619775062E-4</v>
      </c>
      <c r="G171" s="131">
        <f>'HED_+2'!X171</f>
        <v>-3.3833529376941437E-3</v>
      </c>
      <c r="H171" s="131">
        <f>'HED_+2'!Y171</f>
        <v>-6.8447726496191144E-2</v>
      </c>
      <c r="I171" s="131">
        <f>'HED_+3'!W171</f>
        <v>1.7178382731416553E-4</v>
      </c>
      <c r="J171" s="131">
        <f>'HED_+3'!X171</f>
        <v>-4.979028613966173E-3</v>
      </c>
      <c r="K171" s="131">
        <f>'HED_+3'!Y171</f>
        <v>-0.10148025130496101</v>
      </c>
      <c r="L171" s="131">
        <f>'HED_+4'!W171</f>
        <v>2.3448843925646511E-4</v>
      </c>
      <c r="M171" s="131">
        <f>'HED_+4'!X171</f>
        <v>-6.5149558131026367E-3</v>
      </c>
      <c r="N171" s="131">
        <f>'HED_+4'!Y171</f>
        <v>-0.13375539016359503</v>
      </c>
      <c r="O171" s="131">
        <f>'HED_+5'!W171</f>
        <v>2.9952264692199859E-4</v>
      </c>
      <c r="P171" s="131">
        <f>'HED_+5'!X171</f>
        <v>-7.9940781516411874E-3</v>
      </c>
      <c r="Q171" s="442">
        <f>'HED_+5'!Y171</f>
        <v>-0.16529917132326505</v>
      </c>
    </row>
    <row r="172" spans="1:17">
      <c r="A172" s="286">
        <v>98</v>
      </c>
      <c r="B172" s="253" t="s">
        <v>709</v>
      </c>
      <c r="C172" s="440">
        <f>'HED_+1'!W172</f>
        <v>-3.9191047708646265E-4</v>
      </c>
      <c r="D172" s="441">
        <f>'HED_+1'!X172</f>
        <v>-5.0141502040696589E-4</v>
      </c>
      <c r="E172" s="441">
        <f>'HED_+1'!Y172</f>
        <v>-4.2409682853069744E-2</v>
      </c>
      <c r="F172" s="131">
        <f>'HED_+2'!W172</f>
        <v>-7.5177969010921733E-4</v>
      </c>
      <c r="G172" s="131">
        <f>'HED_+2'!X172</f>
        <v>-9.3237005135161921E-4</v>
      </c>
      <c r="H172" s="131">
        <f>'HED_+2'!Y172</f>
        <v>-8.3515187084613612E-2</v>
      </c>
      <c r="I172" s="131">
        <f>'HED_+3'!W172</f>
        <v>-1.0820020575899375E-3</v>
      </c>
      <c r="J172" s="131">
        <f>'HED_+3'!X172</f>
        <v>-1.3016041191525399E-3</v>
      </c>
      <c r="K172" s="131">
        <f>'HED_+3'!Y172</f>
        <v>-0.12338049321836912</v>
      </c>
      <c r="L172" s="131">
        <f>'HED_+4'!W172</f>
        <v>-1.3847657211448969E-3</v>
      </c>
      <c r="M172" s="131">
        <f>'HED_+4'!X172</f>
        <v>-1.616815631725943E-3</v>
      </c>
      <c r="N172" s="131">
        <f>'HED_+4'!Y172</f>
        <v>-0.16206518840813583</v>
      </c>
      <c r="O172" s="131">
        <f>'HED_+5'!W172</f>
        <v>-1.6620733234841024E-3</v>
      </c>
      <c r="P172" s="131">
        <f>'HED_+5'!X172</f>
        <v>-1.8847927234010645E-3</v>
      </c>
      <c r="Q172" s="442">
        <f>'HED_+5'!Y172</f>
        <v>-0.19962485586458284</v>
      </c>
    </row>
    <row r="173" spans="1:17">
      <c r="A173" s="286">
        <v>99</v>
      </c>
      <c r="B173" s="253" t="s">
        <v>710</v>
      </c>
      <c r="C173" s="440">
        <f>'HED_+1'!W173</f>
        <v>-1.0014011445918201E-4</v>
      </c>
      <c r="D173" s="441">
        <f>'HED_+1'!X173</f>
        <v>-4.3925552428112323E-4</v>
      </c>
      <c r="E173" s="441">
        <f>'HED_+1'!Y173</f>
        <v>-3.8826533174929498E-2</v>
      </c>
      <c r="F173" s="131">
        <f>'HED_+2'!W173</f>
        <v>-1.880698815386727E-4</v>
      </c>
      <c r="G173" s="131">
        <f>'HED_+2'!X173</f>
        <v>-8.621900120557302E-4</v>
      </c>
      <c r="H173" s="131">
        <f>'HED_+2'!Y173</f>
        <v>-7.6617579282269324E-2</v>
      </c>
      <c r="I173" s="131">
        <f>'HED_+3'!W173</f>
        <v>-2.6465050537281863E-4</v>
      </c>
      <c r="J173" s="131">
        <f>'HED_+3'!X173</f>
        <v>-1.2702792460784415E-3</v>
      </c>
      <c r="K173" s="131">
        <f>'HED_+3'!Y173</f>
        <v>-0.11341504073325709</v>
      </c>
      <c r="L173" s="131">
        <f>'HED_+4'!W173</f>
        <v>-3.3067800459460166E-4</v>
      </c>
      <c r="M173" s="131">
        <f>'HED_+4'!X173</f>
        <v>-1.6648447431661384E-3</v>
      </c>
      <c r="N173" s="131">
        <f>'HED_+4'!Y173</f>
        <v>-0.14925853580989004</v>
      </c>
      <c r="O173" s="131">
        <f>'HED_+5'!W173</f>
        <v>-3.8688878881956192E-4</v>
      </c>
      <c r="P173" s="131">
        <f>'HED_+5'!X173</f>
        <v>-2.04707093621255E-3</v>
      </c>
      <c r="Q173" s="442">
        <f>'HED_+5'!Y173</f>
        <v>-0.18418555558416455</v>
      </c>
    </row>
    <row r="174" spans="1:17">
      <c r="A174" s="286">
        <v>100</v>
      </c>
      <c r="B174" s="253" t="s">
        <v>1152</v>
      </c>
      <c r="C174" s="440">
        <f>'HED_+1'!W174</f>
        <v>-1.8246991653251199E-4</v>
      </c>
      <c r="D174" s="441">
        <f>'HED_+1'!X174</f>
        <v>-5.3454927463385954E-4</v>
      </c>
      <c r="E174" s="441">
        <f>'HED_+1'!Y174</f>
        <v>-3.942271669173119E-2</v>
      </c>
      <c r="F174" s="131">
        <f>'HED_+2'!W174</f>
        <v>-3.4775394471618214E-4</v>
      </c>
      <c r="G174" s="131">
        <f>'HED_+2'!X174</f>
        <v>-1.0362545863420829E-3</v>
      </c>
      <c r="H174" s="131">
        <f>'HED_+2'!Y174</f>
        <v>-7.7762554194080236E-2</v>
      </c>
      <c r="I174" s="131">
        <f>'HED_+3'!W174</f>
        <v>-4.9705581630217618E-4</v>
      </c>
      <c r="J174" s="131">
        <f>'HED_+3'!X174</f>
        <v>-1.5083398360243826E-3</v>
      </c>
      <c r="K174" s="131">
        <f>'HED_+3'!Y174</f>
        <v>-0.11506528858502076</v>
      </c>
      <c r="L174" s="131">
        <f>'HED_+4'!W174</f>
        <v>-6.3148596794665966E-4</v>
      </c>
      <c r="M174" s="131">
        <f>'HED_+4'!X174</f>
        <v>-1.9536917004600654E-3</v>
      </c>
      <c r="N174" s="131">
        <f>'HED_+4'!Y174</f>
        <v>-0.15137405645253513</v>
      </c>
      <c r="O174" s="131">
        <f>'HED_+5'!W174</f>
        <v>-7.5206982152329054E-4</v>
      </c>
      <c r="P174" s="131">
        <f>'HED_+5'!X174</f>
        <v>-2.374897316384926E-3</v>
      </c>
      <c r="Q174" s="442">
        <f>'HED_+5'!Y174</f>
        <v>-0.18672954860305438</v>
      </c>
    </row>
    <row r="175" spans="1:17">
      <c r="A175" s="286">
        <v>101</v>
      </c>
      <c r="B175" s="253" t="s">
        <v>713</v>
      </c>
      <c r="C175" s="440">
        <f>'HED_+1'!W175</f>
        <v>-2.4759646287252079E-5</v>
      </c>
      <c r="D175" s="441">
        <f>'HED_+1'!X175</f>
        <v>-2.1105619599164922E-3</v>
      </c>
      <c r="E175" s="441">
        <f>'HED_+1'!Y175</f>
        <v>-3.5887945782058214E-2</v>
      </c>
      <c r="F175" s="131">
        <f>'HED_+2'!W175</f>
        <v>-4.196514347011614E-5</v>
      </c>
      <c r="G175" s="131">
        <f>'HED_+2'!X175</f>
        <v>-4.1271105161519613E-3</v>
      </c>
      <c r="H175" s="131">
        <f>'HED_+2'!Y175</f>
        <v>-7.0891213720396459E-2</v>
      </c>
      <c r="I175" s="131">
        <f>'HED_+3'!W175</f>
        <v>-5.2164429458444878E-5</v>
      </c>
      <c r="J175" s="131">
        <f>'HED_+3'!X175</f>
        <v>-6.0550365201186319E-3</v>
      </c>
      <c r="K175" s="131">
        <f>'HED_+3'!Y175</f>
        <v>-0.10504295218346972</v>
      </c>
      <c r="L175" s="131">
        <f>'HED_+4'!W175</f>
        <v>-5.5864652224642437E-5</v>
      </c>
      <c r="M175" s="131">
        <f>'HED_+4'!X175</f>
        <v>-7.8993539004387145E-3</v>
      </c>
      <c r="N175" s="131">
        <f>'HED_+4'!Y175</f>
        <v>-0.13837463090915331</v>
      </c>
      <c r="O175" s="131">
        <f>'HED_+5'!W175</f>
        <v>-5.3535560368253923E-5</v>
      </c>
      <c r="P175" s="131">
        <f>'HED_+5'!X175</f>
        <v>-9.664730664683728E-3</v>
      </c>
      <c r="Q175" s="442">
        <f>'HED_+5'!Y175</f>
        <v>-0.17091614860330731</v>
      </c>
    </row>
    <row r="176" spans="1:17">
      <c r="A176" s="286">
        <v>102</v>
      </c>
      <c r="B176" s="253" t="s">
        <v>715</v>
      </c>
      <c r="C176" s="440">
        <f>'HED_+1'!W176</f>
        <v>2.5878197650348296E-3</v>
      </c>
      <c r="D176" s="441">
        <f>'HED_+1'!X176</f>
        <v>-1.325318447338234E-3</v>
      </c>
      <c r="E176" s="441">
        <f>'HED_+1'!Y176</f>
        <v>-3.3559763122898267E-2</v>
      </c>
      <c r="F176" s="131">
        <f>'HED_+2'!W176</f>
        <v>5.1229290419573005E-3</v>
      </c>
      <c r="G176" s="131">
        <f>'HED_+2'!X176</f>
        <v>-2.6035871053338606E-3</v>
      </c>
      <c r="H176" s="131">
        <f>'HED_+2'!Y176</f>
        <v>-6.6359061045858467E-2</v>
      </c>
      <c r="I176" s="131">
        <f>'HED_+3'!W176</f>
        <v>7.606897988664923E-3</v>
      </c>
      <c r="J176" s="131">
        <f>'HED_+3'!X176</f>
        <v>-3.8370217180562216E-3</v>
      </c>
      <c r="K176" s="131">
        <f>'HED_+3'!Y176</f>
        <v>-9.8423611651116655E-2</v>
      </c>
      <c r="L176" s="131">
        <f>'HED_+4'!W176</f>
        <v>1.0041236261618906E-2</v>
      </c>
      <c r="M176" s="131">
        <f>'HED_+4'!X176</f>
        <v>-5.0277086835400289E-3</v>
      </c>
      <c r="N176" s="131">
        <f>'HED_+4'!Y176</f>
        <v>-0.12977797867817961</v>
      </c>
      <c r="O176" s="131">
        <f>'HED_+5'!W176</f>
        <v>1.2427395820939029E-2</v>
      </c>
      <c r="P176" s="131">
        <f>'HED_+5'!X176</f>
        <v>-6.1776140298432924E-3</v>
      </c>
      <c r="Q176" s="442">
        <f>'HED_+5'!Y176</f>
        <v>-0.16044563617235108</v>
      </c>
    </row>
    <row r="177" spans="1:17">
      <c r="A177" s="286">
        <v>103</v>
      </c>
      <c r="B177" s="253" t="s">
        <v>716</v>
      </c>
      <c r="C177" s="440">
        <f>'HED_+1'!W177</f>
        <v>7.9020397589149062E-5</v>
      </c>
      <c r="D177" s="441">
        <f>'HED_+1'!X177</f>
        <v>-1.8741156458979922E-3</v>
      </c>
      <c r="E177" s="441">
        <f>'HED_+1'!Y177</f>
        <v>-3.4224549725701742E-2</v>
      </c>
      <c r="F177" s="131">
        <f>'HED_+2'!W177</f>
        <v>1.5988352246867378E-4</v>
      </c>
      <c r="G177" s="131">
        <f>'HED_+2'!X177</f>
        <v>-3.6766149218664911E-3</v>
      </c>
      <c r="H177" s="131">
        <f>'HED_+2'!Y177</f>
        <v>-6.7655754638486817E-2</v>
      </c>
      <c r="I177" s="131">
        <f>'HED_+3'!W177</f>
        <v>2.42393032876825E-4</v>
      </c>
      <c r="J177" s="131">
        <f>'HED_+3'!X177</f>
        <v>-5.4110358318938262E-3</v>
      </c>
      <c r="K177" s="131">
        <f>'HED_+3'!Y177</f>
        <v>-0.10032115149469889</v>
      </c>
      <c r="L177" s="131">
        <f>'HED_+4'!W177</f>
        <v>3.2636789846033753E-4</v>
      </c>
      <c r="M177" s="131">
        <f>'HED_+4'!X177</f>
        <v>-7.0807016419884086E-3</v>
      </c>
      <c r="N177" s="131">
        <f>'HED_+4'!Y177</f>
        <v>-0.13224700441355075</v>
      </c>
      <c r="O177" s="131">
        <f>'HED_+5'!W177</f>
        <v>4.1164115668063973E-4</v>
      </c>
      <c r="P177" s="131">
        <f>'HED_+5'!X177</f>
        <v>-8.6887363182459321E-3</v>
      </c>
      <c r="Q177" s="442">
        <f>'HED_+5'!Y177</f>
        <v>-0.16345837830963261</v>
      </c>
    </row>
    <row r="178" spans="1:17">
      <c r="A178" s="286">
        <v>104</v>
      </c>
      <c r="B178" s="253" t="s">
        <v>718</v>
      </c>
      <c r="C178" s="440">
        <f>'HED_+1'!W178</f>
        <v>4.0749322834822974E-5</v>
      </c>
      <c r="D178" s="441">
        <f>'HED_+1'!X178</f>
        <v>-1.6085648518095966E-3</v>
      </c>
      <c r="E178" s="441">
        <f>'HED_+1'!Y178</f>
        <v>-3.4841252393628563E-2</v>
      </c>
      <c r="F178" s="131">
        <f>'HED_+2'!W178</f>
        <v>8.5337737969308925E-5</v>
      </c>
      <c r="G178" s="131">
        <f>'HED_+2'!X178</f>
        <v>-3.1537179458220564E-3</v>
      </c>
      <c r="H178" s="131">
        <f>'HED_+2'!Y178</f>
        <v>-6.8857073190286319E-2</v>
      </c>
      <c r="I178" s="131">
        <f>'HED_+3'!W178</f>
        <v>1.3345246141786143E-4</v>
      </c>
      <c r="J178" s="131">
        <f>'HED_+3'!X178</f>
        <v>-4.6388016882980415E-3</v>
      </c>
      <c r="K178" s="131">
        <f>'HED_+3'!Y178</f>
        <v>-0.10207686641403416</v>
      </c>
      <c r="L178" s="131">
        <f>'HED_+4'!W178</f>
        <v>1.848040145635858E-4</v>
      </c>
      <c r="M178" s="131">
        <f>'HED_+4'!X178</f>
        <v>-6.0669406483712801E-3</v>
      </c>
      <c r="N178" s="131">
        <f>'HED_+4'!Y178</f>
        <v>-0.13452863551603941</v>
      </c>
      <c r="O178" s="131">
        <f>'HED_+5'!W178</f>
        <v>2.3912434234658279E-4</v>
      </c>
      <c r="P178" s="131">
        <f>'HED_+5'!X178</f>
        <v>-7.441058357303576E-3</v>
      </c>
      <c r="Q178" s="442">
        <f>'HED_+5'!Y178</f>
        <v>-0.16623906700352634</v>
      </c>
    </row>
    <row r="179" spans="1:17">
      <c r="A179" s="286">
        <v>105</v>
      </c>
      <c r="B179" s="253" t="s">
        <v>719</v>
      </c>
      <c r="C179" s="440">
        <f>'HED_+1'!W179</f>
        <v>-3.9400227936954688E-4</v>
      </c>
      <c r="D179" s="441">
        <f>'HED_+1'!X179</f>
        <v>-9.5755868186265386E-5</v>
      </c>
      <c r="E179" s="441">
        <f>'HED_+1'!Y179</f>
        <v>-4.6955743348224679E-2</v>
      </c>
      <c r="F179" s="131">
        <f>'HED_+2'!W179</f>
        <v>-7.5209481719583143E-4</v>
      </c>
      <c r="G179" s="131">
        <f>'HED_+2'!X179</f>
        <v>-1.5008759626681731E-4</v>
      </c>
      <c r="H179" s="131">
        <f>'HED_+2'!Y179</f>
        <v>-9.2336204964348606E-2</v>
      </c>
      <c r="I179" s="131">
        <f>'HED_+3'!W179</f>
        <v>-1.0771901082544306E-3</v>
      </c>
      <c r="J179" s="131">
        <f>'HED_+3'!X179</f>
        <v>-1.7027343627599306E-4</v>
      </c>
      <c r="K179" s="131">
        <f>'HED_+3'!Y179</f>
        <v>-0.13622445593635099</v>
      </c>
      <c r="L179" s="131">
        <f>'HED_+4'!W179</f>
        <v>-1.3719310712850888E-3</v>
      </c>
      <c r="M179" s="131">
        <f>'HED_+4'!X179</f>
        <v>-1.6256050847204134E-4</v>
      </c>
      <c r="N179" s="131">
        <f>'HED_+4'!Y179</f>
        <v>-0.17869750732699252</v>
      </c>
      <c r="O179" s="131">
        <f>'HED_+5'!W179</f>
        <v>-1.6387200189169563E-3</v>
      </c>
      <c r="P179" s="131">
        <f>'HED_+5'!X179</f>
        <v>-1.3231085159196021E-4</v>
      </c>
      <c r="Q179" s="442">
        <f>'HED_+5'!Y179</f>
        <v>-0.21982687649614968</v>
      </c>
    </row>
    <row r="180" spans="1:17">
      <c r="A180" s="286">
        <v>106</v>
      </c>
      <c r="B180" s="253" t="s">
        <v>721</v>
      </c>
      <c r="C180" s="440">
        <f>'HED_+1'!W180</f>
        <v>2.6268305992869171E-3</v>
      </c>
      <c r="D180" s="441">
        <f>'HED_+1'!X180</f>
        <v>-1.4044672710842813E-3</v>
      </c>
      <c r="E180" s="441">
        <f>'HED_+1'!Y180</f>
        <v>-3.3966138489738458E-2</v>
      </c>
      <c r="F180" s="131">
        <f>'HED_+2'!W180</f>
        <v>5.1993858091415541E-3</v>
      </c>
      <c r="G180" s="131">
        <f>'HED_+2'!X180</f>
        <v>-2.7576126202916648E-3</v>
      </c>
      <c r="H180" s="131">
        <f>'HED_+2'!Y180</f>
        <v>-6.715251130429277E-2</v>
      </c>
      <c r="I180" s="131">
        <f>'HED_+3'!W180</f>
        <v>7.7193040299780042E-3</v>
      </c>
      <c r="J180" s="131">
        <f>'HED_+3'!X180</f>
        <v>-4.0619064323525432E-3</v>
      </c>
      <c r="K180" s="131">
        <f>'HED_+3'!Y180</f>
        <v>-9.9585862371398812E-2</v>
      </c>
      <c r="L180" s="131">
        <f>'HED_+4'!W180</f>
        <v>1.0188159787190334E-2</v>
      </c>
      <c r="M180" s="131">
        <f>'HED_+4'!X180</f>
        <v>-5.3196720740669792E-3</v>
      </c>
      <c r="N180" s="131">
        <f>'HED_+4'!Y180</f>
        <v>-0.13129171716840851</v>
      </c>
      <c r="O180" s="131">
        <f>'HED_+5'!W180</f>
        <v>1.2607466719791703E-2</v>
      </c>
      <c r="P180" s="131">
        <f>'HED_+5'!X180</f>
        <v>-6.5330962833662354E-3</v>
      </c>
      <c r="Q180" s="442">
        <f>'HED_+5'!Y180</f>
        <v>-0.16229445186791469</v>
      </c>
    </row>
    <row r="181" spans="1:17">
      <c r="A181" s="102"/>
      <c r="B181" s="97" t="s">
        <v>722</v>
      </c>
      <c r="C181" s="440">
        <f>'HED_+1'!W181</f>
        <v>-1.3397339907726897E-4</v>
      </c>
      <c r="D181" s="441">
        <f>'HED_+1'!X181</f>
        <v>-1.7144178385166183E-3</v>
      </c>
      <c r="E181" s="441">
        <f>'HED_+1'!Y181</f>
        <v>-3.7655738749604706E-2</v>
      </c>
      <c r="F181" s="131">
        <f>'HED_+2'!W181</f>
        <v>-2.5395235888789293E-4</v>
      </c>
      <c r="G181" s="131">
        <f>'HED_+2'!X181</f>
        <v>-3.3390972079235109E-3</v>
      </c>
      <c r="H181" s="131">
        <f>'HED_+2'!Y181</f>
        <v>-7.432300233924595E-2</v>
      </c>
      <c r="I181" s="131">
        <f>'HED_+3'!W181</f>
        <v>-3.609130348456932E-4</v>
      </c>
      <c r="J181" s="131">
        <f>'HED_+3'!X181</f>
        <v>-4.8802010995280462E-3</v>
      </c>
      <c r="K181" s="131">
        <f>'HED_+3'!Y181</f>
        <v>-0.11004181517847932</v>
      </c>
      <c r="L181" s="131">
        <f>'HED_+4'!W181</f>
        <v>-4.557570645080276E-4</v>
      </c>
      <c r="M181" s="131">
        <f>'HED_+4'!X181</f>
        <v>-6.3433872466540087E-3</v>
      </c>
      <c r="N181" s="131">
        <f>'HED_+4'!Y181</f>
        <v>-0.14484998313220743</v>
      </c>
      <c r="O181" s="131">
        <f>'HED_+5'!W181</f>
        <v>-5.3931806178444779E-4</v>
      </c>
      <c r="P181" s="131">
        <f>'HED_+5'!X181</f>
        <v>-7.7338558758049958E-3</v>
      </c>
      <c r="Q181" s="442">
        <f>'HED_+5'!Y181</f>
        <v>-0.17878325067755957</v>
      </c>
    </row>
    <row r="182" spans="1:17">
      <c r="A182" s="102"/>
      <c r="B182" s="97" t="s">
        <v>724</v>
      </c>
      <c r="C182" s="440">
        <f>'HED_+1'!W182</f>
        <v>-1.7243727869413624E-4</v>
      </c>
      <c r="D182" s="441">
        <f>'HED_+1'!X182</f>
        <v>2.8011039431962564E-5</v>
      </c>
      <c r="E182" s="441">
        <f>'HED_+1'!Y182</f>
        <v>-4.2577912868002485E-2</v>
      </c>
      <c r="F182" s="131">
        <f>'HED_+2'!W182</f>
        <v>-3.2668552035244446E-4</v>
      </c>
      <c r="G182" s="131">
        <f>'HED_+2'!X182</f>
        <v>5.0735374198803557E-5</v>
      </c>
      <c r="H182" s="131">
        <f>'HED_+2'!Y182</f>
        <v>-8.3904016380036819E-2</v>
      </c>
      <c r="I182" s="131">
        <f>'HED_+3'!W182</f>
        <v>-4.6410176364372266E-4</v>
      </c>
      <c r="J182" s="131">
        <f>'HED_+3'!X182</f>
        <v>6.7550227364751581E-5</v>
      </c>
      <c r="K182" s="131">
        <f>'HED_+3'!Y182</f>
        <v>-0.12403439048018054</v>
      </c>
      <c r="L182" s="131">
        <f>'HED_+4'!W182</f>
        <v>-5.8593218148651934E-4</v>
      </c>
      <c r="M182" s="131">
        <f>'HED_+4'!X182</f>
        <v>7.7976416306038687E-5</v>
      </c>
      <c r="N182" s="131">
        <f>'HED_+4'!Y182</f>
        <v>-0.16302172133263376</v>
      </c>
      <c r="O182" s="131">
        <f>'HED_+5'!W182</f>
        <v>-6.9332238465239469E-4</v>
      </c>
      <c r="P182" s="131">
        <f>'HED_+5'!X182</f>
        <v>8.1656326084714181E-5</v>
      </c>
      <c r="Q182" s="442">
        <f>'HED_+5'!Y182</f>
        <v>-0.20091556049791626</v>
      </c>
    </row>
    <row r="183" spans="1:17">
      <c r="A183" s="102"/>
      <c r="B183" s="97" t="s">
        <v>725</v>
      </c>
      <c r="C183" s="440">
        <f>'HED_+1'!W183</f>
        <v>-3.0737154751579038E-5</v>
      </c>
      <c r="D183" s="441">
        <f>'HED_+1'!X183</f>
        <v>-2.5440370732876007E-4</v>
      </c>
      <c r="E183" s="441">
        <f>'HED_+1'!Y183</f>
        <v>-3.8527370948286122E-2</v>
      </c>
      <c r="F183" s="131">
        <f>'HED_+2'!W183</f>
        <v>-5.3187625417022537E-5</v>
      </c>
      <c r="G183" s="131">
        <f>'HED_+2'!X183</f>
        <v>-5.0969682698920327E-4</v>
      </c>
      <c r="H183" s="131">
        <f>'HED_+2'!Y183</f>
        <v>-7.6045118238584619E-2</v>
      </c>
      <c r="I183" s="131">
        <f>'HED_+3'!W183</f>
        <v>-6.7961141520846754E-5</v>
      </c>
      <c r="J183" s="131">
        <f>'HED_+3'!X183</f>
        <v>-7.6588120755871625E-4</v>
      </c>
      <c r="K183" s="131">
        <f>'HED_+3'!Y183</f>
        <v>-0.11259299207557399</v>
      </c>
      <c r="L183" s="131">
        <f>'HED_+4'!W183</f>
        <v>-7.5621423993759915E-5</v>
      </c>
      <c r="M183" s="131">
        <f>'HED_+4'!X183</f>
        <v>-1.0229400819430079E-3</v>
      </c>
      <c r="N183" s="131">
        <f>'HED_+4'!Y183</f>
        <v>-0.14820865395143901</v>
      </c>
      <c r="O183" s="131">
        <f>'HED_+5'!W183</f>
        <v>-7.6690047406522202E-5</v>
      </c>
      <c r="P183" s="131">
        <f>'HED_+5'!X183</f>
        <v>-1.2808414702389498E-3</v>
      </c>
      <c r="Q183" s="442">
        <f>'HED_+5'!Y183</f>
        <v>-0.18292781384503157</v>
      </c>
    </row>
    <row r="184" spans="1:17">
      <c r="A184" s="102"/>
      <c r="B184" s="97" t="s">
        <v>727</v>
      </c>
      <c r="C184" s="440">
        <f>'HED_+1'!W184</f>
        <v>-2.7763302323007715E-4</v>
      </c>
      <c r="D184" s="441">
        <f>'HED_+1'!X184</f>
        <v>-2.3075117256829078E-4</v>
      </c>
      <c r="E184" s="441">
        <f>'HED_+1'!Y184</f>
        <v>-4.0481136816578028E-2</v>
      </c>
      <c r="F184" s="131">
        <f>'HED_+2'!W184</f>
        <v>-5.3205435768955041E-4</v>
      </c>
      <c r="G184" s="131">
        <f>'HED_+2'!X184</f>
        <v>-4.3239356528021466E-4</v>
      </c>
      <c r="H184" s="131">
        <f>'HED_+2'!Y184</f>
        <v>-7.9803257586734816E-2</v>
      </c>
      <c r="I184" s="131">
        <f>'HED_+3'!W184</f>
        <v>-7.6490282684108521E-4</v>
      </c>
      <c r="J184" s="131">
        <f>'HED_+3'!X184</f>
        <v>-6.0886315307179251E-4</v>
      </c>
      <c r="K184" s="131">
        <f>'HED_+3'!Y184</f>
        <v>-0.11801810924911969</v>
      </c>
      <c r="L184" s="131">
        <f>'HED_+4'!W184</f>
        <v>-9.7768646776609687E-4</v>
      </c>
      <c r="M184" s="131">
        <f>'HED_+4'!X184</f>
        <v>-7.6362636652543836E-4</v>
      </c>
      <c r="N184" s="131">
        <f>'HED_+4'!Y184</f>
        <v>-0.15517425666027165</v>
      </c>
      <c r="O184" s="131">
        <f>'HED_+5'!W184</f>
        <v>-1.171794602423371E-3</v>
      </c>
      <c r="P184" s="131">
        <f>'HED_+5'!X184</f>
        <v>-8.9973698951766046E-4</v>
      </c>
      <c r="Q184" s="442">
        <f>'HED_+5'!Y184</f>
        <v>-0.19131733305989648</v>
      </c>
    </row>
    <row r="185" spans="1:17">
      <c r="A185" s="102"/>
      <c r="B185" s="97" t="s">
        <v>728</v>
      </c>
      <c r="C185" s="440">
        <f>'HED_+1'!W185</f>
        <v>2.6665088078946086E-3</v>
      </c>
      <c r="D185" s="441">
        <f>'HED_+1'!X185</f>
        <v>-8.7392783472031027E-4</v>
      </c>
      <c r="E185" s="441">
        <f>'HED_+1'!Y185</f>
        <v>-3.2872159604224072E-2</v>
      </c>
      <c r="F185" s="131">
        <f>'HED_+2'!W185</f>
        <v>5.2765451271011132E-3</v>
      </c>
      <c r="G185" s="131">
        <f>'HED_+2'!X185</f>
        <v>-1.722748944127243E-3</v>
      </c>
      <c r="H185" s="131">
        <f>'HED_+2'!Y185</f>
        <v>-6.5017784293063915E-2</v>
      </c>
      <c r="I185" s="131">
        <f>'HED_+3'!W185</f>
        <v>7.831879587264251E-3</v>
      </c>
      <c r="J185" s="131">
        <f>'HED_+3'!X185</f>
        <v>-2.5474920170404577E-3</v>
      </c>
      <c r="K185" s="131">
        <f>'HED_+3'!Y185</f>
        <v>-9.6460732289987583E-2</v>
      </c>
      <c r="L185" s="131">
        <f>'HED_+4'!W185</f>
        <v>1.0334209773327814E-2</v>
      </c>
      <c r="M185" s="131">
        <f>'HED_+4'!X185</f>
        <v>-3.3491316836762978E-3</v>
      </c>
      <c r="N185" s="131">
        <f>'HED_+4'!Y185</f>
        <v>-0.12722382697491005</v>
      </c>
      <c r="O185" s="131">
        <f>'HED_+5'!W185</f>
        <v>1.2785163941697583E-2</v>
      </c>
      <c r="P185" s="131">
        <f>'HED_+5'!X185</f>
        <v>-4.1285919560912696E-3</v>
      </c>
      <c r="Q185" s="442">
        <f>'HED_+5'!Y185</f>
        <v>-0.15732891247319117</v>
      </c>
    </row>
    <row r="186" spans="1:17">
      <c r="A186" s="253">
        <v>107</v>
      </c>
      <c r="B186" s="253" t="s">
        <v>730</v>
      </c>
      <c r="C186" s="440">
        <f>'HED_+1'!W186</f>
        <v>2.851728198829289E-3</v>
      </c>
      <c r="D186" s="441">
        <f>'HED_+1'!X186</f>
        <v>-1.2917236192841117E-4</v>
      </c>
      <c r="E186" s="441">
        <f>'HED_+1'!Y186</f>
        <v>-3.7303778166015489E-2</v>
      </c>
      <c r="F186" s="131">
        <f>'HED_+2'!W186</f>
        <v>5.639832603039378E-3</v>
      </c>
      <c r="G186" s="131">
        <f>'HED_+2'!X186</f>
        <v>-2.5590710740939007E-4</v>
      </c>
      <c r="H186" s="131">
        <f>'HED_+2'!Y186</f>
        <v>-7.3649938894942216E-2</v>
      </c>
      <c r="I186" s="131">
        <f>'HED_+3'!W186</f>
        <v>8.366359794496684E-3</v>
      </c>
      <c r="J186" s="131">
        <f>'HED_+3'!X186</f>
        <v>-3.80811394522413E-4</v>
      </c>
      <c r="K186" s="131">
        <f>'HED_+3'!Y186</f>
        <v>-0.10907584968709497</v>
      </c>
      <c r="L186" s="131">
        <f>'HED_+4'!W186</f>
        <v>1.1033273670179831E-2</v>
      </c>
      <c r="M186" s="131">
        <f>'HED_+4'!X186</f>
        <v>-5.0440840763040645E-4</v>
      </c>
      <c r="N186" s="131">
        <f>'HED_+4'!Y186</f>
        <v>-0.14361691057603793</v>
      </c>
      <c r="O186" s="131">
        <f>'HED_+5'!W186</f>
        <v>1.36424592156629E-2</v>
      </c>
      <c r="P186" s="131">
        <f>'HED_+5'!X186</f>
        <v>-6.2714765983271081E-4</v>
      </c>
      <c r="Q186" s="442">
        <f>'HED_+5'!Y186</f>
        <v>-0.17730668487374407</v>
      </c>
    </row>
    <row r="187" spans="1:17">
      <c r="A187" s="253">
        <v>108</v>
      </c>
      <c r="B187" s="253" t="s">
        <v>731</v>
      </c>
      <c r="C187" s="440">
        <f>'HED_+1'!W187</f>
        <v>-5.1020343202811368E-5</v>
      </c>
      <c r="D187" s="441">
        <f>'HED_+1'!X187</f>
        <v>-5.1484053082012475E-4</v>
      </c>
      <c r="E187" s="441">
        <f>'HED_+1'!Y187</f>
        <v>-3.6349488097319652E-2</v>
      </c>
      <c r="F187" s="131">
        <f>'HED_+2'!W187</f>
        <v>-9.3393616936740618E-5</v>
      </c>
      <c r="G187" s="131">
        <f>'HED_+2'!X187</f>
        <v>-1.0122484923594834E-3</v>
      </c>
      <c r="H187" s="131">
        <f>'HED_+2'!Y187</f>
        <v>-7.1794800625631608E-2</v>
      </c>
      <c r="I187" s="131">
        <f>'HED_+3'!W187</f>
        <v>-1.2771512105352618E-4</v>
      </c>
      <c r="J187" s="131">
        <f>'HED_+3'!X187</f>
        <v>-1.4934997323019644E-3</v>
      </c>
      <c r="K187" s="131">
        <f>'HED_+3'!Y187</f>
        <v>-0.10636995280966513</v>
      </c>
      <c r="L187" s="131">
        <f>'HED_+4'!W187</f>
        <v>-1.5453724439294918E-4</v>
      </c>
      <c r="M187" s="131">
        <f>'HED_+4'!X187</f>
        <v>-1.9597542614897129E-3</v>
      </c>
      <c r="N187" s="131">
        <f>'HED_+4'!Y187</f>
        <v>-0.14010724034905889</v>
      </c>
      <c r="O187" s="131">
        <f>'HED_+5'!W187</f>
        <v>-1.7437293451334247E-4</v>
      </c>
      <c r="P187" s="131">
        <f>'HED_+5'!X187</f>
        <v>-2.4120678959096212E-3</v>
      </c>
      <c r="Q187" s="442">
        <f>'HED_+5'!Y187</f>
        <v>-0.17303734880009242</v>
      </c>
    </row>
    <row r="188" spans="1:17">
      <c r="A188" s="253">
        <v>109</v>
      </c>
      <c r="B188" s="253" t="s">
        <v>733</v>
      </c>
      <c r="C188" s="440">
        <f>'HED_+1'!W188</f>
        <v>-8.1785472874730276E-5</v>
      </c>
      <c r="D188" s="441">
        <f>'HED_+1'!X188</f>
        <v>2.768984144319326E-4</v>
      </c>
      <c r="E188" s="441">
        <f>'HED_+1'!Y188</f>
        <v>-4.0386079683562032E-2</v>
      </c>
      <c r="F188" s="131">
        <f>'HED_+2'!W188</f>
        <v>-1.51758621002006E-4</v>
      </c>
      <c r="G188" s="131">
        <f>'HED_+2'!X188</f>
        <v>5.2771745193405661E-4</v>
      </c>
      <c r="H188" s="131">
        <f>'HED_+2'!Y188</f>
        <v>-7.9657641429874387E-2</v>
      </c>
      <c r="I188" s="131">
        <f>'HED_+3'!W188</f>
        <v>-2.1078847638423799E-4</v>
      </c>
      <c r="J188" s="131">
        <f>'HED_+3'!X188</f>
        <v>7.5370235453847342E-4</v>
      </c>
      <c r="K188" s="131">
        <f>'HED_+3'!Y188</f>
        <v>-0.1178610938793343</v>
      </c>
      <c r="L188" s="131">
        <f>'HED_+4'!W188</f>
        <v>-2.5967632530472969E-4</v>
      </c>
      <c r="M188" s="131">
        <f>'HED_+4'!X188</f>
        <v>9.5605189565787368E-4</v>
      </c>
      <c r="N188" s="131">
        <f>'HED_+4'!Y188</f>
        <v>-0.15504025693600909</v>
      </c>
      <c r="O188" s="131">
        <f>'HED_+5'!W188</f>
        <v>-2.9916164274057609E-4</v>
      </c>
      <c r="P188" s="131">
        <f>'HED_+5'!X188</f>
        <v>1.1359181014181444E-3</v>
      </c>
      <c r="Q188" s="442">
        <f>'HED_+5'!Y188</f>
        <v>-0.19123654282118804</v>
      </c>
    </row>
    <row r="189" spans="1:17">
      <c r="A189" s="253">
        <v>110</v>
      </c>
      <c r="B189" s="253" t="s">
        <v>734</v>
      </c>
      <c r="C189" s="440">
        <f>'HED_+1'!W189</f>
        <v>-1.461500028192154E-4</v>
      </c>
      <c r="D189" s="441">
        <f>'HED_+1'!X189</f>
        <v>3.4068382539961459E-4</v>
      </c>
      <c r="E189" s="441">
        <f>'HED_+1'!Y189</f>
        <v>-3.9447228315502694E-2</v>
      </c>
      <c r="F189" s="131">
        <f>'HED_+2'!W189</f>
        <v>-2.7744061726764921E-4</v>
      </c>
      <c r="G189" s="131">
        <f>'HED_+2'!X189</f>
        <v>6.5847874289739344E-4</v>
      </c>
      <c r="H189" s="131">
        <f>'HED_+2'!Y189</f>
        <v>-7.782151786698363E-2</v>
      </c>
      <c r="I189" s="131">
        <f>'HED_+3'!W189</f>
        <v>-3.9490406984461985E-4</v>
      </c>
      <c r="J189" s="131">
        <f>'HED_+3'!X189</f>
        <v>9.5407789031773035E-4</v>
      </c>
      <c r="K189" s="131">
        <f>'HED_+3'!Y189</f>
        <v>-0.11516727550527774</v>
      </c>
      <c r="L189" s="131">
        <f>'HED_+4'!W189</f>
        <v>-4.9949437075074137E-4</v>
      </c>
      <c r="M189" s="131">
        <f>'HED_+4'!X189</f>
        <v>1.2281901808374115E-3</v>
      </c>
      <c r="N189" s="131">
        <f>'HED_+4'!Y189</f>
        <v>-0.15152642806662386</v>
      </c>
      <c r="O189" s="131">
        <f>'HED_+5'!W189</f>
        <v>-5.9209404800701811E-4</v>
      </c>
      <c r="P189" s="131">
        <f>'HED_+5'!X189</f>
        <v>1.4815331520270647E-3</v>
      </c>
      <c r="Q189" s="442">
        <f>'HED_+5'!Y189</f>
        <v>-0.18693859703317497</v>
      </c>
    </row>
    <row r="190" spans="1:17">
      <c r="A190" s="102"/>
      <c r="B190" s="97" t="s">
        <v>736</v>
      </c>
      <c r="C190" s="440">
        <f>'HED_+1'!W190</f>
        <v>-1.9752196582746595E-4</v>
      </c>
      <c r="D190" s="441">
        <f>'HED_+1'!X190</f>
        <v>5.7942508540788362E-4</v>
      </c>
      <c r="E190" s="441">
        <f>'HED_+1'!Y190</f>
        <v>-4.030439132358709E-2</v>
      </c>
      <c r="F190" s="131">
        <f>'HED_+2'!W190</f>
        <v>-3.7684068772019701E-4</v>
      </c>
      <c r="G190" s="131">
        <f>'HED_+2'!X190</f>
        <v>1.128239100437637E-3</v>
      </c>
      <c r="H190" s="131">
        <f>'HED_+2'!Y190</f>
        <v>-7.9480740438749795E-2</v>
      </c>
      <c r="I190" s="131">
        <f>'HED_+3'!W190</f>
        <v>-5.3923009954025833E-4</v>
      </c>
      <c r="J190" s="131">
        <f>'HED_+3'!X190</f>
        <v>1.6472165763291267E-3</v>
      </c>
      <c r="K190" s="131">
        <f>'HED_+3'!Y190</f>
        <v>-0.11757740129213382</v>
      </c>
      <c r="L190" s="131">
        <f>'HED_+4'!W190</f>
        <v>-6.8586547435551051E-4</v>
      </c>
      <c r="M190" s="131">
        <f>'HED_+4'!X190</f>
        <v>2.1371749874679116E-3</v>
      </c>
      <c r="N190" s="131">
        <f>'HED_+4'!Y190</f>
        <v>-0.15463991618348794</v>
      </c>
      <c r="O190" s="131">
        <f>'HED_+5'!W190</f>
        <v>-8.1783215949412808E-4</v>
      </c>
      <c r="P190" s="131">
        <f>'HED_+5'!X190</f>
        <v>2.5989621268173932E-3</v>
      </c>
      <c r="Q190" s="442">
        <f>'HED_+5'!Y190</f>
        <v>-0.19071122272181451</v>
      </c>
    </row>
    <row r="191" spans="1:17">
      <c r="A191" s="102"/>
      <c r="B191" s="97" t="s">
        <v>737</v>
      </c>
      <c r="C191" s="440">
        <f>'HED_+1'!W191</f>
        <v>-9.348898663247133E-5</v>
      </c>
      <c r="D191" s="441">
        <f>'HED_+1'!X191</f>
        <v>-3.4423544898152386E-4</v>
      </c>
      <c r="E191" s="441">
        <f>'HED_+1'!Y191</f>
        <v>-3.7643488378166105E-2</v>
      </c>
      <c r="F191" s="131">
        <f>'HED_+2'!W191</f>
        <v>-1.7563521911897681E-4</v>
      </c>
      <c r="G191" s="131">
        <f>'HED_+2'!X191</f>
        <v>-6.7641598882488621E-4</v>
      </c>
      <c r="H191" s="131">
        <f>'HED_+2'!Y191</f>
        <v>-7.4313057545227948E-2</v>
      </c>
      <c r="I191" s="131">
        <f>'HED_+3'!W191</f>
        <v>-2.472193559472733E-4</v>
      </c>
      <c r="J191" s="131">
        <f>'HED_+3'!X191</f>
        <v>-9.9775513571701349E-4</v>
      </c>
      <c r="K191" s="131">
        <f>'HED_+3'!Y191</f>
        <v>-0.11004697050303384</v>
      </c>
      <c r="L191" s="131">
        <f>'HED_+4'!W191</f>
        <v>-3.0896445464569881E-4</v>
      </c>
      <c r="M191" s="131">
        <f>'HED_+4'!X191</f>
        <v>-1.3093347202515482E-3</v>
      </c>
      <c r="N191" s="131">
        <f>'HED_+4'!Y191</f>
        <v>-0.14488146333960933</v>
      </c>
      <c r="O191" s="131">
        <f>'HED_+5'!W191</f>
        <v>-3.6154077607020076E-4</v>
      </c>
      <c r="P191" s="131">
        <f>'HED_+5'!X191</f>
        <v>-1.6121196129333312E-3</v>
      </c>
      <c r="Q191" s="442">
        <f>'HED_+5'!Y191</f>
        <v>-0.17885088069024807</v>
      </c>
    </row>
    <row r="192" spans="1:17">
      <c r="A192" s="253">
        <v>111</v>
      </c>
      <c r="B192" s="253" t="s">
        <v>739</v>
      </c>
      <c r="C192" s="440">
        <f>'HED_+1'!W192</f>
        <v>-1.4223746431122372E-4</v>
      </c>
      <c r="D192" s="441">
        <f>'HED_+1'!X192</f>
        <v>8.803168424358597E-5</v>
      </c>
      <c r="E192" s="441">
        <f>'HED_+1'!Y192</f>
        <v>-3.8914061702645567E-2</v>
      </c>
      <c r="F192" s="131">
        <f>'HED_+2'!W192</f>
        <v>-2.7000152854629025E-4</v>
      </c>
      <c r="G192" s="131">
        <f>'HED_+2'!X192</f>
        <v>1.6883773810623393E-4</v>
      </c>
      <c r="H192" s="131">
        <f>'HED_+2'!Y192</f>
        <v>-7.678245348283852E-2</v>
      </c>
      <c r="I192" s="131">
        <f>'HED_+3'!W192</f>
        <v>-3.8429233343985087E-4</v>
      </c>
      <c r="J192" s="131">
        <f>'HED_+3'!X192</f>
        <v>2.4206681965394453E-4</v>
      </c>
      <c r="K192" s="131">
        <f>'HED_+3'!Y192</f>
        <v>-0.11364801438891101</v>
      </c>
      <c r="L192" s="131">
        <f>'HED_+4'!W192</f>
        <v>-4.8603459512817828E-4</v>
      </c>
      <c r="M192" s="131">
        <f>'HED_+4'!X192</f>
        <v>3.0746313856092056E-4</v>
      </c>
      <c r="N192" s="131">
        <f>'HED_+4'!Y192</f>
        <v>-0.14955121008557784</v>
      </c>
      <c r="O192" s="131">
        <f>'HED_+5'!W192</f>
        <v>-5.7608407442446673E-4</v>
      </c>
      <c r="P192" s="131">
        <f>'HED_+5'!X192</f>
        <v>3.6485235909727159E-4</v>
      </c>
      <c r="Q192" s="442">
        <f>'HED_+5'!Y192</f>
        <v>-0.18453029904182178</v>
      </c>
    </row>
    <row r="193" spans="1:17">
      <c r="A193" s="253">
        <v>112</v>
      </c>
      <c r="B193" s="253" t="s">
        <v>740</v>
      </c>
      <c r="C193" s="440">
        <f>'HED_+1'!W193</f>
        <v>2.7164945972140775E-3</v>
      </c>
      <c r="D193" s="441">
        <f>'HED_+1'!X193</f>
        <v>-1.1115586909345009E-3</v>
      </c>
      <c r="E193" s="441">
        <f>'HED_+1'!Y193</f>
        <v>-3.2741653899407544E-2</v>
      </c>
      <c r="F193" s="131">
        <f>'HED_+2'!W193</f>
        <v>5.3741714637990726E-3</v>
      </c>
      <c r="G193" s="131">
        <f>'HED_+2'!X193</f>
        <v>-2.1883389592365944E-3</v>
      </c>
      <c r="H193" s="131">
        <f>'HED_+2'!Y193</f>
        <v>-6.4762949102094208E-2</v>
      </c>
      <c r="I193" s="131">
        <f>'HED_+3'!W193</f>
        <v>7.9749231078389167E-3</v>
      </c>
      <c r="J193" s="131">
        <f>'HED_+3'!X193</f>
        <v>-3.2318049294981846E-3</v>
      </c>
      <c r="K193" s="131">
        <f>'HED_+3'!Y193</f>
        <v>-9.6087418565701327E-2</v>
      </c>
      <c r="L193" s="131">
        <f>'HED_+4'!W193</f>
        <v>1.052056159599286E-2</v>
      </c>
      <c r="M193" s="131">
        <f>'HED_+4'!X193</f>
        <v>-4.2433438469056603E-3</v>
      </c>
      <c r="N193" s="131">
        <f>'HED_+4'!Y193</f>
        <v>-0.12673758048139316</v>
      </c>
      <c r="O193" s="131">
        <f>'HED_+5'!W193</f>
        <v>1.3012822788346801E-2</v>
      </c>
      <c r="P193" s="131">
        <f>'HED_+5'!X193</f>
        <v>-5.2242708923330577E-3</v>
      </c>
      <c r="Q193" s="442">
        <f>'HED_+5'!Y193</f>
        <v>-0.15673499242693564</v>
      </c>
    </row>
    <row r="194" spans="1:17">
      <c r="A194" s="253">
        <v>113</v>
      </c>
      <c r="B194" s="253" t="s">
        <v>742</v>
      </c>
      <c r="C194" s="440">
        <f>'HED_+1'!W194</f>
        <v>2.5172889134048668E-3</v>
      </c>
      <c r="D194" s="441">
        <f>'HED_+1'!X194</f>
        <v>-1.4053831734396364E-3</v>
      </c>
      <c r="E194" s="441">
        <f>'HED_+1'!Y194</f>
        <v>-3.1788892987661396E-2</v>
      </c>
      <c r="F194" s="131">
        <f>'HED_+2'!W194</f>
        <v>4.9841318794301044E-3</v>
      </c>
      <c r="G194" s="131">
        <f>'HED_+2'!X194</f>
        <v>-2.7645001034285396E-3</v>
      </c>
      <c r="H194" s="131">
        <f>'HED_+2'!Y194</f>
        <v>-6.2897862726871284E-2</v>
      </c>
      <c r="I194" s="131">
        <f>'HED_+3'!W194</f>
        <v>7.4020290961726506E-3</v>
      </c>
      <c r="J194" s="131">
        <f>'HED_+3'!X194</f>
        <v>-4.0793127024510226E-3</v>
      </c>
      <c r="K194" s="131">
        <f>'HED_+3'!Y194</f>
        <v>-9.3348528878578807E-2</v>
      </c>
      <c r="L194" s="131">
        <f>'HED_+4'!W194</f>
        <v>9.7724219174291915E-3</v>
      </c>
      <c r="M194" s="131">
        <f>'HED_+4'!X194</f>
        <v>-5.3516808383640493E-3</v>
      </c>
      <c r="N194" s="131">
        <f>'HED_+4'!Y194</f>
        <v>-0.12316160267697826</v>
      </c>
      <c r="O194" s="131">
        <f>'HED_+5'!W194</f>
        <v>1.2096695706408724E-2</v>
      </c>
      <c r="P194" s="131">
        <f>'HED_+5'!X194</f>
        <v>-6.5833686155765264E-3</v>
      </c>
      <c r="Q194" s="442">
        <f>'HED_+5'!Y194</f>
        <v>-0.15235693421801122</v>
      </c>
    </row>
    <row r="195" spans="1:17">
      <c r="A195" s="253">
        <v>114</v>
      </c>
      <c r="B195" s="253" t="s">
        <v>743</v>
      </c>
      <c r="C195" s="440">
        <f>'HED_+1'!W195</f>
        <v>2.9126157924030255E-3</v>
      </c>
      <c r="D195" s="441">
        <f>'HED_+1'!X195</f>
        <v>-1.0559123455436744E-3</v>
      </c>
      <c r="E195" s="441">
        <f>'HED_+1'!Y195</f>
        <v>-3.5062809427224527E-2</v>
      </c>
      <c r="F195" s="131">
        <f>'HED_+2'!W195</f>
        <v>5.7577097213202073E-3</v>
      </c>
      <c r="G195" s="131">
        <f>'HED_+2'!X195</f>
        <v>-2.0782482092223057E-3</v>
      </c>
      <c r="H195" s="131">
        <f>'HED_+2'!Y195</f>
        <v>-6.9300452581125799E-2</v>
      </c>
      <c r="I195" s="131">
        <f>'HED_+3'!W195</f>
        <v>8.5376047189623886E-3</v>
      </c>
      <c r="J195" s="131">
        <f>'HED_+3'!X195</f>
        <v>-3.0684753534894749E-3</v>
      </c>
      <c r="K195" s="131">
        <f>'HED_+3'!Y195</f>
        <v>-0.10274173202729643</v>
      </c>
      <c r="L195" s="131">
        <f>'HED_+4'!W195</f>
        <v>1.1254518289462931E-2</v>
      </c>
      <c r="M195" s="131">
        <f>'HED_+4'!X195</f>
        <v>-4.0279807743302462E-3</v>
      </c>
      <c r="N195" s="131">
        <f>'HED_+4'!Y195</f>
        <v>-0.13541412473024173</v>
      </c>
      <c r="O195" s="131">
        <f>'HED_+5'!W195</f>
        <v>1.3910568427526986E-2</v>
      </c>
      <c r="P195" s="131">
        <f>'HED_+5'!X195</f>
        <v>-4.9580760264382878E-3</v>
      </c>
      <c r="Q195" s="442">
        <f>'HED_+5'!Y195</f>
        <v>-0.16734385747682703</v>
      </c>
    </row>
    <row r="196" spans="1:17">
      <c r="A196" s="253">
        <v>115</v>
      </c>
      <c r="B196" s="253" t="s">
        <v>745</v>
      </c>
      <c r="C196" s="440">
        <f>'HED_+1'!W196</f>
        <v>2.7740843152070749E-3</v>
      </c>
      <c r="D196" s="441">
        <f>'HED_+1'!X196</f>
        <v>-1.0432064987013776E-3</v>
      </c>
      <c r="E196" s="441">
        <f>'HED_+1'!Y196</f>
        <v>-3.3349787975190191E-2</v>
      </c>
      <c r="F196" s="131">
        <f>'HED_+2'!W196</f>
        <v>5.4868802824456202E-3</v>
      </c>
      <c r="G196" s="131">
        <f>'HED_+2'!X196</f>
        <v>-2.0542590610705715E-3</v>
      </c>
      <c r="H196" s="131">
        <f>'HED_+2'!Y196</f>
        <v>-6.5952613561855042E-2</v>
      </c>
      <c r="I196" s="131">
        <f>'HED_+3'!W196</f>
        <v>8.1403984827435449E-3</v>
      </c>
      <c r="J196" s="131">
        <f>'HED_+3'!X196</f>
        <v>-3.0345114914149957E-3</v>
      </c>
      <c r="K196" s="131">
        <f>'HED_+3'!Y196</f>
        <v>-9.7833305702303863E-2</v>
      </c>
      <c r="L196" s="131">
        <f>'HED_+4'!W196</f>
        <v>1.0736562432562321E-2</v>
      </c>
      <c r="M196" s="131">
        <f>'HED_+4'!X196</f>
        <v>-3.985246034589409E-3</v>
      </c>
      <c r="N196" s="131">
        <f>'HED_+4'!Y196</f>
        <v>-0.12901560450143676</v>
      </c>
      <c r="O196" s="131">
        <f>'HED_+5'!W196</f>
        <v>1.3277213249860078E-2</v>
      </c>
      <c r="P196" s="131">
        <f>'HED_+5'!X196</f>
        <v>-4.907677902538661E-3</v>
      </c>
      <c r="Q196" s="442">
        <f>'HED_+5'!Y196</f>
        <v>-0.15952222029139837</v>
      </c>
    </row>
    <row r="197" spans="1:17">
      <c r="A197" s="253">
        <v>116</v>
      </c>
      <c r="B197" s="253" t="s">
        <v>746</v>
      </c>
      <c r="C197" s="440">
        <f>'HED_+1'!W197</f>
        <v>2.7556070715211598E-3</v>
      </c>
      <c r="D197" s="441">
        <f>'HED_+1'!X197</f>
        <v>-1.0167824711981646E-3</v>
      </c>
      <c r="E197" s="441">
        <f>'HED_+1'!Y197</f>
        <v>-3.2987363725860065E-2</v>
      </c>
      <c r="F197" s="131">
        <f>'HED_+2'!W197</f>
        <v>5.4507307883756573E-3</v>
      </c>
      <c r="G197" s="131">
        <f>'HED_+2'!X197</f>
        <v>-2.0027050087189947E-3</v>
      </c>
      <c r="H197" s="131">
        <f>'HED_+2'!Y197</f>
        <v>-6.5243741880102832E-2</v>
      </c>
      <c r="I197" s="131">
        <f>'HED_+3'!W197</f>
        <v>8.0873426589381479E-3</v>
      </c>
      <c r="J197" s="131">
        <f>'HED_+3'!X197</f>
        <v>-2.9590516870050577E-3</v>
      </c>
      <c r="K197" s="131">
        <f>'HED_+3'!Y197</f>
        <v>-9.6793179350456782E-2</v>
      </c>
      <c r="L197" s="131">
        <f>'HED_+4'!W197</f>
        <v>1.0667329353174795E-2</v>
      </c>
      <c r="M197" s="131">
        <f>'HED_+4'!X197</f>
        <v>-3.887039386798373E-3</v>
      </c>
      <c r="N197" s="131">
        <f>'HED_+4'!Y197</f>
        <v>-0.12765867731714126</v>
      </c>
      <c r="O197" s="131">
        <f>'HED_+5'!W197</f>
        <v>1.3192497221482732E-2</v>
      </c>
      <c r="P197" s="131">
        <f>'HED_+5'!X197</f>
        <v>-4.7878220071335895E-3</v>
      </c>
      <c r="Q197" s="442">
        <f>'HED_+5'!Y197</f>
        <v>-0.157862249304626</v>
      </c>
    </row>
    <row r="198" spans="1:17">
      <c r="A198" s="253">
        <v>117</v>
      </c>
      <c r="B198" s="253" t="s">
        <v>748</v>
      </c>
      <c r="C198" s="440">
        <f>'HED_+1'!W198</f>
        <v>2.7477079169098972E-3</v>
      </c>
      <c r="D198" s="441">
        <f>'HED_+1'!X198</f>
        <v>-1.0997334353524619E-3</v>
      </c>
      <c r="E198" s="441">
        <f>'HED_+1'!Y198</f>
        <v>-3.3664682526836479E-2</v>
      </c>
      <c r="F198" s="131">
        <f>'HED_+2'!W198</f>
        <v>5.4353062455563816E-3</v>
      </c>
      <c r="G198" s="131">
        <f>'HED_+2'!X198</f>
        <v>-2.1648029889531541E-3</v>
      </c>
      <c r="H198" s="131">
        <f>'HED_+2'!Y198</f>
        <v>-6.6568215702047864E-2</v>
      </c>
      <c r="I198" s="131">
        <f>'HED_+3'!W198</f>
        <v>8.064746942485896E-3</v>
      </c>
      <c r="J198" s="131">
        <f>'HED_+3'!X198</f>
        <v>-3.1966865268778441E-3</v>
      </c>
      <c r="K198" s="131">
        <f>'HED_+3'!Y198</f>
        <v>-9.8736139543898607E-2</v>
      </c>
      <c r="L198" s="131">
        <f>'HED_+4'!W198</f>
        <v>1.0637898318352278E-2</v>
      </c>
      <c r="M198" s="131">
        <f>'HED_+4'!X198</f>
        <v>-4.1967831636278083E-3</v>
      </c>
      <c r="N198" s="131">
        <f>'HED_+4'!Y198</f>
        <v>-0.13019286345665534</v>
      </c>
      <c r="O198" s="131">
        <f>'HED_+5'!W198</f>
        <v>1.3156549472825187E-2</v>
      </c>
      <c r="P198" s="131">
        <f>'HED_+5'!X198</f>
        <v>-5.166418272245947E-3</v>
      </c>
      <c r="Q198" s="442">
        <f>'HED_+5'!Y198</f>
        <v>-0.1609617281402824</v>
      </c>
    </row>
    <row r="199" spans="1:17">
      <c r="A199" s="253">
        <v>118</v>
      </c>
      <c r="B199" s="253" t="s">
        <v>749</v>
      </c>
      <c r="C199" s="440">
        <f>'HED_+1'!W199</f>
        <v>2.666067049644315E-3</v>
      </c>
      <c r="D199" s="441">
        <f>'HED_+1'!X199</f>
        <v>-1.1763327022979607E-3</v>
      </c>
      <c r="E199" s="441">
        <f>'HED_+1'!Y199</f>
        <v>-3.2845233509938586E-2</v>
      </c>
      <c r="F199" s="131">
        <f>'HED_+2'!W199</f>
        <v>5.2755207779913767E-3</v>
      </c>
      <c r="G199" s="131">
        <f>'HED_+2'!X199</f>
        <v>-2.3151888955877126E-3</v>
      </c>
      <c r="H199" s="131">
        <f>'HED_+2'!Y199</f>
        <v>-6.4965582047598378E-2</v>
      </c>
      <c r="I199" s="131">
        <f>'HED_+3'!W199</f>
        <v>7.8301463935772798E-3</v>
      </c>
      <c r="J199" s="131">
        <f>'HED_+3'!X199</f>
        <v>-3.4181576429209125E-3</v>
      </c>
      <c r="K199" s="131">
        <f>'HED_+3'!Y199</f>
        <v>-9.638479848659412E-2</v>
      </c>
      <c r="L199" s="131">
        <f>'HED_+4'!W199</f>
        <v>1.0331654790615851E-2</v>
      </c>
      <c r="M199" s="131">
        <f>'HED_+4'!X199</f>
        <v>-4.4867443523598921E-3</v>
      </c>
      <c r="N199" s="131">
        <f>'HED_+4'!Y199</f>
        <v>-0.12712560841628945</v>
      </c>
      <c r="O199" s="131">
        <f>'HED_+5'!W199</f>
        <v>1.2781686377972223E-2</v>
      </c>
      <c r="P199" s="131">
        <f>'HED_+5'!X199</f>
        <v>-5.5223760175580408E-3</v>
      </c>
      <c r="Q199" s="442">
        <f>'HED_+5'!Y199</f>
        <v>-0.15720976512037207</v>
      </c>
    </row>
    <row r="200" spans="1:17">
      <c r="A200" s="253">
        <v>119</v>
      </c>
      <c r="B200" s="253" t="s">
        <v>751</v>
      </c>
      <c r="C200" s="440">
        <f>'HED_+1'!W200</f>
        <v>2.6317477921308152E-3</v>
      </c>
      <c r="D200" s="441">
        <f>'HED_+1'!X200</f>
        <v>-1.0946494466013276E-3</v>
      </c>
      <c r="E200" s="441">
        <f>'HED_+1'!Y200</f>
        <v>-3.2515225223157133E-2</v>
      </c>
      <c r="F200" s="131">
        <f>'HED_+2'!W200</f>
        <v>5.2084576781411636E-3</v>
      </c>
      <c r="G200" s="131">
        <f>'HED_+2'!X200</f>
        <v>-2.1550957560562221E-3</v>
      </c>
      <c r="H200" s="131">
        <f>'HED_+2'!Y200</f>
        <v>-6.4319815864320368E-2</v>
      </c>
      <c r="I200" s="131">
        <f>'HED_+3'!W200</f>
        <v>7.7318346551783004E-3</v>
      </c>
      <c r="J200" s="131">
        <f>'HED_+3'!X200</f>
        <v>-3.182783068990537E-3</v>
      </c>
      <c r="K200" s="131">
        <f>'HED_+3'!Y200</f>
        <v>-9.5436840823382454E-2</v>
      </c>
      <c r="L200" s="131">
        <f>'HED_+4'!W200</f>
        <v>1.0203514180635032E-2</v>
      </c>
      <c r="M200" s="131">
        <f>'HED_+4'!X200</f>
        <v>-4.1790793275112079E-3</v>
      </c>
      <c r="N200" s="131">
        <f>'HED_+4'!Y200</f>
        <v>-0.12588838016077611</v>
      </c>
      <c r="O200" s="131">
        <f>'HED_+5'!W200</f>
        <v>1.2625065672429686E-2</v>
      </c>
      <c r="P200" s="131">
        <f>'HED_+5'!X200</f>
        <v>-5.1452810758486553E-3</v>
      </c>
      <c r="Q200" s="442">
        <f>'HED_+5'!Y200</f>
        <v>-0.15569557757367133</v>
      </c>
    </row>
    <row r="201" spans="1:17">
      <c r="A201" s="253">
        <v>120</v>
      </c>
      <c r="B201" s="253" t="s">
        <v>752</v>
      </c>
      <c r="C201" s="440">
        <f>'HED_+1'!W201</f>
        <v>2.7549885560698754E-3</v>
      </c>
      <c r="D201" s="441">
        <f>'HED_+1'!X201</f>
        <v>-1.1125684068197207E-3</v>
      </c>
      <c r="E201" s="441">
        <f>'HED_+1'!Y201</f>
        <v>-3.3130709638399918E-2</v>
      </c>
      <c r="F201" s="131">
        <f>'HED_+2'!W201</f>
        <v>5.4494897991849769E-3</v>
      </c>
      <c r="G201" s="131">
        <f>'HED_+2'!X201</f>
        <v>-2.1900325641646054E-3</v>
      </c>
      <c r="H201" s="131">
        <f>'HED_+2'!Y201</f>
        <v>-6.5523905339870153E-2</v>
      </c>
      <c r="I201" s="131">
        <f>'HED_+3'!W201</f>
        <v>8.0854769336166504E-3</v>
      </c>
      <c r="J201" s="131">
        <f>'HED_+3'!X201</f>
        <v>-3.2338860302806895E-3</v>
      </c>
      <c r="K201" s="131">
        <f>'HED_+3'!Y201</f>
        <v>-9.7203962497125984E-2</v>
      </c>
      <c r="L201" s="131">
        <f>'HED_+4'!W201</f>
        <v>1.0664838142928989E-2</v>
      </c>
      <c r="M201" s="131">
        <f>'HED_+4'!X201</f>
        <v>-4.2455430360719588E-3</v>
      </c>
      <c r="N201" s="131">
        <f>'HED_+4'!Y201</f>
        <v>-0.12819419319670441</v>
      </c>
      <c r="O201" s="131">
        <f>'HED_+5'!W201</f>
        <v>1.3189381126526374E-2</v>
      </c>
      <c r="P201" s="131">
        <f>'HED_+5'!X201</f>
        <v>-5.2263435126453581E-3</v>
      </c>
      <c r="Q201" s="442">
        <f>'HED_+5'!Y201</f>
        <v>-0.15851690361697765</v>
      </c>
    </row>
    <row r="202" spans="1:17">
      <c r="A202" s="102"/>
      <c r="B202" s="97" t="s">
        <v>754</v>
      </c>
      <c r="C202" s="440">
        <f>'HED_+1'!W202</f>
        <v>3.0397767594029157E-3</v>
      </c>
      <c r="D202" s="441">
        <f>'HED_+1'!X202</f>
        <v>-6.188181469998378E-4</v>
      </c>
      <c r="E202" s="441">
        <f>'HED_+1'!Y202</f>
        <v>-3.6086842153196422E-2</v>
      </c>
      <c r="F202" s="131">
        <f>'HED_+2'!W202</f>
        <v>6.0060326458056985E-3</v>
      </c>
      <c r="G202" s="131">
        <f>'HED_+2'!X202</f>
        <v>-1.2245777432455494E-3</v>
      </c>
      <c r="H202" s="131">
        <f>'HED_+2'!Y202</f>
        <v>-7.1299187436939651E-2</v>
      </c>
      <c r="I202" s="131">
        <f>'HED_+3'!W202</f>
        <v>8.9014055367830098E-3</v>
      </c>
      <c r="J202" s="131">
        <f>'HED_+3'!X202</f>
        <v>-1.8176752273135269E-3</v>
      </c>
      <c r="K202" s="131">
        <f>'HED_+3'!Y202</f>
        <v>-0.10566848212039254</v>
      </c>
      <c r="L202" s="131">
        <f>'HED_+4'!W202</f>
        <v>1.172840849529027E-2</v>
      </c>
      <c r="M202" s="131">
        <f>'HED_+4'!X202</f>
        <v>-2.3984918283126329E-3</v>
      </c>
      <c r="N202" s="131">
        <f>'HED_+4'!Y202</f>
        <v>-0.13922468080681605</v>
      </c>
      <c r="O202" s="131">
        <f>'HED_+5'!W202</f>
        <v>1.4489437071925505E-2</v>
      </c>
      <c r="P202" s="131">
        <f>'HED_+5'!X202</f>
        <v>-2.9673942419371074E-3</v>
      </c>
      <c r="Q202" s="442">
        <f>'HED_+5'!Y202</f>
        <v>-0.1719963339475806</v>
      </c>
    </row>
    <row r="203" spans="1:17">
      <c r="A203" s="102"/>
      <c r="B203" s="97" t="s">
        <v>755</v>
      </c>
      <c r="C203" s="440">
        <f>'HED_+1'!W203</f>
        <v>2.5663408404137198E-3</v>
      </c>
      <c r="D203" s="441">
        <f>'HED_+1'!X203</f>
        <v>-1.2341291121941095E-3</v>
      </c>
      <c r="E203" s="441">
        <f>'HED_+1'!Y203</f>
        <v>-3.2079574270224308E-2</v>
      </c>
      <c r="F203" s="131">
        <f>'HED_+2'!W203</f>
        <v>5.0803049900824127E-3</v>
      </c>
      <c r="G203" s="131">
        <f>'HED_+2'!X203</f>
        <v>-2.4286740465181283E-3</v>
      </c>
      <c r="H203" s="131">
        <f>'HED_+2'!Y203</f>
        <v>-6.3467177039222236E-2</v>
      </c>
      <c r="I203" s="131">
        <f>'HED_+3'!W203</f>
        <v>7.5434771107086244E-3</v>
      </c>
      <c r="J203" s="131">
        <f>'HED_+3'!X203</f>
        <v>-3.585307472110541E-3</v>
      </c>
      <c r="K203" s="131">
        <f>'HED_+3'!Y203</f>
        <v>-9.4184985506620258E-2</v>
      </c>
      <c r="L203" s="131">
        <f>'HED_+4'!W203</f>
        <v>9.9573786942479935E-3</v>
      </c>
      <c r="M203" s="131">
        <f>'HED_+4'!X203</f>
        <v>-4.7056146375136047E-3</v>
      </c>
      <c r="N203" s="131">
        <f>'HED_+4'!Y203</f>
        <v>-0.12425423809553195</v>
      </c>
      <c r="O203" s="131">
        <f>'HED_+5'!W203</f>
        <v>1.2323471172942933E-2</v>
      </c>
      <c r="P203" s="131">
        <f>'HED_+5'!X203</f>
        <v>-5.7910987986027826E-3</v>
      </c>
      <c r="Q203" s="442">
        <f>'HED_+5'!Y203</f>
        <v>-0.1536952836628433</v>
      </c>
    </row>
    <row r="204" spans="1:17">
      <c r="A204" s="102"/>
      <c r="B204" s="97" t="s">
        <v>757</v>
      </c>
      <c r="C204" s="440">
        <f>'HED_+1'!W204</f>
        <v>2.6731071576440238E-3</v>
      </c>
      <c r="D204" s="441">
        <f>'HED_+1'!X204</f>
        <v>-9.3566974903030661E-4</v>
      </c>
      <c r="E204" s="441">
        <f>'HED_+1'!Y204</f>
        <v>-3.2575331366529174E-2</v>
      </c>
      <c r="F204" s="131">
        <f>'HED_+2'!W204</f>
        <v>5.2893619184412582E-3</v>
      </c>
      <c r="G204" s="131">
        <f>'HED_+2'!X204</f>
        <v>-1.844187963724233E-3</v>
      </c>
      <c r="H204" s="131">
        <f>'HED_+2'!Y204</f>
        <v>-6.4437885691156008E-2</v>
      </c>
      <c r="I204" s="131">
        <f>'HED_+3'!W204</f>
        <v>7.8505579319266133E-3</v>
      </c>
      <c r="J204" s="131">
        <f>'HED_+3'!X204</f>
        <v>-2.726650393686917E-3</v>
      </c>
      <c r="K204" s="131">
        <f>'HED_+3'!Y204</f>
        <v>-9.5610812330713724E-2</v>
      </c>
      <c r="L204" s="131">
        <f>'HED_+4'!W204</f>
        <v>1.0358414225618732E-2</v>
      </c>
      <c r="M204" s="131">
        <f>'HED_+4'!X204</f>
        <v>-3.5840967894225848E-3</v>
      </c>
      <c r="N204" s="131">
        <f>'HED_+4'!Y204</f>
        <v>-0.12611626857974809</v>
      </c>
      <c r="O204" s="131">
        <f>'HED_+5'!W204</f>
        <v>1.2814579043357636E-2</v>
      </c>
      <c r="P204" s="131">
        <f>'HED_+5'!X204</f>
        <v>-4.417514343961905E-3</v>
      </c>
      <c r="Q204" s="442">
        <f>'HED_+5'!Y204</f>
        <v>-0.15597547226872649</v>
      </c>
    </row>
    <row r="205" spans="1:17">
      <c r="A205" s="102"/>
      <c r="B205" s="97" t="s">
        <v>758</v>
      </c>
      <c r="C205" s="440">
        <f>'HED_+1'!W205</f>
        <v>2.8365602586229192E-3</v>
      </c>
      <c r="D205" s="441">
        <f>'HED_+1'!X205</f>
        <v>-1.0127564189545309E-3</v>
      </c>
      <c r="E205" s="441">
        <f>'HED_+1'!Y205</f>
        <v>-3.4126059278746117E-2</v>
      </c>
      <c r="F205" s="131">
        <f>'HED_+2'!W205</f>
        <v>5.609079769131815E-3</v>
      </c>
      <c r="G205" s="131">
        <f>'HED_+2'!X205</f>
        <v>-1.9943433483214212E-3</v>
      </c>
      <c r="H205" s="131">
        <f>'HED_+2'!Y205</f>
        <v>-6.7470338268903626E-2</v>
      </c>
      <c r="I205" s="131">
        <f>'HED_+3'!W205</f>
        <v>8.3197041199329896E-3</v>
      </c>
      <c r="J205" s="131">
        <f>'HED_+3'!X205</f>
        <v>-2.946084092331297E-3</v>
      </c>
      <c r="K205" s="131">
        <f>'HED_+3'!Y205</f>
        <v>-0.10005940400861857</v>
      </c>
      <c r="L205" s="131">
        <f>'HED_+4'!W205</f>
        <v>1.0970484066418356E-2</v>
      </c>
      <c r="M205" s="131">
        <f>'HED_+4'!X205</f>
        <v>-3.869231112628841E-3</v>
      </c>
      <c r="N205" s="131">
        <f>'HED_+4'!Y205</f>
        <v>-0.13191863295510187</v>
      </c>
      <c r="O205" s="131">
        <f>'HED_+5'!W205</f>
        <v>1.3563380715572448E-2</v>
      </c>
      <c r="P205" s="131">
        <f>'HED_+5'!X205</f>
        <v>-4.7649705771529369E-3</v>
      </c>
      <c r="Q205" s="442">
        <f>'HED_+5'!Y205</f>
        <v>-0.16307227695552948</v>
      </c>
    </row>
    <row r="206" spans="1:17">
      <c r="A206" s="102"/>
      <c r="B206" s="97" t="s">
        <v>760</v>
      </c>
      <c r="C206" s="440">
        <f>'HED_+1'!W206</f>
        <v>2.507333301607041E-3</v>
      </c>
      <c r="D206" s="441">
        <f>'HED_+1'!X206</f>
        <v>-1.52400346180908E-3</v>
      </c>
      <c r="E206" s="441">
        <f>'HED_+1'!Y206</f>
        <v>-3.20767735656401E-2</v>
      </c>
      <c r="F206" s="131">
        <f>'HED_+2'!W206</f>
        <v>4.9647350591474886E-3</v>
      </c>
      <c r="G206" s="131">
        <f>'HED_+2'!X206</f>
        <v>-2.9961867628131925E-3</v>
      </c>
      <c r="H206" s="131">
        <f>'HED_+2'!Y206</f>
        <v>-6.3460826731944489E-2</v>
      </c>
      <c r="I206" s="131">
        <f>'HED_+3'!W206</f>
        <v>7.3736767848946328E-3</v>
      </c>
      <c r="J206" s="131">
        <f>'HED_+3'!X206</f>
        <v>-4.4187994085340444E-3</v>
      </c>
      <c r="K206" s="131">
        <f>'HED_+3'!Y206</f>
        <v>-9.4174413376627394E-2</v>
      </c>
      <c r="L206" s="131">
        <f>'HED_+4'!W206</f>
        <v>9.7355729825060258E-3</v>
      </c>
      <c r="M206" s="131">
        <f>'HED_+4'!X206</f>
        <v>-5.793971486628538E-3</v>
      </c>
      <c r="N206" s="131">
        <f>'HED_+4'!Y206</f>
        <v>-0.12423884203876752</v>
      </c>
      <c r="O206" s="131">
        <f>'HED_+5'!W206</f>
        <v>1.2051783866672161E-2</v>
      </c>
      <c r="P206" s="131">
        <f>'HED_+5'!X206</f>
        <v>-7.123721159885979E-3</v>
      </c>
      <c r="Q206" s="442">
        <f>'HED_+5'!Y206</f>
        <v>-0.1536745257016181</v>
      </c>
    </row>
    <row r="207" spans="1:17">
      <c r="A207" s="102"/>
      <c r="B207" s="97" t="s">
        <v>761</v>
      </c>
      <c r="C207" s="440">
        <f>'HED_+1'!W207</f>
        <v>2.5930428333851897E-3</v>
      </c>
      <c r="D207" s="441">
        <f>'HED_+1'!X207</f>
        <v>-1.4655194531162548E-3</v>
      </c>
      <c r="E207" s="441">
        <f>'HED_+1'!Y207</f>
        <v>-3.3009342033701372E-2</v>
      </c>
      <c r="F207" s="131">
        <f>'HED_+2'!W207</f>
        <v>5.1328891326170006E-3</v>
      </c>
      <c r="G207" s="131">
        <f>'HED_+2'!X207</f>
        <v>-2.8797859088589076E-3</v>
      </c>
      <c r="H207" s="131">
        <f>'HED_+2'!Y207</f>
        <v>-6.528477245915959E-2</v>
      </c>
      <c r="I207" s="131">
        <f>'HED_+3'!W207</f>
        <v>7.6211465547550254E-3</v>
      </c>
      <c r="J207" s="131">
        <f>'HED_+3'!X207</f>
        <v>-4.2451173945886357E-3</v>
      </c>
      <c r="K207" s="131">
        <f>'HED_+3'!Y207</f>
        <v>-9.6850579994357908E-2</v>
      </c>
      <c r="L207" s="131">
        <f>'HED_+4'!W207</f>
        <v>1.0059359242100498E-2</v>
      </c>
      <c r="M207" s="131">
        <f>'HED_+4'!X207</f>
        <v>-5.5637031341967541E-3</v>
      </c>
      <c r="N207" s="131">
        <f>'HED_+4'!Y207</f>
        <v>-0.12772998959583892</v>
      </c>
      <c r="O207" s="131">
        <f>'HED_+5'!W207</f>
        <v>1.2449010890630149E-2</v>
      </c>
      <c r="P207" s="131">
        <f>'HED_+5'!X207</f>
        <v>-6.8376120258151138E-3</v>
      </c>
      <c r="Q207" s="442">
        <f>'HED_+5'!Y207</f>
        <v>-0.15794522026835561</v>
      </c>
    </row>
    <row r="208" spans="1:17">
      <c r="A208" s="102"/>
      <c r="B208" s="97" t="s">
        <v>763</v>
      </c>
      <c r="C208" s="440">
        <f>'HED_+1'!W208</f>
        <v>2.521780119987457E-3</v>
      </c>
      <c r="D208" s="441">
        <f>'HED_+1'!X208</f>
        <v>-1.3707907877409907E-3</v>
      </c>
      <c r="E208" s="441">
        <f>'HED_+1'!Y208</f>
        <v>-3.2239350354553283E-2</v>
      </c>
      <c r="F208" s="131">
        <f>'HED_+2'!W208</f>
        <v>4.9930965093270569E-3</v>
      </c>
      <c r="G208" s="131">
        <f>'HED_+2'!X208</f>
        <v>-2.6959476544751882E-3</v>
      </c>
      <c r="H208" s="131">
        <f>'HED_+2'!Y208</f>
        <v>-6.3778966355948319E-2</v>
      </c>
      <c r="I208" s="131">
        <f>'HED_+3'!W208</f>
        <v>7.4154420777609639E-3</v>
      </c>
      <c r="J208" s="131">
        <f>'HED_+3'!X208</f>
        <v>-3.9774428027532678E-3</v>
      </c>
      <c r="K208" s="131">
        <f>'HED_+3'!Y208</f>
        <v>-9.4641440395842033E-2</v>
      </c>
      <c r="L208" s="131">
        <f>'HED_+4'!W208</f>
        <v>9.7902517450021327E-3</v>
      </c>
      <c r="M208" s="131">
        <f>'HED_+4'!X208</f>
        <v>-5.2171435477439028E-3</v>
      </c>
      <c r="N208" s="131">
        <f>'HED_+4'!Y208</f>
        <v>-0.12484840027546434</v>
      </c>
      <c r="O208" s="131">
        <f>'HED_+5'!W208</f>
        <v>1.2118905210473426E-2</v>
      </c>
      <c r="P208" s="131">
        <f>'HED_+5'!X208</f>
        <v>-6.4168189307843154E-3</v>
      </c>
      <c r="Q208" s="442">
        <f>'HED_+5'!Y208</f>
        <v>-0.15442056026388146</v>
      </c>
    </row>
    <row r="209" spans="1:17">
      <c r="A209" s="102"/>
      <c r="B209" s="97" t="s">
        <v>764</v>
      </c>
      <c r="C209" s="440">
        <f>'HED_+1'!W209</f>
        <v>3.5404852156211966E-3</v>
      </c>
      <c r="D209" s="441">
        <f>'HED_+1'!X209</f>
        <v>-1.1152255288910378E-3</v>
      </c>
      <c r="E209" s="441">
        <f>'HED_+1'!Y209</f>
        <v>-4.196269904974223E-2</v>
      </c>
      <c r="F209" s="131">
        <f>'HED_+2'!W209</f>
        <v>6.9813601360666742E-3</v>
      </c>
      <c r="G209" s="131">
        <f>'HED_+2'!X209</f>
        <v>-2.1904615298670854E-3</v>
      </c>
      <c r="H209" s="131">
        <f>'HED_+2'!Y209</f>
        <v>-8.2744421416121566E-2</v>
      </c>
      <c r="I209" s="131">
        <f>'HED_+3'!W209</f>
        <v>1.0326776974457896E-2</v>
      </c>
      <c r="J209" s="131">
        <f>'HED_+3'!X209</f>
        <v>-3.2277299269734896E-3</v>
      </c>
      <c r="K209" s="131">
        <f>'HED_+3'!Y209</f>
        <v>-0.12239442433558463</v>
      </c>
      <c r="L209" s="131">
        <f>'HED_+4'!W209</f>
        <v>1.3580659969106901E-2</v>
      </c>
      <c r="M209" s="131">
        <f>'HED_+4'!X209</f>
        <v>-4.2289224305584322E-3</v>
      </c>
      <c r="N209" s="131">
        <f>'HED_+4'!Y209</f>
        <v>-0.16095925838087147</v>
      </c>
      <c r="O209" s="131">
        <f>'HED_+5'!W209</f>
        <v>1.6746720841217148E-2</v>
      </c>
      <c r="P209" s="131">
        <f>'HED_+5'!X209</f>
        <v>-5.1958106446798602E-3</v>
      </c>
      <c r="Q209" s="442">
        <f>'HED_+5'!Y209</f>
        <v>-0.19848295117423864</v>
      </c>
    </row>
    <row r="210" spans="1:17">
      <c r="A210" s="102"/>
      <c r="B210" s="97" t="s">
        <v>766</v>
      </c>
      <c r="C210" s="440">
        <f>'HED_+1'!W210</f>
        <v>2.7547113444446126E-3</v>
      </c>
      <c r="D210" s="441">
        <f>'HED_+1'!X210</f>
        <v>-1.0323870413457437E-3</v>
      </c>
      <c r="E210" s="441">
        <f>'HED_+1'!Y210</f>
        <v>-3.3314847995836651E-2</v>
      </c>
      <c r="F210" s="131">
        <f>'HED_+2'!W210</f>
        <v>5.4490001210882443E-3</v>
      </c>
      <c r="G210" s="131">
        <f>'HED_+2'!X210</f>
        <v>-2.0331690059710739E-3</v>
      </c>
      <c r="H210" s="131">
        <f>'HED_+2'!Y210</f>
        <v>-6.5884378659486209E-2</v>
      </c>
      <c r="I210" s="131">
        <f>'HED_+3'!W210</f>
        <v>8.0848338555592932E-3</v>
      </c>
      <c r="J210" s="131">
        <f>'HED_+3'!X210</f>
        <v>-3.0036691968136596E-3</v>
      </c>
      <c r="K210" s="131">
        <f>'HED_+3'!Y210</f>
        <v>-9.7733334989209095E-2</v>
      </c>
      <c r="L210" s="131">
        <f>'HED_+4'!W210</f>
        <v>1.0664095519295622E-2</v>
      </c>
      <c r="M210" s="131">
        <f>'HED_+4'!X210</f>
        <v>-3.9451413202384565E-3</v>
      </c>
      <c r="N210" s="131">
        <f>'HED_+4'!Y210</f>
        <v>-0.12888537639661279</v>
      </c>
      <c r="O210" s="131">
        <f>'HED_+5'!W210</f>
        <v>1.31885880259068E-2</v>
      </c>
      <c r="P210" s="131">
        <f>'HED_+5'!X210</f>
        <v>-4.8587738675865064E-3</v>
      </c>
      <c r="Q210" s="442">
        <f>'HED_+5'!Y210</f>
        <v>-0.15936313740025004</v>
      </c>
    </row>
    <row r="211" spans="1:17">
      <c r="A211" s="253">
        <v>121</v>
      </c>
      <c r="B211" s="253" t="s">
        <v>767</v>
      </c>
      <c r="C211" s="440">
        <f>'HED_+1'!W211</f>
        <v>2.7284892991951849E-3</v>
      </c>
      <c r="D211" s="441">
        <f>'HED_+1'!X211</f>
        <v>-9.8158887270083286E-4</v>
      </c>
      <c r="E211" s="441">
        <f>'HED_+1'!Y211</f>
        <v>-3.3604259503864475E-2</v>
      </c>
      <c r="F211" s="131">
        <f>'HED_+2'!W211</f>
        <v>5.3978089835295777E-3</v>
      </c>
      <c r="G211" s="131">
        <f>'HED_+2'!X211</f>
        <v>-1.9334456805205763E-3</v>
      </c>
      <c r="H211" s="131">
        <f>'HED_+2'!Y211</f>
        <v>-6.6449961829916721E-2</v>
      </c>
      <c r="I211" s="131">
        <f>'HED_+3'!W211</f>
        <v>8.0098602891004976E-3</v>
      </c>
      <c r="J211" s="131">
        <f>'HED_+3'!X211</f>
        <v>-2.8568203510539458E-3</v>
      </c>
      <c r="K211" s="131">
        <f>'HED_+3'!Y211</f>
        <v>-9.8562524302663712E-2</v>
      </c>
      <c r="L211" s="131">
        <f>'HED_+4'!W211</f>
        <v>1.0566463992071539E-2</v>
      </c>
      <c r="M211" s="131">
        <f>'HED_+4'!X211</f>
        <v>-3.7528963392410436E-3</v>
      </c>
      <c r="N211" s="131">
        <f>'HED_+4'!Y211</f>
        <v>-0.12996624037594193</v>
      </c>
      <c r="O211" s="131">
        <f>'HED_+5'!W211</f>
        <v>1.3069364612949875E-2</v>
      </c>
      <c r="P211" s="131">
        <f>'HED_+5'!X211</f>
        <v>-4.6227948759090393E-3</v>
      </c>
      <c r="Q211" s="442">
        <f>'HED_+5'!Y211</f>
        <v>-0.16068434111770233</v>
      </c>
    </row>
    <row r="212" spans="1:17">
      <c r="A212" s="102"/>
      <c r="B212" s="97" t="s">
        <v>769</v>
      </c>
      <c r="C212" s="440">
        <f>'HED_+1'!W212</f>
        <v>2.8329829297036747E-3</v>
      </c>
      <c r="D212" s="441">
        <f>'HED_+1'!X212</f>
        <v>-1.0180504119530155E-3</v>
      </c>
      <c r="E212" s="441">
        <f>'HED_+1'!Y212</f>
        <v>-3.4166669986891891E-2</v>
      </c>
      <c r="F212" s="131">
        <f>'HED_+2'!W212</f>
        <v>5.6020680728498208E-3</v>
      </c>
      <c r="G212" s="131">
        <f>'HED_+2'!X212</f>
        <v>-2.0047295920018228E-3</v>
      </c>
      <c r="H212" s="131">
        <f>'HED_+2'!Y212</f>
        <v>-6.7549594075107119E-2</v>
      </c>
      <c r="I212" s="131">
        <f>'HED_+3'!W212</f>
        <v>8.309394755438692E-3</v>
      </c>
      <c r="J212" s="131">
        <f>'HED_+3'!X212</f>
        <v>-2.9613691955690871E-3</v>
      </c>
      <c r="K212" s="131">
        <f>'HED_+3'!Y212</f>
        <v>-0.10017544465063388</v>
      </c>
      <c r="L212" s="131">
        <f>'HED_+4'!W212</f>
        <v>1.0957007785850532E-2</v>
      </c>
      <c r="M212" s="131">
        <f>'HED_+4'!X212</f>
        <v>-3.8892296435495341E-3</v>
      </c>
      <c r="N212" s="131">
        <f>'HED_+4'!Y212</f>
        <v>-0.13206969692721757</v>
      </c>
      <c r="O212" s="131">
        <f>'HED_+5'!W212</f>
        <v>1.354686262151733E-2</v>
      </c>
      <c r="P212" s="131">
        <f>'HED_+5'!X212</f>
        <v>-4.7895046914751549E-3</v>
      </c>
      <c r="Q212" s="442">
        <f>'HED_+5'!Y212</f>
        <v>-0.16325669539357698</v>
      </c>
    </row>
    <row r="213" spans="1:17">
      <c r="A213" s="102"/>
      <c r="B213" s="97" t="s">
        <v>770</v>
      </c>
      <c r="C213" s="440">
        <f>'HED_+1'!W213</f>
        <v>2.5300998662107473E-3</v>
      </c>
      <c r="D213" s="441">
        <f>'HED_+1'!X213</f>
        <v>-1.277503796201675E-3</v>
      </c>
      <c r="E213" s="441">
        <f>'HED_+1'!Y213</f>
        <v>-3.2059979638596713E-2</v>
      </c>
      <c r="F213" s="131">
        <f>'HED_+2'!W213</f>
        <v>5.0093277606435508E-3</v>
      </c>
      <c r="G213" s="131">
        <f>'HED_+2'!X213</f>
        <v>-2.5136908074401051E-3</v>
      </c>
      <c r="H213" s="131">
        <f>'HED_+2'!Y213</f>
        <v>-6.3428351476850983E-2</v>
      </c>
      <c r="I213" s="131">
        <f>'HED_+3'!W213</f>
        <v>7.4391986158515748E-3</v>
      </c>
      <c r="J213" s="131">
        <f>'HED_+3'!X213</f>
        <v>-3.7103113941163827E-3</v>
      </c>
      <c r="K213" s="131">
        <f>'HED_+3'!Y213</f>
        <v>-9.4127297763807613E-2</v>
      </c>
      <c r="L213" s="131">
        <f>'HED_+4'!W213</f>
        <v>9.8211679945977223E-3</v>
      </c>
      <c r="M213" s="131">
        <f>'HED_+4'!X213</f>
        <v>-4.8690243703226853E-3</v>
      </c>
      <c r="N213" s="131">
        <f>'HED_+4'!Y213</f>
        <v>-0.12417806044943586</v>
      </c>
      <c r="O213" s="131">
        <f>'HED_+5'!W213</f>
        <v>1.21566349590609E-2</v>
      </c>
      <c r="P213" s="131">
        <f>'HED_+5'!X213</f>
        <v>-5.9914026886506017E-3</v>
      </c>
      <c r="Q213" s="442">
        <f>'HED_+5'!Y213</f>
        <v>-0.15360099057357318</v>
      </c>
    </row>
    <row r="214" spans="1:17">
      <c r="A214" s="102"/>
      <c r="B214" s="97" t="s">
        <v>772</v>
      </c>
      <c r="C214" s="440">
        <f>'HED_+1'!W214</f>
        <v>2.933570692147263E-3</v>
      </c>
      <c r="D214" s="441">
        <f>'HED_+1'!X214</f>
        <v>-1.2237268599500145E-3</v>
      </c>
      <c r="E214" s="441">
        <f>'HED_+1'!Y214</f>
        <v>-3.5064819863819499E-2</v>
      </c>
      <c r="F214" s="131">
        <f>'HED_+2'!W214</f>
        <v>5.7986302062258714E-3</v>
      </c>
      <c r="G214" s="131">
        <f>'HED_+2'!X214</f>
        <v>-2.405903057883468E-3</v>
      </c>
      <c r="H214" s="131">
        <f>'HED_+2'!Y214</f>
        <v>-6.9304108800392603E-2</v>
      </c>
      <c r="I214" s="131">
        <f>'HED_+3'!W214</f>
        <v>8.5975534129024492E-3</v>
      </c>
      <c r="J214" s="131">
        <f>'HED_+3'!X214</f>
        <v>-3.5484176282054268E-3</v>
      </c>
      <c r="K214" s="131">
        <f>'HED_+3'!Y214</f>
        <v>-0.10274670231139542</v>
      </c>
      <c r="L214" s="131">
        <f>'HED_+4'!W214</f>
        <v>1.1332606559973188E-2</v>
      </c>
      <c r="M214" s="131">
        <f>'HED_+4'!X214</f>
        <v>-4.653052768135827E-3</v>
      </c>
      <c r="N214" s="131">
        <f>'HED_+4'!Y214</f>
        <v>-0.1354201074449963</v>
      </c>
      <c r="O214" s="131">
        <f>'HED_+5'!W214</f>
        <v>1.4005953418705511E-2</v>
      </c>
      <c r="P214" s="131">
        <f>'HED_+5'!X214</f>
        <v>-5.7214910318950582E-3</v>
      </c>
      <c r="Q214" s="442">
        <f>'HED_+5'!Y214</f>
        <v>-0.16735057847999438</v>
      </c>
    </row>
    <row r="215" spans="1:17">
      <c r="A215" s="102"/>
      <c r="B215" s="97" t="s">
        <v>773</v>
      </c>
      <c r="C215" s="440">
        <f>'HED_+1'!W215</f>
        <v>2.9211650462129244E-3</v>
      </c>
      <c r="D215" s="441">
        <f>'HED_+1'!X215</f>
        <v>-9.1064842400274352E-4</v>
      </c>
      <c r="E215" s="441">
        <f>'HED_+1'!Y215</f>
        <v>-3.4708128089541011E-2</v>
      </c>
      <c r="F215" s="131">
        <f>'HED_+2'!W215</f>
        <v>5.7744442283389694E-3</v>
      </c>
      <c r="G215" s="131">
        <f>'HED_+2'!X215</f>
        <v>-1.7944538277643897E-3</v>
      </c>
      <c r="H215" s="131">
        <f>'HED_+2'!Y215</f>
        <v>-6.8607709880874085E-2</v>
      </c>
      <c r="I215" s="131">
        <f>'HED_+3'!W215</f>
        <v>8.5621775957758772E-3</v>
      </c>
      <c r="J215" s="131">
        <f>'HED_+3'!X215</f>
        <v>-2.652536691693165E-3</v>
      </c>
      <c r="K215" s="131">
        <f>'HED_+3'!Y215</f>
        <v>-0.10172668182975708</v>
      </c>
      <c r="L215" s="131">
        <f>'HED_+4'!W215</f>
        <v>1.1286598834399305E-2</v>
      </c>
      <c r="M215" s="131">
        <f>'HED_+4'!X215</f>
        <v>-3.4859577275497822E-3</v>
      </c>
      <c r="N215" s="131">
        <f>'HED_+4'!Y215</f>
        <v>-0.13409170767875231</v>
      </c>
      <c r="O215" s="131">
        <f>'HED_+5'!W215</f>
        <v>1.3949841243856962E-2</v>
      </c>
      <c r="P215" s="131">
        <f>'HED_+5'!X215</f>
        <v>-4.2957217317906443E-3</v>
      </c>
      <c r="Q215" s="442">
        <f>'HED_+5'!Y215</f>
        <v>-0.16572825013844408</v>
      </c>
    </row>
    <row r="216" spans="1:17">
      <c r="A216" s="102"/>
      <c r="B216" s="97" t="s">
        <v>775</v>
      </c>
      <c r="C216" s="440">
        <f>'HED_+1'!W216</f>
        <v>2.9034221512796864E-3</v>
      </c>
      <c r="D216" s="441">
        <f>'HED_+1'!X216</f>
        <v>-1.1620839041058739E-3</v>
      </c>
      <c r="E216" s="441">
        <f>'HED_+1'!Y216</f>
        <v>-3.4624001600288223E-2</v>
      </c>
      <c r="F216" s="131">
        <f>'HED_+2'!W216</f>
        <v>5.7397352684706686E-3</v>
      </c>
      <c r="G216" s="131">
        <f>'HED_+2'!X216</f>
        <v>-2.285740227174279E-3</v>
      </c>
      <c r="H216" s="131">
        <f>'HED_+2'!Y216</f>
        <v>-6.84430014953986E-2</v>
      </c>
      <c r="I216" s="131">
        <f>'HED_+3'!W216</f>
        <v>8.5112416306231016E-3</v>
      </c>
      <c r="J216" s="131">
        <f>'HED_+3'!X216</f>
        <v>-3.3726832899057396E-3</v>
      </c>
      <c r="K216" s="131">
        <f>'HED_+3'!Y216</f>
        <v>-0.10148477125925949</v>
      </c>
      <c r="L216" s="131">
        <f>'HED_+4'!W216</f>
        <v>1.12201393016702E-2</v>
      </c>
      <c r="M216" s="131">
        <f>'HED_+4'!X216</f>
        <v>-4.4245319597315778E-3</v>
      </c>
      <c r="N216" s="131">
        <f>'HED_+4'!Y216</f>
        <v>-0.13377581866052882</v>
      </c>
      <c r="O216" s="131">
        <f>'HED_+5'!W216</f>
        <v>1.3868527966374741E-2</v>
      </c>
      <c r="P216" s="131">
        <f>'HED_+5'!X216</f>
        <v>-5.4428159899127873E-3</v>
      </c>
      <c r="Q216" s="442">
        <f>'HED_+5'!Y216</f>
        <v>-0.165341458792191</v>
      </c>
    </row>
    <row r="217" spans="1:17">
      <c r="A217" s="102"/>
      <c r="B217" s="97" t="s">
        <v>776</v>
      </c>
      <c r="C217" s="440">
        <f>'HED_+1'!W217</f>
        <v>2.8456582844499055E-3</v>
      </c>
      <c r="D217" s="441">
        <f>'HED_+1'!X217</f>
        <v>-1.0020620378222069E-3</v>
      </c>
      <c r="E217" s="441">
        <f>'HED_+1'!Y217</f>
        <v>-3.3908498991544196E-2</v>
      </c>
      <c r="F217" s="131">
        <f>'HED_+2'!W217</f>
        <v>5.6268557791568138E-3</v>
      </c>
      <c r="G217" s="131">
        <f>'HED_+2'!X217</f>
        <v>-1.9734177330978219E-3</v>
      </c>
      <c r="H217" s="131">
        <f>'HED_+2'!Y217</f>
        <v>-6.7044923921256397E-2</v>
      </c>
      <c r="I217" s="131">
        <f>'HED_+3'!W217</f>
        <v>8.3457596232462961E-3</v>
      </c>
      <c r="J217" s="131">
        <f>'HED_+3'!X217</f>
        <v>-2.9153681527252263E-3</v>
      </c>
      <c r="K217" s="131">
        <f>'HED_+3'!Y217</f>
        <v>-9.9435360062467476E-2</v>
      </c>
      <c r="L217" s="131">
        <f>'HED_+4'!W217</f>
        <v>1.1004440828099302E-2</v>
      </c>
      <c r="M217" s="131">
        <f>'HED_+4'!X217</f>
        <v>-3.8291447678130593E-3</v>
      </c>
      <c r="N217" s="131">
        <f>'HED_+4'!Y217</f>
        <v>-0.13110473013731103</v>
      </c>
      <c r="O217" s="131">
        <f>'HED_+5'!W217</f>
        <v>1.3604879552038502E-2</v>
      </c>
      <c r="P217" s="131">
        <f>'HED_+5'!X217</f>
        <v>-4.7159139218673485E-3</v>
      </c>
      <c r="Q217" s="442">
        <f>'HED_+5'!Y217</f>
        <v>-0.16207685839724817</v>
      </c>
    </row>
    <row r="218" spans="1:17">
      <c r="A218" s="253">
        <v>122</v>
      </c>
      <c r="B218" s="253" t="s">
        <v>778</v>
      </c>
      <c r="C218" s="440">
        <f>'HED_+1'!W218</f>
        <v>2.8221181082305024E-3</v>
      </c>
      <c r="D218" s="441">
        <f>'HED_+1'!X218</f>
        <v>-1.0999442645091345E-3</v>
      </c>
      <c r="E218" s="441">
        <f>'HED_+1'!Y218</f>
        <v>-3.4048061521511255E-2</v>
      </c>
      <c r="F218" s="131">
        <f>'HED_+2'!W218</f>
        <v>5.5808197224320021E-3</v>
      </c>
      <c r="G218" s="131">
        <f>'HED_+2'!X218</f>
        <v>-2.1648421979958109E-3</v>
      </c>
      <c r="H218" s="131">
        <f>'HED_+2'!Y218</f>
        <v>-6.7317745212500404E-2</v>
      </c>
      <c r="I218" s="131">
        <f>'HED_+3'!W218</f>
        <v>8.2782204327842487E-3</v>
      </c>
      <c r="J218" s="131">
        <f>'HED_+3'!X218</f>
        <v>-3.1962089922668996E-3</v>
      </c>
      <c r="K218" s="131">
        <f>'HED_+3'!Y218</f>
        <v>-9.9835453072356875E-2</v>
      </c>
      <c r="L218" s="131">
        <f>'HED_+4'!W218</f>
        <v>1.0916342684926878E-2</v>
      </c>
      <c r="M218" s="131">
        <f>'HED_+4'!X218</f>
        <v>-4.1954778574995813E-3</v>
      </c>
      <c r="N218" s="131">
        <f>'HED_+4'!Y218</f>
        <v>-0.13162640589792682</v>
      </c>
      <c r="O218" s="131">
        <f>'HED_+5'!W218</f>
        <v>1.3497120854494679E-2</v>
      </c>
      <c r="P218" s="131">
        <f>'HED_+5'!X218</f>
        <v>-5.1640053210619888E-3</v>
      </c>
      <c r="Q218" s="442">
        <f>'HED_+5'!Y218</f>
        <v>-0.16271470863704313</v>
      </c>
    </row>
    <row r="219" spans="1:17">
      <c r="A219" s="102"/>
      <c r="B219" s="97" t="s">
        <v>779</v>
      </c>
      <c r="C219" s="440">
        <f>'HED_+1'!W219</f>
        <v>3.0090250926508751E-3</v>
      </c>
      <c r="D219" s="441">
        <f>'HED_+1'!X219</f>
        <v>-1.0324667929301357E-3</v>
      </c>
      <c r="E219" s="441">
        <f>'HED_+1'!Y219</f>
        <v>-3.7126829814297636E-2</v>
      </c>
      <c r="F219" s="131">
        <f>'HED_+2'!W219</f>
        <v>5.9462389199875128E-3</v>
      </c>
      <c r="G219" s="131">
        <f>'HED_+2'!X219</f>
        <v>-2.0307584051929874E-3</v>
      </c>
      <c r="H219" s="131">
        <f>'HED_+2'!Y219</f>
        <v>-7.3328222234641929E-2</v>
      </c>
      <c r="I219" s="131">
        <f>'HED_+3'!W219</f>
        <v>8.814175221052439E-3</v>
      </c>
      <c r="J219" s="131">
        <f>'HED_+3'!X219</f>
        <v>-2.9964682777449889E-3</v>
      </c>
      <c r="K219" s="131">
        <f>'HED_+3'!Y219</f>
        <v>-0.10863840221184523</v>
      </c>
      <c r="L219" s="131">
        <f>'HED_+4'!W219</f>
        <v>1.1615250266094886E-2</v>
      </c>
      <c r="M219" s="131">
        <f>'HED_+4'!X219</f>
        <v>-3.9310952464074456E-3</v>
      </c>
      <c r="N219" s="131">
        <f>'HED_+4'!Y219</f>
        <v>-0.14308992518919433</v>
      </c>
      <c r="O219" s="131">
        <f>'HED_+5'!W219</f>
        <v>1.4351769564136051E-2</v>
      </c>
      <c r="P219" s="131">
        <f>'HED_+5'!X219</f>
        <v>-4.836050312376855E-3</v>
      </c>
      <c r="Q219" s="442">
        <f>'HED_+5'!Y219</f>
        <v>-0.17671377782283654</v>
      </c>
    </row>
    <row r="220" spans="1:17">
      <c r="A220" s="102"/>
      <c r="B220" s="97" t="s">
        <v>781</v>
      </c>
      <c r="C220" s="440">
        <f>'HED_+1'!W220</f>
        <v>2.9391620842805118E-3</v>
      </c>
      <c r="D220" s="441">
        <f>'HED_+1'!X220</f>
        <v>-8.3775692255333434E-4</v>
      </c>
      <c r="E220" s="441">
        <f>'HED_+1'!Y220</f>
        <v>-3.5254366359087436E-2</v>
      </c>
      <c r="F220" s="131">
        <f>'HED_+2'!W220</f>
        <v>5.8096426025406826E-3</v>
      </c>
      <c r="G220" s="131">
        <f>'HED_+2'!X220</f>
        <v>-1.6519376814003676E-3</v>
      </c>
      <c r="H220" s="131">
        <f>'HED_+2'!Y220</f>
        <v>-6.9674830274782606E-2</v>
      </c>
      <c r="I220" s="131">
        <f>'HED_+3'!W220</f>
        <v>8.6138206441921591E-3</v>
      </c>
      <c r="J220" s="131">
        <f>'HED_+3'!X220</f>
        <v>-2.4435001576129933E-3</v>
      </c>
      <c r="K220" s="131">
        <f>'HED_+3'!Y220</f>
        <v>-0.10329063749739344</v>
      </c>
      <c r="L220" s="131">
        <f>'HED_+4'!W220</f>
        <v>1.1353966696054851E-2</v>
      </c>
      <c r="M220" s="131">
        <f>'HED_+4'!X220</f>
        <v>-3.2133519320728561E-3</v>
      </c>
      <c r="N220" s="131">
        <f>'HED_+4'!Y220</f>
        <v>-0.13612968182614713</v>
      </c>
      <c r="O220" s="131">
        <f>'HED_+5'!W220</f>
        <v>1.4032248768058263E-2</v>
      </c>
      <c r="P220" s="131">
        <f>'HED_+5'!X220</f>
        <v>-3.9623535009901747E-3</v>
      </c>
      <c r="Q220" s="442">
        <f>'HED_+5'!Y220</f>
        <v>-0.16821858234840412</v>
      </c>
    </row>
    <row r="221" spans="1:17">
      <c r="A221" s="286" t="s">
        <v>1220</v>
      </c>
      <c r="B221" s="253" t="s">
        <v>782</v>
      </c>
      <c r="C221" s="440">
        <f>'HED_+1'!W221</f>
        <v>2.9744934944889558E-3</v>
      </c>
      <c r="D221" s="441">
        <f>'HED_+1'!X221</f>
        <v>-9.2757472818885342E-4</v>
      </c>
      <c r="E221" s="441">
        <f>'HED_+1'!Y221</f>
        <v>-3.6160366591742772E-2</v>
      </c>
      <c r="F221" s="131">
        <f>'HED_+2'!W221</f>
        <v>5.8787050461210763E-3</v>
      </c>
      <c r="G221" s="131">
        <f>'HED_+2'!X221</f>
        <v>-1.8268573760272175E-3</v>
      </c>
      <c r="H221" s="131">
        <f>'HED_+2'!Y221</f>
        <v>-7.1443293997563773E-2</v>
      </c>
      <c r="I221" s="131">
        <f>'HED_+3'!W221</f>
        <v>8.7150940882429265E-3</v>
      </c>
      <c r="J221" s="131">
        <f>'HED_+3'!X221</f>
        <v>-2.6990790814356916E-3</v>
      </c>
      <c r="K221" s="131">
        <f>'HED_+3'!Y221</f>
        <v>-0.10588035482064989</v>
      </c>
      <c r="L221" s="131">
        <f>'HED_+4'!W221</f>
        <v>1.1486006743227826E-2</v>
      </c>
      <c r="M221" s="131">
        <f>'HED_+4'!X221</f>
        <v>-3.5454022500640767E-3</v>
      </c>
      <c r="N221" s="131">
        <f>'HED_+4'!Y221</f>
        <v>-0.1395016239805032</v>
      </c>
      <c r="O221" s="131">
        <f>'HED_+5'!W221</f>
        <v>1.4193682266539394E-2</v>
      </c>
      <c r="P221" s="131">
        <f>'HED_+5'!X221</f>
        <v>-4.3669252034090472E-3</v>
      </c>
      <c r="Q221" s="442">
        <f>'HED_+5'!Y221</f>
        <v>-0.17233576652930707</v>
      </c>
    </row>
    <row r="222" spans="1:17">
      <c r="A222" s="286">
        <v>124</v>
      </c>
      <c r="B222" s="253" t="s">
        <v>784</v>
      </c>
      <c r="C222" s="440">
        <f>'HED_+1'!W222</f>
        <v>3.3851238241627271E-3</v>
      </c>
      <c r="D222" s="441">
        <f>'HED_+1'!X222</f>
        <v>-1.177047386262068E-3</v>
      </c>
      <c r="E222" s="441">
        <f>'HED_+1'!Y222</f>
        <v>-3.9775100561298793E-2</v>
      </c>
      <c r="F222" s="131">
        <f>'HED_+2'!W222</f>
        <v>6.6792953361551359E-3</v>
      </c>
      <c r="G222" s="131">
        <f>'HED_+2'!X222</f>
        <v>-2.3123746370330954E-3</v>
      </c>
      <c r="H222" s="131">
        <f>'HED_+2'!Y222</f>
        <v>-7.8490377861138633E-2</v>
      </c>
      <c r="I222" s="131">
        <f>'HED_+3'!W222</f>
        <v>9.8861311433772817E-3</v>
      </c>
      <c r="J222" s="131">
        <f>'HED_+3'!X222</f>
        <v>-3.4080129151490661E-3</v>
      </c>
      <c r="K222" s="131">
        <f>'HED_+3'!Y222</f>
        <v>-0.11618763783380104</v>
      </c>
      <c r="L222" s="131">
        <f>'HED_+4'!W222</f>
        <v>1.300905863435289E-2</v>
      </c>
      <c r="M222" s="131">
        <f>'HED_+4'!X222</f>
        <v>-4.4658690353929081E-3</v>
      </c>
      <c r="N222" s="131">
        <f>'HED_+4'!Y222</f>
        <v>-0.15290651598548882</v>
      </c>
      <c r="O222" s="131">
        <f>'HED_+5'!W222</f>
        <v>1.6051328192552672E-2</v>
      </c>
      <c r="P222" s="131">
        <f>'HED_+5'!X222</f>
        <v>-5.4877345756033924E-3</v>
      </c>
      <c r="Q222" s="442">
        <f>'HED_+5'!Y222</f>
        <v>-0.18868461645312207</v>
      </c>
    </row>
    <row r="223" spans="1:17">
      <c r="A223" s="286">
        <v>125</v>
      </c>
      <c r="B223" s="253" t="s">
        <v>785</v>
      </c>
      <c r="C223" s="440">
        <f>'HED_+1'!W223</f>
        <v>3.1295660122160067E-3</v>
      </c>
      <c r="D223" s="441">
        <f>'HED_+1'!X223</f>
        <v>-8.8238362751151718E-4</v>
      </c>
      <c r="E223" s="441">
        <f>'HED_+1'!Y223</f>
        <v>-3.7674623330903441E-2</v>
      </c>
      <c r="F223" s="131">
        <f>'HED_+2'!W223</f>
        <v>6.1813374006483169E-3</v>
      </c>
      <c r="G223" s="131">
        <f>'HED_+2'!X223</f>
        <v>-1.7384170071458281E-3</v>
      </c>
      <c r="H223" s="131">
        <f>'HED_+2'!Y223</f>
        <v>-7.439747619996917E-2</v>
      </c>
      <c r="I223" s="131">
        <f>'HED_+3'!W223</f>
        <v>9.1581780865119256E-3</v>
      </c>
      <c r="J223" s="131">
        <f>'HED_+3'!X223</f>
        <v>-2.5692408633601477E-3</v>
      </c>
      <c r="K223" s="131">
        <f>'HED_+3'!Y223</f>
        <v>-0.11020418831469758</v>
      </c>
      <c r="L223" s="131">
        <f>'HED_+4'!W223</f>
        <v>1.2062813179069189E-2</v>
      </c>
      <c r="M223" s="131">
        <f>'HED_+4'!X223</f>
        <v>-3.3759319440232541E-3</v>
      </c>
      <c r="N223" s="131">
        <f>'HED_+4'!Y223</f>
        <v>-0.14512863226517372</v>
      </c>
      <c r="O223" s="131">
        <f>'HED_+5'!W223</f>
        <v>1.4897837281348438E-2</v>
      </c>
      <c r="P223" s="131">
        <f>'HED_+5'!X223</f>
        <v>-4.1595073943539035E-3</v>
      </c>
      <c r="Q223" s="442">
        <f>'HED_+5'!Y223</f>
        <v>-0.17920303056052522</v>
      </c>
    </row>
    <row r="224" spans="1:17">
      <c r="A224" s="286">
        <v>126</v>
      </c>
      <c r="B224" s="253" t="s">
        <v>787</v>
      </c>
      <c r="C224" s="440">
        <f>'HED_+1'!W224</f>
        <v>2.9711125688445944E-3</v>
      </c>
      <c r="D224" s="441">
        <f>'HED_+1'!X224</f>
        <v>-5.8588176482479541E-4</v>
      </c>
      <c r="E224" s="441">
        <f>'HED_+1'!Y224</f>
        <v>-3.6379708577270596E-2</v>
      </c>
      <c r="F224" s="131">
        <f>'HED_+2'!W224</f>
        <v>5.8721606379210454E-3</v>
      </c>
      <c r="G224" s="131">
        <f>'HED_+2'!X224</f>
        <v>-1.1588876228983899E-3</v>
      </c>
      <c r="H224" s="131">
        <f>'HED_+2'!Y224</f>
        <v>-7.1869544561014131E-2</v>
      </c>
      <c r="I224" s="131">
        <f>'HED_+3'!W224</f>
        <v>8.705588664750203E-3</v>
      </c>
      <c r="J224" s="131">
        <f>'HED_+3'!X224</f>
        <v>-1.7194806540925707E-3</v>
      </c>
      <c r="K224" s="131">
        <f>'HED_+3'!Y224</f>
        <v>-0.10650184918510061</v>
      </c>
      <c r="L224" s="131">
        <f>'HED_+4'!W224</f>
        <v>1.1473728970501888E-2</v>
      </c>
      <c r="M224" s="131">
        <f>'HED_+4'!X224</f>
        <v>-2.2680996678368232E-3</v>
      </c>
      <c r="N224" s="131">
        <f>'HED_+4'!Y224</f>
        <v>-0.14030741114954765</v>
      </c>
      <c r="O224" s="131">
        <f>'HED_+5'!W224</f>
        <v>1.4178808079661848E-2</v>
      </c>
      <c r="P224" s="131">
        <f>'HED_+5'!X224</f>
        <v>-2.8051608991613436E-3</v>
      </c>
      <c r="Q224" s="442">
        <f>'HED_+5'!Y224</f>
        <v>-0.17331555891901601</v>
      </c>
    </row>
    <row r="225" spans="1:17">
      <c r="A225" s="286">
        <v>127</v>
      </c>
      <c r="B225" s="253" t="s">
        <v>788</v>
      </c>
      <c r="C225" s="440">
        <f>'HED_+1'!W225</f>
        <v>2.8944369331236315E-3</v>
      </c>
      <c r="D225" s="441">
        <f>'HED_+1'!X225</f>
        <v>-1.0507605234528501E-3</v>
      </c>
      <c r="E225" s="441">
        <f>'HED_+1'!Y225</f>
        <v>-3.6758739462099843E-2</v>
      </c>
      <c r="F225" s="131">
        <f>'HED_+2'!W225</f>
        <v>5.7226664492784716E-3</v>
      </c>
      <c r="G225" s="131">
        <f>'HED_+2'!X225</f>
        <v>-2.0658908420793202E-3</v>
      </c>
      <c r="H225" s="131">
        <f>'HED_+2'!Y225</f>
        <v>-7.260847096001477E-2</v>
      </c>
      <c r="I225" s="131">
        <f>'HED_+3'!W225</f>
        <v>8.4869171822860336E-3</v>
      </c>
      <c r="J225" s="131">
        <f>'HED_+3'!X225</f>
        <v>-3.047096414278222E-3</v>
      </c>
      <c r="K225" s="131">
        <f>'HED_+3'!Y225</f>
        <v>-0.10758261514654305</v>
      </c>
      <c r="L225" s="131">
        <f>'HED_+4'!W225</f>
        <v>1.1189319784233716E-2</v>
      </c>
      <c r="M225" s="131">
        <f>'HED_+4'!X225</f>
        <v>-3.9959786997342678E-3</v>
      </c>
      <c r="N225" s="131">
        <f>'HED_+4'!Y225</f>
        <v>-0.1417129684874725</v>
      </c>
      <c r="O225" s="131">
        <f>'HED_+5'!W225</f>
        <v>1.383191218909372E-2</v>
      </c>
      <c r="P225" s="131">
        <f>'HED_+5'!X225</f>
        <v>-4.9140428023176502E-3</v>
      </c>
      <c r="Q225" s="442">
        <f>'HED_+5'!Y225</f>
        <v>-0.17502980109260594</v>
      </c>
    </row>
    <row r="226" spans="1:17">
      <c r="A226" s="286">
        <v>128</v>
      </c>
      <c r="B226" s="253" t="s">
        <v>790</v>
      </c>
      <c r="C226" s="440">
        <f>'HED_+1'!W226</f>
        <v>2.8976226145773641E-3</v>
      </c>
      <c r="D226" s="441">
        <f>'HED_+1'!X226</f>
        <v>-4.1447256679836338E-4</v>
      </c>
      <c r="E226" s="441">
        <f>'HED_+1'!Y226</f>
        <v>-3.480995020386058E-2</v>
      </c>
      <c r="F226" s="131">
        <f>'HED_+2'!W226</f>
        <v>5.7284444860119859E-3</v>
      </c>
      <c r="G226" s="131">
        <f>'HED_+2'!X226</f>
        <v>-8.2448952827278953E-4</v>
      </c>
      <c r="H226" s="131">
        <f>'HED_+2'!Y226</f>
        <v>-6.8805279874056977E-2</v>
      </c>
      <c r="I226" s="131">
        <f>'HED_+3'!W226</f>
        <v>8.4947498882072987E-3</v>
      </c>
      <c r="J226" s="131">
        <f>'HED_+3'!X226</f>
        <v>-1.2300487456719314E-3</v>
      </c>
      <c r="K226" s="131">
        <f>'HED_+3'!Y226</f>
        <v>-0.10201430870901894</v>
      </c>
      <c r="L226" s="131">
        <f>'HED_+4'!W226</f>
        <v>1.1198720100062821E-2</v>
      </c>
      <c r="M226" s="131">
        <f>'HED_+4'!X226</f>
        <v>-1.6311542252682165E-3</v>
      </c>
      <c r="N226" s="131">
        <f>'HED_+4'!Y226</f>
        <v>-0.13446405628656577</v>
      </c>
      <c r="O226" s="131">
        <f>'HED_+5'!W226</f>
        <v>1.3842439146389378E-2</v>
      </c>
      <c r="P226" s="131">
        <f>'HED_+5'!X226</f>
        <v>-2.0278154910140581E-3</v>
      </c>
      <c r="Q226" s="442">
        <f>'HED_+5'!Y226</f>
        <v>-0.16618031596340255</v>
      </c>
    </row>
    <row r="227" spans="1:17">
      <c r="A227" s="286">
        <v>129</v>
      </c>
      <c r="B227" s="253" t="s">
        <v>791</v>
      </c>
      <c r="C227" s="440">
        <f>'HED_+1'!W227</f>
        <v>2.7980964953074443E-3</v>
      </c>
      <c r="D227" s="441">
        <f>'HED_+1'!X227</f>
        <v>-6.8573406046325888E-4</v>
      </c>
      <c r="E227" s="441">
        <f>'HED_+1'!Y227</f>
        <v>-3.48040634825076E-2</v>
      </c>
      <c r="F227" s="131">
        <f>'HED_+2'!W227</f>
        <v>5.5341404580013433E-3</v>
      </c>
      <c r="G227" s="131">
        <f>'HED_+2'!X227</f>
        <v>-1.353641471600997E-3</v>
      </c>
      <c r="H227" s="131">
        <f>'HED_+2'!Y227</f>
        <v>-6.8792945202741429E-2</v>
      </c>
      <c r="I227" s="131">
        <f>'HED_+3'!W227</f>
        <v>8.210164118415169E-3</v>
      </c>
      <c r="J227" s="131">
        <f>'HED_+3'!X227</f>
        <v>-2.0044525311420924E-3</v>
      </c>
      <c r="K227" s="131">
        <f>'HED_+3'!Y227</f>
        <v>-0.10199504022796199</v>
      </c>
      <c r="L227" s="131">
        <f>'HED_+4'!W227</f>
        <v>1.0828112396179299E-2</v>
      </c>
      <c r="M227" s="131">
        <f>'HED_+4'!X227</f>
        <v>-2.638856700946289E-3</v>
      </c>
      <c r="N227" s="131">
        <f>'HED_+4'!Y227</f>
        <v>-0.1344374359276658</v>
      </c>
      <c r="O227" s="131">
        <f>'HED_+5'!W227</f>
        <v>1.3389847509649781E-2</v>
      </c>
      <c r="P227" s="131">
        <f>'HED_+5'!X227</f>
        <v>-3.2575054694156669E-3</v>
      </c>
      <c r="Q227" s="442">
        <f>'HED_+5'!Y227</f>
        <v>-0.16614598663135621</v>
      </c>
    </row>
    <row r="228" spans="1:17">
      <c r="A228" s="286">
        <v>130</v>
      </c>
      <c r="B228" s="253" t="s">
        <v>793</v>
      </c>
      <c r="C228" s="440">
        <f>'HED_+1'!W228</f>
        <v>3.3126491662311035E-3</v>
      </c>
      <c r="D228" s="441">
        <f>'HED_+1'!X228</f>
        <v>-7.6863222144493357E-4</v>
      </c>
      <c r="E228" s="441">
        <f>'HED_+1'!Y228</f>
        <v>-3.9413788218597416E-2</v>
      </c>
      <c r="F228" s="131">
        <f>'HED_+2'!W228</f>
        <v>6.5381654125124707E-3</v>
      </c>
      <c r="G228" s="131">
        <f>'HED_+2'!X228</f>
        <v>-1.5166812942738993E-3</v>
      </c>
      <c r="H228" s="131">
        <f>'HED_+2'!Y228</f>
        <v>-7.7786879057911096E-2</v>
      </c>
      <c r="I228" s="131">
        <f>'HED_+3'!W228</f>
        <v>9.6799418474235038E-3</v>
      </c>
      <c r="J228" s="131">
        <f>'HED_+3'!X228</f>
        <v>-2.2449631238083759E-3</v>
      </c>
      <c r="K228" s="131">
        <f>'HED_+3'!Y228</f>
        <v>-0.11515995437216502</v>
      </c>
      <c r="L228" s="131">
        <f>'HED_+4'!W228</f>
        <v>1.274119766223954E-2</v>
      </c>
      <c r="M228" s="131">
        <f>'HED_+4'!X228</f>
        <v>-2.9542510532096222E-3</v>
      </c>
      <c r="N228" s="131">
        <f>'HED_+4'!Y228</f>
        <v>-0.15157160287659704</v>
      </c>
      <c r="O228" s="131">
        <f>'HED_+5'!W228</f>
        <v>1.5724989132641899E-2</v>
      </c>
      <c r="P228" s="131">
        <f>'HED_+5'!X228</f>
        <v>-3.6452786032019763E-3</v>
      </c>
      <c r="Q228" s="442">
        <f>'HED_+5'!Y228</f>
        <v>-0.18705845305799859</v>
      </c>
    </row>
    <row r="229" spans="1:17">
      <c r="A229" s="286">
        <v>131</v>
      </c>
      <c r="B229" s="253" t="s">
        <v>794</v>
      </c>
      <c r="C229" s="440">
        <f>'HED_+1'!W229</f>
        <v>2.9630586276280391E-3</v>
      </c>
      <c r="D229" s="441">
        <f>'HED_+1'!X229</f>
        <v>-8.1620253080103705E-4</v>
      </c>
      <c r="E229" s="441">
        <f>'HED_+1'!Y229</f>
        <v>-3.611908798024252E-2</v>
      </c>
      <c r="F229" s="131">
        <f>'HED_+2'!W229</f>
        <v>5.8563899879698865E-3</v>
      </c>
      <c r="G229" s="131">
        <f>'HED_+2'!X229</f>
        <v>-1.6093293387810306E-3</v>
      </c>
      <c r="H229" s="131">
        <f>'HED_+2'!Y229</f>
        <v>-7.1362539236746639E-2</v>
      </c>
      <c r="I229" s="131">
        <f>'HED_+3'!W229</f>
        <v>8.6824235811087773E-3</v>
      </c>
      <c r="J229" s="131">
        <f>'HED_+3'!X229</f>
        <v>-2.3803401995200098E-3</v>
      </c>
      <c r="K229" s="131">
        <f>'HED_+3'!Y229</f>
        <v>-0.10576183990356726</v>
      </c>
      <c r="L229" s="131">
        <f>'HED_+4'!W229</f>
        <v>1.1443477489645776E-2</v>
      </c>
      <c r="M229" s="131">
        <f>'HED_+4'!X229</f>
        <v>-3.130142675427279E-3</v>
      </c>
      <c r="N229" s="131">
        <f>'HED_+4'!Y229</f>
        <v>-0.1393469832178289</v>
      </c>
      <c r="O229" s="131">
        <f>'HED_+5'!W229</f>
        <v>1.4141764683923783E-2</v>
      </c>
      <c r="P229" s="131">
        <f>'HED_+5'!X229</f>
        <v>-3.8595956002755935E-3</v>
      </c>
      <c r="Q229" s="442">
        <f>'HED_+5'!Y229</f>
        <v>-0.17214655703508144</v>
      </c>
    </row>
    <row r="230" spans="1:17">
      <c r="A230" s="286">
        <v>132</v>
      </c>
      <c r="B230" s="253" t="s">
        <v>796</v>
      </c>
      <c r="C230" s="440">
        <f>'HED_+1'!W230</f>
        <v>3.1047434690256071E-3</v>
      </c>
      <c r="D230" s="441">
        <f>'HED_+1'!X230</f>
        <v>-7.0834352836727198E-4</v>
      </c>
      <c r="E230" s="441">
        <f>'HED_+1'!Y230</f>
        <v>-3.7004035058865591E-2</v>
      </c>
      <c r="F230" s="131">
        <f>'HED_+2'!W230</f>
        <v>6.1328862021609674E-3</v>
      </c>
      <c r="G230" s="131">
        <f>'HED_+2'!X230</f>
        <v>-1.3991393738586391E-3</v>
      </c>
      <c r="H230" s="131">
        <f>'HED_+2'!Y230</f>
        <v>-7.3089887778428203E-2</v>
      </c>
      <c r="I230" s="131">
        <f>'HED_+3'!W230</f>
        <v>9.0872284014969877E-3</v>
      </c>
      <c r="J230" s="131">
        <f>'HED_+3'!X230</f>
        <v>-2.0730334143700957E-3</v>
      </c>
      <c r="K230" s="131">
        <f>'HED_+3'!Y230</f>
        <v>-0.10829131804513085</v>
      </c>
      <c r="L230" s="131">
        <f>'HED_+4'!W230</f>
        <v>1.1970435432863961E-2</v>
      </c>
      <c r="M230" s="131">
        <f>'HED_+4'!X230</f>
        <v>-2.7306401291206858E-3</v>
      </c>
      <c r="N230" s="131">
        <f>'HED_+4'!Y230</f>
        <v>-0.14264045052546348</v>
      </c>
      <c r="O230" s="131">
        <f>'HED_+5'!W230</f>
        <v>1.4785045844806655E-2</v>
      </c>
      <c r="P230" s="131">
        <f>'HED_+5'!X230</f>
        <v>-3.3725444887860098E-3</v>
      </c>
      <c r="Q230" s="442">
        <f>'HED_+5'!Y230</f>
        <v>-0.17616787249950974</v>
      </c>
    </row>
    <row r="231" spans="1:17">
      <c r="A231" s="286">
        <v>133</v>
      </c>
      <c r="B231" s="253" t="s">
        <v>797</v>
      </c>
      <c r="C231" s="440">
        <f>'HED_+1'!W231</f>
        <v>2.8962456027584477E-3</v>
      </c>
      <c r="D231" s="441">
        <f>'HED_+1'!X231</f>
        <v>-1.255292588489278E-3</v>
      </c>
      <c r="E231" s="441">
        <f>'HED_+1'!Y231</f>
        <v>-3.7139701275780375E-2</v>
      </c>
      <c r="F231" s="131">
        <f>'HED_+2'!W231</f>
        <v>5.7262537349176326E-3</v>
      </c>
      <c r="G231" s="131">
        <f>'HED_+2'!X231</f>
        <v>-2.4649514486893322E-3</v>
      </c>
      <c r="H231" s="131">
        <f>'HED_+2'!Y231</f>
        <v>-7.3351380126793916E-2</v>
      </c>
      <c r="I231" s="131">
        <f>'HED_+3'!W231</f>
        <v>8.4922511993115284E-3</v>
      </c>
      <c r="J231" s="131">
        <f>'HED_+3'!X231</f>
        <v>-3.6312282540446675E-3</v>
      </c>
      <c r="K231" s="131">
        <f>'HED_+3'!Y231</f>
        <v>-0.10866951524747165</v>
      </c>
      <c r="L231" s="131">
        <f>'HED_+4'!W231</f>
        <v>1.1196367173985113E-2</v>
      </c>
      <c r="M231" s="131">
        <f>'HED_+4'!X231</f>
        <v>-4.7562355907362561E-3</v>
      </c>
      <c r="N231" s="131">
        <f>'HED_+4'!Y231</f>
        <v>-0.14312689198771422</v>
      </c>
      <c r="O231" s="131">
        <f>'HED_+5'!W231</f>
        <v>1.3840638430205318E-2</v>
      </c>
      <c r="P231" s="131">
        <f>'HED_+5'!X231</f>
        <v>-5.8419572234063438E-3</v>
      </c>
      <c r="Q231" s="442">
        <f>'HED_+5'!Y231</f>
        <v>-0.17675470543496097</v>
      </c>
    </row>
    <row r="232" spans="1:17">
      <c r="A232" s="286">
        <v>134</v>
      </c>
      <c r="B232" s="253" t="s">
        <v>799</v>
      </c>
      <c r="C232" s="440">
        <f>'HED_+1'!W232</f>
        <v>2.937918876339091E-3</v>
      </c>
      <c r="D232" s="441">
        <f>'HED_+1'!X232</f>
        <v>-1.0410224544969062E-3</v>
      </c>
      <c r="E232" s="441">
        <f>'HED_+1'!Y232</f>
        <v>-3.8160903718638908E-2</v>
      </c>
      <c r="F232" s="131">
        <f>'HED_+2'!W232</f>
        <v>5.8080489349568391E-3</v>
      </c>
      <c r="G232" s="131">
        <f>'HED_+2'!X232</f>
        <v>-2.0445152814028353E-3</v>
      </c>
      <c r="H232" s="131">
        <f>'HED_+2'!Y232</f>
        <v>-7.5339500646703861E-2</v>
      </c>
      <c r="I232" s="131">
        <f>'HED_+3'!W232</f>
        <v>8.612671969254266E-3</v>
      </c>
      <c r="J232" s="131">
        <f>'HED_+3'!X232</f>
        <v>-3.0124377159664387E-3</v>
      </c>
      <c r="K232" s="131">
        <f>'HED_+3'!Y232</f>
        <v>-0.11157349206586205</v>
      </c>
      <c r="L232" s="131">
        <f>'HED_+4'!W232</f>
        <v>1.1353970722647249E-2</v>
      </c>
      <c r="M232" s="131">
        <f>'HED_+4'!X232</f>
        <v>-3.9466177241124847E-3</v>
      </c>
      <c r="N232" s="131">
        <f>'HED_+4'!Y232</f>
        <v>-0.14689866090569292</v>
      </c>
      <c r="O232" s="131">
        <f>'HED_+5'!W232</f>
        <v>1.4034034041309946E-2</v>
      </c>
      <c r="P232" s="131">
        <f>'HED_+5'!X232</f>
        <v>-4.8487626023607927E-3</v>
      </c>
      <c r="Q232" s="442">
        <f>'HED_+5'!Y232</f>
        <v>-0.18134899309006183</v>
      </c>
    </row>
    <row r="233" spans="1:17">
      <c r="A233" s="102"/>
      <c r="B233" s="97" t="s">
        <v>800</v>
      </c>
      <c r="C233" s="440">
        <f>'HED_+1'!W233</f>
        <v>3.2017583821487756E-3</v>
      </c>
      <c r="D233" s="441">
        <f>'HED_+1'!X233</f>
        <v>-9.1161829312223081E-4</v>
      </c>
      <c r="E233" s="441">
        <f>'HED_+1'!Y233</f>
        <v>-3.842894444684708E-2</v>
      </c>
      <c r="F233" s="131">
        <f>'HED_+2'!W233</f>
        <v>6.3220890337266824E-3</v>
      </c>
      <c r="G233" s="131">
        <f>'HED_+2'!X233</f>
        <v>-1.7953785746608712E-3</v>
      </c>
      <c r="H233" s="131">
        <f>'HED_+2'!Y233</f>
        <v>-7.5868163128758812E-2</v>
      </c>
      <c r="I233" s="131">
        <f>'HED_+3'!W233</f>
        <v>9.3640590237913848E-3</v>
      </c>
      <c r="J233" s="131">
        <f>'HED_+3'!X233</f>
        <v>-2.652507878023052E-3</v>
      </c>
      <c r="K233" s="131">
        <f>'HED_+3'!Y233</f>
        <v>-0.11235540774118011</v>
      </c>
      <c r="L233" s="131">
        <f>'HED_+4'!W233</f>
        <v>1.2330583311235425E-2</v>
      </c>
      <c r="M233" s="131">
        <f>'HED_+4'!X233</f>
        <v>-3.4841634817397993E-3</v>
      </c>
      <c r="N233" s="131">
        <f>'HED_+4'!Y233</f>
        <v>-0.14792653397335373</v>
      </c>
      <c r="O233" s="131">
        <f>'HED_+5'!W233</f>
        <v>1.5224434058320092E-2</v>
      </c>
      <c r="P233" s="131">
        <f>'HED_+5'!X233</f>
        <v>-4.2914377308632401E-3</v>
      </c>
      <c r="Q233" s="442">
        <f>'HED_+5'!Y233</f>
        <v>-0.182615619069355</v>
      </c>
    </row>
    <row r="234" spans="1:17">
      <c r="A234" s="102"/>
      <c r="B234" s="97" t="s">
        <v>802</v>
      </c>
      <c r="C234" s="440">
        <f>'HED_+1'!W234</f>
        <v>2.9095620222238635E-3</v>
      </c>
      <c r="D234" s="441">
        <f>'HED_+1'!X234</f>
        <v>-5.4669026655433835E-4</v>
      </c>
      <c r="E234" s="441">
        <f>'HED_+1'!Y234</f>
        <v>-3.4914701757013535E-2</v>
      </c>
      <c r="F234" s="131">
        <f>'HED_+2'!W234</f>
        <v>5.751799630297233E-3</v>
      </c>
      <c r="G234" s="131">
        <f>'HED_+2'!X234</f>
        <v>-1.083091161221501E-3</v>
      </c>
      <c r="H234" s="131">
        <f>'HED_+2'!Y234</f>
        <v>-6.9010672863900488E-2</v>
      </c>
      <c r="I234" s="131">
        <f>'HED_+3'!W234</f>
        <v>8.5290226631740233E-3</v>
      </c>
      <c r="J234" s="131">
        <f>'HED_+3'!X234</f>
        <v>-1.6094862588130268E-3</v>
      </c>
      <c r="K234" s="131">
        <f>'HED_+3'!Y234</f>
        <v>-0.102316406627651</v>
      </c>
      <c r="L234" s="131">
        <f>'HED_+4'!W234</f>
        <v>1.1243436500787088E-2</v>
      </c>
      <c r="M234" s="131">
        <f>'HED_+4'!X234</f>
        <v>-2.1261489189013418E-3</v>
      </c>
      <c r="N234" s="131">
        <f>'HED_+4'!Y234</f>
        <v>-0.13485908805373314</v>
      </c>
      <c r="O234" s="131">
        <f>'HED_+5'!W234</f>
        <v>1.3897147902245378E-2</v>
      </c>
      <c r="P234" s="131">
        <f>'HED_+5'!X234</f>
        <v>-2.6333427412065027E-3</v>
      </c>
      <c r="Q234" s="442">
        <f>'HED_+5'!Y234</f>
        <v>-0.16666466815694719</v>
      </c>
    </row>
    <row r="235" spans="1:17">
      <c r="A235" s="102"/>
      <c r="B235" s="97" t="s">
        <v>803</v>
      </c>
      <c r="C235" s="440">
        <f>'HED_+1'!W235</f>
        <v>2.8418328620417534E-3</v>
      </c>
      <c r="D235" s="441">
        <f>'HED_+1'!X235</f>
        <v>-1.0923588331883897E-3</v>
      </c>
      <c r="E235" s="441">
        <f>'HED_+1'!Y235</f>
        <v>-3.2404816247439357E-2</v>
      </c>
      <c r="F235" s="131">
        <f>'HED_+2'!W235</f>
        <v>5.6195531152991481E-3</v>
      </c>
      <c r="G235" s="131">
        <f>'HED_+2'!X235</f>
        <v>-2.1488004400050595E-3</v>
      </c>
      <c r="H235" s="131">
        <f>'HED_+2'!Y235</f>
        <v>-6.4100701722737963E-2</v>
      </c>
      <c r="I235" s="131">
        <f>'HED_+3'!W235</f>
        <v>8.3353030281351527E-3</v>
      </c>
      <c r="J235" s="131">
        <f>'HED_+3'!X235</f>
        <v>-3.1709344432410726E-3</v>
      </c>
      <c r="K235" s="131">
        <f>'HED_+3'!Y235</f>
        <v>-9.5110783518467648E-2</v>
      </c>
      <c r="L235" s="131">
        <f>'HED_+4'!W235</f>
        <v>1.099113056864038E-2</v>
      </c>
      <c r="M235" s="131">
        <f>'HED_+4'!X235</f>
        <v>-4.1602804547034022E-3</v>
      </c>
      <c r="N235" s="131">
        <f>'HED_+4'!Y235</f>
        <v>-0.12545718906624501</v>
      </c>
      <c r="O235" s="131">
        <f>'HED_+5'!W235</f>
        <v>1.3588994533954115E-2</v>
      </c>
      <c r="P235" s="131">
        <f>'HED_+5'!X235</f>
        <v>-5.1182740605905871E-3</v>
      </c>
      <c r="Q235" s="442">
        <f>'HED_+5'!Y235</f>
        <v>-0.15516109979299147</v>
      </c>
    </row>
    <row r="236" spans="1:17">
      <c r="A236" s="102"/>
      <c r="B236" s="97" t="s">
        <v>805</v>
      </c>
      <c r="C236" s="440">
        <f>'HED_+1'!W236</f>
        <v>3.1240430829716798E-3</v>
      </c>
      <c r="D236" s="441">
        <f>'HED_+1'!X236</f>
        <v>-1.503551243160468E-3</v>
      </c>
      <c r="E236" s="441">
        <f>'HED_+1'!Y236</f>
        <v>-3.6419381103888759E-2</v>
      </c>
      <c r="F236" s="131">
        <f>'HED_+2'!W236</f>
        <v>6.1705200405336785E-3</v>
      </c>
      <c r="G236" s="131">
        <f>'HED_+2'!X236</f>
        <v>-2.9504194306177994E-3</v>
      </c>
      <c r="H236" s="131">
        <f>'HED_+2'!Y236</f>
        <v>-7.1947152956951199E-2</v>
      </c>
      <c r="I236" s="131">
        <f>'HED_+3'!W236</f>
        <v>9.142284969697826E-3</v>
      </c>
      <c r="J236" s="131">
        <f>'HED_+3'!X236</f>
        <v>-4.3433906047163837E-3</v>
      </c>
      <c r="K236" s="131">
        <f>'HED_+3'!Y236</f>
        <v>-0.10661573639279602</v>
      </c>
      <c r="L236" s="131">
        <f>'HED_+4'!W236</f>
        <v>1.2042053595564012E-2</v>
      </c>
      <c r="M236" s="131">
        <f>'HED_+4'!X236</f>
        <v>-5.685082374946946E-3</v>
      </c>
      <c r="N236" s="131">
        <f>'HED_+4'!Y236</f>
        <v>-0.14045599581623405</v>
      </c>
      <c r="O236" s="131">
        <f>'HED_+5'!W236</f>
        <v>1.4872411559659477E-2</v>
      </c>
      <c r="P236" s="131">
        <f>'HED_+5'!X236</f>
        <v>-6.9779559679347541E-3</v>
      </c>
      <c r="Q236" s="442">
        <f>'HED_+5'!Y236</f>
        <v>-0.17349733168601966</v>
      </c>
    </row>
    <row r="237" spans="1:17">
      <c r="A237" s="102"/>
      <c r="B237" s="97" t="s">
        <v>806</v>
      </c>
      <c r="C237" s="440">
        <f>'HED_+1'!W237</f>
        <v>2.7815963207993661E-3</v>
      </c>
      <c r="D237" s="441">
        <f>'HED_+1'!X237</f>
        <v>-5.7390565787191535E-4</v>
      </c>
      <c r="E237" s="441">
        <f>'HED_+1'!Y237</f>
        <v>-3.3429143719472698E-2</v>
      </c>
      <c r="F237" s="131">
        <f>'HED_+2'!W237</f>
        <v>5.5016386411942475E-3</v>
      </c>
      <c r="G237" s="131">
        <f>'HED_+2'!X237</f>
        <v>-1.1361445050992059E-3</v>
      </c>
      <c r="H237" s="131">
        <f>'HED_+2'!Y237</f>
        <v>-6.6107453876707217E-2</v>
      </c>
      <c r="I237" s="131">
        <f>'HED_+3'!W237</f>
        <v>8.1621473212087105E-3</v>
      </c>
      <c r="J237" s="131">
        <f>'HED_+3'!X237</f>
        <v>-1.687075438819307E-3</v>
      </c>
      <c r="K237" s="131">
        <f>'HED_+3'!Y237</f>
        <v>-9.8059968359669056E-2</v>
      </c>
      <c r="L237" s="131">
        <f>'HED_+4'!W237</f>
        <v>1.0765055283331614E-2</v>
      </c>
      <c r="M237" s="131">
        <f>'HED_+4'!X237</f>
        <v>-2.2270424246810389E-3</v>
      </c>
      <c r="N237" s="131">
        <f>'HED_+4'!Y237</f>
        <v>-0.12931062306216062</v>
      </c>
      <c r="O237" s="131">
        <f>'HED_+5'!W237</f>
        <v>1.3312212690648202E-2</v>
      </c>
      <c r="P237" s="131">
        <f>'HED_+5'!X237</f>
        <v>-2.7563752877811237E-3</v>
      </c>
      <c r="Q237" s="442">
        <f>'HED_+5'!Y237</f>
        <v>-0.15988231190476607</v>
      </c>
    </row>
    <row r="238" spans="1:17">
      <c r="A238" s="102"/>
      <c r="B238" s="97" t="s">
        <v>808</v>
      </c>
      <c r="C238" s="440">
        <f>'HED_+1'!W238</f>
        <v>2.8655577230318717E-3</v>
      </c>
      <c r="D238" s="441">
        <f>'HED_+1'!X238</f>
        <v>-4.2618914925001035E-4</v>
      </c>
      <c r="E238" s="441">
        <f>'HED_+1'!Y238</f>
        <v>-3.4579536322046744E-2</v>
      </c>
      <c r="F238" s="131">
        <f>'HED_+2'!W238</f>
        <v>5.6657937316850274E-3</v>
      </c>
      <c r="G238" s="131">
        <f>'HED_+2'!X238</f>
        <v>-8.4709241233940288E-4</v>
      </c>
      <c r="H238" s="131">
        <f>'HED_+2'!Y238</f>
        <v>-6.8354731476127847E-2</v>
      </c>
      <c r="I238" s="131">
        <f>'HED_+3'!W238</f>
        <v>8.4029163139894385E-3</v>
      </c>
      <c r="J238" s="131">
        <f>'HED_+3'!X238</f>
        <v>-1.2627648221326636E-3</v>
      </c>
      <c r="K238" s="131">
        <f>'HED_+3'!Y238</f>
        <v>-0.10135339493945343</v>
      </c>
      <c r="L238" s="131">
        <f>'HED_+4'!W238</f>
        <v>1.1079035344044828E-2</v>
      </c>
      <c r="M238" s="131">
        <f>'HED_+4'!X238</f>
        <v>-1.6732632585647125E-3</v>
      </c>
      <c r="N238" s="131">
        <f>'HED_+4'!Y238</f>
        <v>-0.13360206575475106</v>
      </c>
      <c r="O238" s="131">
        <f>'HED_+5'!W238</f>
        <v>1.3696167702450589E-2</v>
      </c>
      <c r="P238" s="131">
        <f>'HED_+5'!X238</f>
        <v>-2.0786461797679262E-3</v>
      </c>
      <c r="Q238" s="442">
        <f>'HED_+5'!Y238</f>
        <v>-0.16512608442769627</v>
      </c>
    </row>
    <row r="239" spans="1:17">
      <c r="A239" s="102"/>
      <c r="B239" s="97" t="s">
        <v>809</v>
      </c>
      <c r="C239" s="440">
        <f>'HED_+1'!W239</f>
        <v>2.7517169951944225E-3</v>
      </c>
      <c r="D239" s="441">
        <f>'HED_+1'!X239</f>
        <v>-7.7687386535848016E-4</v>
      </c>
      <c r="E239" s="441">
        <f>'HED_+1'!Y239</f>
        <v>-3.2806185672553924E-2</v>
      </c>
      <c r="F239" s="131">
        <f>'HED_+2'!W239</f>
        <v>5.4431793641867149E-3</v>
      </c>
      <c r="G239" s="131">
        <f>'HED_+2'!X239</f>
        <v>-1.5334982799842002E-3</v>
      </c>
      <c r="H239" s="131">
        <f>'HED_+2'!Y239</f>
        <v>-6.4889729299626581E-2</v>
      </c>
      <c r="I239" s="131">
        <f>'HED_+3'!W239</f>
        <v>8.0763446624291628E-3</v>
      </c>
      <c r="J239" s="131">
        <f>'HED_+3'!X239</f>
        <v>-2.2706350022932385E-3</v>
      </c>
      <c r="K239" s="131">
        <f>'HED_+3'!Y239</f>
        <v>-9.6274249300149703E-2</v>
      </c>
      <c r="L239" s="131">
        <f>'HED_+4'!W239</f>
        <v>1.0653086562481857E-2</v>
      </c>
      <c r="M239" s="131">
        <f>'HED_+4'!X239</f>
        <v>-2.9890087491938715E-3</v>
      </c>
      <c r="N239" s="131">
        <f>'HED_+4'!Y239</f>
        <v>-0.12698234588418841</v>
      </c>
      <c r="O239" s="131">
        <f>'HED_+5'!W239</f>
        <v>1.3175199299196059E-2</v>
      </c>
      <c r="P239" s="131">
        <f>'HED_+5'!X239</f>
        <v>-3.6893093895698642E-3</v>
      </c>
      <c r="Q239" s="442">
        <f>'HED_+5'!Y239</f>
        <v>-0.15703565534076877</v>
      </c>
    </row>
    <row r="240" spans="1:17">
      <c r="A240" s="102"/>
      <c r="B240" s="97" t="s">
        <v>811</v>
      </c>
      <c r="C240" s="440">
        <f>'HED_+1'!W240</f>
        <v>2.810225281610618E-3</v>
      </c>
      <c r="D240" s="441">
        <f>'HED_+1'!X240</f>
        <v>-1.028116701518718E-3</v>
      </c>
      <c r="E240" s="441">
        <f>'HED_+1'!Y240</f>
        <v>-3.3210147362092074E-2</v>
      </c>
      <c r="F240" s="131">
        <f>'HED_+2'!W240</f>
        <v>5.5576125032026791E-3</v>
      </c>
      <c r="G240" s="131">
        <f>'HED_+2'!X240</f>
        <v>-2.0248508211909919E-3</v>
      </c>
      <c r="H240" s="131">
        <f>'HED_+2'!Y240</f>
        <v>-6.5679743446502931E-2</v>
      </c>
      <c r="I240" s="131">
        <f>'HED_+3'!W240</f>
        <v>8.2442461576755811E-3</v>
      </c>
      <c r="J240" s="131">
        <f>'HED_+3'!X240</f>
        <v>-2.9915130834093848E-3</v>
      </c>
      <c r="K240" s="131">
        <f>'HED_+3'!Y240</f>
        <v>-9.7433290174019638E-2</v>
      </c>
      <c r="L240" s="131">
        <f>'HED_+4'!W240</f>
        <v>1.0872119542311074E-2</v>
      </c>
      <c r="M240" s="131">
        <f>'HED_+4'!X240</f>
        <v>-3.9293454343192723E-3</v>
      </c>
      <c r="N240" s="131">
        <f>'HED_+4'!Y240</f>
        <v>-0.1284942201570754</v>
      </c>
      <c r="O240" s="131">
        <f>'HED_+5'!W240</f>
        <v>1.3443139692396142E-2</v>
      </c>
      <c r="P240" s="131">
        <f>'HED_+5'!X240</f>
        <v>-4.8395253625229673E-3</v>
      </c>
      <c r="Q240" s="442">
        <f>'HED_+5'!Y240</f>
        <v>-0.15888495441406614</v>
      </c>
    </row>
    <row r="241" spans="1:17">
      <c r="A241" s="102"/>
      <c r="B241" s="97" t="s">
        <v>812</v>
      </c>
      <c r="C241" s="440">
        <f>'HED_+1'!W241</f>
        <v>2.8309079038630128E-3</v>
      </c>
      <c r="D241" s="441">
        <f>'HED_+1'!X241</f>
        <v>-1.8777576132363505E-3</v>
      </c>
      <c r="E241" s="441">
        <f>'HED_+1'!Y241</f>
        <v>-3.3214533050767783E-2</v>
      </c>
      <c r="F241" s="131">
        <f>'HED_+2'!W241</f>
        <v>5.5979370001044502E-3</v>
      </c>
      <c r="G241" s="131">
        <f>'HED_+2'!X241</f>
        <v>-3.6862686176139352E-3</v>
      </c>
      <c r="H241" s="131">
        <f>'HED_+2'!Y241</f>
        <v>-6.568552134338411E-2</v>
      </c>
      <c r="I241" s="131">
        <f>'HED_+3'!W241</f>
        <v>8.3032294115067233E-3</v>
      </c>
      <c r="J241" s="131">
        <f>'HED_+3'!X241</f>
        <v>-5.4287239107511168E-3</v>
      </c>
      <c r="K241" s="131">
        <f>'HED_+3'!Y241</f>
        <v>-9.7437749865214612E-2</v>
      </c>
      <c r="L241" s="131">
        <f>'HED_+4'!W241</f>
        <v>1.0948832358423553E-2</v>
      </c>
      <c r="M241" s="131">
        <f>'HED_+4'!X241</f>
        <v>-7.1081360139151027E-3</v>
      </c>
      <c r="N241" s="131">
        <f>'HED_+4'!Y241</f>
        <v>-0.12849491022840637</v>
      </c>
      <c r="O241" s="131">
        <f>'HED_+5'!W241</f>
        <v>1.3536703366665681E-2</v>
      </c>
      <c r="P241" s="131">
        <f>'HED_+5'!X241</f>
        <v>-8.7273508085160753E-3</v>
      </c>
      <c r="Q241" s="442">
        <f>'HED_+5'!Y241</f>
        <v>-0.15887966050614405</v>
      </c>
    </row>
    <row r="242" spans="1:17">
      <c r="A242" s="286">
        <v>135</v>
      </c>
      <c r="B242" s="253" t="s">
        <v>814</v>
      </c>
      <c r="C242" s="440">
        <f>'HED_+1'!W242</f>
        <v>2.8952178727429429E-3</v>
      </c>
      <c r="D242" s="441">
        <f>'HED_+1'!X242</f>
        <v>-9.4857376427667003E-4</v>
      </c>
      <c r="E242" s="441">
        <f>'HED_+1'!Y242</f>
        <v>-3.4220217949525421E-2</v>
      </c>
      <c r="F242" s="131">
        <f>'HED_+2'!W242</f>
        <v>5.7237656574692219E-3</v>
      </c>
      <c r="G242" s="131">
        <f>'HED_+2'!X242</f>
        <v>-1.8688547376611436E-3</v>
      </c>
      <c r="H242" s="131">
        <f>'HED_+2'!Y242</f>
        <v>-6.7654502015697143E-2</v>
      </c>
      <c r="I242" s="131">
        <f>'HED_+3'!W242</f>
        <v>8.4879200697274837E-3</v>
      </c>
      <c r="J242" s="131">
        <f>'HED_+3'!X242</f>
        <v>-2.7620227521065396E-3</v>
      </c>
      <c r="K242" s="131">
        <f>'HED_+3'!Y242</f>
        <v>-0.10032962302799192</v>
      </c>
      <c r="L242" s="131">
        <f>'HED_+4'!W242</f>
        <v>1.1189855326411847E-2</v>
      </c>
      <c r="M242" s="131">
        <f>'HED_+4'!X242</f>
        <v>-3.6291951862510163E-3</v>
      </c>
      <c r="N242" s="131">
        <f>'HED_+4'!Y242</f>
        <v>-0.13227114951767677</v>
      </c>
      <c r="O242" s="131">
        <f>'HED_+5'!W242</f>
        <v>1.3831648849839458E-2</v>
      </c>
      <c r="P242" s="131">
        <f>'HED_+5'!X242</f>
        <v>-4.4714309455640977E-3</v>
      </c>
      <c r="Q242" s="442">
        <f>'HED_+5'!Y242</f>
        <v>-0.16350351446941655</v>
      </c>
    </row>
    <row r="243" spans="1:17">
      <c r="A243" s="286">
        <v>136</v>
      </c>
      <c r="B243" s="253" t="s">
        <v>815</v>
      </c>
      <c r="C243" s="440">
        <f>'HED_+1'!W243</f>
        <v>2.7484938066423951E-3</v>
      </c>
      <c r="D243" s="441">
        <f>'HED_+1'!X243</f>
        <v>-8.0055259166876037E-4</v>
      </c>
      <c r="E243" s="441">
        <f>'HED_+1'!Y243</f>
        <v>-3.6710205239694482E-2</v>
      </c>
      <c r="F243" s="131">
        <f>'HED_+2'!W243</f>
        <v>5.4383065927301301E-3</v>
      </c>
      <c r="G243" s="131">
        <f>'HED_+2'!X243</f>
        <v>-1.5724171950136541E-3</v>
      </c>
      <c r="H243" s="131">
        <f>'HED_+2'!Y243</f>
        <v>-7.2504602819766048E-2</v>
      </c>
      <c r="I243" s="131">
        <f>'HED_+3'!W243</f>
        <v>8.0712315701626462E-3</v>
      </c>
      <c r="J243" s="131">
        <f>'HED_+3'!X243</f>
        <v>-2.3172341842581136E-3</v>
      </c>
      <c r="K243" s="131">
        <f>'HED_+3'!Y243</f>
        <v>-0.10741752471552911</v>
      </c>
      <c r="L243" s="131">
        <f>'HED_+4'!W243</f>
        <v>1.0648993724622144E-2</v>
      </c>
      <c r="M243" s="131">
        <f>'HED_+4'!X243</f>
        <v>-3.0365223590372234E-3</v>
      </c>
      <c r="N243" s="131">
        <f>'HED_+4'!Y243</f>
        <v>-0.14148158299492314</v>
      </c>
      <c r="O243" s="131">
        <f>'HED_+5'!W243</f>
        <v>1.3173252705710594E-2</v>
      </c>
      <c r="P243" s="131">
        <f>'HED_+5'!X243</f>
        <v>-3.7316896426922708E-3</v>
      </c>
      <c r="Q243" s="442">
        <f>'HED_+5'!Y243</f>
        <v>-0.17472777776293436</v>
      </c>
    </row>
    <row r="244" spans="1:17">
      <c r="A244" s="286">
        <v>137</v>
      </c>
      <c r="B244" s="253" t="s">
        <v>817</v>
      </c>
      <c r="C244" s="440">
        <f>'HED_+1'!W244</f>
        <v>2.9032828257718434E-3</v>
      </c>
      <c r="D244" s="441">
        <f>'HED_+1'!X244</f>
        <v>-7.0429886183656989E-4</v>
      </c>
      <c r="E244" s="441">
        <f>'HED_+1'!Y244</f>
        <v>-3.7628503205862182E-2</v>
      </c>
      <c r="F244" s="131">
        <f>'HED_+2'!W244</f>
        <v>5.7404330395079521E-3</v>
      </c>
      <c r="G244" s="131">
        <f>'HED_+2'!X244</f>
        <v>-1.3865349757442164E-3</v>
      </c>
      <c r="H244" s="131">
        <f>'HED_+2'!Y244</f>
        <v>-7.4299494554266904E-2</v>
      </c>
      <c r="I244" s="131">
        <f>'HED_+3'!W244</f>
        <v>8.5136440029537179E-3</v>
      </c>
      <c r="J244" s="131">
        <f>'HED_+3'!X244</f>
        <v>-2.0478828201965886E-3</v>
      </c>
      <c r="K244" s="131">
        <f>'HED_+3'!Y244</f>
        <v>-0.11004939686706504</v>
      </c>
      <c r="L244" s="131">
        <f>'HED_+4'!W244</f>
        <v>1.1225015587178498E-2</v>
      </c>
      <c r="M244" s="131">
        <f>'HED_+4'!X244</f>
        <v>-2.6894318711453979E-3</v>
      </c>
      <c r="N244" s="131">
        <f>'HED_+4'!Y244</f>
        <v>-0.14491279142986518</v>
      </c>
      <c r="O244" s="131">
        <f>'HED_+5'!W244</f>
        <v>1.3876558918089855E-2</v>
      </c>
      <c r="P244" s="131">
        <f>'HED_+5'!X244</f>
        <v>-3.3121940742847703E-3</v>
      </c>
      <c r="Q244" s="442">
        <f>'HED_+5'!Y244</f>
        <v>-0.17892253402691455</v>
      </c>
    </row>
    <row r="245" spans="1:17">
      <c r="A245" s="286">
        <v>138</v>
      </c>
      <c r="B245" s="253" t="s">
        <v>818</v>
      </c>
      <c r="C245" s="440">
        <f>'HED_+1'!W245</f>
        <v>2.2255811232642581E-5</v>
      </c>
      <c r="D245" s="441">
        <f>'HED_+1'!X245</f>
        <v>-5.5695437322181643E-4</v>
      </c>
      <c r="E245" s="441">
        <f>'HED_+1'!Y245</f>
        <v>-4.0765681558348497E-2</v>
      </c>
      <c r="F245" s="131">
        <f>'HED_+2'!W245</f>
        <v>5.0980658801155505E-5</v>
      </c>
      <c r="G245" s="131">
        <f>'HED_+2'!X245</f>
        <v>-1.0983883819813897E-3</v>
      </c>
      <c r="H245" s="131">
        <f>'HED_+2'!Y245</f>
        <v>-8.0403989615633303E-2</v>
      </c>
      <c r="I245" s="131">
        <f>'HED_+3'!W245</f>
        <v>8.5612656818442184E-5</v>
      </c>
      <c r="J245" s="131">
        <f>'HED_+3'!X245</f>
        <v>-1.6253716361606177E-3</v>
      </c>
      <c r="K245" s="131">
        <f>'HED_+3'!Y245</f>
        <v>-0.11896167719432557</v>
      </c>
      <c r="L245" s="131">
        <f>'HED_+4'!W245</f>
        <v>1.2563683783680096E-4</v>
      </c>
      <c r="M245" s="131">
        <f>'HED_+4'!X245</f>
        <v>-2.1388689001134789E-3</v>
      </c>
      <c r="N245" s="131">
        <f>'HED_+4'!Y245</f>
        <v>-0.15648291254703875</v>
      </c>
      <c r="O245" s="131">
        <f>'HED_+5'!W245</f>
        <v>1.7058086630326527E-4</v>
      </c>
      <c r="P245" s="131">
        <f>'HED_+5'!X245</f>
        <v>-2.6397518534385586E-3</v>
      </c>
      <c r="Q245" s="442">
        <f>'HED_+5'!Y245</f>
        <v>-0.19300945771766381</v>
      </c>
    </row>
    <row r="246" spans="1:17">
      <c r="A246" s="102"/>
      <c r="B246" s="97" t="s">
        <v>820</v>
      </c>
      <c r="C246" s="440">
        <f>'HED_+1'!W246</f>
        <v>-4.008567941962758E-5</v>
      </c>
      <c r="D246" s="441">
        <f>'HED_+1'!X246</f>
        <v>-5.8003061353556311E-4</v>
      </c>
      <c r="E246" s="441">
        <f>'HED_+1'!Y246</f>
        <v>-4.492011415106005E-2</v>
      </c>
      <c r="F246" s="131">
        <f>'HED_+2'!W246</f>
        <v>-6.8143396974817711E-5</v>
      </c>
      <c r="G246" s="131">
        <f>'HED_+2'!X246</f>
        <v>-1.1360378305635133E-3</v>
      </c>
      <c r="H246" s="131">
        <f>'HED_+2'!Y246</f>
        <v>-8.8461970551842101E-2</v>
      </c>
      <c r="I246" s="131">
        <f>'HED_+3'!W246</f>
        <v>-8.5228620780889927E-5</v>
      </c>
      <c r="J246" s="131">
        <f>'HED_+3'!X246</f>
        <v>-1.6703250159549182E-3</v>
      </c>
      <c r="K246" s="131">
        <f>'HED_+3'!Y246</f>
        <v>-0.13068944449420766</v>
      </c>
      <c r="L246" s="131">
        <f>'HED_+4'!W246</f>
        <v>-9.2301467682459094E-5</v>
      </c>
      <c r="M246" s="131">
        <f>'HED_+4'!X246</f>
        <v>-2.1849275841312465E-3</v>
      </c>
      <c r="N246" s="131">
        <f>'HED_+4'!Y246</f>
        <v>-0.17166243685092478</v>
      </c>
      <c r="O246" s="131">
        <f>'HED_+5'!W246</f>
        <v>-9.0236304468102255E-5</v>
      </c>
      <c r="P246" s="131">
        <f>'HED_+5'!X246</f>
        <v>-2.6816468651559289E-3</v>
      </c>
      <c r="Q246" s="442">
        <f>'HED_+5'!Y246</f>
        <v>-0.21143718504356993</v>
      </c>
    </row>
    <row r="247" spans="1:17">
      <c r="A247" s="102"/>
      <c r="B247" s="97" t="s">
        <v>821</v>
      </c>
      <c r="C247" s="440">
        <f>'HED_+1'!W247</f>
        <v>3.0436091766372934E-3</v>
      </c>
      <c r="D247" s="441">
        <f>'HED_+1'!X247</f>
        <v>-4.6810240299865503E-4</v>
      </c>
      <c r="E247" s="441">
        <f>'HED_+1'!Y247</f>
        <v>-3.8188894240543239E-2</v>
      </c>
      <c r="F247" s="131">
        <f>'HED_+2'!W247</f>
        <v>6.0140026611482395E-3</v>
      </c>
      <c r="G247" s="131">
        <f>'HED_+2'!X247</f>
        <v>-9.2739028910632237E-4</v>
      </c>
      <c r="H247" s="131">
        <f>'HED_+2'!Y247</f>
        <v>-7.5394285505126918E-2</v>
      </c>
      <c r="I247" s="131">
        <f>'HED_+3'!W247</f>
        <v>8.9137721472498481E-3</v>
      </c>
      <c r="J247" s="131">
        <f>'HED_+3'!X247</f>
        <v>-1.3782188117917975E-3</v>
      </c>
      <c r="K247" s="131">
        <f>'HED_+3'!Y247</f>
        <v>-0.11165392204017073</v>
      </c>
      <c r="L247" s="131">
        <f>'HED_+4'!W247</f>
        <v>1.1745389538261824E-2</v>
      </c>
      <c r="M247" s="131">
        <f>'HED_+4'!X247</f>
        <v>-1.820917107131885E-3</v>
      </c>
      <c r="N247" s="131">
        <f>'HED_+4'!Y247</f>
        <v>-0.14700363253331331</v>
      </c>
      <c r="O247" s="131">
        <f>'HED_+5'!W247</f>
        <v>1.4511213708864035E-2</v>
      </c>
      <c r="P247" s="131">
        <f>'HED_+5'!X247</f>
        <v>-2.2557908701689305E-3</v>
      </c>
      <c r="Q247" s="442">
        <f>'HED_+5'!Y247</f>
        <v>-0.18147744736376464</v>
      </c>
    </row>
    <row r="248" spans="1:17">
      <c r="A248" s="253">
        <v>139</v>
      </c>
      <c r="B248" s="253" t="s">
        <v>823</v>
      </c>
      <c r="C248" s="440">
        <f>'HED_+1'!W248</f>
        <v>3.5501090566479512E-5</v>
      </c>
      <c r="D248" s="441">
        <f>'HED_+1'!X248</f>
        <v>-5.3837933711352315E-4</v>
      </c>
      <c r="E248" s="441">
        <f>'HED_+1'!Y248</f>
        <v>-4.123676266756035E-2</v>
      </c>
      <c r="F248" s="131">
        <f>'HED_+2'!W248</f>
        <v>7.6880375443466771E-5</v>
      </c>
      <c r="G248" s="131">
        <f>'HED_+2'!X248</f>
        <v>-1.0632731904177406E-3</v>
      </c>
      <c r="H248" s="131">
        <f>'HED_+2'!Y248</f>
        <v>-8.1321522256815743E-2</v>
      </c>
      <c r="I248" s="131">
        <f>'HED_+3'!W248</f>
        <v>1.2360407063443431E-4</v>
      </c>
      <c r="J248" s="131">
        <f>'HED_+3'!X248</f>
        <v>-1.5755757161302134E-3</v>
      </c>
      <c r="K248" s="131">
        <f>'HED_+3'!Y248</f>
        <v>-0.12030247201567398</v>
      </c>
      <c r="L248" s="131">
        <f>'HED_+4'!W248</f>
        <v>1.7518385018790942E-4</v>
      </c>
      <c r="M248" s="131">
        <f>'HED_+4'!X248</f>
        <v>-2.0760916839798471E-3</v>
      </c>
      <c r="N248" s="131">
        <f>'HED_+4'!Y248</f>
        <v>-0.1582251211041118</v>
      </c>
      <c r="O248" s="131">
        <f>'HED_+5'!W248</f>
        <v>2.3117263639829862E-4</v>
      </c>
      <c r="P248" s="131">
        <f>'HED_+5'!X248</f>
        <v>-2.5655467773259763E-3</v>
      </c>
      <c r="Q248" s="442">
        <f>'HED_+5'!Y248</f>
        <v>-0.19513248114827789</v>
      </c>
    </row>
    <row r="249" spans="1:17">
      <c r="A249" s="289"/>
      <c r="B249" s="257" t="s">
        <v>824</v>
      </c>
      <c r="C249" s="440">
        <f>'HED_+1'!W249</f>
        <v>9.1009877692902266E-4</v>
      </c>
      <c r="D249" s="441">
        <f>'HED_+1'!X249</f>
        <v>-9.5067378404745627E-3</v>
      </c>
      <c r="E249" s="441">
        <f>'HED_+1'!Y249</f>
        <v>-8.4233525894371705E-2</v>
      </c>
      <c r="F249" s="131">
        <f>'HED_+2'!W249</f>
        <v>1.8205223072410267E-3</v>
      </c>
      <c r="G249" s="131">
        <f>'HED_+2'!X249</f>
        <v>-1.6904084692481433E-2</v>
      </c>
      <c r="H249" s="131">
        <f>'HED_+2'!Y249</f>
        <v>-0.16241896200634917</v>
      </c>
      <c r="I249" s="131">
        <f>'HED_+3'!W249</f>
        <v>2.7218110881581528E-3</v>
      </c>
      <c r="J249" s="131">
        <f>'HED_+3'!X249</f>
        <v>-2.2624574143636556E-2</v>
      </c>
      <c r="K249" s="131">
        <f>'HED_+3'!Y249</f>
        <v>-0.23532001319671386</v>
      </c>
      <c r="L249" s="131">
        <f>'HED_+4'!W249</f>
        <v>3.6073400969667182E-3</v>
      </c>
      <c r="M249" s="131">
        <f>'HED_+4'!X249</f>
        <v>-2.7005218163498837E-2</v>
      </c>
      <c r="N249" s="131">
        <f>'HED_+4'!Y249</f>
        <v>-0.30356429308592914</v>
      </c>
      <c r="O249" s="131">
        <f>'HED_+5'!W249</f>
        <v>4.4725427451263473E-3</v>
      </c>
      <c r="P249" s="131">
        <f>'HED_+5'!X249</f>
        <v>-3.0310957479698392E-2</v>
      </c>
      <c r="Q249" s="442">
        <f>'HED_+5'!Y249</f>
        <v>-0.36767360715179342</v>
      </c>
    </row>
    <row r="250" spans="1:17">
      <c r="A250" s="289"/>
      <c r="B250" s="257" t="s">
        <v>827</v>
      </c>
      <c r="C250" s="440" t="str">
        <f>'HED_+1'!W250</f>
        <v>no data</v>
      </c>
      <c r="D250" s="441" t="str">
        <f>'HED_+1'!X250</f>
        <v>no data</v>
      </c>
      <c r="E250" s="441" t="str">
        <f>'HED_+1'!Y250</f>
        <v>no data</v>
      </c>
      <c r="F250" s="131" t="str">
        <f>'HED_+2'!W250</f>
        <v>no data</v>
      </c>
      <c r="G250" s="131" t="str">
        <f>'HED_+2'!X250</f>
        <v>no data</v>
      </c>
      <c r="H250" s="131" t="str">
        <f>'HED_+2'!Y250</f>
        <v>no data</v>
      </c>
      <c r="I250" s="131" t="str">
        <f>'HED_+3'!W250</f>
        <v>no data</v>
      </c>
      <c r="J250" s="131" t="str">
        <f>'HED_+3'!X250</f>
        <v>no data</v>
      </c>
      <c r="K250" s="131" t="str">
        <f>'HED_+3'!Y250</f>
        <v>no data</v>
      </c>
      <c r="L250" s="131" t="str">
        <f>'HED_+4'!W250</f>
        <v>no data</v>
      </c>
      <c r="M250" s="131" t="str">
        <f>'HED_+4'!X250</f>
        <v>no data</v>
      </c>
      <c r="N250" s="131" t="str">
        <f>'HED_+4'!Y250</f>
        <v>no data</v>
      </c>
      <c r="O250" s="131" t="str">
        <f>'HED_+5'!W250</f>
        <v>no data</v>
      </c>
      <c r="P250" s="131" t="str">
        <f>'HED_+5'!X250</f>
        <v>no data</v>
      </c>
      <c r="Q250" s="442" t="str">
        <f>'HED_+5'!Y250</f>
        <v>no data</v>
      </c>
    </row>
    <row r="251" spans="1:17">
      <c r="A251" s="289"/>
      <c r="B251" s="257" t="s">
        <v>828</v>
      </c>
      <c r="C251" s="440" t="str">
        <f>'HED_+1'!W251</f>
        <v>no data</v>
      </c>
      <c r="D251" s="441" t="str">
        <f>'HED_+1'!X251</f>
        <v>no data</v>
      </c>
      <c r="E251" s="441" t="str">
        <f>'HED_+1'!Y251</f>
        <v>no data</v>
      </c>
      <c r="F251" s="131" t="str">
        <f>'HED_+2'!W251</f>
        <v>no data</v>
      </c>
      <c r="G251" s="131" t="str">
        <f>'HED_+2'!X251</f>
        <v>no data</v>
      </c>
      <c r="H251" s="131" t="str">
        <f>'HED_+2'!Y251</f>
        <v>no data</v>
      </c>
      <c r="I251" s="131" t="str">
        <f>'HED_+3'!W251</f>
        <v>no data</v>
      </c>
      <c r="J251" s="131" t="str">
        <f>'HED_+3'!X251</f>
        <v>no data</v>
      </c>
      <c r="K251" s="131" t="str">
        <f>'HED_+3'!Y251</f>
        <v>no data</v>
      </c>
      <c r="L251" s="131" t="str">
        <f>'HED_+4'!W251</f>
        <v>no data</v>
      </c>
      <c r="M251" s="131" t="str">
        <f>'HED_+4'!X251</f>
        <v>no data</v>
      </c>
      <c r="N251" s="131" t="str">
        <f>'HED_+4'!Y251</f>
        <v>no data</v>
      </c>
      <c r="O251" s="131" t="str">
        <f>'HED_+5'!W251</f>
        <v>no data</v>
      </c>
      <c r="P251" s="131" t="str">
        <f>'HED_+5'!X251</f>
        <v>no data</v>
      </c>
      <c r="Q251" s="442" t="str">
        <f>'HED_+5'!Y251</f>
        <v>no data</v>
      </c>
    </row>
    <row r="252" spans="1:17">
      <c r="A252" s="289"/>
      <c r="B252" s="257" t="s">
        <v>830</v>
      </c>
      <c r="C252" s="440">
        <f>'HED_+1'!W252</f>
        <v>8.9424082184994371E-4</v>
      </c>
      <c r="D252" s="441">
        <f>'HED_+1'!X252</f>
        <v>1.6183427454504323E-3</v>
      </c>
      <c r="E252" s="441">
        <f>'HED_+1'!Y252</f>
        <v>-5.4130256707949458E-2</v>
      </c>
      <c r="F252" s="131">
        <f>'HED_+2'!W252</f>
        <v>1.7446962037141424E-3</v>
      </c>
      <c r="G252" s="131">
        <f>'HED_+2'!X252</f>
        <v>3.0795882875393685E-3</v>
      </c>
      <c r="H252" s="131">
        <f>'HED_+2'!Y252</f>
        <v>-0.10632921971192319</v>
      </c>
      <c r="I252" s="131">
        <f>'HED_+3'!W252</f>
        <v>2.5542793384379543E-3</v>
      </c>
      <c r="J252" s="131">
        <f>'HED_+3'!X252</f>
        <v>4.3966038440075711E-3</v>
      </c>
      <c r="K252" s="131">
        <f>'HED_+3'!Y252</f>
        <v>-0.15669952567222287</v>
      </c>
      <c r="L252" s="131">
        <f>'HED_+4'!W252</f>
        <v>3.3256611757510046E-3</v>
      </c>
      <c r="M252" s="131">
        <f>'HED_+4'!X252</f>
        <v>5.5810900662089866E-3</v>
      </c>
      <c r="N252" s="131">
        <f>'HED_+4'!Y252</f>
        <v>-0.20533659393416315</v>
      </c>
      <c r="O252" s="131">
        <f>'HED_+5'!W252</f>
        <v>4.0612944275526374E-3</v>
      </c>
      <c r="P252" s="131">
        <f>'HED_+5'!X252</f>
        <v>6.6437007088897965E-3</v>
      </c>
      <c r="Q252" s="442">
        <f>'HED_+5'!Y252</f>
        <v>-0.25232925562748171</v>
      </c>
    </row>
    <row r="253" spans="1:17">
      <c r="A253" s="286">
        <v>140</v>
      </c>
      <c r="B253" s="258" t="s">
        <v>831</v>
      </c>
      <c r="C253" s="443">
        <f>'HED_+1'!W253</f>
        <v>1.1617514742000533E-3</v>
      </c>
      <c r="D253" s="444">
        <f>'HED_+1'!X253</f>
        <v>-2.6221804477853557E-3</v>
      </c>
      <c r="E253" s="444">
        <f>'HED_+1'!Y253</f>
        <v>-7.6138098481062066E-2</v>
      </c>
      <c r="F253" s="445">
        <f>'HED_+2'!W253</f>
        <v>2.276294512856789E-3</v>
      </c>
      <c r="G253" s="445">
        <f>'HED_+2'!X253</f>
        <v>-4.4353532162006507E-3</v>
      </c>
      <c r="H253" s="445">
        <f>'HED_+2'!Y253</f>
        <v>-0.14775720456214961</v>
      </c>
      <c r="I253" s="445">
        <f>'HED_+3'!W253</f>
        <v>3.3438443765371282E-3</v>
      </c>
      <c r="J253" s="445">
        <f>'HED_+3'!X253</f>
        <v>-5.6073757569406746E-3</v>
      </c>
      <c r="K253" s="445">
        <f>'HED_+3'!Y253</f>
        <v>-0.21530979518855592</v>
      </c>
      <c r="L253" s="445">
        <f>'HED_+4'!W253</f>
        <v>4.365211753676379E-3</v>
      </c>
      <c r="M253" s="445">
        <f>'HED_+4'!X253</f>
        <v>-6.2718384958423273E-3</v>
      </c>
      <c r="N253" s="445">
        <f>'HED_+4'!Y253</f>
        <v>-0.27918428424028569</v>
      </c>
      <c r="O253" s="445">
        <f>'HED_+5'!W253</f>
        <v>5.3416101766087451E-3</v>
      </c>
      <c r="P253" s="445">
        <f>'HED_+5'!X253</f>
        <v>-6.5355532220054829E-3</v>
      </c>
      <c r="Q253" s="446">
        <f>'HED_+5'!Y253</f>
        <v>-0.33971653621581227</v>
      </c>
    </row>
  </sheetData>
  <sheetProtection selectLockedCells="1" selectUnlockedCells="1"/>
  <mergeCells count="5">
    <mergeCell ref="C2:E2"/>
    <mergeCell ref="F2:H2"/>
    <mergeCell ref="I2:K2"/>
    <mergeCell ref="L2:N2"/>
    <mergeCell ref="O2:Q2"/>
  </mergeCells>
  <conditionalFormatting sqref="C4:Q253">
    <cfRule type="cellIs" dxfId="16" priority="1" stopIfTrue="1" operator="equal">
      <formula>-0.7</formula>
    </cfRule>
    <cfRule type="cellIs" dxfId="15" priority="2" stopIfTrue="1" operator="equal">
      <formula>0.7</formula>
    </cfRule>
  </conditionalFormatting>
  <pageMargins left="0.75" right="0.75" top="1" bottom="1" header="0.51180555555555551" footer="0.51180555555555551"/>
  <pageSetup paperSize="9" firstPageNumber="0" orientation="portrait" horizontalDpi="300" verticalDpi="300"/>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000090"/>
  </sheetPr>
  <dimension ref="A1:AG144"/>
  <sheetViews>
    <sheetView topLeftCell="A27" workbookViewId="0">
      <selection activeCell="B50" sqref="B50"/>
    </sheetView>
  </sheetViews>
  <sheetFormatPr baseColWidth="10" defaultColWidth="10.5" defaultRowHeight="14" x14ac:dyDescent="0"/>
  <cols>
    <col min="1" max="1" width="23.33203125" style="101" customWidth="1"/>
    <col min="2" max="6" width="7.1640625" style="101" customWidth="1"/>
    <col min="7" max="7" width="8.1640625" style="101" customWidth="1"/>
    <col min="8" max="9" width="7.1640625" style="101" customWidth="1"/>
    <col min="10" max="10" width="8.1640625" style="101" customWidth="1"/>
    <col min="11" max="12" width="7.1640625" style="106" customWidth="1"/>
    <col min="13" max="13" width="8.1640625" style="106" customWidth="1"/>
    <col min="14" max="15" width="7.1640625" style="106" customWidth="1"/>
    <col min="16" max="16" width="8.1640625" style="106" customWidth="1"/>
    <col min="17" max="17" width="4.5" style="101" customWidth="1"/>
    <col min="18" max="18" width="23.33203125" style="101" customWidth="1"/>
    <col min="19" max="23" width="7.1640625" style="101" customWidth="1"/>
    <col min="24" max="24" width="8.1640625" style="101" customWidth="1"/>
    <col min="25" max="26" width="7.1640625" style="101" customWidth="1"/>
    <col min="27" max="27" width="8.1640625" style="101" customWidth="1"/>
    <col min="28" max="29" width="7.1640625" style="101" customWidth="1"/>
    <col min="30" max="30" width="8.1640625" style="101" customWidth="1"/>
    <col min="31" max="32" width="7.1640625" style="101" customWidth="1"/>
    <col min="33" max="33" width="8.1640625" style="101" customWidth="1"/>
    <col min="34" max="16384" width="10.5" style="101"/>
  </cols>
  <sheetData>
    <row r="1" spans="1:33">
      <c r="K1" s="101"/>
      <c r="L1" s="101"/>
      <c r="M1" s="101"/>
      <c r="N1" s="101"/>
      <c r="O1" s="101"/>
      <c r="P1" s="101"/>
    </row>
    <row r="2" spans="1:33">
      <c r="H2" s="342"/>
    </row>
    <row r="3" spans="1:33">
      <c r="B3" s="516" t="s">
        <v>1222</v>
      </c>
      <c r="C3" s="516"/>
      <c r="D3" s="516"/>
      <c r="E3" s="517" t="s">
        <v>31</v>
      </c>
      <c r="F3" s="517"/>
      <c r="G3" s="517"/>
      <c r="H3" s="518" t="s">
        <v>32</v>
      </c>
      <c r="I3" s="518"/>
      <c r="J3" s="518"/>
      <c r="K3" s="519" t="s">
        <v>33</v>
      </c>
      <c r="L3" s="519"/>
      <c r="M3" s="519"/>
      <c r="N3" s="520" t="s">
        <v>34</v>
      </c>
      <c r="O3" s="520"/>
      <c r="P3" s="520"/>
      <c r="S3" s="516" t="s">
        <v>1222</v>
      </c>
      <c r="T3" s="516"/>
      <c r="U3" s="516"/>
      <c r="V3" s="517" t="s">
        <v>31</v>
      </c>
      <c r="W3" s="517"/>
      <c r="X3" s="517"/>
      <c r="Y3" s="518" t="s">
        <v>32</v>
      </c>
      <c r="Z3" s="518"/>
      <c r="AA3" s="518"/>
      <c r="AB3" s="519" t="s">
        <v>33</v>
      </c>
      <c r="AC3" s="519"/>
      <c r="AD3" s="519"/>
      <c r="AE3" s="520" t="s">
        <v>34</v>
      </c>
      <c r="AF3" s="520"/>
      <c r="AG3" s="520"/>
    </row>
    <row r="4" spans="1:33">
      <c r="A4" s="252" t="s">
        <v>1</v>
      </c>
      <c r="B4" s="344" t="s">
        <v>1224</v>
      </c>
      <c r="C4" s="344" t="s">
        <v>5</v>
      </c>
      <c r="D4" s="344" t="s">
        <v>1223</v>
      </c>
      <c r="E4" s="344" t="s">
        <v>1224</v>
      </c>
      <c r="F4" s="344" t="s">
        <v>5</v>
      </c>
      <c r="G4" s="344" t="s">
        <v>1223</v>
      </c>
      <c r="H4" s="344" t="s">
        <v>1224</v>
      </c>
      <c r="I4" s="344" t="s">
        <v>5</v>
      </c>
      <c r="J4" s="344" t="s">
        <v>1223</v>
      </c>
      <c r="K4" s="344" t="s">
        <v>1224</v>
      </c>
      <c r="L4" s="344" t="s">
        <v>5</v>
      </c>
      <c r="M4" s="344" t="s">
        <v>1223</v>
      </c>
      <c r="N4" s="344" t="s">
        <v>1224</v>
      </c>
      <c r="O4" s="344" t="s">
        <v>5</v>
      </c>
      <c r="P4" s="344" t="s">
        <v>1223</v>
      </c>
      <c r="R4" s="252" t="s">
        <v>1</v>
      </c>
      <c r="S4" s="344" t="s">
        <v>1224</v>
      </c>
      <c r="T4" s="344" t="s">
        <v>5</v>
      </c>
      <c r="U4" s="344" t="s">
        <v>1223</v>
      </c>
      <c r="V4" s="344" t="s">
        <v>1224</v>
      </c>
      <c r="W4" s="344" t="s">
        <v>5</v>
      </c>
      <c r="X4" s="344" t="s">
        <v>1223</v>
      </c>
      <c r="Y4" s="344" t="s">
        <v>1224</v>
      </c>
      <c r="Z4" s="344" t="s">
        <v>5</v>
      </c>
      <c r="AA4" s="344" t="s">
        <v>1223</v>
      </c>
      <c r="AB4" s="344" t="s">
        <v>1224</v>
      </c>
      <c r="AC4" s="344" t="s">
        <v>5</v>
      </c>
      <c r="AD4" s="344" t="s">
        <v>1223</v>
      </c>
      <c r="AE4" s="344" t="s">
        <v>1224</v>
      </c>
      <c r="AF4" s="344" t="s">
        <v>5</v>
      </c>
      <c r="AG4" s="344" t="s">
        <v>1223</v>
      </c>
    </row>
    <row r="5" spans="1:33">
      <c r="A5" s="253" t="s">
        <v>439</v>
      </c>
      <c r="B5" s="436">
        <f>'HED_all countries'!C4</f>
        <v>-2.0096062237868768E-5</v>
      </c>
      <c r="C5" s="437">
        <f>'HED_all countries'!D4</f>
        <v>-2.6309919323963017E-4</v>
      </c>
      <c r="D5" s="437">
        <f>'HED_all countries'!E4</f>
        <v>-4.0384924095369666E-2</v>
      </c>
      <c r="E5" s="436">
        <f>'HED_all countries'!F4</f>
        <v>-3.159894200839607E-5</v>
      </c>
      <c r="F5" s="437">
        <f>'HED_all countries'!G4</f>
        <v>-5.2447080845377872E-4</v>
      </c>
      <c r="G5" s="447">
        <f>'HED_all countries'!H4</f>
        <v>-7.9660131736165318E-2</v>
      </c>
      <c r="H5" s="437">
        <f>'HED_all countries'!I4</f>
        <v>-3.5189313980247324E-5</v>
      </c>
      <c r="I5" s="437">
        <f>'HED_all countries'!J4</f>
        <v>-7.8447077922834743E-4</v>
      </c>
      <c r="J5" s="437">
        <f>'HED_all countries'!K4</f>
        <v>-0.1178714759538645</v>
      </c>
      <c r="K5" s="436">
        <f>'HED_all countries'!L4</f>
        <v>-3.1493127041327604E-5</v>
      </c>
      <c r="L5" s="437">
        <f>'HED_all countries'!M4</f>
        <v>-1.0433929810187773E-3</v>
      </c>
      <c r="M5" s="447">
        <f>'HED_all countries'!N4</f>
        <v>-0.15506227794244953</v>
      </c>
      <c r="N5" s="437">
        <f>'HED_all countries'!O4</f>
        <v>-2.1086487467155204E-5</v>
      </c>
      <c r="O5" s="437">
        <f>'HED_all countries'!P4</f>
        <v>-1.3014780628945316E-3</v>
      </c>
      <c r="P5" s="447">
        <f>'HED_all countries'!Q4</f>
        <v>-0.19127350208663668</v>
      </c>
      <c r="R5" s="253" t="s">
        <v>645</v>
      </c>
      <c r="S5" s="440">
        <v>-2.8907187726149902E-4</v>
      </c>
      <c r="T5" s="441">
        <v>2.3476154505662101E-4</v>
      </c>
      <c r="U5" s="441">
        <v>-5.2550520569662099E-2</v>
      </c>
      <c r="V5" s="440">
        <v>-5.4486683831197406E-4</v>
      </c>
      <c r="W5" s="441">
        <v>4.6456621545516003E-4</v>
      </c>
      <c r="X5" s="448">
        <v>-0.10318180012883701</v>
      </c>
      <c r="Y5" s="441">
        <v>-7.7039878352573306E-4</v>
      </c>
      <c r="Z5" s="441">
        <v>6.8661172536523007E-4</v>
      </c>
      <c r="AA5" s="441">
        <v>-0.152001399821521</v>
      </c>
      <c r="AB5" s="440">
        <v>-9.6837849998519202E-4</v>
      </c>
      <c r="AC5" s="441">
        <v>8.9871114493157711E-4</v>
      </c>
      <c r="AD5" s="448">
        <v>-0.19910869434138001</v>
      </c>
      <c r="AE5" s="441">
        <v>-1.14124851195414E-3</v>
      </c>
      <c r="AF5" s="441">
        <v>1.0991852063065401E-3</v>
      </c>
      <c r="AG5" s="448">
        <v>-0.24459566059469201</v>
      </c>
    </row>
    <row r="6" spans="1:33">
      <c r="A6" s="253" t="s">
        <v>441</v>
      </c>
      <c r="B6" s="440">
        <f>'HED_all countries'!C5</f>
        <v>-1.896379802310711E-5</v>
      </c>
      <c r="C6" s="441">
        <f>'HED_all countries'!D5</f>
        <v>-1.7652903877765809E-4</v>
      </c>
      <c r="D6" s="441">
        <f>'HED_all countries'!E5</f>
        <v>-4.7293889210847297E-2</v>
      </c>
      <c r="E6" s="440">
        <f>'HED_all countries'!F5</f>
        <v>-2.6579220526148223E-5</v>
      </c>
      <c r="F6" s="441">
        <f>'HED_all countries'!G5</f>
        <v>-3.6067898001359774E-4</v>
      </c>
      <c r="G6" s="448">
        <f>'HED_all countries'!H5</f>
        <v>-9.3071420643710184E-2</v>
      </c>
      <c r="H6" s="441">
        <f>'HED_all countries'!I5</f>
        <v>-2.3893187912279144E-5</v>
      </c>
      <c r="I6" s="441">
        <f>'HED_all countries'!J5</f>
        <v>-5.5218242329384271E-4</v>
      </c>
      <c r="J6" s="441">
        <f>'HED_all countries'!K5</f>
        <v>-0.13740542101826397</v>
      </c>
      <c r="K6" s="440">
        <f>'HED_all countries'!L5</f>
        <v>-1.185524480929942E-5</v>
      </c>
      <c r="L6" s="441">
        <f>'HED_all countries'!M5</f>
        <v>-7.5073800361063342E-4</v>
      </c>
      <c r="M6" s="448">
        <f>'HED_all countries'!N5</f>
        <v>-0.18036406149745773</v>
      </c>
      <c r="N6" s="441">
        <f>'HED_all countries'!O5</f>
        <v>8.6724275039674892E-6</v>
      </c>
      <c r="O6" s="441">
        <f>'HED_all countries'!P5</f>
        <v>-9.5602033791600954E-4</v>
      </c>
      <c r="P6" s="448">
        <f>'HED_all countries'!Q5</f>
        <v>-0.22201122882465399</v>
      </c>
      <c r="R6" s="253" t="s">
        <v>498</v>
      </c>
      <c r="S6" s="440">
        <v>8.4377990610338006E-4</v>
      </c>
      <c r="T6" s="441">
        <v>-7.06506324063633E-4</v>
      </c>
      <c r="U6" s="441">
        <v>-5.8651298683636902E-2</v>
      </c>
      <c r="V6" s="440">
        <v>1.65457741466456E-3</v>
      </c>
      <c r="W6" s="441">
        <v>-1.21943596218848E-3</v>
      </c>
      <c r="X6" s="448">
        <v>-0.11482260375350001</v>
      </c>
      <c r="Y6" s="441">
        <v>2.4337278665500501E-3</v>
      </c>
      <c r="Z6" s="441">
        <v>-1.5727439834092301E-3</v>
      </c>
      <c r="AA6" s="441">
        <v>-0.16868262591449201</v>
      </c>
      <c r="AB6" s="440">
        <v>3.1825574993264902E-3</v>
      </c>
      <c r="AC6" s="441">
        <v>-1.7948801791791401E-3</v>
      </c>
      <c r="AD6" s="448">
        <v>-0.22038398955428201</v>
      </c>
      <c r="AE6" s="441">
        <v>3.9023701593260303E-3</v>
      </c>
      <c r="AF6" s="441">
        <v>-1.9097183228471801E-3</v>
      </c>
      <c r="AG6" s="448">
        <v>-0.27006520382561899</v>
      </c>
    </row>
    <row r="7" spans="1:33">
      <c r="A7" s="253" t="s">
        <v>497</v>
      </c>
      <c r="B7" s="440">
        <f>'HED_all countries'!C28</f>
        <v>2.7967503256337818E-3</v>
      </c>
      <c r="C7" s="441">
        <f>'HED_all countries'!D28</f>
        <v>-5.4273725803236691E-4</v>
      </c>
      <c r="D7" s="441">
        <f>'HED_all countries'!E28</f>
        <v>-3.3419761995673133E-2</v>
      </c>
      <c r="E7" s="440">
        <f>'HED_all countries'!F28</f>
        <v>5.5312714969838169E-3</v>
      </c>
      <c r="F7" s="441">
        <f>'HED_all countries'!G28</f>
        <v>-1.0754242955745095E-3</v>
      </c>
      <c r="G7" s="448">
        <f>'HED_all countries'!H28</f>
        <v>-6.608963327809457E-2</v>
      </c>
      <c r="H7" s="441">
        <f>'HED_all countries'!I28</f>
        <v>8.2056173947650819E-3</v>
      </c>
      <c r="I7" s="441">
        <f>'HED_all countries'!J28</f>
        <v>-1.5983285101987578E-3</v>
      </c>
      <c r="J7" s="441">
        <f>'HED_all countries'!K28</f>
        <v>-9.8034578899956454E-2</v>
      </c>
      <c r="K7" s="440">
        <f>'HED_all countries'!L28</f>
        <v>1.0821752508107125E-2</v>
      </c>
      <c r="L7" s="441">
        <f>'HED_all countries'!M28</f>
        <v>-2.1117083497701299E-3</v>
      </c>
      <c r="M7" s="448">
        <f>'HED_all countries'!N28</f>
        <v>-0.12927846767440757</v>
      </c>
      <c r="N7" s="441">
        <f>'HED_all countries'!O28</f>
        <v>1.3381556744938964E-2</v>
      </c>
      <c r="O7" s="441">
        <f>'HED_all countries'!P28</f>
        <v>-2.6158136553214098E-3</v>
      </c>
      <c r="P7" s="448">
        <f>'HED_all countries'!Q28</f>
        <v>-0.15984413170536718</v>
      </c>
      <c r="R7" s="253" t="s">
        <v>500</v>
      </c>
      <c r="S7" s="440">
        <v>-2.5179440695342398E-5</v>
      </c>
      <c r="T7" s="441">
        <v>1.7001823272891302E-4</v>
      </c>
      <c r="U7" s="441">
        <v>-4.2399504999195696E-2</v>
      </c>
      <c r="V7" s="440">
        <v>-4.0894851251322597E-5</v>
      </c>
      <c r="W7" s="441">
        <v>3.13094982784604E-4</v>
      </c>
      <c r="X7" s="448">
        <v>-8.3580718619594402E-2</v>
      </c>
      <c r="Y7" s="441">
        <v>-4.7915358451142796E-5</v>
      </c>
      <c r="Z7" s="441">
        <v>4.3089690784791501E-4</v>
      </c>
      <c r="AA7" s="441">
        <v>-0.12359610200415501</v>
      </c>
      <c r="AB7" s="440">
        <v>-4.69465519036026E-5</v>
      </c>
      <c r="AC7" s="441">
        <v>5.2499084774812509E-4</v>
      </c>
      <c r="AD7" s="448">
        <v>-0.16249510889691801</v>
      </c>
      <c r="AE7" s="441">
        <v>-3.8636301754040003E-5</v>
      </c>
      <c r="AF7" s="441">
        <v>5.96849637806249E-4</v>
      </c>
      <c r="AG7" s="448">
        <v>-0.20032440062970902</v>
      </c>
    </row>
    <row r="8" spans="1:33">
      <c r="A8" s="253" t="s">
        <v>499</v>
      </c>
      <c r="B8" s="440">
        <f>'HED_all countries'!C29</f>
        <v>-5.5098266965528846E-4</v>
      </c>
      <c r="C8" s="441">
        <f>'HED_all countries'!D29</f>
        <v>-1.529312424778155E-3</v>
      </c>
      <c r="D8" s="441">
        <f>'HED_all countries'!E29</f>
        <v>-4.7502257070579937E-2</v>
      </c>
      <c r="E8" s="440">
        <f>'HED_all countries'!F29</f>
        <v>-1.0529483408685822E-3</v>
      </c>
      <c r="F8" s="441">
        <f>'HED_all countries'!G29</f>
        <v>-2.8707909868141597E-3</v>
      </c>
      <c r="G8" s="448">
        <f>'HED_all countries'!H29</f>
        <v>-9.3314963301651274E-2</v>
      </c>
      <c r="H8" s="441">
        <f>'HED_all countries'!I29</f>
        <v>-1.5101012733044271E-3</v>
      </c>
      <c r="I8" s="441">
        <f>'HED_all countries'!J29</f>
        <v>-4.047123684226446E-3</v>
      </c>
      <c r="J8" s="441">
        <f>'HED_all countries'!K29</f>
        <v>-0.13753663977990413</v>
      </c>
      <c r="K8" s="440">
        <f>'HED_all countries'!L29</f>
        <v>-1.9262233051585628E-3</v>
      </c>
      <c r="L8" s="441">
        <f>'HED_all countries'!M29</f>
        <v>-5.0781295393243706E-3</v>
      </c>
      <c r="M8" s="448">
        <f>'HED_all countries'!N29</f>
        <v>-0.18025764325300764</v>
      </c>
      <c r="N8" s="441">
        <f>'HED_all countries'!O29</f>
        <v>-2.3047238795556417E-3</v>
      </c>
      <c r="O8" s="441">
        <f>'HED_all countries'!P29</f>
        <v>-5.9811543815417728E-3</v>
      </c>
      <c r="P8" s="448">
        <f>'HED_all countries'!Q29</f>
        <v>-0.22156104262463472</v>
      </c>
      <c r="R8" s="253" t="s">
        <v>648</v>
      </c>
      <c r="S8" s="440">
        <v>-6.9045909100216602E-4</v>
      </c>
      <c r="T8" s="441">
        <v>-1.17283876360337E-3</v>
      </c>
      <c r="U8" s="441">
        <v>-6.0206762045737799E-2</v>
      </c>
      <c r="V8" s="440">
        <v>-1.3042506025109102E-3</v>
      </c>
      <c r="W8" s="441">
        <v>-2.1175931208704999E-3</v>
      </c>
      <c r="X8" s="448">
        <v>-0.11773024397932301</v>
      </c>
      <c r="Y8" s="441">
        <v>-1.8495184807111201E-3</v>
      </c>
      <c r="Z8" s="441">
        <v>-2.8718071753528604E-3</v>
      </c>
      <c r="AA8" s="441">
        <v>-0.17276432268134101</v>
      </c>
      <c r="AB8" s="440">
        <v>-2.33340042455375E-3</v>
      </c>
      <c r="AC8" s="441">
        <v>-3.4669111857695803E-3</v>
      </c>
      <c r="AD8" s="448">
        <v>-0.22548315903970803</v>
      </c>
      <c r="AE8" s="441">
        <v>-2.7621734940577701E-3</v>
      </c>
      <c r="AF8" s="441">
        <v>-3.9292812359107603E-3</v>
      </c>
      <c r="AG8" s="448">
        <v>-0.27604377642496303</v>
      </c>
    </row>
    <row r="9" spans="1:33">
      <c r="A9" s="253" t="s">
        <v>502</v>
      </c>
      <c r="B9" s="440">
        <f>'HED_all countries'!C30</f>
        <v>2.7670896740409337E-3</v>
      </c>
      <c r="C9" s="441">
        <f>'HED_all countries'!D30</f>
        <v>-1.0180942197643601E-4</v>
      </c>
      <c r="D9" s="441">
        <f>'HED_all countries'!E30</f>
        <v>-3.5686903932792419E-2</v>
      </c>
      <c r="E9" s="440">
        <f>'HED_all countries'!F30</f>
        <v>5.4740266832829761E-3</v>
      </c>
      <c r="F9" s="441">
        <f>'HED_all countries'!G30</f>
        <v>-2.0762993262381235E-4</v>
      </c>
      <c r="G9" s="448">
        <f>'HED_all countries'!H30</f>
        <v>-7.0506633727477605E-2</v>
      </c>
      <c r="H9" s="441">
        <f>'HED_all countries'!I30</f>
        <v>8.1227150397498483E-3</v>
      </c>
      <c r="I9" s="441">
        <f>'HED_all countries'!J30</f>
        <v>-3.173713420491428E-4</v>
      </c>
      <c r="J9" s="441">
        <f>'HED_all countries'!K30</f>
        <v>-0.10449089970714893</v>
      </c>
      <c r="K9" s="440">
        <f>'HED_all countries'!L30</f>
        <v>1.0714981459734168E-2</v>
      </c>
      <c r="L9" s="441">
        <f>'HED_all countries'!M30</f>
        <v>-4.3093120040206545E-4</v>
      </c>
      <c r="M9" s="448">
        <f>'HED_all countries'!N30</f>
        <v>-0.13766986131758482</v>
      </c>
      <c r="N9" s="441">
        <f>'HED_all countries'!O30</f>
        <v>1.3252579078255305E-2</v>
      </c>
      <c r="O9" s="441">
        <f>'HED_all countries'!P30</f>
        <v>-5.4819733818504274E-4</v>
      </c>
      <c r="P9" s="448">
        <f>'HED_all countries'!Q30</f>
        <v>-0.1700722221832475</v>
      </c>
      <c r="R9" s="253" t="s">
        <v>503</v>
      </c>
      <c r="S9" s="440">
        <v>-5.2040786614776307E-4</v>
      </c>
      <c r="T9" s="441">
        <v>-4.1096347632272505E-4</v>
      </c>
      <c r="U9" s="441">
        <v>-5.53772338964666E-2</v>
      </c>
      <c r="V9" s="440">
        <v>-9.8604423270596403E-4</v>
      </c>
      <c r="W9" s="441">
        <v>-7.1990480249386308E-4</v>
      </c>
      <c r="X9" s="448">
        <v>-0.10854196656695801</v>
      </c>
      <c r="Y9" s="441">
        <v>-1.4021764930226201E-3</v>
      </c>
      <c r="Z9" s="441">
        <v>-9.444671276286411E-4</v>
      </c>
      <c r="AA9" s="441">
        <v>-0.159634510016088</v>
      </c>
      <c r="AB9" s="440">
        <v>-1.77349053052172E-3</v>
      </c>
      <c r="AC9" s="441">
        <v>-1.0995239601448701E-3</v>
      </c>
      <c r="AD9" s="448">
        <v>-0.20878279388718601</v>
      </c>
      <c r="AE9" s="441">
        <v>-2.1041654173307701E-3</v>
      </c>
      <c r="AF9" s="441">
        <v>-1.1976277350852602E-3</v>
      </c>
      <c r="AG9" s="448">
        <v>-0.25610376744516899</v>
      </c>
    </row>
    <row r="10" spans="1:33">
      <c r="A10" s="253" t="s">
        <v>504</v>
      </c>
      <c r="B10" s="440">
        <f>'HED_all countries'!C31</f>
        <v>-3.5642392158171895E-4</v>
      </c>
      <c r="C10" s="441">
        <f>'HED_all countries'!D31</f>
        <v>-1.206099406176591E-4</v>
      </c>
      <c r="D10" s="441">
        <f>'HED_all countries'!E31</f>
        <v>-4.5249312945056248E-2</v>
      </c>
      <c r="E10" s="440">
        <f>'HED_all countries'!F31</f>
        <v>-6.8120157521904794E-4</v>
      </c>
      <c r="F10" s="441">
        <f>'HED_all countries'!G31</f>
        <v>-2.0982291905262407E-4</v>
      </c>
      <c r="G10" s="448">
        <f>'HED_all countries'!H31</f>
        <v>-8.9044654095926101E-2</v>
      </c>
      <c r="H10" s="441">
        <f>'HED_all countries'!I31</f>
        <v>-9.7679299884857653E-4</v>
      </c>
      <c r="I10" s="441">
        <f>'HED_all countries'!J31</f>
        <v>-2.7299681736130121E-4</v>
      </c>
      <c r="J10" s="441">
        <f>'HED_all countries'!K31</f>
        <v>-0.13145903081350405</v>
      </c>
      <c r="K10" s="440">
        <f>'HED_all countries'!L31</f>
        <v>-1.2454409529767041E-3</v>
      </c>
      <c r="L10" s="441">
        <f>'HED_all countries'!M31</f>
        <v>-3.1475449269186689E-4</v>
      </c>
      <c r="M10" s="448">
        <f>'HED_all countries'!N31</f>
        <v>-0.17256040188150534</v>
      </c>
      <c r="N10" s="441">
        <f>'HED_all countries'!O31</f>
        <v>-1.4891931461657676E-3</v>
      </c>
      <c r="O10" s="441">
        <f>'HED_all countries'!P31</f>
        <v>-3.3908415655176105E-4</v>
      </c>
      <c r="P10" s="448">
        <f>'HED_all countries'!Q31</f>
        <v>-0.2124121235800589</v>
      </c>
      <c r="R10" s="253" t="s">
        <v>505</v>
      </c>
      <c r="S10" s="440">
        <v>-1.03417209296129E-4</v>
      </c>
      <c r="T10" s="441">
        <v>4.1525767098817202E-4</v>
      </c>
      <c r="U10" s="441">
        <v>-4.25116145971043E-2</v>
      </c>
      <c r="V10" s="440">
        <v>-1.9278993151977401E-4</v>
      </c>
      <c r="W10" s="441">
        <v>7.9620704136727403E-4</v>
      </c>
      <c r="X10" s="448">
        <v>-8.3788334720586596E-2</v>
      </c>
      <c r="Y10" s="441">
        <v>-2.6919070536582899E-4</v>
      </c>
      <c r="Z10" s="441">
        <v>1.14454923312513E-3</v>
      </c>
      <c r="AA10" s="441">
        <v>-0.12388434207105301</v>
      </c>
      <c r="AB10" s="440">
        <v>-3.3360462063095905E-4</v>
      </c>
      <c r="AC10" s="441">
        <v>1.4619165608765999E-3</v>
      </c>
      <c r="AD10" s="448">
        <v>-0.16285063135127301</v>
      </c>
      <c r="AE10" s="441">
        <v>-3.8693734782403602E-4</v>
      </c>
      <c r="AF10" s="441">
        <v>1.7498726251934502E-3</v>
      </c>
      <c r="AG10" s="448">
        <v>-0.20073524540959803</v>
      </c>
    </row>
    <row r="11" spans="1:33">
      <c r="A11" s="253" t="s">
        <v>507</v>
      </c>
      <c r="B11" s="440">
        <f>'HED_all countries'!C32</f>
        <v>-6.0191001303364512E-4</v>
      </c>
      <c r="C11" s="441">
        <f>'HED_all countries'!D32</f>
        <v>-1.1780739093809247E-3</v>
      </c>
      <c r="D11" s="441">
        <f>'HED_all countries'!E32</f>
        <v>-4.9000300127969833E-2</v>
      </c>
      <c r="E11" s="440">
        <f>'HED_all countries'!F32</f>
        <v>-1.1501275060673017E-3</v>
      </c>
      <c r="F11" s="441">
        <f>'HED_all countries'!G32</f>
        <v>-2.1834152431166945E-3</v>
      </c>
      <c r="G11" s="448">
        <f>'HED_all countries'!H32</f>
        <v>-9.6203698763525761E-2</v>
      </c>
      <c r="H11" s="441">
        <f>'HED_all countries'!I32</f>
        <v>-1.6493218136551012E-3</v>
      </c>
      <c r="I11" s="441">
        <f>'HED_all countries'!J32</f>
        <v>-3.0386687336006676E-3</v>
      </c>
      <c r="J11" s="441">
        <f>'HED_all countries'!K32</f>
        <v>-0.1417178794542257</v>
      </c>
      <c r="K11" s="440">
        <f>'HED_all countries'!L32</f>
        <v>-2.1036857407087418E-3</v>
      </c>
      <c r="L11" s="441">
        <f>'HED_all countries'!M32</f>
        <v>-3.7634709646326772E-3</v>
      </c>
      <c r="M11" s="448">
        <f>'HED_all countries'!N32</f>
        <v>-0.18564138987308892</v>
      </c>
      <c r="N11" s="441">
        <f>'HED_all countries'!O32</f>
        <v>-2.5169929288410327E-3</v>
      </c>
      <c r="O11" s="441">
        <f>'HED_all countries'!P32</f>
        <v>-4.3748809638789674E-3</v>
      </c>
      <c r="P11" s="448">
        <f>'HED_all countries'!Q32</f>
        <v>-0.22806464311226479</v>
      </c>
      <c r="R11" s="253" t="s">
        <v>508</v>
      </c>
      <c r="S11" s="440">
        <v>1.1367497077532402E-3</v>
      </c>
      <c r="T11" s="441">
        <v>6.5678556058096403E-4</v>
      </c>
      <c r="U11" s="441">
        <v>-6.5931869377941002E-2</v>
      </c>
      <c r="V11" s="440">
        <v>2.2180523616801501E-3</v>
      </c>
      <c r="W11" s="441">
        <v>1.4861940874026402E-3</v>
      </c>
      <c r="X11" s="448">
        <v>-0.128670987469231</v>
      </c>
      <c r="Y11" s="441">
        <v>3.2468956878796999E-3</v>
      </c>
      <c r="Z11" s="441">
        <v>2.44180785968932E-3</v>
      </c>
      <c r="AA11" s="441">
        <v>-0.18846822432659802</v>
      </c>
      <c r="AB11" s="440">
        <v>4.2261569987996203E-3</v>
      </c>
      <c r="AC11" s="441">
        <v>3.4864011688965999E-3</v>
      </c>
      <c r="AD11" s="448">
        <v>-0.24554684650433503</v>
      </c>
      <c r="AE11" s="441">
        <v>5.1585880690138506E-3</v>
      </c>
      <c r="AF11" s="441">
        <v>4.5901335325853904E-3</v>
      </c>
      <c r="AG11" s="448">
        <v>-0.300106398124732</v>
      </c>
    </row>
    <row r="12" spans="1:33">
      <c r="A12" s="253" t="s">
        <v>509</v>
      </c>
      <c r="B12" s="440">
        <f>'HED_all countries'!C33</f>
        <v>1.0284319215531725E-3</v>
      </c>
      <c r="C12" s="441">
        <f>'HED_all countries'!D33</f>
        <v>-7.4591487105349387E-3</v>
      </c>
      <c r="D12" s="441">
        <f>'HED_all countries'!E33</f>
        <v>-8.1969260666025764E-2</v>
      </c>
      <c r="E12" s="440">
        <f>'HED_all countries'!F33</f>
        <v>2.0500484281963712E-3</v>
      </c>
      <c r="F12" s="441">
        <f>'HED_all countries'!G33</f>
        <v>-1.2932457032301288E-2</v>
      </c>
      <c r="G12" s="448">
        <f>'HED_all countries'!H33</f>
        <v>-0.1580270562868907</v>
      </c>
      <c r="H12" s="441">
        <f>'HED_all countries'!I33</f>
        <v>3.0558678023905818E-3</v>
      </c>
      <c r="I12" s="441">
        <f>'HED_all countries'!J33</f>
        <v>-1.6844191149351831E-2</v>
      </c>
      <c r="J12" s="441">
        <f>'HED_all countries'!K33</f>
        <v>-0.22892794946229322</v>
      </c>
      <c r="K12" s="440">
        <f>'HED_all countries'!L33</f>
        <v>4.0397054475622262E-3</v>
      </c>
      <c r="L12" s="441">
        <f>'HED_all countries'!M33</f>
        <v>-1.9523742074497627E-2</v>
      </c>
      <c r="M12" s="448">
        <f>'HED_all countries'!N33</f>
        <v>-0.29529112640549926</v>
      </c>
      <c r="N12" s="441">
        <f>'HED_all countries'!O33</f>
        <v>4.9974012180039962E-3</v>
      </c>
      <c r="O12" s="441">
        <f>'HED_all countries'!P33</f>
        <v>-2.1229017612094642E-2</v>
      </c>
      <c r="P12" s="448">
        <f>'HED_all countries'!Q33</f>
        <v>-0.357630615446348</v>
      </c>
      <c r="R12" s="253" t="s">
        <v>651</v>
      </c>
      <c r="S12" s="440">
        <v>8.1911808942096605E-4</v>
      </c>
      <c r="T12" s="441">
        <v>7.0594654193427409E-4</v>
      </c>
      <c r="U12" s="441">
        <v>-5.3033648851243398E-2</v>
      </c>
      <c r="V12" s="440">
        <v>1.60164099908548E-3</v>
      </c>
      <c r="W12" s="441">
        <v>1.3510411068100999E-3</v>
      </c>
      <c r="X12" s="448">
        <v>-0.10417645270693801</v>
      </c>
      <c r="Y12" s="441">
        <v>2.3497754009777602E-3</v>
      </c>
      <c r="Z12" s="441">
        <v>1.9381358559713501E-3</v>
      </c>
      <c r="AA12" s="441">
        <v>-0.15353036716330601</v>
      </c>
      <c r="AB12" s="440">
        <v>3.06556322513189E-3</v>
      </c>
      <c r="AC12" s="441">
        <v>2.4700599042152302E-3</v>
      </c>
      <c r="AD12" s="448">
        <v>-0.20118997231609501</v>
      </c>
      <c r="AE12" s="441">
        <v>3.7508961300648804E-3</v>
      </c>
      <c r="AF12" s="441">
        <v>2.9495938086057504E-3</v>
      </c>
      <c r="AG12" s="448">
        <v>-0.24724314203209702</v>
      </c>
    </row>
    <row r="13" spans="1:33">
      <c r="A13" s="253" t="s">
        <v>513</v>
      </c>
      <c r="B13" s="440">
        <f>'HED_all countries'!C34</f>
        <v>2.8554390081919857E-3</v>
      </c>
      <c r="C13" s="441">
        <f>'HED_all countries'!D34</f>
        <v>-3.1305166257171099E-4</v>
      </c>
      <c r="D13" s="441">
        <f>'HED_all countries'!E34</f>
        <v>-3.629550088526335E-2</v>
      </c>
      <c r="E13" s="440">
        <f>'HED_all countries'!F34</f>
        <v>5.6465365703257265E-3</v>
      </c>
      <c r="F13" s="441">
        <f>'HED_all countries'!G34</f>
        <v>-6.2088126656890952E-4</v>
      </c>
      <c r="G13" s="448">
        <f>'HED_all countries'!H34</f>
        <v>-7.1695072210539307E-2</v>
      </c>
      <c r="H13" s="441">
        <f>'HED_all countries'!I34</f>
        <v>8.3754177439199426E-3</v>
      </c>
      <c r="I13" s="441">
        <f>'HED_all countries'!J34</f>
        <v>-9.2385062725602873E-4</v>
      </c>
      <c r="J13" s="441">
        <f>'HED_all countries'!K34</f>
        <v>-0.10623194807262205</v>
      </c>
      <c r="K13" s="440">
        <f>'HED_all countries'!L34</f>
        <v>1.1044116619522827E-2</v>
      </c>
      <c r="L13" s="441">
        <f>'HED_all countries'!M34</f>
        <v>-1.2222831185858402E-3</v>
      </c>
      <c r="M13" s="448">
        <f>'HED_all countries'!N34</f>
        <v>-0.13993771626509266</v>
      </c>
      <c r="N13" s="441">
        <f>'HED_all countries'!O34</f>
        <v>1.3654581014514101E-2</v>
      </c>
      <c r="O13" s="441">
        <f>'HED_all countries'!P34</f>
        <v>-1.5164679934308797E-3</v>
      </c>
      <c r="P13" s="448">
        <f>'HED_all countries'!Q34</f>
        <v>-0.17284242031852534</v>
      </c>
      <c r="R13" s="253" t="s">
        <v>652</v>
      </c>
      <c r="S13" s="440">
        <v>-5.8091744228498503E-4</v>
      </c>
      <c r="T13" s="441">
        <v>-2.2921967150918402E-4</v>
      </c>
      <c r="U13" s="441">
        <v>-6.0162550780151501E-2</v>
      </c>
      <c r="V13" s="440">
        <v>-1.0964145790185202E-3</v>
      </c>
      <c r="W13" s="441">
        <v>-3.5663719844554502E-4</v>
      </c>
      <c r="X13" s="448">
        <v>-0.11771810842974401</v>
      </c>
      <c r="Y13" s="441">
        <v>-1.5532533005325501E-3</v>
      </c>
      <c r="Z13" s="441">
        <v>-4.0290041680774601E-4</v>
      </c>
      <c r="AA13" s="441">
        <v>-0.17284547819886301</v>
      </c>
      <c r="AB13" s="440">
        <v>-1.9573939553461403E-3</v>
      </c>
      <c r="AC13" s="441">
        <v>-3.8507060500585905E-4</v>
      </c>
      <c r="AD13" s="448">
        <v>-0.22570645687868801</v>
      </c>
      <c r="AE13" s="441">
        <v>-2.3141057320083501E-3</v>
      </c>
      <c r="AF13" s="441">
        <v>-3.1725497814828703E-4</v>
      </c>
      <c r="AG13" s="448">
        <v>-0.27644790195241303</v>
      </c>
    </row>
    <row r="14" spans="1:33">
      <c r="A14" s="253" t="s">
        <v>519</v>
      </c>
      <c r="B14" s="440">
        <f>'HED_all countries'!C37</f>
        <v>-1.1951008940381414E-3</v>
      </c>
      <c r="C14" s="441">
        <f>'HED_all countries'!D37</f>
        <v>-4.5942277869672355E-3</v>
      </c>
      <c r="D14" s="441">
        <f>'HED_all countries'!E37</f>
        <v>-6.1597198441225853E-2</v>
      </c>
      <c r="E14" s="440">
        <f>'HED_all countries'!F37</f>
        <v>-2.2596764080200856E-3</v>
      </c>
      <c r="F14" s="441">
        <f>'HED_all countries'!G37</f>
        <v>-8.4390476889001746E-3</v>
      </c>
      <c r="G14" s="448">
        <f>'HED_all countries'!H37</f>
        <v>-0.12002106366136468</v>
      </c>
      <c r="H14" s="441">
        <f>'HED_all countries'!I37</f>
        <v>-3.2090655518295912E-3</v>
      </c>
      <c r="I14" s="441">
        <f>'HED_all countries'!J37</f>
        <v>-1.1650144599560083E-2</v>
      </c>
      <c r="J14" s="441">
        <f>'HED_all countries'!K37</f>
        <v>-0.17555711468703461</v>
      </c>
      <c r="K14" s="440">
        <f>'HED_all countries'!L37</f>
        <v>-4.0564186109069552E-3</v>
      </c>
      <c r="L14" s="441">
        <f>'HED_all countries'!M37</f>
        <v>-1.4323910973465692E-2</v>
      </c>
      <c r="M14" s="448">
        <f>'HED_all countries'!N37</f>
        <v>-0.22845404482989096</v>
      </c>
      <c r="N14" s="441">
        <f>'HED_all countries'!O37</f>
        <v>-4.8130702887213663E-3</v>
      </c>
      <c r="O14" s="441">
        <f>'HED_all countries'!P37</f>
        <v>-1.6541035520301867E-2</v>
      </c>
      <c r="P14" s="448">
        <f>'HED_all countries'!Q37</f>
        <v>-0.27892976612120163</v>
      </c>
      <c r="R14" s="253" t="s">
        <v>654</v>
      </c>
      <c r="S14" s="440">
        <v>1.07853371505611E-3</v>
      </c>
      <c r="T14" s="441">
        <v>5.2664356362689204E-4</v>
      </c>
      <c r="U14" s="441">
        <v>-6.5542554788197496E-2</v>
      </c>
      <c r="V14" s="440">
        <v>2.10352120823794E-3</v>
      </c>
      <c r="W14" s="441">
        <v>1.1631086128440602E-3</v>
      </c>
      <c r="X14" s="448">
        <v>-0.128012898063043</v>
      </c>
      <c r="Y14" s="441">
        <v>3.0781034860279401E-3</v>
      </c>
      <c r="Z14" s="441">
        <v>1.8774297997037302E-3</v>
      </c>
      <c r="AA14" s="441">
        <v>-0.18764043960366403</v>
      </c>
      <c r="AB14" s="440">
        <v>4.0052482772737997E-3</v>
      </c>
      <c r="AC14" s="441">
        <v>2.6440200652441403E-3</v>
      </c>
      <c r="AD14" s="448">
        <v>-0.24463079142037603</v>
      </c>
      <c r="AE14" s="441">
        <v>4.8877505973238906E-3</v>
      </c>
      <c r="AF14" s="441">
        <v>3.4424300043651304E-3</v>
      </c>
      <c r="AG14" s="448">
        <v>-0.299168919738942</v>
      </c>
    </row>
    <row r="15" spans="1:33">
      <c r="A15" s="253" t="s">
        <v>521</v>
      </c>
      <c r="B15" s="440">
        <f>'HED_all countries'!C38</f>
        <v>2.7274670968222914E-3</v>
      </c>
      <c r="C15" s="441">
        <f>'HED_all countries'!D38</f>
        <v>-6.3791145077029838E-4</v>
      </c>
      <c r="D15" s="441">
        <f>'HED_all countries'!E38</f>
        <v>-3.262037453027028E-2</v>
      </c>
      <c r="E15" s="440">
        <f>'HED_all countries'!F38</f>
        <v>5.3957327003155437E-3</v>
      </c>
      <c r="F15" s="441">
        <f>'HED_all countries'!G38</f>
        <v>-1.26161927413968E-3</v>
      </c>
      <c r="G15" s="448">
        <f>'HED_all countries'!H38</f>
        <v>-6.4526234646612737E-2</v>
      </c>
      <c r="H15" s="441">
        <f>'HED_all countries'!I38</f>
        <v>8.0067034683253303E-3</v>
      </c>
      <c r="I15" s="441">
        <f>'HED_all countries'!J38</f>
        <v>-1.8715924666032092E-3</v>
      </c>
      <c r="J15" s="441">
        <f>'HED_all countries'!K38</f>
        <v>-9.5740803122480081E-2</v>
      </c>
      <c r="K15" s="440">
        <f>'HED_all countries'!L38</f>
        <v>1.0562205060079218E-2</v>
      </c>
      <c r="L15" s="441">
        <f>'HED_all countries'!M38</f>
        <v>-2.4682796079885938E-3</v>
      </c>
      <c r="M15" s="448">
        <f>'HED_all countries'!N38</f>
        <v>-0.12628630710549382</v>
      </c>
      <c r="N15" s="441">
        <f>'HED_all countries'!O38</f>
        <v>1.3063986391854472E-2</v>
      </c>
      <c r="O15" s="441">
        <f>'HED_all countries'!P38</f>
        <v>-3.0521099601583737E-3</v>
      </c>
      <c r="P15" s="448">
        <f>'HED_all countries'!Q38</f>
        <v>-0.15618403091063154</v>
      </c>
      <c r="R15" s="253" t="s">
        <v>659</v>
      </c>
      <c r="S15" s="440">
        <v>9.4342955982506312E-4</v>
      </c>
      <c r="T15" s="441">
        <v>7.200802006741211E-4</v>
      </c>
      <c r="U15" s="441">
        <v>-5.8903869228330297E-2</v>
      </c>
      <c r="V15" s="440">
        <v>1.8412723229191701E-3</v>
      </c>
      <c r="W15" s="441">
        <v>1.4158867074798801E-3</v>
      </c>
      <c r="X15" s="448">
        <v>-0.11542749532799</v>
      </c>
      <c r="Y15" s="441">
        <v>2.6963994136883101E-3</v>
      </c>
      <c r="Z15" s="441">
        <v>2.0828104206153299E-3</v>
      </c>
      <c r="AA15" s="441">
        <v>-0.169719014725419</v>
      </c>
      <c r="AB15" s="440">
        <v>3.5114665451990998E-3</v>
      </c>
      <c r="AC15" s="441">
        <v>2.7175110196976803E-3</v>
      </c>
      <c r="AD15" s="448">
        <v>-0.22191401854442103</v>
      </c>
      <c r="AE15" s="441">
        <v>4.2889319112621805E-3</v>
      </c>
      <c r="AF15" s="441">
        <v>3.3176656452242504E-3</v>
      </c>
      <c r="AG15" s="448">
        <v>-0.272136897796872</v>
      </c>
    </row>
    <row r="16" spans="1:33">
      <c r="A16" s="253" t="s">
        <v>522</v>
      </c>
      <c r="B16" s="440">
        <f>'HED_all countries'!C39</f>
        <v>2.6446267510166167E-3</v>
      </c>
      <c r="C16" s="441">
        <f>'HED_all countries'!D39</f>
        <v>-8.300886644602469E-4</v>
      </c>
      <c r="D16" s="441">
        <f>'HED_all countries'!E39</f>
        <v>-3.2405894283729898E-2</v>
      </c>
      <c r="E16" s="440">
        <f>'HED_all countries'!F39</f>
        <v>5.2336158651995401E-3</v>
      </c>
      <c r="F16" s="441">
        <f>'HED_all countries'!G39</f>
        <v>-1.6376963207305247E-3</v>
      </c>
      <c r="G16" s="448">
        <f>'HED_all countries'!H39</f>
        <v>-6.4106251835695377E-2</v>
      </c>
      <c r="H16" s="441">
        <f>'HED_all countries'!I39</f>
        <v>7.7687033059154077E-3</v>
      </c>
      <c r="I16" s="441">
        <f>'HED_all countries'!J39</f>
        <v>-2.4236890057967239E-3</v>
      </c>
      <c r="J16" s="441">
        <f>'HED_all countries'!K39</f>
        <v>-9.5123877638163906E-2</v>
      </c>
      <c r="K16" s="440">
        <f>'HED_all countries'!L39</f>
        <v>1.0251553627960857E-2</v>
      </c>
      <c r="L16" s="441">
        <f>'HED_all countries'!M39</f>
        <v>-3.1888899935937735E-3</v>
      </c>
      <c r="M16" s="448">
        <f>'HED_all countries'!N39</f>
        <v>-0.12548060382032417</v>
      </c>
      <c r="N16" s="441">
        <f>'HED_all countries'!O39</f>
        <v>1.2683763608251016E-2</v>
      </c>
      <c r="O16" s="441">
        <f>'HED_all countries'!P39</f>
        <v>-3.934082353026766E-3</v>
      </c>
      <c r="P16" s="448">
        <f>'HED_all countries'!Q39</f>
        <v>-0.15519734101389293</v>
      </c>
      <c r="R16" s="253" t="s">
        <v>662</v>
      </c>
      <c r="S16" s="440">
        <v>-2.5924056663367904E-4</v>
      </c>
      <c r="T16" s="441">
        <v>5.9924580161335706E-4</v>
      </c>
      <c r="U16" s="441">
        <v>-4.4422905987334699E-2</v>
      </c>
      <c r="V16" s="440">
        <v>-4.9381666825416403E-4</v>
      </c>
      <c r="W16" s="441">
        <v>1.1708934308597701E-3</v>
      </c>
      <c r="X16" s="448">
        <v>-8.7469318304671001E-2</v>
      </c>
      <c r="Y16" s="441">
        <v>-7.0561434880888002E-4</v>
      </c>
      <c r="Z16" s="441">
        <v>1.7148463834350002E-3</v>
      </c>
      <c r="AA16" s="441">
        <v>-0.12920489761368301</v>
      </c>
      <c r="AB16" s="440">
        <v>-8.9635866716949303E-4</v>
      </c>
      <c r="AC16" s="441">
        <v>2.2312009392008703E-3</v>
      </c>
      <c r="AD16" s="448">
        <v>-0.16969103925744999</v>
      </c>
      <c r="AE16" s="441">
        <v>-1.06762946241305E-3</v>
      </c>
      <c r="AF16" s="441">
        <v>2.7202099432007999E-3</v>
      </c>
      <c r="AG16" s="448">
        <v>-0.20898522483436902</v>
      </c>
    </row>
    <row r="17" spans="1:33">
      <c r="A17" s="253" t="s">
        <v>524</v>
      </c>
      <c r="B17" s="440">
        <f>'HED_all countries'!C40</f>
        <v>2.7870796656448466E-3</v>
      </c>
      <c r="C17" s="441">
        <f>'HED_all countries'!D40</f>
        <v>-8.3360497365848277E-4</v>
      </c>
      <c r="D17" s="441">
        <f>'HED_all countries'!E40</f>
        <v>-3.3169297532935599E-2</v>
      </c>
      <c r="E17" s="440">
        <f>'HED_all countries'!F40</f>
        <v>5.5123471928396556E-3</v>
      </c>
      <c r="F17" s="441">
        <f>'HED_all countries'!G40</f>
        <v>-1.6443601424277043E-3</v>
      </c>
      <c r="G17" s="448">
        <f>'HED_all countries'!H40</f>
        <v>-6.5599975205816924E-2</v>
      </c>
      <c r="H17" s="441">
        <f>'HED_all countries'!I40</f>
        <v>8.1778364725659768E-3</v>
      </c>
      <c r="I17" s="441">
        <f>'HED_all countries'!J40</f>
        <v>-2.4331595611450339E-3</v>
      </c>
      <c r="J17" s="441">
        <f>'HED_all countries'!K40</f>
        <v>-9.7316433800370403E-2</v>
      </c>
      <c r="K17" s="440">
        <f>'HED_all countries'!L40</f>
        <v>1.0785493126438648E-2</v>
      </c>
      <c r="L17" s="441">
        <f>'HED_all countries'!M40</f>
        <v>-3.2008523697033796E-3</v>
      </c>
      <c r="M17" s="448">
        <f>'HED_all countries'!N40</f>
        <v>-0.12834201097381581</v>
      </c>
      <c r="N17" s="441">
        <f>'HED_all countries'!O40</f>
        <v>1.3337179244131572E-2</v>
      </c>
      <c r="O17" s="441">
        <f>'HED_all countries'!P40</f>
        <v>-3.9482455286878951E-3</v>
      </c>
      <c r="P17" s="448">
        <f>'HED_all countries'!Q40</f>
        <v>-0.15869903853641418</v>
      </c>
      <c r="R17" s="253" t="s">
        <v>664</v>
      </c>
      <c r="S17" s="440">
        <v>-5.1980217156615406E-4</v>
      </c>
      <c r="T17" s="441">
        <v>-5.4073256958247205E-4</v>
      </c>
      <c r="U17" s="441">
        <v>-5.2537017606776301E-2</v>
      </c>
      <c r="V17" s="440">
        <v>-9.8834921538389097E-4</v>
      </c>
      <c r="W17" s="441">
        <v>-9.7432528031715009E-4</v>
      </c>
      <c r="X17" s="448">
        <v>-0.10307265283370101</v>
      </c>
      <c r="Y17" s="441">
        <v>-1.4103208966933501E-3</v>
      </c>
      <c r="Z17" s="441">
        <v>-1.3174985446920702E-3</v>
      </c>
      <c r="AA17" s="441">
        <v>-0.15172842052917501</v>
      </c>
      <c r="AB17" s="440">
        <v>-1.7899044157750601E-3</v>
      </c>
      <c r="AC17" s="441">
        <v>-1.5845200599759902E-3</v>
      </c>
      <c r="AD17" s="448">
        <v>-0.19861554121265701</v>
      </c>
      <c r="AE17" s="441">
        <v>-2.1308549041789402E-3</v>
      </c>
      <c r="AF17" s="441">
        <v>-1.7875804148235999E-3</v>
      </c>
      <c r="AG17" s="448">
        <v>-0.24383606170867303</v>
      </c>
    </row>
    <row r="18" spans="1:33">
      <c r="A18" s="253" t="s">
        <v>1225</v>
      </c>
      <c r="B18" s="440">
        <f>'HED_all countries'!C41</f>
        <v>2.6961628033171092E-3</v>
      </c>
      <c r="C18" s="441">
        <f>'HED_all countries'!D41</f>
        <v>-8.7467542138691939E-4</v>
      </c>
      <c r="D18" s="441">
        <f>'HED_all countries'!E41</f>
        <v>-3.4010381079615876E-2</v>
      </c>
      <c r="E18" s="440">
        <f>'HED_all countries'!F41</f>
        <v>5.3347791019963398E-3</v>
      </c>
      <c r="F18" s="441">
        <f>'HED_all countries'!G41</f>
        <v>-1.7232838981419939E-3</v>
      </c>
      <c r="G18" s="448">
        <f>'HED_all countries'!H41</f>
        <v>-6.7242148401086277E-2</v>
      </c>
      <c r="H18" s="441">
        <f>'HED_all countries'!I41</f>
        <v>7.9176599892798599E-3</v>
      </c>
      <c r="I18" s="441">
        <f>'HED_all countries'!J41</f>
        <v>-2.5469522364312998E-3</v>
      </c>
      <c r="J18" s="441">
        <f>'HED_all countries'!K41</f>
        <v>-9.9721818271192419E-2</v>
      </c>
      <c r="K18" s="440">
        <f>'HED_all countries'!L41</f>
        <v>1.0446541938064772E-2</v>
      </c>
      <c r="L18" s="441">
        <f>'HED_all countries'!M41</f>
        <v>-3.3467442647529475E-3</v>
      </c>
      <c r="M18" s="448">
        <f>'HED_all countries'!N41</f>
        <v>-0.13147471271173514</v>
      </c>
      <c r="N18" s="441">
        <f>'HED_all countries'!O41</f>
        <v>1.2923090568508763E-2</v>
      </c>
      <c r="O18" s="441">
        <f>'HED_all countries'!P41</f>
        <v>-4.1236651120864082E-3</v>
      </c>
      <c r="P18" s="448">
        <f>'HED_all countries'!Q41</f>
        <v>-0.16252502616244496</v>
      </c>
      <c r="R18" s="253" t="s">
        <v>666</v>
      </c>
      <c r="S18" s="440">
        <v>8.1305967534377611E-4</v>
      </c>
      <c r="T18" s="441">
        <v>-2.7748711560250904E-3</v>
      </c>
      <c r="U18" s="441">
        <v>-6.3614027620070693E-2</v>
      </c>
      <c r="V18" s="440">
        <v>1.6052476031853502E-3</v>
      </c>
      <c r="W18" s="441">
        <v>-4.9353359831763996E-3</v>
      </c>
      <c r="X18" s="448">
        <v>-0.12405983689034999</v>
      </c>
      <c r="Y18" s="441">
        <v>2.3755755156649704E-3</v>
      </c>
      <c r="Z18" s="441">
        <v>-6.5864074297609905E-3</v>
      </c>
      <c r="AA18" s="441">
        <v>-0.18160590411254701</v>
      </c>
      <c r="AB18" s="440">
        <v>3.1234800987823001E-3</v>
      </c>
      <c r="AC18" s="441">
        <v>-7.8149623800802797E-3</v>
      </c>
      <c r="AD18" s="448">
        <v>-0.23648820587114602</v>
      </c>
      <c r="AE18" s="441">
        <v>3.8487230537835302E-3</v>
      </c>
      <c r="AF18" s="441">
        <v>-8.6931324485793899E-3</v>
      </c>
      <c r="AG18" s="448">
        <v>-0.28891525369390003</v>
      </c>
    </row>
    <row r="19" spans="1:33">
      <c r="A19" s="253" t="s">
        <v>527</v>
      </c>
      <c r="B19" s="440">
        <f>'HED_all countries'!C42</f>
        <v>2.7516194984827467E-3</v>
      </c>
      <c r="C19" s="441">
        <f>'HED_all countries'!D42</f>
        <v>-6.7417217997003259E-4</v>
      </c>
      <c r="D19" s="441">
        <f>'HED_all countries'!E42</f>
        <v>-3.2938314045406349E-2</v>
      </c>
      <c r="E19" s="440">
        <f>'HED_all countries'!F42</f>
        <v>5.4429902634023494E-3</v>
      </c>
      <c r="F19" s="441">
        <f>'HED_all countries'!G42</f>
        <v>-1.3325432116791727E-3</v>
      </c>
      <c r="G19" s="448">
        <f>'HED_all countries'!H42</f>
        <v>-6.5148192507189992E-2</v>
      </c>
      <c r="H19" s="441">
        <f>'HED_all countries'!I42</f>
        <v>8.0760694839752747E-3</v>
      </c>
      <c r="I19" s="441">
        <f>'HED_all countries'!J42</f>
        <v>-1.9756604067443159E-3</v>
      </c>
      <c r="J19" s="441">
        <f>'HED_all countries'!K42</f>
        <v>-9.6653536503682233E-2</v>
      </c>
      <c r="K19" s="440">
        <f>'HED_all countries'!L42</f>
        <v>1.0652730491968857E-2</v>
      </c>
      <c r="L19" s="441">
        <f>'HED_all countries'!M42</f>
        <v>-2.6040461590010888E-3</v>
      </c>
      <c r="M19" s="448">
        <f>'HED_all countries'!N42</f>
        <v>-0.12747721277012025</v>
      </c>
      <c r="N19" s="441">
        <f>'HED_all countries'!O42</f>
        <v>1.3174767204899889E-2</v>
      </c>
      <c r="O19" s="441">
        <f>'HED_all countries'!P42</f>
        <v>-3.2181993431334849E-3</v>
      </c>
      <c r="P19" s="448">
        <f>'HED_all countries'!Q42</f>
        <v>-0.15764110901943684</v>
      </c>
      <c r="R19" s="253" t="s">
        <v>667</v>
      </c>
      <c r="S19" s="440">
        <v>-3.2892840547030705E-4</v>
      </c>
      <c r="T19" s="441">
        <v>9.5701533808846204E-5</v>
      </c>
      <c r="U19" s="441">
        <v>-4.66414034749024E-2</v>
      </c>
      <c r="V19" s="440">
        <v>-6.26532734317043E-4</v>
      </c>
      <c r="W19" s="441">
        <v>2.1040910338372001E-4</v>
      </c>
      <c r="X19" s="448">
        <v>-9.1746012913671696E-2</v>
      </c>
      <c r="Y19" s="441">
        <v>-8.953480373737661E-4</v>
      </c>
      <c r="Z19" s="441">
        <v>3.3929531675269003E-4</v>
      </c>
      <c r="AA19" s="441">
        <v>-0.13539276866727601</v>
      </c>
      <c r="AB19" s="440">
        <v>-1.13767753185236E-3</v>
      </c>
      <c r="AC19" s="441">
        <v>4.7827306186581903E-4</v>
      </c>
      <c r="AD19" s="448">
        <v>-0.17765503101157901</v>
      </c>
      <c r="AE19" s="441">
        <v>-1.3556170922843301E-3</v>
      </c>
      <c r="AF19" s="441">
        <v>6.2388788463973305E-4</v>
      </c>
      <c r="AG19" s="448">
        <v>-0.21860108427448902</v>
      </c>
    </row>
    <row r="20" spans="1:33">
      <c r="A20" s="253" t="s">
        <v>528</v>
      </c>
      <c r="B20" s="440">
        <f>'HED_all countries'!C43</f>
        <v>2.7101015681636163E-3</v>
      </c>
      <c r="C20" s="441">
        <f>'HED_all countries'!D43</f>
        <v>-7.1685025510458741E-4</v>
      </c>
      <c r="D20" s="441">
        <f>'HED_all countries'!E43</f>
        <v>-3.2749450375448338E-2</v>
      </c>
      <c r="E20" s="440">
        <f>'HED_all countries'!F43</f>
        <v>5.3617718842043551E-3</v>
      </c>
      <c r="F20" s="441">
        <f>'HED_all countries'!G43</f>
        <v>-1.4159564148839184E-3</v>
      </c>
      <c r="G20" s="448">
        <f>'HED_all countries'!H43</f>
        <v>-6.4778591845104275E-2</v>
      </c>
      <c r="H20" s="441">
        <f>'HED_all countries'!I43</f>
        <v>7.9568795889673992E-3</v>
      </c>
      <c r="I20" s="441">
        <f>'HED_all countries'!J43</f>
        <v>-2.0979641035609176E-3</v>
      </c>
      <c r="J20" s="441">
        <f>'HED_all countries'!K43</f>
        <v>-9.6110936516572792E-2</v>
      </c>
      <c r="K20" s="440">
        <f>'HED_all countries'!L43</f>
        <v>1.0497214524692294E-2</v>
      </c>
      <c r="L20" s="441">
        <f>'HED_all countries'!M43</f>
        <v>-2.7634882015940034E-3</v>
      </c>
      <c r="M20" s="448">
        <f>'HED_all countries'!N43</f>
        <v>-0.12676898394026578</v>
      </c>
      <c r="N20" s="441">
        <f>'HED_all countries'!O43</f>
        <v>1.29844918430717E-2</v>
      </c>
      <c r="O20" s="441">
        <f>'HED_all countries'!P43</f>
        <v>-3.4131146441755897E-3</v>
      </c>
      <c r="P20" s="448">
        <f>'HED_all countries'!Q43</f>
        <v>-0.15677427505086333</v>
      </c>
      <c r="R20" s="253" t="s">
        <v>670</v>
      </c>
      <c r="S20" s="440">
        <v>-6.2027223177202404E-4</v>
      </c>
      <c r="T20" s="441">
        <v>-1.2268806523410601E-3</v>
      </c>
      <c r="U20" s="441">
        <v>-5.5100073699219397E-2</v>
      </c>
      <c r="V20" s="440">
        <v>-1.1770914622166902E-3</v>
      </c>
      <c r="W20" s="441">
        <v>-2.25448344476305E-3</v>
      </c>
      <c r="X20" s="448">
        <v>-0.10795329463030201</v>
      </c>
      <c r="Y20" s="441">
        <v>-1.6766534023243901E-3</v>
      </c>
      <c r="Z20" s="441">
        <v>-3.1121068065104204E-3</v>
      </c>
      <c r="AA20" s="441">
        <v>-0.15870831574930602</v>
      </c>
      <c r="AB20" s="440">
        <v>-2.1244494522775102E-3</v>
      </c>
      <c r="AC20" s="441">
        <v>-3.8247079412708101E-3</v>
      </c>
      <c r="AD20" s="448">
        <v>-0.20749992241119802</v>
      </c>
      <c r="AE20" s="441">
        <v>-2.5253606101330998E-3</v>
      </c>
      <c r="AF20" s="441">
        <v>-4.4135924849039599E-3</v>
      </c>
      <c r="AG20" s="448">
        <v>-0.25445070010717802</v>
      </c>
    </row>
    <row r="21" spans="1:33">
      <c r="A21" s="253" t="s">
        <v>530</v>
      </c>
      <c r="B21" s="440">
        <f>'HED_all countries'!C44</f>
        <v>2.7090578916439782E-3</v>
      </c>
      <c r="C21" s="441">
        <f>'HED_all countries'!D44</f>
        <v>-6.5535855964820883E-4</v>
      </c>
      <c r="D21" s="441">
        <f>'HED_all countries'!E44</f>
        <v>-3.2503800640367987E-2</v>
      </c>
      <c r="E21" s="440">
        <f>'HED_all countries'!F44</f>
        <v>5.35971198894593E-3</v>
      </c>
      <c r="F21" s="441">
        <f>'HED_all countries'!G44</f>
        <v>-1.2957346013336424E-3</v>
      </c>
      <c r="G21" s="448">
        <f>'HED_all countries'!H44</f>
        <v>-6.4298119113173832E-2</v>
      </c>
      <c r="H21" s="441">
        <f>'HED_all countries'!I44</f>
        <v>7.9538304793369506E-3</v>
      </c>
      <c r="I21" s="441">
        <f>'HED_all countries'!J44</f>
        <v>-1.921635792658867E-3</v>
      </c>
      <c r="J21" s="441">
        <f>'HED_all countries'!K44</f>
        <v>-9.5405936432715804E-2</v>
      </c>
      <c r="K21" s="440">
        <f>'HED_all countries'!L44</f>
        <v>1.0493202727244664E-2</v>
      </c>
      <c r="L21" s="441">
        <f>'HED_all countries'!M44</f>
        <v>-2.5335471347131232E-3</v>
      </c>
      <c r="M21" s="448">
        <f>'HED_all countries'!N44</f>
        <v>-0.12584925160654425</v>
      </c>
      <c r="N21" s="441">
        <f>'HED_all countries'!O44</f>
        <v>1.2979543387085886E-2</v>
      </c>
      <c r="O21" s="441">
        <f>'HED_all countries'!P44</f>
        <v>-3.131932212456251E-3</v>
      </c>
      <c r="P21" s="448">
        <f>'HED_all countries'!Q44</f>
        <v>-0.15564913353903692</v>
      </c>
      <c r="R21" s="253" t="s">
        <v>672</v>
      </c>
      <c r="S21" s="440">
        <v>9.8704923527047307E-4</v>
      </c>
      <c r="T21" s="441">
        <v>-8.2136475811061312E-3</v>
      </c>
      <c r="U21" s="441">
        <v>-8.2427983966236795E-2</v>
      </c>
      <c r="V21" s="440">
        <v>1.9697075398707803E-3</v>
      </c>
      <c r="W21" s="441">
        <v>-1.43899703620558E-2</v>
      </c>
      <c r="X21" s="448">
        <v>-0.15892209207826202</v>
      </c>
      <c r="Y21" s="441">
        <v>2.9388356940535901E-3</v>
      </c>
      <c r="Z21" s="441">
        <v>-1.8957967054854398E-2</v>
      </c>
      <c r="AA21" s="441">
        <v>-0.23023685137774999</v>
      </c>
      <c r="AB21" s="440">
        <v>3.8881035538690803E-3</v>
      </c>
      <c r="AC21" s="441">
        <v>-2.2251107383435699E-2</v>
      </c>
      <c r="AD21" s="448">
        <v>-0.29699172959060705</v>
      </c>
      <c r="AE21" s="441">
        <v>4.8132163325579702E-3</v>
      </c>
      <c r="AF21" s="441">
        <v>-2.4530852234058299E-2</v>
      </c>
      <c r="AG21" s="448">
        <v>-0.35970125197998604</v>
      </c>
    </row>
    <row r="22" spans="1:33">
      <c r="A22" s="253" t="s">
        <v>531</v>
      </c>
      <c r="B22" s="440">
        <f>'HED_all countries'!C45</f>
        <v>2.6210443200296047E-3</v>
      </c>
      <c r="C22" s="441">
        <f>'HED_all countries'!D45</f>
        <v>-8.5751062868674906E-4</v>
      </c>
      <c r="D22" s="441">
        <f>'HED_all countries'!E45</f>
        <v>-3.2442160279739486E-2</v>
      </c>
      <c r="E22" s="440">
        <f>'HED_all countries'!F45</f>
        <v>5.1874967489860709E-3</v>
      </c>
      <c r="F22" s="441">
        <f>'HED_all countries'!G45</f>
        <v>-1.6911296378718989E-3</v>
      </c>
      <c r="G22" s="448">
        <f>'HED_all countries'!H45</f>
        <v>-6.4176844518332221E-2</v>
      </c>
      <c r="H22" s="441">
        <f>'HED_all countries'!I45</f>
        <v>7.7010416172097682E-3</v>
      </c>
      <c r="I22" s="441">
        <f>'HED_all countries'!J45</f>
        <v>-2.5018021036609835E-3</v>
      </c>
      <c r="J22" s="441">
        <f>'HED_all countries'!K45</f>
        <v>-9.5226969457985977E-2</v>
      </c>
      <c r="K22" s="440">
        <f>'HED_all countries'!L45</f>
        <v>1.0163294837126607E-2</v>
      </c>
      <c r="L22" s="441">
        <f>'HED_all countries'!M45</f>
        <v>-3.2904252300053859E-3</v>
      </c>
      <c r="M22" s="448">
        <f>'HED_all countries'!N45</f>
        <v>-0.12561447160770861</v>
      </c>
      <c r="N22" s="441">
        <f>'HED_all countries'!O45</f>
        <v>1.2575807332991878E-2</v>
      </c>
      <c r="O22" s="441">
        <f>'HED_all countries'!P45</f>
        <v>-4.0578512848072762E-3</v>
      </c>
      <c r="P22" s="448">
        <f>'HED_all countries'!Q45</f>
        <v>-0.15536035915432087</v>
      </c>
      <c r="R22" s="253" t="s">
        <v>674</v>
      </c>
      <c r="S22" s="440">
        <v>-7.5699319545887811E-4</v>
      </c>
      <c r="T22" s="441">
        <v>-1.0821056815467E-3</v>
      </c>
      <c r="U22" s="441">
        <v>-5.5126440826312399E-2</v>
      </c>
      <c r="V22" s="440">
        <v>-1.4390366635207001E-3</v>
      </c>
      <c r="W22" s="441">
        <v>-1.9292997454414601E-3</v>
      </c>
      <c r="X22" s="448">
        <v>-0.10793692852739101</v>
      </c>
      <c r="Y22" s="441">
        <v>-2.05353570388969E-3</v>
      </c>
      <c r="Z22" s="441">
        <v>-2.5784927431286801E-3</v>
      </c>
      <c r="AA22" s="441">
        <v>-0.15859264734665601</v>
      </c>
      <c r="AB22" s="440">
        <v>-2.6070310219210003E-3</v>
      </c>
      <c r="AC22" s="441">
        <v>-3.0609253516230002E-3</v>
      </c>
      <c r="AD22" s="448">
        <v>-0.20723882987056502</v>
      </c>
      <c r="AE22" s="441">
        <v>-3.1053180924968601E-3</v>
      </c>
      <c r="AF22" s="441">
        <v>-3.4030972491473602E-3</v>
      </c>
      <c r="AG22" s="448">
        <v>-0.254006791881144</v>
      </c>
    </row>
    <row r="23" spans="1:33">
      <c r="A23" s="253" t="s">
        <v>533</v>
      </c>
      <c r="B23" s="440">
        <f>'HED_all countries'!C46</f>
        <v>2.7183425012641958E-3</v>
      </c>
      <c r="C23" s="441">
        <f>'HED_all countries'!D46</f>
        <v>-5.776929199191802E-4</v>
      </c>
      <c r="D23" s="441">
        <f>'HED_all countries'!E46</f>
        <v>-3.3969199361232265E-2</v>
      </c>
      <c r="E23" s="440">
        <f>'HED_all countries'!F46</f>
        <v>5.3781517756431073E-3</v>
      </c>
      <c r="F23" s="441">
        <f>'HED_all countries'!G46</f>
        <v>-1.1421931698352532E-3</v>
      </c>
      <c r="G23" s="448">
        <f>'HED_all countries'!H46</f>
        <v>-6.7161005896483966E-2</v>
      </c>
      <c r="H23" s="441">
        <f>'HED_all countries'!I46</f>
        <v>7.9812875746932861E-3</v>
      </c>
      <c r="I23" s="441">
        <f>'HED_all countries'!J46</f>
        <v>-1.69400784867349E-3</v>
      </c>
      <c r="J23" s="441">
        <f>'HED_all countries'!K46</f>
        <v>-9.9601907139114224E-2</v>
      </c>
      <c r="K23" s="440">
        <f>'HED_all countries'!L46</f>
        <v>1.0529532228137477E-2</v>
      </c>
      <c r="L23" s="441">
        <f>'HED_all countries'!M46</f>
        <v>-2.233615964643252E-3</v>
      </c>
      <c r="M23" s="448">
        <f>'HED_all countries'!N46</f>
        <v>-0.13131719607737133</v>
      </c>
      <c r="N23" s="441">
        <f>'HED_all countries'!O46</f>
        <v>1.302459459761943E-2</v>
      </c>
      <c r="O23" s="441">
        <f>'HED_all countries'!P46</f>
        <v>-2.7614704428587794E-3</v>
      </c>
      <c r="P23" s="448">
        <f>'HED_all countries'!Q46</f>
        <v>-0.16233103801161786</v>
      </c>
      <c r="R23" s="253" t="s">
        <v>677</v>
      </c>
      <c r="S23" s="440">
        <v>-6.7481186337535308E-4</v>
      </c>
      <c r="T23" s="441">
        <v>-1.5912787041333302E-3</v>
      </c>
      <c r="U23" s="441">
        <v>-5.3342197675966201E-2</v>
      </c>
      <c r="V23" s="440">
        <v>-1.2835101773475601E-3</v>
      </c>
      <c r="W23" s="441">
        <v>-2.9379434917659202E-3</v>
      </c>
      <c r="X23" s="448">
        <v>-0.104534014031017</v>
      </c>
      <c r="Y23" s="441">
        <v>-1.8324512124929101E-3</v>
      </c>
      <c r="Z23" s="441">
        <v>-4.0741833757633903E-3</v>
      </c>
      <c r="AA23" s="441">
        <v>-0.15371849043952301</v>
      </c>
      <c r="AB23" s="440">
        <v>-2.3272725339326E-3</v>
      </c>
      <c r="AC23" s="441">
        <v>-5.02927893510032E-3</v>
      </c>
      <c r="AD23" s="448">
        <v>-0.20102513545146702</v>
      </c>
      <c r="AE23" s="441">
        <v>-2.7729888733075202E-3</v>
      </c>
      <c r="AF23" s="441">
        <v>-5.8283659669904507E-3</v>
      </c>
      <c r="AG23" s="448">
        <v>-0.24657157854337103</v>
      </c>
    </row>
    <row r="24" spans="1:33">
      <c r="A24" s="253" t="s">
        <v>1206</v>
      </c>
      <c r="B24" s="440">
        <f>'HED_all countries'!C49</f>
        <v>2.7936053547759163E-3</v>
      </c>
      <c r="C24" s="441">
        <f>'HED_all countries'!D49</f>
        <v>-1.1073205562221891E-3</v>
      </c>
      <c r="D24" s="441">
        <f>'HED_all countries'!E49</f>
        <v>-3.4146092977332142E-2</v>
      </c>
      <c r="E24" s="440">
        <f>'HED_all countries'!F49</f>
        <v>5.525139132868377E-3</v>
      </c>
      <c r="F24" s="441">
        <f>'HED_all countries'!G49</f>
        <v>-2.1791462148404318E-3</v>
      </c>
      <c r="G24" s="448">
        <f>'HED_all countries'!H49</f>
        <v>-6.7509376646868222E-2</v>
      </c>
      <c r="H24" s="441">
        <f>'HED_all countries'!I49</f>
        <v>8.1966464975256059E-3</v>
      </c>
      <c r="I24" s="441">
        <f>'HED_all countries'!J49</f>
        <v>-3.2170204427007382E-3</v>
      </c>
      <c r="J24" s="441">
        <f>'HED_all countries'!K49</f>
        <v>-0.10011647611104312</v>
      </c>
      <c r="K24" s="440">
        <f>'HED_all countries'!L49</f>
        <v>1.0810083782069414E-2</v>
      </c>
      <c r="L24" s="441">
        <f>'HED_all countries'!M49</f>
        <v>-4.2224027252193326E-3</v>
      </c>
      <c r="M24" s="448">
        <f>'HED_all countries'!N49</f>
        <v>-0.13199282208985064</v>
      </c>
      <c r="N24" s="441">
        <f>'HED_all countries'!O49</f>
        <v>1.3367323258567251E-2</v>
      </c>
      <c r="O24" s="441">
        <f>'HED_all countries'!P49</f>
        <v>-5.1966740243579099E-3</v>
      </c>
      <c r="P24" s="448">
        <f>'HED_all countries'!Q49</f>
        <v>-0.16316271717782141</v>
      </c>
      <c r="R24" s="253" t="s">
        <v>692</v>
      </c>
      <c r="S24" s="440">
        <v>-2.7435594291291604E-4</v>
      </c>
      <c r="T24" s="441">
        <v>9.97517044545575E-5</v>
      </c>
      <c r="U24" s="441">
        <v>-4.9535932148627802E-2</v>
      </c>
      <c r="V24" s="440">
        <v>-5.1914918689049006E-4</v>
      </c>
      <c r="W24" s="441">
        <v>1.9914489584436901E-4</v>
      </c>
      <c r="X24" s="448">
        <v>-9.7366960096174501E-2</v>
      </c>
      <c r="Y24" s="441">
        <v>-7.36893954894613E-4</v>
      </c>
      <c r="Z24" s="441">
        <v>2.9585778642654504E-4</v>
      </c>
      <c r="AA24" s="441">
        <v>-0.14358307070460402</v>
      </c>
      <c r="AB24" s="440">
        <v>-9.298669049692881E-4</v>
      </c>
      <c r="AC24" s="441">
        <v>3.8802251131993303E-4</v>
      </c>
      <c r="AD24" s="448">
        <v>-0.18826780531202802</v>
      </c>
      <c r="AE24" s="441">
        <v>-1.1001328009906E-3</v>
      </c>
      <c r="AF24" s="441">
        <v>4.7415125928371903E-4</v>
      </c>
      <c r="AG24" s="448">
        <v>-0.23149884377791802</v>
      </c>
    </row>
    <row r="25" spans="1:33">
      <c r="A25" s="253" t="s">
        <v>539</v>
      </c>
      <c r="B25" s="440">
        <f>'HED_all countries'!C50</f>
        <v>2.5853487051282625E-3</v>
      </c>
      <c r="C25" s="441">
        <f>'HED_all countries'!D50</f>
        <v>-1.2757499597375382E-3</v>
      </c>
      <c r="D25" s="441">
        <f>'HED_all countries'!E50</f>
        <v>-3.363377951595059E-2</v>
      </c>
      <c r="E25" s="440">
        <f>'HED_all countries'!F50</f>
        <v>5.1181371274233488E-3</v>
      </c>
      <c r="F25" s="441">
        <f>'HED_all countries'!G50</f>
        <v>-2.5063379075562584E-3</v>
      </c>
      <c r="G25" s="448">
        <f>'HED_all countries'!H50</f>
        <v>-6.6503397771947095E-2</v>
      </c>
      <c r="H25" s="441">
        <f>'HED_all countries'!I50</f>
        <v>7.5999257660136141E-3</v>
      </c>
      <c r="I25" s="441">
        <f>'HED_all countries'!J50</f>
        <v>-3.6939033586853333E-3</v>
      </c>
      <c r="J25" s="441">
        <f>'HED_all countries'!K50</f>
        <v>-9.8634778376067392E-2</v>
      </c>
      <c r="K25" s="440">
        <f>'HED_all countries'!L50</f>
        <v>1.0032215323163013E-2</v>
      </c>
      <c r="L25" s="441">
        <f>'HED_all countries'!M50</f>
        <v>-4.8404598081401434E-3</v>
      </c>
      <c r="M25" s="448">
        <f>'HED_all countries'!N50</f>
        <v>-0.13005267735163076</v>
      </c>
      <c r="N25" s="441">
        <f>'HED_all countries'!O50</f>
        <v>1.2416449451137811E-2</v>
      </c>
      <c r="O25" s="441">
        <f>'HED_all countries'!P50</f>
        <v>-5.9479035643759948E-3</v>
      </c>
      <c r="P25" s="448">
        <f>'HED_all countries'!Q50</f>
        <v>-0.16078074860488092</v>
      </c>
      <c r="R25" s="253" t="s">
        <v>694</v>
      </c>
      <c r="S25" s="440">
        <v>-1.9875911096827702E-3</v>
      </c>
      <c r="T25" s="441">
        <v>-9.8033677353654702E-3</v>
      </c>
      <c r="U25" s="441">
        <v>-7.3014178632949692E-2</v>
      </c>
      <c r="V25" s="440">
        <v>-3.7092140067726503E-3</v>
      </c>
      <c r="W25" s="441">
        <v>-1.7641257621166001E-2</v>
      </c>
      <c r="X25" s="448">
        <v>-0.14076584658274</v>
      </c>
      <c r="Y25" s="441">
        <v>-5.2061774361894702E-3</v>
      </c>
      <c r="Z25" s="441">
        <v>-2.3887564934309002E-2</v>
      </c>
      <c r="AA25" s="441">
        <v>-0.20394897084906702</v>
      </c>
      <c r="AB25" s="440">
        <v>-6.5118445251269802E-3</v>
      </c>
      <c r="AC25" s="441">
        <v>-2.8837414730108601E-2</v>
      </c>
      <c r="AD25" s="448">
        <v>-0.26312965560695301</v>
      </c>
      <c r="AE25" s="441">
        <v>-7.6534553814211507E-3</v>
      </c>
      <c r="AF25" s="441">
        <v>-3.27259604130581E-2</v>
      </c>
      <c r="AG25" s="448">
        <v>-0.31877514198529905</v>
      </c>
    </row>
    <row r="26" spans="1:33">
      <c r="A26" s="253" t="s">
        <v>540</v>
      </c>
      <c r="B26" s="440">
        <f>'HED_all countries'!C51</f>
        <v>2.5721111658791986E-3</v>
      </c>
      <c r="C26" s="441">
        <f>'HED_all countries'!D51</f>
        <v>-1.0261754486795074E-3</v>
      </c>
      <c r="D26" s="441">
        <f>'HED_all countries'!E51</f>
        <v>-3.4154844932112322E-2</v>
      </c>
      <c r="E26" s="440">
        <f>'HED_all countries'!F51</f>
        <v>5.0925766015188379E-3</v>
      </c>
      <c r="F26" s="441">
        <f>'HED_all countries'!G51</f>
        <v>-2.0164588957139601E-3</v>
      </c>
      <c r="G26" s="448">
        <f>'HED_all countries'!H51</f>
        <v>-6.751898552857083E-2</v>
      </c>
      <c r="H26" s="441">
        <f>'HED_all countries'!I51</f>
        <v>7.5628930287444012E-3</v>
      </c>
      <c r="I26" s="441">
        <f>'HED_all countries'!J51</f>
        <v>-2.9726377649391296E-3</v>
      </c>
      <c r="J26" s="441">
        <f>'HED_all countries'!K51</f>
        <v>-0.10011985422266959</v>
      </c>
      <c r="K26" s="440">
        <f>'HED_all countries'!L51</f>
        <v>9.9845023075731745E-3</v>
      </c>
      <c r="L26" s="441">
        <f>'HED_all countries'!M51</f>
        <v>-3.8963866202567921E-3</v>
      </c>
      <c r="M26" s="448">
        <f>'HED_all countries'!N51</f>
        <v>-0.13198361508905071</v>
      </c>
      <c r="N26" s="441">
        <f>'HED_all countries'!O51</f>
        <v>1.2358793755643381E-2</v>
      </c>
      <c r="O26" s="441">
        <f>'HED_all countries'!P51</f>
        <v>-4.7892756865698174E-3</v>
      </c>
      <c r="P26" s="448">
        <f>'HED_all countries'!Q51</f>
        <v>-0.16313523712711522</v>
      </c>
      <c r="R26" s="253" t="s">
        <v>695</v>
      </c>
      <c r="S26" s="440">
        <v>-1.0705567126678402E-3</v>
      </c>
      <c r="T26" s="441">
        <v>-4.5114092398403803E-3</v>
      </c>
      <c r="U26" s="441">
        <v>-5.9263222378338004E-2</v>
      </c>
      <c r="V26" s="440">
        <v>-2.0253062602811401E-3</v>
      </c>
      <c r="W26" s="441">
        <v>-8.3353673187839504E-3</v>
      </c>
      <c r="X26" s="448">
        <v>-0.115606282593638</v>
      </c>
      <c r="Y26" s="441">
        <v>-2.8775443128970101E-3</v>
      </c>
      <c r="Z26" s="441">
        <v>-1.15734726973271E-2</v>
      </c>
      <c r="AA26" s="441">
        <v>-0.169281190042637</v>
      </c>
      <c r="AB26" s="440">
        <v>-3.6387219445730905E-3</v>
      </c>
      <c r="AC26" s="441">
        <v>-1.4311004498194E-2</v>
      </c>
      <c r="AD26" s="448">
        <v>-0.22050864668073902</v>
      </c>
      <c r="AE26" s="441">
        <v>-4.31875065470857E-3</v>
      </c>
      <c r="AF26" s="441">
        <v>-1.6619852606611699E-2</v>
      </c>
      <c r="AG26" s="448">
        <v>-0.269483009664713</v>
      </c>
    </row>
    <row r="27" spans="1:33">
      <c r="A27" s="253" t="s">
        <v>542</v>
      </c>
      <c r="B27" s="440">
        <f>'HED_all countries'!C52</f>
        <v>2.8408008069350631E-3</v>
      </c>
      <c r="C27" s="441">
        <f>'HED_all countries'!D52</f>
        <v>-1.0346344604451833E-3</v>
      </c>
      <c r="D27" s="441">
        <f>'HED_all countries'!E52</f>
        <v>-3.9265024744528441E-2</v>
      </c>
      <c r="E27" s="440">
        <f>'HED_all countries'!F52</f>
        <v>5.6201623547397139E-3</v>
      </c>
      <c r="F27" s="441">
        <f>'HED_all countries'!G52</f>
        <v>-2.0194271952862185E-3</v>
      </c>
      <c r="G27" s="448">
        <f>'HED_all countries'!H52</f>
        <v>-7.7470802000272537E-2</v>
      </c>
      <c r="H27" s="441">
        <f>'HED_all countries'!I52</f>
        <v>8.3399079590298457E-3</v>
      </c>
      <c r="I27" s="441">
        <f>'HED_all countries'!J52</f>
        <v>-2.9578672017388681E-3</v>
      </c>
      <c r="J27" s="441">
        <f>'HED_all countries'!K52</f>
        <v>-0.11466076424936723</v>
      </c>
      <c r="K27" s="440">
        <f>'HED_all countries'!L52</f>
        <v>1.1001800385712692E-2</v>
      </c>
      <c r="L27" s="441">
        <f>'HED_all countries'!M52</f>
        <v>-3.8531460941165566E-3</v>
      </c>
      <c r="M27" s="448">
        <f>'HED_all countries'!N52</f>
        <v>-0.15087593804336258</v>
      </c>
      <c r="N27" s="441">
        <f>'HED_all countries'!O52</f>
        <v>1.360754328523334E-2</v>
      </c>
      <c r="O27" s="441">
        <f>'HED_all countries'!P52</f>
        <v>-4.7081873076636888E-3</v>
      </c>
      <c r="P27" s="448">
        <f>'HED_all countries'!Q52</f>
        <v>-0.18615511257513051</v>
      </c>
      <c r="R27" s="253" t="s">
        <v>701</v>
      </c>
      <c r="S27" s="440">
        <v>-5.6700239673971903E-4</v>
      </c>
      <c r="T27" s="441">
        <v>-1.0639665269255901E-3</v>
      </c>
      <c r="U27" s="441">
        <v>-4.6315429076332799E-2</v>
      </c>
      <c r="V27" s="440">
        <v>-1.08519616717749E-3</v>
      </c>
      <c r="W27" s="441">
        <v>-1.9660202187733603E-3</v>
      </c>
      <c r="X27" s="448">
        <v>-9.1011339582120196E-2</v>
      </c>
      <c r="Y27" s="441">
        <v>-1.5586862347106E-3</v>
      </c>
      <c r="Z27" s="441">
        <v>-2.7269070634333304E-3</v>
      </c>
      <c r="AA27" s="441">
        <v>-0.13418127978599301</v>
      </c>
      <c r="AB27" s="440">
        <v>-1.9911711266709701E-3</v>
      </c>
      <c r="AC27" s="441">
        <v>-3.3647058822951301E-3</v>
      </c>
      <c r="AD27" s="448">
        <v>-0.175911089030443</v>
      </c>
      <c r="AE27" s="441">
        <v>-2.3859905355560103E-3</v>
      </c>
      <c r="AF27" s="441">
        <v>-3.8951972129859401E-3</v>
      </c>
      <c r="AG27" s="448">
        <v>-0.216279721468595</v>
      </c>
    </row>
    <row r="28" spans="1:33">
      <c r="A28" s="253" t="s">
        <v>543</v>
      </c>
      <c r="B28" s="440">
        <f>'HED_all countries'!C53</f>
        <v>2.5922854997724168E-3</v>
      </c>
      <c r="C28" s="441">
        <f>'HED_all countries'!D53</f>
        <v>-1.1829922604611309E-3</v>
      </c>
      <c r="D28" s="441">
        <f>'HED_all countries'!E53</f>
        <v>-3.686653642548178E-2</v>
      </c>
      <c r="E28" s="440">
        <f>'HED_all countries'!F53</f>
        <v>5.1343505617887676E-3</v>
      </c>
      <c r="F28" s="441">
        <f>'HED_all countries'!G53</f>
        <v>-2.3076824452683657E-3</v>
      </c>
      <c r="G28" s="448">
        <f>'HED_all countries'!H53</f>
        <v>-7.2791482340046551E-2</v>
      </c>
      <c r="H28" s="441">
        <f>'HED_all countries'!I53</f>
        <v>7.6274659651815353E-3</v>
      </c>
      <c r="I28" s="441">
        <f>'HED_all countries'!J53</f>
        <v>-3.3780028652196994E-3</v>
      </c>
      <c r="J28" s="441">
        <f>'HED_all countries'!K53</f>
        <v>-0.10781171259206912</v>
      </c>
      <c r="K28" s="440">
        <f>'HED_all countries'!L53</f>
        <v>1.0072872857171785E-2</v>
      </c>
      <c r="L28" s="441">
        <f>'HED_all countries'!M53</f>
        <v>-4.397567547055798E-3</v>
      </c>
      <c r="M28" s="448">
        <f>'HED_all countries'!N53</f>
        <v>-0.14196213476051656</v>
      </c>
      <c r="N28" s="441">
        <f>'HED_all countries'!O53</f>
        <v>1.2471782284571055E-2</v>
      </c>
      <c r="O28" s="441">
        <f>'HED_all countries'!P53</f>
        <v>-5.3697018738690858E-3</v>
      </c>
      <c r="P28" s="448">
        <f>'HED_all countries'!Q53</f>
        <v>-0.17527582284158269</v>
      </c>
      <c r="R28" s="253" t="s">
        <v>703</v>
      </c>
      <c r="S28" s="440">
        <v>-1.0052995452933401E-3</v>
      </c>
      <c r="T28" s="441">
        <v>-3.0156584266961104E-3</v>
      </c>
      <c r="U28" s="441">
        <v>-6.0744837240941901E-2</v>
      </c>
      <c r="V28" s="440">
        <v>-1.9028724015494E-3</v>
      </c>
      <c r="W28" s="441">
        <v>-5.52716389698742E-3</v>
      </c>
      <c r="X28" s="448">
        <v>-0.11856434981229601</v>
      </c>
      <c r="Y28" s="441">
        <v>-2.7046988585173503E-3</v>
      </c>
      <c r="Z28" s="441">
        <v>-7.6119659834252996E-3</v>
      </c>
      <c r="AA28" s="441">
        <v>-0.17369759157933401</v>
      </c>
      <c r="AB28" s="440">
        <v>-3.4211637849374103E-3</v>
      </c>
      <c r="AC28" s="441">
        <v>-9.3349620692236412E-3</v>
      </c>
      <c r="AD28" s="448">
        <v>-0.22635570565799801</v>
      </c>
      <c r="AE28" s="441">
        <v>-4.0613091810998399E-3</v>
      </c>
      <c r="AF28" s="441">
        <v>-1.07507350310853E-2</v>
      </c>
      <c r="AG28" s="448">
        <v>-0.276726100862413</v>
      </c>
    </row>
    <row r="29" spans="1:33">
      <c r="A29" s="253" t="s">
        <v>545</v>
      </c>
      <c r="B29" s="440">
        <f>'HED_all countries'!C54</f>
        <v>2.7632277507390647E-3</v>
      </c>
      <c r="C29" s="441">
        <f>'HED_all countries'!D54</f>
        <v>-7.1328732436496973E-4</v>
      </c>
      <c r="D29" s="441">
        <f>'HED_all countries'!E54</f>
        <v>-3.3459377429049551E-2</v>
      </c>
      <c r="E29" s="440">
        <f>'HED_all countries'!F54</f>
        <v>5.4657270179794054E-3</v>
      </c>
      <c r="F29" s="441">
        <f>'HED_all countries'!G54</f>
        <v>-1.4089373595394736E-3</v>
      </c>
      <c r="G29" s="448">
        <f>'HED_all countries'!H54</f>
        <v>-6.6167041484103725E-2</v>
      </c>
      <c r="H29" s="441">
        <f>'HED_all countries'!I54</f>
        <v>8.1094769338264996E-3</v>
      </c>
      <c r="I29" s="441">
        <f>'HED_all countries'!J54</f>
        <v>-2.087593103197314E-3</v>
      </c>
      <c r="J29" s="441">
        <f>'HED_all countries'!K54</f>
        <v>-9.8148050520557112E-2</v>
      </c>
      <c r="K29" s="440">
        <f>'HED_all countries'!L54</f>
        <v>1.0696371603722589E-2</v>
      </c>
      <c r="L29" s="441">
        <f>'HED_all countries'!M54</f>
        <v>-2.7498668014813814E-3</v>
      </c>
      <c r="M29" s="448">
        <f>'HED_all countries'!N54</f>
        <v>-0.12942636105539101</v>
      </c>
      <c r="N29" s="441">
        <f>'HED_all countries'!O54</f>
        <v>1.3228224621335379E-2</v>
      </c>
      <c r="O29" s="441">
        <f>'HED_all countries'!P54</f>
        <v>-3.3963417591874323E-3</v>
      </c>
      <c r="P29" s="448">
        <f>'HED_all countries'!Q54</f>
        <v>-0.16002488768694226</v>
      </c>
      <c r="R29" s="253" t="s">
        <v>704</v>
      </c>
      <c r="S29" s="440">
        <v>-5.0458574858572303E-4</v>
      </c>
      <c r="T29" s="441">
        <v>-5.0623175109623805E-4</v>
      </c>
      <c r="U29" s="441">
        <v>-4.7098092407203002E-2</v>
      </c>
      <c r="V29" s="440">
        <v>-9.6516508472926812E-4</v>
      </c>
      <c r="W29" s="441">
        <v>-9.1536126006406409E-4</v>
      </c>
      <c r="X29" s="448">
        <v>-9.2570676777528199E-2</v>
      </c>
      <c r="Y29" s="441">
        <v>-1.3853660304455901E-3</v>
      </c>
      <c r="Z29" s="441">
        <v>-1.2410793670614602E-3</v>
      </c>
      <c r="AA29" s="441">
        <v>-0.136507991001065</v>
      </c>
      <c r="AB29" s="440">
        <v>-1.7684691242894999E-3</v>
      </c>
      <c r="AC29" s="441">
        <v>-1.49525807503666E-3</v>
      </c>
      <c r="AD29" s="448">
        <v>-0.17899323880762802</v>
      </c>
      <c r="AE29" s="441">
        <v>-2.1174464677452998E-3</v>
      </c>
      <c r="AF29" s="441">
        <v>-1.6882039177738201E-3</v>
      </c>
      <c r="AG29" s="448">
        <v>-0.22010329696899503</v>
      </c>
    </row>
    <row r="30" spans="1:33">
      <c r="A30" s="253" t="s">
        <v>551</v>
      </c>
      <c r="B30" s="440">
        <f>'HED_all countries'!C58</f>
        <v>-2.9118035495540821E-5</v>
      </c>
      <c r="C30" s="441">
        <f>'HED_all countries'!D58</f>
        <v>-4.1717869478399491E-4</v>
      </c>
      <c r="D30" s="441">
        <f>'HED_all countries'!E58</f>
        <v>-3.8511563799149821E-2</v>
      </c>
      <c r="E30" s="440">
        <f>'HED_all countries'!F58</f>
        <v>-4.9826853149931988E-5</v>
      </c>
      <c r="F30" s="441">
        <f>'HED_all countries'!G58</f>
        <v>-8.2272174561419734E-4</v>
      </c>
      <c r="G30" s="448">
        <f>'HED_all countries'!H58</f>
        <v>-7.6011332614181498E-2</v>
      </c>
      <c r="H30" s="441">
        <f>'HED_all countries'!I58</f>
        <v>-6.2757338759263787E-5</v>
      </c>
      <c r="I30" s="441">
        <f>'HED_all countries'!J58</f>
        <v>-1.2176107870852659E-3</v>
      </c>
      <c r="J30" s="441">
        <f>'HED_all countries'!K58</f>
        <v>-0.11253939054591486</v>
      </c>
      <c r="K30" s="440">
        <f>'HED_all countries'!L58</f>
        <v>-6.8491820465183158E-5</v>
      </c>
      <c r="L30" s="441">
        <f>'HED_all countries'!M58</f>
        <v>-1.6027235594182621E-3</v>
      </c>
      <c r="M30" s="448">
        <f>'HED_all countries'!N58</f>
        <v>-0.14813369357049797</v>
      </c>
      <c r="N30" s="441">
        <f>'HED_all countries'!O58</f>
        <v>-6.7568233039113669E-5</v>
      </c>
      <c r="O30" s="441">
        <f>'HED_all countries'!P58</f>
        <v>-1.9788456293487397E-3</v>
      </c>
      <c r="P30" s="448">
        <f>'HED_all countries'!Q58</f>
        <v>-0.18283021138515135</v>
      </c>
      <c r="R30" s="253" t="s">
        <v>706</v>
      </c>
      <c r="S30" s="440">
        <v>-2.8985942248107199E-4</v>
      </c>
      <c r="T30" s="441">
        <v>1.9542653171406702E-4</v>
      </c>
      <c r="U30" s="441">
        <v>-4.53069986791051E-2</v>
      </c>
      <c r="V30" s="440">
        <v>-5.5230288326123299E-4</v>
      </c>
      <c r="W30" s="441">
        <v>3.9358968439536304E-4</v>
      </c>
      <c r="X30" s="448">
        <v>-8.9174451600878696E-2</v>
      </c>
      <c r="Y30" s="441">
        <v>-7.8947333873700303E-4</v>
      </c>
      <c r="Z30" s="441">
        <v>5.9179045520432706E-4</v>
      </c>
      <c r="AA30" s="441">
        <v>-0.13167314602840402</v>
      </c>
      <c r="AB30" s="440">
        <v>-1.0033256904016701E-3</v>
      </c>
      <c r="AC30" s="441">
        <v>7.877872040308601E-4</v>
      </c>
      <c r="AD30" s="448">
        <v>-0.172869107774407</v>
      </c>
      <c r="AE30" s="441">
        <v>-1.1956457786296501E-3</v>
      </c>
      <c r="AF30" s="441">
        <v>9.7972821108165803E-4</v>
      </c>
      <c r="AG30" s="448">
        <v>-0.21282400889520603</v>
      </c>
    </row>
    <row r="31" spans="1:33">
      <c r="A31" s="253" t="s">
        <v>405</v>
      </c>
      <c r="B31" s="440">
        <f>'HED_all countries'!C59</f>
        <v>7.548143876576637E-4</v>
      </c>
      <c r="C31" s="441">
        <f>'HED_all countries'!D59</f>
        <v>-1.0917375494463928E-2</v>
      </c>
      <c r="D31" s="441">
        <f>'HED_all countries'!E59</f>
        <v>-8.0575341981867693E-2</v>
      </c>
      <c r="E31" s="440">
        <f>'HED_all countries'!F59</f>
        <v>1.5289782290546158E-3</v>
      </c>
      <c r="F31" s="441">
        <f>'HED_all countries'!G59</f>
        <v>-1.9531697452260542E-2</v>
      </c>
      <c r="G31" s="448">
        <f>'HED_all countries'!H59</f>
        <v>-0.15537251818189429</v>
      </c>
      <c r="H31" s="441">
        <f>'HED_all countries'!I59</f>
        <v>2.3107595359883278E-3</v>
      </c>
      <c r="I31" s="441">
        <f>'HED_all countries'!J59</f>
        <v>-2.6299318887456798E-2</v>
      </c>
      <c r="J31" s="441">
        <f>'HED_all countries'!K59</f>
        <v>-0.22513207925155862</v>
      </c>
      <c r="K31" s="440">
        <f>'HED_all countries'!L59</f>
        <v>3.0915583849177065E-3</v>
      </c>
      <c r="L31" s="441">
        <f>'HED_all countries'!M59</f>
        <v>-3.1577945923580208E-2</v>
      </c>
      <c r="M31" s="448">
        <f>'HED_all countries'!N59</f>
        <v>-0.29046090595965673</v>
      </c>
      <c r="N31" s="441">
        <f>'HED_all countries'!O59</f>
        <v>3.865087493096663E-3</v>
      </c>
      <c r="O31" s="441">
        <f>'HED_all countries'!P59</f>
        <v>-3.5650539326475911E-2</v>
      </c>
      <c r="P31" s="448">
        <f>'HED_all countries'!Q59</f>
        <v>-0.35186218948362696</v>
      </c>
      <c r="R31" s="253" t="s">
        <v>707</v>
      </c>
      <c r="S31" s="440">
        <v>5.4285591783141397E-5</v>
      </c>
      <c r="T31" s="441">
        <v>-1.71172473460493E-3</v>
      </c>
      <c r="U31" s="441">
        <v>-3.4672332052187199E-2</v>
      </c>
      <c r="V31" s="440">
        <v>1.1163482619775101E-4</v>
      </c>
      <c r="W31" s="441">
        <v>-3.3577203415931E-3</v>
      </c>
      <c r="X31" s="448">
        <v>-6.8530364556714601E-2</v>
      </c>
      <c r="Y31" s="441">
        <v>1.7178382731416502E-4</v>
      </c>
      <c r="Z31" s="441">
        <v>-4.9413070307356907E-3</v>
      </c>
      <c r="AA31" s="441">
        <v>-0.101602770073349</v>
      </c>
      <c r="AB31" s="440">
        <v>2.3448843925646403E-4</v>
      </c>
      <c r="AC31" s="441">
        <v>-6.4655979027549203E-3</v>
      </c>
      <c r="AD31" s="448">
        <v>-0.133916875235393</v>
      </c>
      <c r="AE31" s="441">
        <v>2.9952264692199702E-4</v>
      </c>
      <c r="AF31" s="441">
        <v>-7.9335142730761511E-3</v>
      </c>
      <c r="AG31" s="448">
        <v>-0.16549873971835302</v>
      </c>
    </row>
    <row r="32" spans="1:33">
      <c r="A32" s="253" t="s">
        <v>553</v>
      </c>
      <c r="B32" s="440">
        <f>'HED_all countries'!C60</f>
        <v>-4.940708925577973E-4</v>
      </c>
      <c r="C32" s="441">
        <f>'HED_all countries'!D60</f>
        <v>-3.6327638803333902E-4</v>
      </c>
      <c r="D32" s="441">
        <f>'HED_all countries'!E60</f>
        <v>-4.8645657818409432E-2</v>
      </c>
      <c r="E32" s="440">
        <f>'HED_all countries'!F60</f>
        <v>-9.4298605403679266E-4</v>
      </c>
      <c r="F32" s="441">
        <f>'HED_all countries'!G60</f>
        <v>-6.3749113128042448E-4</v>
      </c>
      <c r="G32" s="448">
        <f>'HED_all countries'!H60</f>
        <v>-9.5564402863228065E-2</v>
      </c>
      <c r="H32" s="441">
        <f>'HED_all countries'!I60</f>
        <v>-1.3505958948031855E-3</v>
      </c>
      <c r="I32" s="441">
        <f>'HED_all countries'!J60</f>
        <v>-8.3634359692612986E-4</v>
      </c>
      <c r="J32" s="441">
        <f>'HED_all countries'!K60</f>
        <v>-0.14085444564664842</v>
      </c>
      <c r="K32" s="440">
        <f>'HED_all countries'!L60</f>
        <v>-1.7203709422450551E-3</v>
      </c>
      <c r="L32" s="441">
        <f>'HED_all countries'!M60</f>
        <v>-9.7161820366455792E-4</v>
      </c>
      <c r="M32" s="448">
        <f>'HED_all countries'!N60</f>
        <v>-0.18460617147649391</v>
      </c>
      <c r="N32" s="441">
        <f>'HED_all countries'!O60</f>
        <v>-2.0554456999726974E-3</v>
      </c>
      <c r="O32" s="441">
        <f>'HED_all countries'!P60</f>
        <v>-1.0534617768187399E-3</v>
      </c>
      <c r="P32" s="448">
        <f>'HED_all countries'!Q60</f>
        <v>-0.22690294390783339</v>
      </c>
      <c r="R32" s="253" t="s">
        <v>709</v>
      </c>
      <c r="S32" s="440">
        <v>-3.91910477086462E-4</v>
      </c>
      <c r="T32" s="441">
        <v>-4.9761625364100207E-4</v>
      </c>
      <c r="U32" s="441">
        <v>-4.2460884757322799E-2</v>
      </c>
      <c r="V32" s="440">
        <v>-7.5177969010921505E-4</v>
      </c>
      <c r="W32" s="441">
        <v>-9.2530632924428904E-4</v>
      </c>
      <c r="X32" s="448">
        <v>-8.3616016336923601E-2</v>
      </c>
      <c r="Y32" s="441">
        <v>-1.0820020575899301E-3</v>
      </c>
      <c r="Z32" s="441">
        <v>-1.2917430454531902E-3</v>
      </c>
      <c r="AA32" s="441">
        <v>-0.12352945250727401</v>
      </c>
      <c r="AB32" s="440">
        <v>-1.3847657211448902E-3</v>
      </c>
      <c r="AC32" s="441">
        <v>-1.6045664863305702E-3</v>
      </c>
      <c r="AD32" s="448">
        <v>-0.16226085236271801</v>
      </c>
      <c r="AE32" s="441">
        <v>-1.66207332348409E-3</v>
      </c>
      <c r="AF32" s="441">
        <v>-1.8705133586695601E-3</v>
      </c>
      <c r="AG32" s="448">
        <v>-0.19986586622044702</v>
      </c>
    </row>
    <row r="33" spans="1:33">
      <c r="A33" s="253" t="s">
        <v>554</v>
      </c>
      <c r="B33" s="440">
        <f>'HED_all countries'!C61</f>
        <v>2.9509004626118089E-3</v>
      </c>
      <c r="C33" s="441">
        <f>'HED_all countries'!D61</f>
        <v>-6.5560889660205672E-4</v>
      </c>
      <c r="D33" s="441">
        <f>'HED_all countries'!E61</f>
        <v>-3.7304135695835031E-2</v>
      </c>
      <c r="E33" s="440">
        <f>'HED_all countries'!F61</f>
        <v>5.8330468920679175E-3</v>
      </c>
      <c r="F33" s="441">
        <f>'HED_all countries'!G61</f>
        <v>-1.2934706701012468E-3</v>
      </c>
      <c r="G33" s="448">
        <f>'HED_all countries'!H61</f>
        <v>-7.3670407118872891E-2</v>
      </c>
      <c r="H33" s="441">
        <f>'HED_all countries'!I61</f>
        <v>8.6487936396014813E-3</v>
      </c>
      <c r="I33" s="441">
        <f>'HED_all countries'!J61</f>
        <v>-1.9144035867397872E-3</v>
      </c>
      <c r="J33" s="441">
        <f>'HED_all countries'!K61</f>
        <v>-0.10913393434962326</v>
      </c>
      <c r="K33" s="440">
        <f>'HED_all countries'!L61</f>
        <v>1.1400389953325367E-2</v>
      </c>
      <c r="L33" s="441">
        <f>'HED_all countries'!M61</f>
        <v>-2.5191725279409063E-3</v>
      </c>
      <c r="M33" s="448">
        <f>'HED_all countries'!N61</f>
        <v>-0.14372809591529237</v>
      </c>
      <c r="N33" s="441">
        <f>'HED_all countries'!O61</f>
        <v>1.4089985696011595E-2</v>
      </c>
      <c r="O33" s="441">
        <f>'HED_all countries'!P61</f>
        <v>-3.1084933715276528E-3</v>
      </c>
      <c r="P33" s="448">
        <f>'HED_all countries'!Q61</f>
        <v>-0.17748463601945436</v>
      </c>
      <c r="R33" s="253" t="s">
        <v>710</v>
      </c>
      <c r="S33" s="440">
        <v>-1.0014011445918501E-4</v>
      </c>
      <c r="T33" s="441">
        <v>-4.3592768363116103E-4</v>
      </c>
      <c r="U33" s="441">
        <v>-3.8873409083928598E-2</v>
      </c>
      <c r="V33" s="440">
        <v>-1.8806988153867403E-4</v>
      </c>
      <c r="W33" s="441">
        <v>-8.5565798044440905E-4</v>
      </c>
      <c r="X33" s="448">
        <v>-7.6710080939782294E-2</v>
      </c>
      <c r="Y33" s="441">
        <v>-2.6465050537282004E-4</v>
      </c>
      <c r="Z33" s="441">
        <v>-1.2606554925269401E-3</v>
      </c>
      <c r="AA33" s="441">
        <v>-0.11355196856826601</v>
      </c>
      <c r="AB33" s="440">
        <v>-3.3067800459460301E-4</v>
      </c>
      <c r="AC33" s="441">
        <v>-1.6522317247615601E-3</v>
      </c>
      <c r="AD33" s="448">
        <v>-0.14943873808317701</v>
      </c>
      <c r="AE33" s="441">
        <v>-3.8688878881956403E-4</v>
      </c>
      <c r="AF33" s="441">
        <v>-2.03156213666837E-3</v>
      </c>
      <c r="AG33" s="448">
        <v>-0.18440792582009602</v>
      </c>
    </row>
    <row r="34" spans="1:33">
      <c r="A34" s="253" t="s">
        <v>560</v>
      </c>
      <c r="B34" s="440">
        <f>'HED_all countries'!C65</f>
        <v>1.1533851644752796E-3</v>
      </c>
      <c r="C34" s="441">
        <f>'HED_all countries'!D65</f>
        <v>1.6838833185392373E-3</v>
      </c>
      <c r="D34" s="441">
        <f>'HED_all countries'!E65</f>
        <v>-5.8522824261731526E-2</v>
      </c>
      <c r="E34" s="440">
        <f>'HED_all countries'!F65</f>
        <v>2.2441168107711503E-3</v>
      </c>
      <c r="F34" s="441">
        <f>'HED_all countries'!G65</f>
        <v>3.2531845793018904E-3</v>
      </c>
      <c r="G34" s="448">
        <f>'HED_all countries'!H65</f>
        <v>-0.11470317785208602</v>
      </c>
      <c r="H34" s="441">
        <f>'HED_all countries'!I65</f>
        <v>3.2766217653981862E-3</v>
      </c>
      <c r="I34" s="441">
        <f>'HED_all countries'!J65</f>
        <v>4.7128856070827937E-3</v>
      </c>
      <c r="J34" s="441">
        <f>'HED_all countries'!K65</f>
        <v>-0.16868521882978438</v>
      </c>
      <c r="K34" s="440">
        <f>'HED_all countries'!L65</f>
        <v>4.2549443363989574E-3</v>
      </c>
      <c r="L34" s="441">
        <f>'HED_all countries'!M65</f>
        <v>6.0680422019726149E-3</v>
      </c>
      <c r="M34" s="448">
        <f>'HED_all countries'!N65</f>
        <v>-0.22060107726168993</v>
      </c>
      <c r="N34" s="441">
        <f>'HED_all countries'!O65</f>
        <v>5.182785079829005E-3</v>
      </c>
      <c r="O34" s="441">
        <f>'HED_all countries'!P65</f>
        <v>7.323704080044291E-3</v>
      </c>
      <c r="P34" s="448">
        <f>'HED_all countries'!Q65</f>
        <v>-0.27057212024229371</v>
      </c>
      <c r="R34" s="253" t="s">
        <v>1152</v>
      </c>
      <c r="S34" s="440">
        <v>-1.8246991653251201E-4</v>
      </c>
      <c r="T34" s="441">
        <v>-5.3049947968041207E-4</v>
      </c>
      <c r="U34" s="441">
        <v>-3.9470312382848198E-2</v>
      </c>
      <c r="V34" s="440">
        <v>-3.47753944716188E-4</v>
      </c>
      <c r="W34" s="441">
        <v>-1.0284038253487999E-3</v>
      </c>
      <c r="X34" s="448">
        <v>-7.7856438198544792E-2</v>
      </c>
      <c r="Y34" s="441">
        <v>-4.97055816302179E-4</v>
      </c>
      <c r="Z34" s="441">
        <v>-1.4969125133324E-3</v>
      </c>
      <c r="AA34" s="441">
        <v>-0.11520420879127101</v>
      </c>
      <c r="AB34" s="440">
        <v>-6.3148596794666302E-4</v>
      </c>
      <c r="AC34" s="441">
        <v>-1.9388903506789301E-3</v>
      </c>
      <c r="AD34" s="448">
        <v>-0.15155681282851902</v>
      </c>
      <c r="AE34" s="441">
        <v>-7.520698215232951E-4</v>
      </c>
      <c r="AF34" s="441">
        <v>-2.35690487373605E-3</v>
      </c>
      <c r="AG34" s="448">
        <v>-0.18695499024339601</v>
      </c>
    </row>
    <row r="35" spans="1:33">
      <c r="A35" s="253" t="s">
        <v>562</v>
      </c>
      <c r="B35" s="440">
        <f>'HED_all countries'!C66</f>
        <v>-4.9900076426975283E-5</v>
      </c>
      <c r="C35" s="441">
        <f>'HED_all countries'!D66</f>
        <v>-1.5057283760766885E-4</v>
      </c>
      <c r="D35" s="441">
        <f>'HED_all countries'!E66</f>
        <v>-4.0184062060152528E-2</v>
      </c>
      <c r="E35" s="440">
        <f>'HED_all countries'!F66</f>
        <v>-8.957679852742784E-5</v>
      </c>
      <c r="F35" s="441">
        <f>'HED_all countries'!G66</f>
        <v>-3.0233307968697762E-4</v>
      </c>
      <c r="G35" s="448">
        <f>'HED_all countries'!H66</f>
        <v>-7.9264802569550208E-2</v>
      </c>
      <c r="H35" s="441">
        <f>'HED_all countries'!I66</f>
        <v>-1.1981261760527677E-4</v>
      </c>
      <c r="I35" s="441">
        <f>'HED_all countries'!J66</f>
        <v>-4.5565999192524048E-4</v>
      </c>
      <c r="J35" s="441">
        <f>'HED_all countries'!K66</f>
        <v>-0.11728797165178034</v>
      </c>
      <c r="K35" s="440">
        <f>'HED_all countries'!L66</f>
        <v>-1.4132762914640436E-4</v>
      </c>
      <c r="L35" s="441">
        <f>'HED_all countries'!M66</f>
        <v>-6.1085432287798225E-4</v>
      </c>
      <c r="M35" s="448">
        <f>'HED_all countries'!N66</f>
        <v>-0.15429677370727074</v>
      </c>
      <c r="N35" s="441">
        <f>'HED_all countries'!O66</f>
        <v>-1.5478513324283967E-4</v>
      </c>
      <c r="O35" s="441">
        <f>'HED_all countries'!P66</f>
        <v>-7.6814977756627795E-4</v>
      </c>
      <c r="P35" s="448">
        <f>'HED_all countries'!Q66</f>
        <v>-0.1903320454378106</v>
      </c>
      <c r="R35" s="253" t="s">
        <v>713</v>
      </c>
      <c r="S35" s="440">
        <v>-2.4759646287254001E-5</v>
      </c>
      <c r="T35" s="441">
        <v>-2.09457214647961E-3</v>
      </c>
      <c r="U35" s="441">
        <v>-3.59312738864003E-2</v>
      </c>
      <c r="V35" s="440">
        <v>-4.1965143470117902E-5</v>
      </c>
      <c r="W35" s="441">
        <v>-4.09584314355652E-3</v>
      </c>
      <c r="X35" s="448">
        <v>-7.09768018430397E-2</v>
      </c>
      <c r="Y35" s="441">
        <v>-5.21644294584479E-5</v>
      </c>
      <c r="Z35" s="441">
        <v>-6.0091630010518206E-3</v>
      </c>
      <c r="AA35" s="441">
        <v>-0.105169772258941</v>
      </c>
      <c r="AB35" s="440">
        <v>-5.5864652224645006E-5</v>
      </c>
      <c r="AC35" s="441">
        <v>-7.8395076615987713E-3</v>
      </c>
      <c r="AD35" s="448">
        <v>-0.13854169286591</v>
      </c>
      <c r="AE35" s="441">
        <v>-5.3535560368260896E-5</v>
      </c>
      <c r="AF35" s="441">
        <v>-9.5915097675101403E-3</v>
      </c>
      <c r="AG35" s="448">
        <v>-0.171122498467002</v>
      </c>
    </row>
    <row r="36" spans="1:33">
      <c r="A36" s="253" t="s">
        <v>563</v>
      </c>
      <c r="B36" s="440">
        <f>'HED_all countries'!C67</f>
        <v>1.7547094375224633E-4</v>
      </c>
      <c r="C36" s="441">
        <f>'HED_all countries'!D67</f>
        <v>-1.0927663500665957E-3</v>
      </c>
      <c r="D36" s="441">
        <f>'HED_all countries'!E67</f>
        <v>-4.1052733747163735E-2</v>
      </c>
      <c r="E36" s="440">
        <f>'HED_all countries'!F67</f>
        <v>3.4892729478108904E-4</v>
      </c>
      <c r="F36" s="441">
        <f>'HED_all countries'!G67</f>
        <v>-2.1488120952789409E-3</v>
      </c>
      <c r="G36" s="448">
        <f>'HED_all countries'!H67</f>
        <v>-8.0973809031322092E-2</v>
      </c>
      <c r="H36" s="441">
        <f>'HED_all countries'!I67</f>
        <v>5.2033322428447944E-4</v>
      </c>
      <c r="I36" s="441">
        <f>'HED_all countries'!J67</f>
        <v>-3.1699844329740184E-3</v>
      </c>
      <c r="J36" s="441">
        <f>'HED_all countries'!K67</f>
        <v>-0.11980951861175861</v>
      </c>
      <c r="K36" s="440">
        <f>'HED_all countries'!L67</f>
        <v>6.8966133697033905E-4</v>
      </c>
      <c r="L36" s="441">
        <f>'HED_all countries'!M67</f>
        <v>-4.158008287471579E-3</v>
      </c>
      <c r="M36" s="448">
        <f>'HED_all countries'!N67</f>
        <v>-0.15760365679996144</v>
      </c>
      <c r="N36" s="441">
        <f>'HED_all countries'!O67</f>
        <v>8.568916683940565E-4</v>
      </c>
      <c r="O36" s="441">
        <f>'HED_all countries'!P67</f>
        <v>-5.1144962348242951E-3</v>
      </c>
      <c r="P36" s="448">
        <f>'HED_all countries'!Q67</f>
        <v>-0.19439768627513496</v>
      </c>
      <c r="R36" s="253" t="s">
        <v>715</v>
      </c>
      <c r="S36" s="440">
        <v>2.5878197650348301E-3</v>
      </c>
      <c r="T36" s="441">
        <v>-1.3138858473789401E-3</v>
      </c>
      <c r="U36" s="441">
        <v>-3.3600280374209097E-2</v>
      </c>
      <c r="V36" s="440">
        <v>5.1229290419572901E-3</v>
      </c>
      <c r="W36" s="441">
        <v>-2.5811277712061301E-3</v>
      </c>
      <c r="X36" s="448">
        <v>-6.6439177426397295E-2</v>
      </c>
      <c r="Y36" s="441">
        <v>7.6068979886649204E-3</v>
      </c>
      <c r="Z36" s="441">
        <v>-3.8039224018687201E-3</v>
      </c>
      <c r="AA36" s="441">
        <v>-9.8542440088420793E-2</v>
      </c>
      <c r="AB36" s="440">
        <v>1.00412362616189E-2</v>
      </c>
      <c r="AC36" s="441">
        <v>-4.9843381394974904E-3</v>
      </c>
      <c r="AD36" s="448">
        <v>-0.129934661755991</v>
      </c>
      <c r="AE36" s="441">
        <v>1.2427395820939002E-2</v>
      </c>
      <c r="AF36" s="441">
        <v>-6.1243240525945507E-3</v>
      </c>
      <c r="AG36" s="448">
        <v>-0.16063934481501102</v>
      </c>
    </row>
    <row r="37" spans="1:33">
      <c r="A37" s="253" t="s">
        <v>407</v>
      </c>
      <c r="B37" s="440">
        <f>'HED_all countries'!C68</f>
        <v>1.8485226860950063E-4</v>
      </c>
      <c r="C37" s="441">
        <f>'HED_all countries'!D68</f>
        <v>-7.9906734211646589E-4</v>
      </c>
      <c r="D37" s="441">
        <f>'HED_all countries'!E68</f>
        <v>-3.4209161628613517E-2</v>
      </c>
      <c r="E37" s="440">
        <f>'HED_all countries'!F68</f>
        <v>3.6648361814395217E-4</v>
      </c>
      <c r="F37" s="441">
        <f>'HED_all countries'!G68</f>
        <v>-1.5786902949192425E-3</v>
      </c>
      <c r="G37" s="448">
        <f>'HED_all countries'!H68</f>
        <v>-6.7632378819310349E-2</v>
      </c>
      <c r="H37" s="441">
        <f>'HED_all countries'!I68</f>
        <v>5.4496860321619168E-4</v>
      </c>
      <c r="I37" s="441">
        <f>'HED_all countries'!J68</f>
        <v>-2.339580906420332E-3</v>
      </c>
      <c r="J37" s="441">
        <f>'HED_all countries'!K68</f>
        <v>-0.10029644942128658</v>
      </c>
      <c r="K37" s="440">
        <f>'HED_all countries'!L68</f>
        <v>7.2038002188286755E-4</v>
      </c>
      <c r="L37" s="441">
        <f>'HED_all countries'!M68</f>
        <v>-3.0824164522405897E-3</v>
      </c>
      <c r="M37" s="448">
        <f>'HED_all countries'!N68</f>
        <v>-0.13222696578197862</v>
      </c>
      <c r="N37" s="441">
        <f>'HED_all countries'!O68</f>
        <v>8.9278892402017401E-4</v>
      </c>
      <c r="O37" s="441">
        <f>'HED_all countries'!P68</f>
        <v>-3.8078415523326581E-3</v>
      </c>
      <c r="P37" s="448">
        <f>'HED_all countries'!Q68</f>
        <v>-0.16344838183105276</v>
      </c>
      <c r="R37" s="253" t="s">
        <v>716</v>
      </c>
      <c r="S37" s="440">
        <v>7.9020397589149699E-5</v>
      </c>
      <c r="T37" s="441">
        <v>-1.8599171716972302E-3</v>
      </c>
      <c r="U37" s="441">
        <v>-3.42658695847591E-2</v>
      </c>
      <c r="V37" s="440">
        <v>1.5988352246867202E-4</v>
      </c>
      <c r="W37" s="441">
        <v>-3.6487605457352604E-3</v>
      </c>
      <c r="X37" s="448">
        <v>-6.7737436538423804E-2</v>
      </c>
      <c r="Y37" s="441">
        <v>2.4239303287682302E-4</v>
      </c>
      <c r="Z37" s="441">
        <v>-5.3700413218556002E-3</v>
      </c>
      <c r="AA37" s="441">
        <v>-0.100442270862914</v>
      </c>
      <c r="AB37" s="440">
        <v>3.2636789846033503E-4</v>
      </c>
      <c r="AC37" s="441">
        <v>-7.0270575886947108E-3</v>
      </c>
      <c r="AD37" s="448">
        <v>-0.13240666838654502</v>
      </c>
      <c r="AE37" s="441">
        <v>4.1164115668063605E-4</v>
      </c>
      <c r="AF37" s="441">
        <v>-8.6229096448910102E-3</v>
      </c>
      <c r="AG37" s="448">
        <v>-0.16365572428518602</v>
      </c>
    </row>
    <row r="38" spans="1:33">
      <c r="A38" s="253" t="s">
        <v>565</v>
      </c>
      <c r="B38" s="440">
        <f>'HED_all countries'!C69</f>
        <v>3.0316020402059449E-5</v>
      </c>
      <c r="C38" s="441">
        <f>'HED_all countries'!D69</f>
        <v>-4.1987800512800419E-5</v>
      </c>
      <c r="D38" s="441">
        <f>'HED_all countries'!E69</f>
        <v>-4.7328836908673004E-2</v>
      </c>
      <c r="E38" s="440">
        <f>'HED_all countries'!F69</f>
        <v>6.8776083318497494E-5</v>
      </c>
      <c r="F38" s="441">
        <f>'HED_all countries'!G69</f>
        <v>-1.0478984113571413E-4</v>
      </c>
      <c r="G38" s="448">
        <f>'HED_all countries'!H69</f>
        <v>-9.3145699010939512E-2</v>
      </c>
      <c r="H38" s="441">
        <f>'HED_all countries'!I69</f>
        <v>1.1456778620203781E-4</v>
      </c>
      <c r="I38" s="441">
        <f>'HED_all countries'!J69</f>
        <v>-1.8687327820510191E-4</v>
      </c>
      <c r="J38" s="441">
        <f>'HED_all countries'!K69</f>
        <v>-0.13752262355228553</v>
      </c>
      <c r="K38" s="440">
        <f>'HED_all countries'!L69</f>
        <v>1.6695577472456129E-4</v>
      </c>
      <c r="L38" s="441">
        <f>'HED_all countries'!M69</f>
        <v>-2.8680415642055868E-4</v>
      </c>
      <c r="M38" s="448">
        <f>'HED_all countries'!N69</f>
        <v>-0.18052709850358609</v>
      </c>
      <c r="N38" s="441">
        <f>'HED_all countries'!O69</f>
        <v>2.2527379046030811E-4</v>
      </c>
      <c r="O38" s="441">
        <f>'HED_all countries'!P69</f>
        <v>-4.0324186248891919E-4</v>
      </c>
      <c r="P38" s="448">
        <f>'HED_all countries'!Q69</f>
        <v>-0.22222241945434798</v>
      </c>
      <c r="R38" s="253" t="s">
        <v>718</v>
      </c>
      <c r="S38" s="440">
        <v>4.0749322834821497E-5</v>
      </c>
      <c r="T38" s="441">
        <v>-1.5963782150891701E-3</v>
      </c>
      <c r="U38" s="441">
        <v>-3.4883316807910902E-2</v>
      </c>
      <c r="V38" s="440">
        <v>8.5337737969309399E-5</v>
      </c>
      <c r="W38" s="441">
        <v>-3.1298250857478903E-3</v>
      </c>
      <c r="X38" s="448">
        <v>-6.8940205461773596E-2</v>
      </c>
      <c r="Y38" s="441">
        <v>1.3345246141785702E-4</v>
      </c>
      <c r="Z38" s="441">
        <v>-4.6036576958566906E-3</v>
      </c>
      <c r="AA38" s="441">
        <v>-0.10220010548560901</v>
      </c>
      <c r="AB38" s="440">
        <v>1.8480401456358003E-4</v>
      </c>
      <c r="AC38" s="441">
        <v>-6.0209769425232E-3</v>
      </c>
      <c r="AD38" s="448">
        <v>-0.13469105413960802</v>
      </c>
      <c r="AE38" s="441">
        <v>2.3912434234658002E-4</v>
      </c>
      <c r="AF38" s="441">
        <v>-7.3846842080648508E-3</v>
      </c>
      <c r="AG38" s="448">
        <v>-0.16643977015005301</v>
      </c>
    </row>
    <row r="39" spans="1:33">
      <c r="A39" s="253" t="s">
        <v>567</v>
      </c>
      <c r="B39" s="440">
        <f>'HED_all countries'!C70</f>
        <v>2.9557907375205106E-3</v>
      </c>
      <c r="C39" s="441">
        <f>'HED_all countries'!D70</f>
        <v>-7.830650603326229E-4</v>
      </c>
      <c r="D39" s="441">
        <f>'HED_all countries'!E70</f>
        <v>-3.499035744621317E-2</v>
      </c>
      <c r="E39" s="440">
        <f>'HED_all countries'!F70</f>
        <v>5.8421101346431883E-3</v>
      </c>
      <c r="F39" s="441">
        <f>'HED_all countries'!G70</f>
        <v>-1.5451914191062701E-3</v>
      </c>
      <c r="G39" s="448">
        <f>'HED_all countries'!H70</f>
        <v>-6.9159278581407996E-2</v>
      </c>
      <c r="H39" s="441">
        <f>'HED_all countries'!I70</f>
        <v>8.6613789852676183E-3</v>
      </c>
      <c r="I39" s="441">
        <f>'HED_all countries'!J70</f>
        <v>-2.287195630136199E-3</v>
      </c>
      <c r="J39" s="441">
        <f>'HED_all countries'!K70</f>
        <v>-0.10253535460632586</v>
      </c>
      <c r="K39" s="440">
        <f>'HED_all countries'!L70</f>
        <v>1.1415906900880339E-2</v>
      </c>
      <c r="L39" s="441">
        <f>'HED_all countries'!M70</f>
        <v>-3.0098528135085074E-3</v>
      </c>
      <c r="M39" s="448">
        <f>'HED_all countries'!N70</f>
        <v>-0.13514586503697612</v>
      </c>
      <c r="N39" s="441">
        <f>'HED_all countries'!O70</f>
        <v>1.4107898621130608E-2</v>
      </c>
      <c r="O39" s="441">
        <f>'HED_all countries'!P70</f>
        <v>-3.7138992270383878E-3</v>
      </c>
      <c r="P39" s="448">
        <f>'HED_all countries'!Q70</f>
        <v>-0.16701685207384834</v>
      </c>
      <c r="R39" s="253" t="s">
        <v>719</v>
      </c>
      <c r="S39" s="440">
        <v>-3.9400227936954905E-4</v>
      </c>
      <c r="T39" s="441">
        <v>-9.5030412835036396E-5</v>
      </c>
      <c r="U39" s="441">
        <v>-4.7012433785721598E-2</v>
      </c>
      <c r="V39" s="440">
        <v>-7.5209481719583002E-4</v>
      </c>
      <c r="W39" s="441">
        <v>-1.4895051869740601E-4</v>
      </c>
      <c r="X39" s="448">
        <v>-9.2447683975923692E-2</v>
      </c>
      <c r="Y39" s="441">
        <v>-1.0771901082544302E-3</v>
      </c>
      <c r="Z39" s="441">
        <v>-1.6898342890782301E-4</v>
      </c>
      <c r="AA39" s="441">
        <v>-0.13638892195166999</v>
      </c>
      <c r="AB39" s="440">
        <v>-1.3719310712850901E-3</v>
      </c>
      <c r="AC39" s="441">
        <v>-1.6132893496125601E-4</v>
      </c>
      <c r="AD39" s="448">
        <v>-0.17891325175243702</v>
      </c>
      <c r="AE39" s="441">
        <v>-1.63872001891695E-3</v>
      </c>
      <c r="AF39" s="441">
        <v>-1.31308452291368E-4</v>
      </c>
      <c r="AG39" s="448">
        <v>-0.22009227708218101</v>
      </c>
    </row>
    <row r="40" spans="1:33">
      <c r="A40" s="253" t="s">
        <v>568</v>
      </c>
      <c r="B40" s="440">
        <f>'HED_all countries'!C71</f>
        <v>3.2484276619457585E-3</v>
      </c>
      <c r="C40" s="441">
        <f>'HED_all countries'!D71</f>
        <v>-7.6146338960149558E-4</v>
      </c>
      <c r="D40" s="441">
        <f>'HED_all countries'!E71</f>
        <v>-3.8683285387520486E-2</v>
      </c>
      <c r="E40" s="440">
        <f>'HED_all countries'!F71</f>
        <v>6.413042556834803E-3</v>
      </c>
      <c r="F40" s="441">
        <f>'HED_all countries'!G71</f>
        <v>-1.5027103671777058E-3</v>
      </c>
      <c r="G40" s="448">
        <f>'HED_all countries'!H71</f>
        <v>-7.6363631850807689E-2</v>
      </c>
      <c r="H40" s="441">
        <f>'HED_all countries'!I71</f>
        <v>9.4970471441044937E-3</v>
      </c>
      <c r="I40" s="441">
        <f>'HED_all countries'!J71</f>
        <v>-2.2245360365694376E-3</v>
      </c>
      <c r="J40" s="441">
        <f>'HED_all countries'!K71</f>
        <v>-0.11307955345582718</v>
      </c>
      <c r="K40" s="440">
        <f>'HED_all countries'!L71</f>
        <v>1.2503482777804964E-2</v>
      </c>
      <c r="L40" s="441">
        <f>'HED_all countries'!M71</f>
        <v>-2.9276943178987644E-3</v>
      </c>
      <c r="M40" s="448">
        <f>'HED_all countries'!N71</f>
        <v>-0.14886761678708568</v>
      </c>
      <c r="N40" s="441">
        <f>'HED_all countries'!O71</f>
        <v>1.5435239711851559E-2</v>
      </c>
      <c r="O40" s="441">
        <f>'HED_all countries'!P71</f>
        <v>-3.6129005817538209E-3</v>
      </c>
      <c r="P40" s="448">
        <f>'HED_all countries'!Q71</f>
        <v>-0.18376256253090248</v>
      </c>
      <c r="R40" s="253" t="s">
        <v>721</v>
      </c>
      <c r="S40" s="440">
        <v>2.6268305992869201E-3</v>
      </c>
      <c r="T40" s="441">
        <v>-1.39235190930201E-3</v>
      </c>
      <c r="U40" s="441">
        <v>-3.40071463646811E-2</v>
      </c>
      <c r="V40" s="440">
        <v>5.1993858091415601E-3</v>
      </c>
      <c r="W40" s="441">
        <v>-2.73382461523234E-3</v>
      </c>
      <c r="X40" s="448">
        <v>-6.7233585630315493E-2</v>
      </c>
      <c r="Y40" s="441">
        <v>7.7193040299780103E-3</v>
      </c>
      <c r="Z40" s="441">
        <v>-4.0268671922314703E-3</v>
      </c>
      <c r="AA40" s="441">
        <v>-9.9706094013020802E-2</v>
      </c>
      <c r="AB40" s="440">
        <v>1.01881597871903E-2</v>
      </c>
      <c r="AC40" s="441">
        <v>-5.2737829650308906E-3</v>
      </c>
      <c r="AD40" s="448">
        <v>-0.13145022780747601</v>
      </c>
      <c r="AE40" s="441">
        <v>1.26074667197917E-2</v>
      </c>
      <c r="AF40" s="441">
        <v>-6.4767398080954903E-3</v>
      </c>
      <c r="AG40" s="448">
        <v>-0.16249039261602502</v>
      </c>
    </row>
    <row r="41" spans="1:33">
      <c r="A41" s="253" t="s">
        <v>570</v>
      </c>
      <c r="B41" s="440">
        <f>'HED_all countries'!C72</f>
        <v>5.6652822815811497E-5</v>
      </c>
      <c r="C41" s="441">
        <f>'HED_all countries'!D72</f>
        <v>-2.788809192305168E-4</v>
      </c>
      <c r="D41" s="441">
        <f>'HED_all countries'!E72</f>
        <v>-3.5509202928324629E-2</v>
      </c>
      <c r="E41" s="440">
        <f>'HED_all countries'!F72</f>
        <v>1.1634297486363444E-4</v>
      </c>
      <c r="F41" s="441">
        <f>'HED_all countries'!G72</f>
        <v>-5.5871671218298349E-4</v>
      </c>
      <c r="G41" s="448">
        <f>'HED_all countries'!H72</f>
        <v>-7.0165667581026686E-2</v>
      </c>
      <c r="H41" s="441">
        <f>'HED_all countries'!I72</f>
        <v>1.7880406353392581E-4</v>
      </c>
      <c r="I41" s="441">
        <f>'HED_all countries'!J72</f>
        <v>-8.3937737693607836E-4</v>
      </c>
      <c r="J41" s="441">
        <f>'HED_all countries'!K72</f>
        <v>-0.10400000008750765</v>
      </c>
      <c r="K41" s="440">
        <f>'HED_all countries'!L72</f>
        <v>2.4378977718410213E-4</v>
      </c>
      <c r="L41" s="441">
        <f>'HED_all countries'!M72</f>
        <v>-1.1207351196797152E-3</v>
      </c>
      <c r="M41" s="448">
        <f>'HED_all countries'!N72</f>
        <v>-0.13704134708488211</v>
      </c>
      <c r="N41" s="441">
        <f>'HED_all countries'!O72</f>
        <v>3.1107226769809017E-4</v>
      </c>
      <c r="O41" s="441">
        <f>'HED_all countries'!P72</f>
        <v>-1.4026649506192271E-3</v>
      </c>
      <c r="P41" s="448">
        <f>'HED_all countries'!Q72</f>
        <v>-0.16931748240425412</v>
      </c>
      <c r="R41" s="253" t="s">
        <v>730</v>
      </c>
      <c r="S41" s="440">
        <v>2.8517281988292998E-3</v>
      </c>
      <c r="T41" s="441">
        <v>-1.28058081852735E-4</v>
      </c>
      <c r="U41" s="441">
        <v>-3.7348815627968601E-2</v>
      </c>
      <c r="V41" s="440">
        <v>5.6398326030393806E-3</v>
      </c>
      <c r="W41" s="441">
        <v>-2.5369957487890801E-4</v>
      </c>
      <c r="X41" s="448">
        <v>-7.3738857671642496E-2</v>
      </c>
      <c r="Y41" s="441">
        <v>8.366359794496691E-3</v>
      </c>
      <c r="Z41" s="441">
        <v>-3.7752639962759804E-4</v>
      </c>
      <c r="AA41" s="441">
        <v>-0.10920753874573201</v>
      </c>
      <c r="AB41" s="440">
        <v>1.10332736701798E-2</v>
      </c>
      <c r="AC41" s="441">
        <v>-5.0005722731436702E-4</v>
      </c>
      <c r="AD41" s="448">
        <v>-0.14379030162284001</v>
      </c>
      <c r="AE41" s="441">
        <v>1.36424592156629E-2</v>
      </c>
      <c r="AF41" s="441">
        <v>-6.2173769340189604E-4</v>
      </c>
      <c r="AG41" s="448">
        <v>-0.177520750136476</v>
      </c>
    </row>
    <row r="42" spans="1:33">
      <c r="A42" s="253" t="s">
        <v>571</v>
      </c>
      <c r="B42" s="440">
        <f>'HED_all countries'!C73</f>
        <v>3.5506036458692308E-3</v>
      </c>
      <c r="C42" s="441">
        <f>'HED_all countries'!D73</f>
        <v>-6.9276941918652163E-4</v>
      </c>
      <c r="D42" s="441">
        <f>'HED_all countries'!E73</f>
        <v>-4.2901811582181926E-2</v>
      </c>
      <c r="E42" s="440">
        <f>'HED_all countries'!F73</f>
        <v>7.0012469463558435E-3</v>
      </c>
      <c r="F42" s="441">
        <f>'HED_all countries'!G73</f>
        <v>-1.3684693853038797E-3</v>
      </c>
      <c r="G42" s="448">
        <f>'HED_all countries'!H73</f>
        <v>-8.4570181538427602E-2</v>
      </c>
      <c r="H42" s="441">
        <f>'HED_all countries'!I73</f>
        <v>1.0356090303097787E-2</v>
      </c>
      <c r="I42" s="441">
        <f>'HED_all countries'!J73</f>
        <v>-2.0277453068735969E-3</v>
      </c>
      <c r="J42" s="441">
        <f>'HED_all countries'!K73</f>
        <v>-0.12505762653877048</v>
      </c>
      <c r="K42" s="440">
        <f>'HED_all countries'!L73</f>
        <v>1.3619066542320769E-2</v>
      </c>
      <c r="L42" s="441">
        <f>'HED_all countries'!M73</f>
        <v>-2.6712087794863865E-3</v>
      </c>
      <c r="M42" s="448">
        <f>'HED_all countries'!N73</f>
        <v>-0.16441371932402626</v>
      </c>
      <c r="N42" s="441">
        <f>'HED_all countries'!O73</f>
        <v>1.6793896254604743E-2</v>
      </c>
      <c r="O42" s="441">
        <f>'HED_all countries'!P73</f>
        <v>-3.2994399100026855E-3</v>
      </c>
      <c r="P42" s="448">
        <f>'HED_all countries'!Q73</f>
        <v>-0.20268529243146227</v>
      </c>
      <c r="R42" s="253" t="s">
        <v>731</v>
      </c>
      <c r="S42" s="440">
        <v>-5.1020343202813096E-5</v>
      </c>
      <c r="T42" s="441">
        <v>-5.1094005114031202E-4</v>
      </c>
      <c r="U42" s="441">
        <v>-3.6393373429253299E-2</v>
      </c>
      <c r="V42" s="440">
        <v>-9.3393616936741499E-5</v>
      </c>
      <c r="W42" s="441">
        <v>-1.0045796037639E-3</v>
      </c>
      <c r="X42" s="448">
        <v>-7.18814796635351E-2</v>
      </c>
      <c r="Y42" s="441">
        <v>-1.2771512105352802E-4</v>
      </c>
      <c r="Z42" s="441">
        <v>-1.4821848396140401E-3</v>
      </c>
      <c r="AA42" s="441">
        <v>-0.10649837499471201</v>
      </c>
      <c r="AB42" s="440">
        <v>-1.5453724439295401E-4</v>
      </c>
      <c r="AC42" s="441">
        <v>-1.9449069811830302E-3</v>
      </c>
      <c r="AD42" s="448">
        <v>-0.140276394113551</v>
      </c>
      <c r="AE42" s="441">
        <v>-1.74372934513347E-4</v>
      </c>
      <c r="AF42" s="441">
        <v>-2.3937938454977703E-3</v>
      </c>
      <c r="AG42" s="448">
        <v>-0.17324625962350401</v>
      </c>
    </row>
    <row r="43" spans="1:33">
      <c r="A43" s="253" t="s">
        <v>573</v>
      </c>
      <c r="B43" s="440">
        <f>'HED_all countries'!C74</f>
        <v>-4.7695055939368748E-5</v>
      </c>
      <c r="C43" s="441">
        <f>'HED_all countries'!D74</f>
        <v>9.5908700618379736E-5</v>
      </c>
      <c r="D43" s="441">
        <f>'HED_all countries'!E74</f>
        <v>-4.1006456073883063E-2</v>
      </c>
      <c r="E43" s="440">
        <f>'HED_all countries'!F74</f>
        <v>-8.5087563542674514E-5</v>
      </c>
      <c r="F43" s="441">
        <f>'HED_all countries'!G74</f>
        <v>1.7453118554921002E-4</v>
      </c>
      <c r="G43" s="448">
        <f>'HED_all countries'!H74</f>
        <v>-8.0867043839646935E-2</v>
      </c>
      <c r="H43" s="441">
        <f>'HED_all countries'!I74</f>
        <v>-1.1297533587946483E-4</v>
      </c>
      <c r="I43" s="441">
        <f>'HED_all countries'!J74</f>
        <v>2.3660965185921118E-4</v>
      </c>
      <c r="J43" s="441">
        <f>'HED_all countries'!K74</f>
        <v>-0.11962996951949446</v>
      </c>
      <c r="K43" s="440">
        <f>'HED_all countries'!L74</f>
        <v>-1.3209208812609355E-4</v>
      </c>
      <c r="L43" s="441">
        <f>'HED_all countries'!M74</f>
        <v>2.8287582749879359E-4</v>
      </c>
      <c r="M43" s="448">
        <f>'HED_all countries'!N74</f>
        <v>-0.15734072699731813</v>
      </c>
      <c r="N43" s="441">
        <f>'HED_all countries'!O74</f>
        <v>-1.4311318742994076E-4</v>
      </c>
      <c r="O43" s="441">
        <f>'HED_all countries'!P74</f>
        <v>3.1404751507493195E-4</v>
      </c>
      <c r="P43" s="448">
        <f>'HED_all countries'!Q74</f>
        <v>-0.19404228897137987</v>
      </c>
      <c r="R43" s="253" t="s">
        <v>733</v>
      </c>
      <c r="S43" s="440">
        <v>-8.1785472874734802E-5</v>
      </c>
      <c r="T43" s="441">
        <v>2.7480060632595002E-4</v>
      </c>
      <c r="U43" s="441">
        <v>-4.04348384585871E-2</v>
      </c>
      <c r="V43" s="440">
        <v>-1.5175862100200502E-4</v>
      </c>
      <c r="W43" s="441">
        <v>5.2371941550389102E-4</v>
      </c>
      <c r="X43" s="448">
        <v>-7.9753813404176699E-2</v>
      </c>
      <c r="Y43" s="441">
        <v>-2.1078847638423501E-4</v>
      </c>
      <c r="Z43" s="441">
        <v>7.4799223549668406E-4</v>
      </c>
      <c r="AA43" s="441">
        <v>-0.118003389507078</v>
      </c>
      <c r="AB43" s="440">
        <v>-2.59676325304728E-4</v>
      </c>
      <c r="AC43" s="441">
        <v>9.4880875769837907E-4</v>
      </c>
      <c r="AD43" s="448">
        <v>-0.15522743957584401</v>
      </c>
      <c r="AE43" s="441">
        <v>-2.9916164274057202E-4</v>
      </c>
      <c r="AF43" s="441">
        <v>1.1273122803778601E-3</v>
      </c>
      <c r="AG43" s="448">
        <v>-0.191467425829418</v>
      </c>
    </row>
    <row r="44" spans="1:33">
      <c r="A44" s="253" t="s">
        <v>574</v>
      </c>
      <c r="B44" s="440">
        <f>'HED_all countries'!C75</f>
        <v>2.9134107046264604E-3</v>
      </c>
      <c r="C44" s="441">
        <f>'HED_all countries'!D75</f>
        <v>-9.8669605288914664E-4</v>
      </c>
      <c r="D44" s="441">
        <f>'HED_all countries'!E75</f>
        <v>-3.4635202266167023E-2</v>
      </c>
      <c r="E44" s="440">
        <f>'HED_all countries'!F75</f>
        <v>5.759307915766395E-3</v>
      </c>
      <c r="F44" s="441">
        <f>'HED_all countries'!G75</f>
        <v>-1.9431647676818476E-3</v>
      </c>
      <c r="G44" s="448">
        <f>'HED_all countries'!H75</f>
        <v>-6.8465405024860038E-2</v>
      </c>
      <c r="H44" s="441">
        <f>'HED_all countries'!I75</f>
        <v>8.5400118306420466E-3</v>
      </c>
      <c r="I44" s="441">
        <f>'HED_all countries'!J75</f>
        <v>-2.8706939439864937E-3</v>
      </c>
      <c r="J44" s="441">
        <f>'HED_all countries'!K75</f>
        <v>-0.10151835343127071</v>
      </c>
      <c r="K44" s="440">
        <f>'HED_all countries'!L75</f>
        <v>1.1257737521174671E-2</v>
      </c>
      <c r="L44" s="441">
        <f>'HED_all countries'!M75</f>
        <v>-3.770501930833791E-3</v>
      </c>
      <c r="M44" s="448">
        <f>'HED_all countries'!N75</f>
        <v>-0.13382053198721724</v>
      </c>
      <c r="N44" s="441">
        <f>'HED_all countries'!O75</f>
        <v>1.3914600821916624E-2</v>
      </c>
      <c r="O44" s="441">
        <f>'HED_all countries'!P75</f>
        <v>-4.6437421283975142E-3</v>
      </c>
      <c r="P44" s="448">
        <f>'HED_all countries'!Q75</f>
        <v>-0.16539723534340298</v>
      </c>
      <c r="R44" s="253" t="s">
        <v>734</v>
      </c>
      <c r="S44" s="440">
        <v>-1.4615000281921101E-4</v>
      </c>
      <c r="T44" s="441">
        <v>3.3810277309566903E-4</v>
      </c>
      <c r="U44" s="441">
        <v>-3.9494853599904498E-2</v>
      </c>
      <c r="V44" s="440">
        <v>-2.7744061726765301E-4</v>
      </c>
      <c r="W44" s="441">
        <v>6.5349004678185601E-4</v>
      </c>
      <c r="X44" s="448">
        <v>-7.7915473059255502E-2</v>
      </c>
      <c r="Y44" s="441">
        <v>-3.94904069844627E-4</v>
      </c>
      <c r="Z44" s="441">
        <v>9.4684970760615709E-4</v>
      </c>
      <c r="AA44" s="441">
        <v>-0.11530631884200701</v>
      </c>
      <c r="AB44" s="440">
        <v>-4.9949437075074799E-4</v>
      </c>
      <c r="AC44" s="441">
        <v>1.2188852979533901E-3</v>
      </c>
      <c r="AD44" s="448">
        <v>-0.151709368403352</v>
      </c>
      <c r="AE44" s="441">
        <v>-5.92094048007027E-4</v>
      </c>
      <c r="AF44" s="441">
        <v>1.4703089192628701E-3</v>
      </c>
      <c r="AG44" s="448">
        <v>-0.18716429106110802</v>
      </c>
    </row>
    <row r="45" spans="1:33">
      <c r="A45" s="253" t="s">
        <v>582</v>
      </c>
      <c r="B45" s="440">
        <f>'HED_all countries'!C80</f>
        <v>3.1227642737549502E-3</v>
      </c>
      <c r="C45" s="441">
        <f>'HED_all countries'!D80</f>
        <v>-7.9379335570746445E-4</v>
      </c>
      <c r="D45" s="441">
        <f>'HED_all countries'!E80</f>
        <v>-3.7623450931023421E-2</v>
      </c>
      <c r="E45" s="440">
        <f>'HED_all countries'!F80</f>
        <v>6.1680656173555299E-3</v>
      </c>
      <c r="F45" s="441">
        <f>'HED_all countries'!G80</f>
        <v>-1.5657241970737368E-3</v>
      </c>
      <c r="G45" s="448">
        <f>'HED_all countries'!H80</f>
        <v>-7.4297851091367689E-2</v>
      </c>
      <c r="H45" s="441">
        <f>'HED_all countries'!I80</f>
        <v>9.1387500049189673E-3</v>
      </c>
      <c r="I45" s="441">
        <f>'HED_all countries'!J80</f>
        <v>-2.3166805965263541E-3</v>
      </c>
      <c r="J45" s="441">
        <f>'HED_all countries'!K80</f>
        <v>-0.11005867006056406</v>
      </c>
      <c r="K45" s="440">
        <f>'HED_all countries'!L80</f>
        <v>1.2037525733749867E-2</v>
      </c>
      <c r="L45" s="441">
        <f>'HED_all countries'!M80</f>
        <v>-3.0475033057757242E-3</v>
      </c>
      <c r="M45" s="448">
        <f>'HED_all countries'!N80</f>
        <v>-0.14493963130883397</v>
      </c>
      <c r="N45" s="441">
        <f>'HED_all countries'!O80</f>
        <v>1.4866971647070772E-2</v>
      </c>
      <c r="O45" s="441">
        <f>'HED_all countries'!P80</f>
        <v>-3.7589888582578654E-3</v>
      </c>
      <c r="P45" s="448">
        <f>'HED_all countries'!Q80</f>
        <v>-0.17897281835950968</v>
      </c>
      <c r="R45" s="253" t="s">
        <v>739</v>
      </c>
      <c r="S45" s="440">
        <v>-1.42237464311227E-4</v>
      </c>
      <c r="T45" s="441">
        <v>8.7364748027450202E-5</v>
      </c>
      <c r="U45" s="441">
        <v>-3.8961043286268801E-2</v>
      </c>
      <c r="V45" s="440">
        <v>-2.7000152854629404E-4</v>
      </c>
      <c r="W45" s="441">
        <v>1.67558607720733E-4</v>
      </c>
      <c r="X45" s="448">
        <v>-7.6875154195672493E-2</v>
      </c>
      <c r="Y45" s="441">
        <v>-3.8429233343985803E-4</v>
      </c>
      <c r="Z45" s="441">
        <v>2.4023289894514703E-4</v>
      </c>
      <c r="AA45" s="441">
        <v>-0.11378522349682701</v>
      </c>
      <c r="AB45" s="440">
        <v>-4.8603459512818603E-4</v>
      </c>
      <c r="AC45" s="441">
        <v>3.0513376926609404E-4</v>
      </c>
      <c r="AD45" s="448">
        <v>-0.14973176570930802</v>
      </c>
      <c r="AE45" s="441">
        <v>-5.7608407442447606E-4</v>
      </c>
      <c r="AF45" s="441">
        <v>3.62088203737357E-4</v>
      </c>
      <c r="AG45" s="448">
        <v>-0.18475308549217201</v>
      </c>
    </row>
    <row r="46" spans="1:33">
      <c r="A46" s="253" t="s">
        <v>583</v>
      </c>
      <c r="B46" s="440">
        <f>'HED_all countries'!C81</f>
        <v>2.8391185855401783E-3</v>
      </c>
      <c r="C46" s="441">
        <f>'HED_all countries'!D81</f>
        <v>-7.7143563597591776E-4</v>
      </c>
      <c r="D46" s="441">
        <f>'HED_all countries'!E81</f>
        <v>-3.4147939827212183E-2</v>
      </c>
      <c r="E46" s="440">
        <f>'HED_all countries'!F81</f>
        <v>5.6141194288967609E-3</v>
      </c>
      <c r="F46" s="441">
        <f>'HED_all countries'!G81</f>
        <v>-1.5226152336922892E-3</v>
      </c>
      <c r="G46" s="448">
        <f>'HED_all countries'!H81</f>
        <v>-6.7513240395593241E-2</v>
      </c>
      <c r="H46" s="441">
        <f>'HED_all countries'!I81</f>
        <v>8.3271500685292363E-3</v>
      </c>
      <c r="I46" s="441">
        <f>'HED_all countries'!J81</f>
        <v>-2.2543129685625822E-3</v>
      </c>
      <c r="J46" s="441">
        <f>'HED_all countries'!K81</f>
        <v>-0.10012250548248702</v>
      </c>
      <c r="K46" s="440">
        <f>'HED_all countries'!L81</f>
        <v>1.0980263206965954E-2</v>
      </c>
      <c r="L46" s="441">
        <f>'HED_all countries'!M81</f>
        <v>-2.9672645638135348E-3</v>
      </c>
      <c r="M46" s="448">
        <f>'HED_all countries'!N81</f>
        <v>-0.13200114649437045</v>
      </c>
      <c r="N46" s="441">
        <f>'HED_all countries'!O81</f>
        <v>1.3575421888039476E-2</v>
      </c>
      <c r="O46" s="441">
        <f>'HED_all countries'!P81</f>
        <v>-3.6621696245688201E-3</v>
      </c>
      <c r="P46" s="448">
        <f>'HED_all countries'!Q81</f>
        <v>-0.16317344853471175</v>
      </c>
      <c r="R46" s="253" t="s">
        <v>740</v>
      </c>
      <c r="S46" s="440">
        <v>2.7164945972140801E-3</v>
      </c>
      <c r="T46" s="441">
        <v>-1.1019700476388101E-3</v>
      </c>
      <c r="U46" s="441">
        <v>-3.2781183434062403E-2</v>
      </c>
      <c r="V46" s="440">
        <v>5.37417146379907E-3</v>
      </c>
      <c r="W46" s="441">
        <v>-2.1694616818950501E-3</v>
      </c>
      <c r="X46" s="448">
        <v>-6.4841138470558904E-2</v>
      </c>
      <c r="Y46" s="441">
        <v>7.9749231078389202E-3</v>
      </c>
      <c r="Z46" s="441">
        <v>-3.20392639737663E-3</v>
      </c>
      <c r="AA46" s="441">
        <v>-9.6203426478855603E-2</v>
      </c>
      <c r="AB46" s="440">
        <v>1.05205615959929E-2</v>
      </c>
      <c r="AC46" s="441">
        <v>-4.2067394724711101E-3</v>
      </c>
      <c r="AD46" s="448">
        <v>-0.12689059283669801</v>
      </c>
      <c r="AE46" s="441">
        <v>1.30128227883468E-2</v>
      </c>
      <c r="AF46" s="441">
        <v>-5.1792047429023505E-3</v>
      </c>
      <c r="AG46" s="448">
        <v>-0.15692422114866703</v>
      </c>
    </row>
    <row r="47" spans="1:33">
      <c r="A47" s="253" t="s">
        <v>585</v>
      </c>
      <c r="B47" s="440">
        <f>'HED_all countries'!C82</f>
        <v>3.0336898914315935E-3</v>
      </c>
      <c r="C47" s="441">
        <f>'HED_all countries'!D82</f>
        <v>-8.8965064758580494E-4</v>
      </c>
      <c r="D47" s="441">
        <f>'HED_all countries'!E82</f>
        <v>-3.7300987507576662E-2</v>
      </c>
      <c r="E47" s="440">
        <f>'HED_all countries'!F82</f>
        <v>5.9943437715374286E-3</v>
      </c>
      <c r="F47" s="441">
        <f>'HED_all countries'!G82</f>
        <v>-1.7524569450244991E-3</v>
      </c>
      <c r="G47" s="448">
        <f>'HED_all countries'!H82</f>
        <v>-7.366836594781967E-2</v>
      </c>
      <c r="H47" s="441">
        <f>'HED_all countries'!I82</f>
        <v>8.8845630385686325E-3</v>
      </c>
      <c r="I47" s="441">
        <f>'HED_all countries'!J82</f>
        <v>-2.5895945243278561E-3</v>
      </c>
      <c r="J47" s="441">
        <f>'HED_all countries'!K82</f>
        <v>-0.10913678480725469</v>
      </c>
      <c r="K47" s="440">
        <f>'HED_all countries'!L82</f>
        <v>1.1706827240541841E-2</v>
      </c>
      <c r="L47" s="441">
        <f>'HED_all countries'!M82</f>
        <v>-3.4021722727695033E-3</v>
      </c>
      <c r="M47" s="448">
        <f>'HED_all countries'!N82</f>
        <v>-0.1437391983487567</v>
      </c>
      <c r="N47" s="441">
        <f>'HED_all countries'!O82</f>
        <v>1.4463501111710393E-2</v>
      </c>
      <c r="O47" s="441">
        <f>'HED_all countries'!P82</f>
        <v>-4.1912369537148442E-3</v>
      </c>
      <c r="P47" s="448">
        <f>'HED_all countries'!Q82</f>
        <v>-0.17750696812685093</v>
      </c>
      <c r="R47" s="253" t="s">
        <v>742</v>
      </c>
      <c r="S47" s="440">
        <v>2.5172889134048703E-3</v>
      </c>
      <c r="T47" s="441">
        <v>-1.3932599108051201E-3</v>
      </c>
      <c r="U47" s="441">
        <v>-3.1827272238473099E-2</v>
      </c>
      <c r="V47" s="440">
        <v>4.9841318794301001E-3</v>
      </c>
      <c r="W47" s="441">
        <v>-2.7406526848451802E-3</v>
      </c>
      <c r="X47" s="448">
        <v>-6.2973800346028203E-2</v>
      </c>
      <c r="Y47" s="441">
        <v>7.4020290961726506E-3</v>
      </c>
      <c r="Z47" s="441">
        <v>-4.0441233105507996E-3</v>
      </c>
      <c r="AA47" s="441">
        <v>-9.3461230085384803E-2</v>
      </c>
      <c r="AB47" s="440">
        <v>9.7724219174291915E-3</v>
      </c>
      <c r="AC47" s="441">
        <v>-5.3055156119932107E-3</v>
      </c>
      <c r="AD47" s="448">
        <v>-0.12331029769574901</v>
      </c>
      <c r="AE47" s="441">
        <v>1.20966957064087E-2</v>
      </c>
      <c r="AF47" s="441">
        <v>-6.5265784758802205E-3</v>
      </c>
      <c r="AG47" s="448">
        <v>-0.15254087723840901</v>
      </c>
    </row>
    <row r="48" spans="1:33">
      <c r="A48" s="253" t="s">
        <v>586</v>
      </c>
      <c r="B48" s="440">
        <f>'HED_all countries'!C83</f>
        <v>2.7509322794387328E-3</v>
      </c>
      <c r="C48" s="441">
        <f>'HED_all countries'!D83</f>
        <v>-7.2848852482209226E-4</v>
      </c>
      <c r="D48" s="441">
        <f>'HED_all countries'!E83</f>
        <v>-3.3450883502074924E-2</v>
      </c>
      <c r="E48" s="440">
        <f>'HED_all countries'!F83</f>
        <v>5.4416919002750995E-3</v>
      </c>
      <c r="F48" s="441">
        <f>'HED_all countries'!G83</f>
        <v>-1.4385658205840514E-3</v>
      </c>
      <c r="G48" s="448">
        <f>'HED_all countries'!H83</f>
        <v>-6.6150288142970276E-2</v>
      </c>
      <c r="H48" s="441">
        <f>'HED_all countries'!I83</f>
        <v>8.0742300301770518E-3</v>
      </c>
      <c r="I48" s="441">
        <f>'HED_all countries'!J83</f>
        <v>-2.1309181128667219E-3</v>
      </c>
      <c r="J48" s="441">
        <f>'HED_all countries'!K83</f>
        <v>-9.8123267911694984E-2</v>
      </c>
      <c r="K48" s="440">
        <f>'HED_all countries'!L83</f>
        <v>1.0650414459946342E-2</v>
      </c>
      <c r="L48" s="441">
        <f>'HED_all countries'!M83</f>
        <v>-2.8061980769109908E-3</v>
      </c>
      <c r="M48" s="448">
        <f>'HED_all countries'!N83</f>
        <v>-0.12939377478340791</v>
      </c>
      <c r="N48" s="441">
        <f>'HED_all countries'!O83</f>
        <v>1.3172034005543946E-2</v>
      </c>
      <c r="O48" s="441">
        <f>'HED_all countries'!P83</f>
        <v>-3.4650268559523259E-3</v>
      </c>
      <c r="P48" s="448">
        <f>'HED_all countries'!Q83</f>
        <v>-0.15998471868042186</v>
      </c>
      <c r="R48" s="253" t="s">
        <v>743</v>
      </c>
      <c r="S48" s="440">
        <v>2.9126157924030303E-3</v>
      </c>
      <c r="T48" s="441">
        <v>-1.04680372454551E-3</v>
      </c>
      <c r="U48" s="441">
        <v>-3.51051413309399E-2</v>
      </c>
      <c r="V48" s="440">
        <v>5.7577097213202108E-3</v>
      </c>
      <c r="W48" s="441">
        <v>-2.0603206081692502E-3</v>
      </c>
      <c r="X48" s="448">
        <v>-6.9384120151808698E-2</v>
      </c>
      <c r="Y48" s="441">
        <v>8.5376047189623903E-3</v>
      </c>
      <c r="Z48" s="441">
        <v>-3.0420057519594803E-3</v>
      </c>
      <c r="AA48" s="441">
        <v>-0.10286577380200801</v>
      </c>
      <c r="AB48" s="440">
        <v>1.12545182894629E-2</v>
      </c>
      <c r="AC48" s="441">
        <v>-3.9932341872521504E-3</v>
      </c>
      <c r="AD48" s="448">
        <v>-0.135577612419432</v>
      </c>
      <c r="AE48" s="441">
        <v>1.3910568427527002E-2</v>
      </c>
      <c r="AF48" s="441">
        <v>-4.9153061548713106E-3</v>
      </c>
      <c r="AG48" s="448">
        <v>-0.167545894454975</v>
      </c>
    </row>
    <row r="49" spans="1:33">
      <c r="A49" s="253" t="s">
        <v>588</v>
      </c>
      <c r="B49" s="440">
        <f>'HED_all countries'!C84</f>
        <v>2.7302883602422861E-3</v>
      </c>
      <c r="C49" s="441">
        <f>'HED_all countries'!D84</f>
        <v>-7.706436416254998E-4</v>
      </c>
      <c r="D49" s="441">
        <f>'HED_all countries'!E84</f>
        <v>-3.300711251323777E-2</v>
      </c>
      <c r="E49" s="440">
        <f>'HED_all countries'!F84</f>
        <v>5.4012638214533783E-3</v>
      </c>
      <c r="F49" s="441">
        <f>'HED_all countries'!G84</f>
        <v>-1.5212496164474093E-3</v>
      </c>
      <c r="G49" s="448">
        <f>'HED_all countries'!H84</f>
        <v>-6.5282662899429508E-2</v>
      </c>
      <c r="H49" s="441">
        <f>'HED_all countries'!I84</f>
        <v>8.014837875549484E-3</v>
      </c>
      <c r="I49" s="441">
        <f>'HED_all countries'!J84</f>
        <v>-2.2525723082747265E-3</v>
      </c>
      <c r="J49" s="441">
        <f>'HED_all countries'!K84</f>
        <v>-9.6850710210003188E-2</v>
      </c>
      <c r="K49" s="440">
        <f>'HED_all countries'!L84</f>
        <v>1.0572840773802494E-2</v>
      </c>
      <c r="L49" s="441">
        <f>'HED_all countries'!M84</f>
        <v>-2.9653293139756849E-3</v>
      </c>
      <c r="M49" s="448">
        <f>'HED_all countries'!N84</f>
        <v>-0.12773426976950622</v>
      </c>
      <c r="N49" s="441">
        <f>'HED_all countries'!O84</f>
        <v>1.3077025796264656E-2</v>
      </c>
      <c r="O49" s="441">
        <f>'HED_all countries'!P84</f>
        <v>-3.6602036310530162E-3</v>
      </c>
      <c r="P49" s="448">
        <f>'HED_all countries'!Q84</f>
        <v>-0.15795536917670297</v>
      </c>
      <c r="R49" s="253" t="s">
        <v>745</v>
      </c>
      <c r="S49" s="440">
        <v>2.7740843152070701E-3</v>
      </c>
      <c r="T49" s="441">
        <v>-1.0342074822018901E-3</v>
      </c>
      <c r="U49" s="441">
        <v>-3.3390051720068398E-2</v>
      </c>
      <c r="V49" s="440">
        <v>5.4868802824456107E-3</v>
      </c>
      <c r="W49" s="441">
        <v>-2.0365383977046401E-3</v>
      </c>
      <c r="X49" s="448">
        <v>-6.6032239231693893E-2</v>
      </c>
      <c r="Y49" s="441">
        <v>8.1403984827435414E-3</v>
      </c>
      <c r="Z49" s="441">
        <v>-3.00833487248779E-3</v>
      </c>
      <c r="AA49" s="441">
        <v>-9.7951421453574092E-2</v>
      </c>
      <c r="AB49" s="440">
        <v>1.07365624325623E-2</v>
      </c>
      <c r="AC49" s="441">
        <v>-3.9508680903721002E-3</v>
      </c>
      <c r="AD49" s="448">
        <v>-0.129171367152426</v>
      </c>
      <c r="AE49" s="441">
        <v>1.3277213249860099E-2</v>
      </c>
      <c r="AF49" s="441">
        <v>-4.8653427805146806E-3</v>
      </c>
      <c r="AG49" s="448">
        <v>-0.15971481407895102</v>
      </c>
    </row>
    <row r="50" spans="1:33">
      <c r="A50" s="253" t="s">
        <v>591</v>
      </c>
      <c r="B50" s="440">
        <f>'HED_all countries'!C85</f>
        <v>2.7696129157709021E-3</v>
      </c>
      <c r="C50" s="441">
        <f>'HED_all countries'!D85</f>
        <v>-7.2069648959372477E-4</v>
      </c>
      <c r="D50" s="441">
        <f>'HED_all countries'!E85</f>
        <v>-3.3176455436797009E-2</v>
      </c>
      <c r="E50" s="440">
        <f>'HED_all countries'!F85</f>
        <v>5.4781858559025181E-3</v>
      </c>
      <c r="F50" s="441">
        <f>'HED_all countries'!G85</f>
        <v>-1.4235510694793219E-3</v>
      </c>
      <c r="G50" s="448">
        <f>'HED_all countries'!H85</f>
        <v>-6.5613960911069052E-2</v>
      </c>
      <c r="H50" s="441">
        <f>'HED_all countries'!I85</f>
        <v>8.1277147272808409E-3</v>
      </c>
      <c r="I50" s="441">
        <f>'HED_all countries'!J85</f>
        <v>-2.1092106509731715E-3</v>
      </c>
      <c r="J50" s="441">
        <f>'HED_all countries'!K85</f>
        <v>-9.7336934105074213E-2</v>
      </c>
      <c r="K50" s="440">
        <f>'HED_all countries'!L85</f>
        <v>1.072010935808931E-2</v>
      </c>
      <c r="L50" s="441">
        <f>'HED_all countries'!M85</f>
        <v>-2.7782915290791056E-3</v>
      </c>
      <c r="M50" s="448">
        <f>'HED_all countries'!N85</f>
        <v>-0.12836872856424178</v>
      </c>
      <c r="N50" s="441">
        <f>'HED_all countries'!O85</f>
        <v>1.32571980887553E-2</v>
      </c>
      <c r="O50" s="441">
        <f>'HED_all countries'!P85</f>
        <v>-3.4313811590842014E-3</v>
      </c>
      <c r="P50" s="448">
        <f>'HED_all countries'!Q85</f>
        <v>-0.15873169104488674</v>
      </c>
      <c r="R50" s="253" t="s">
        <v>746</v>
      </c>
      <c r="S50" s="440">
        <v>2.7556070715211603E-3</v>
      </c>
      <c r="T50" s="441">
        <v>-1.00801139639559E-3</v>
      </c>
      <c r="U50" s="441">
        <v>-3.30271899100101E-2</v>
      </c>
      <c r="V50" s="440">
        <v>5.4507307883756607E-3</v>
      </c>
      <c r="W50" s="441">
        <v>-1.9854290662863401E-3</v>
      </c>
      <c r="X50" s="448">
        <v>-6.5322511717557805E-2</v>
      </c>
      <c r="Y50" s="441">
        <v>8.0873426589381514E-3</v>
      </c>
      <c r="Z50" s="441">
        <v>-2.93352600729816E-3</v>
      </c>
      <c r="AA50" s="441">
        <v>-9.69100393401581E-2</v>
      </c>
      <c r="AB50" s="440">
        <v>1.06673293531748E-2</v>
      </c>
      <c r="AC50" s="441">
        <v>-3.8535086029897504E-3</v>
      </c>
      <c r="AD50" s="448">
        <v>-0.12781280172773202</v>
      </c>
      <c r="AE50" s="441">
        <v>1.3192497221482699E-2</v>
      </c>
      <c r="AF50" s="441">
        <v>-4.7465207985117903E-3</v>
      </c>
      <c r="AG50" s="448">
        <v>-0.15805283898203701</v>
      </c>
    </row>
    <row r="51" spans="1:33">
      <c r="A51" s="253" t="s">
        <v>589</v>
      </c>
      <c r="B51" s="440">
        <f>'HED_all countries'!C86</f>
        <v>2.9000706653931865E-3</v>
      </c>
      <c r="C51" s="441">
        <f>'HED_all countries'!D86</f>
        <v>-8.0547265685639718E-4</v>
      </c>
      <c r="D51" s="441">
        <f>'HED_all countries'!E86</f>
        <v>-3.516259705523251E-2</v>
      </c>
      <c r="E51" s="440">
        <f>'HED_all countries'!F86</f>
        <v>5.7332727977513409E-3</v>
      </c>
      <c r="F51" s="441">
        <f>'HED_all countries'!G86</f>
        <v>-1.5889844797720258E-3</v>
      </c>
      <c r="G51" s="448">
        <f>'HED_all countries'!H86</f>
        <v>-6.9495517942192747E-2</v>
      </c>
      <c r="H51" s="441">
        <f>'HED_all countries'!I86</f>
        <v>8.5018919693997178E-3</v>
      </c>
      <c r="I51" s="441">
        <f>'HED_all countries'!J86</f>
        <v>-2.3514039154310731E-3</v>
      </c>
      <c r="J51" s="441">
        <f>'HED_all countries'!K86</f>
        <v>-0.10302779197051196</v>
      </c>
      <c r="K51" s="440">
        <f>'HED_all countries'!L86</f>
        <v>1.1208110802404636E-2</v>
      </c>
      <c r="L51" s="441">
        <f>'HED_all countries'!M86</f>
        <v>-3.0935548871553233E-3</v>
      </c>
      <c r="M51" s="448">
        <f>'HED_all countries'!N86</f>
        <v>-0.13578710948638156</v>
      </c>
      <c r="N51" s="441">
        <f>'HED_all countries'!O86</f>
        <v>1.3854014698392075E-2</v>
      </c>
      <c r="O51" s="441">
        <f>'HED_all countries'!P86</f>
        <v>-3.8162195797036697E-3</v>
      </c>
      <c r="P51" s="448">
        <f>'HED_all countries'!Q86</f>
        <v>-0.16779989820878055</v>
      </c>
      <c r="R51" s="253" t="s">
        <v>748</v>
      </c>
      <c r="S51" s="440">
        <v>2.7477079169098998E-3</v>
      </c>
      <c r="T51" s="441">
        <v>-1.0902468003074501E-3</v>
      </c>
      <c r="U51" s="441">
        <v>-3.3705326449061004E-2</v>
      </c>
      <c r="V51" s="440">
        <v>5.4353062455563903E-3</v>
      </c>
      <c r="W51" s="441">
        <v>-2.1461287400485998E-3</v>
      </c>
      <c r="X51" s="448">
        <v>-6.66485845984265E-2</v>
      </c>
      <c r="Y51" s="441">
        <v>8.0647469424858995E-3</v>
      </c>
      <c r="Z51" s="441">
        <v>-3.1691109367768503E-3</v>
      </c>
      <c r="AA51" s="441">
        <v>-9.8855345301243097E-2</v>
      </c>
      <c r="AB51" s="440">
        <v>1.0637898318352299E-2</v>
      </c>
      <c r="AC51" s="441">
        <v>-4.1605804358064002E-3</v>
      </c>
      <c r="AD51" s="448">
        <v>-0.13035004743165102</v>
      </c>
      <c r="AE51" s="441">
        <v>1.3156549472825199E-2</v>
      </c>
      <c r="AF51" s="441">
        <v>-5.1218511771092103E-3</v>
      </c>
      <c r="AG51" s="448">
        <v>-0.16115605986922302</v>
      </c>
    </row>
    <row r="52" spans="1:33">
      <c r="A52" s="253" t="s">
        <v>594</v>
      </c>
      <c r="B52" s="440">
        <f>'HED_all countries'!C88</f>
        <v>2.7320291979015007E-3</v>
      </c>
      <c r="C52" s="441">
        <f>'HED_all countries'!D88</f>
        <v>-7.1597222807386063E-4</v>
      </c>
      <c r="D52" s="441">
        <f>'HED_all countries'!E88</f>
        <v>-3.3513848449020202E-2</v>
      </c>
      <c r="E52" s="440">
        <f>'HED_all countries'!F88</f>
        <v>5.4047639829688399E-3</v>
      </c>
      <c r="F52" s="441">
        <f>'HED_all countries'!G88</f>
        <v>-1.4137130436810957E-3</v>
      </c>
      <c r="G52" s="448">
        <f>'HED_all countries'!H88</f>
        <v>-6.6272828498213809E-2</v>
      </c>
      <c r="H52" s="441">
        <f>'HED_all countries'!I88</f>
        <v>8.0201101058732932E-3</v>
      </c>
      <c r="I52" s="441">
        <f>'HED_all countries'!J88</f>
        <v>-2.0939189662579141E-3</v>
      </c>
      <c r="J52" s="441">
        <f>'HED_all countries'!K88</f>
        <v>-9.8302191991259086E-2</v>
      </c>
      <c r="K52" s="440">
        <f>'HED_all countries'!L88</f>
        <v>1.057989269462345E-2</v>
      </c>
      <c r="L52" s="441">
        <f>'HED_all countries'!M88</f>
        <v>-2.7572512214982872E-3</v>
      </c>
      <c r="M52" s="448">
        <f>'HED_all countries'!N88</f>
        <v>-0.12962607547414923</v>
      </c>
      <c r="N52" s="441">
        <f>'HED_all countries'!O88</f>
        <v>1.3085860462918143E-2</v>
      </c>
      <c r="O52" s="441">
        <f>'HED_all countries'!P88</f>
        <v>-3.4043379563234513E-3</v>
      </c>
      <c r="P52" s="448">
        <f>'HED_all countries'!Q88</f>
        <v>-0.16026756117509547</v>
      </c>
      <c r="R52" s="253" t="s">
        <v>749</v>
      </c>
      <c r="S52" s="440">
        <v>2.6660670496443202E-3</v>
      </c>
      <c r="T52" s="441">
        <v>-1.1661852986822501E-3</v>
      </c>
      <c r="U52" s="441">
        <v>-3.2884888097952598E-2</v>
      </c>
      <c r="V52" s="440">
        <v>5.2755207779913802E-3</v>
      </c>
      <c r="W52" s="441">
        <v>-2.2952173721198501E-3</v>
      </c>
      <c r="X52" s="448">
        <v>-6.5044016058134799E-2</v>
      </c>
      <c r="Y52" s="441">
        <v>7.8301463935772798E-3</v>
      </c>
      <c r="Z52" s="441">
        <v>-3.3886715756230998E-3</v>
      </c>
      <c r="AA52" s="441">
        <v>-9.6501165431394295E-2</v>
      </c>
      <c r="AB52" s="440">
        <v>1.03316547906159E-2</v>
      </c>
      <c r="AC52" s="441">
        <v>-4.4480403311466703E-3</v>
      </c>
      <c r="AD52" s="448">
        <v>-0.127279089244071</v>
      </c>
      <c r="AE52" s="441">
        <v>1.2781686377972199E-2</v>
      </c>
      <c r="AF52" s="441">
        <v>-5.4747383226627401E-3</v>
      </c>
      <c r="AG52" s="448">
        <v>-0.15739956704294802</v>
      </c>
    </row>
    <row r="53" spans="1:33">
      <c r="A53" s="253" t="s">
        <v>595</v>
      </c>
      <c r="B53" s="440">
        <f>'HED_all countries'!C89</f>
        <v>2.8004985243219984E-3</v>
      </c>
      <c r="C53" s="441">
        <f>'HED_all countries'!D89</f>
        <v>-5.6939087611030965E-4</v>
      </c>
      <c r="D53" s="441">
        <f>'HED_all countries'!E89</f>
        <v>-3.3730971580477997E-2</v>
      </c>
      <c r="E53" s="440">
        <f>'HED_all countries'!F89</f>
        <v>5.538618972138816E-3</v>
      </c>
      <c r="F53" s="441">
        <f>'HED_all countries'!G89</f>
        <v>-1.1272973101880204E-3</v>
      </c>
      <c r="G53" s="448">
        <f>'HED_all countries'!H89</f>
        <v>-6.6697569503235715E-2</v>
      </c>
      <c r="H53" s="441">
        <f>'HED_all countries'!I89</f>
        <v>8.2164216438064437E-3</v>
      </c>
      <c r="I53" s="441">
        <f>'HED_all countries'!J89</f>
        <v>-1.6740704210783039E-3</v>
      </c>
      <c r="J53" s="441">
        <f>'HED_all countries'!K89</f>
        <v>-9.8925508083003474E-2</v>
      </c>
      <c r="K53" s="440">
        <f>'HED_all countries'!L89</f>
        <v>1.0835877134928899E-2</v>
      </c>
      <c r="L53" s="441">
        <f>'HED_all countries'!M89</f>
        <v>-2.210046755473493E-3</v>
      </c>
      <c r="M53" s="448">
        <f>'HED_all countries'!N89</f>
        <v>-0.13043935999110085</v>
      </c>
      <c r="N53" s="441">
        <f>'HED_all countries'!O89</f>
        <v>1.3398871163534259E-2</v>
      </c>
      <c r="O53" s="441">
        <f>'HED_all countries'!P89</f>
        <v>-2.7355490621971054E-3</v>
      </c>
      <c r="P53" s="448">
        <f>'HED_all countries'!Q89</f>
        <v>-0.16126261897289418</v>
      </c>
      <c r="R53" s="253" t="s">
        <v>751</v>
      </c>
      <c r="S53" s="440">
        <v>2.6317477921308304E-3</v>
      </c>
      <c r="T53" s="441">
        <v>-1.0852066675893402E-3</v>
      </c>
      <c r="U53" s="441">
        <v>-3.2554481386765102E-2</v>
      </c>
      <c r="V53" s="440">
        <v>5.2084576781411601E-3</v>
      </c>
      <c r="W53" s="441">
        <v>-2.1365052446946403E-3</v>
      </c>
      <c r="X53" s="448">
        <v>-6.4397470230774009E-2</v>
      </c>
      <c r="Y53" s="441">
        <v>7.7318346551782909E-3</v>
      </c>
      <c r="Z53" s="441">
        <v>-3.1553274143453903E-3</v>
      </c>
      <c r="AA53" s="441">
        <v>-9.5552063283380007E-2</v>
      </c>
      <c r="AB53" s="440">
        <v>1.0203514180635E-2</v>
      </c>
      <c r="AC53" s="441">
        <v>-4.1430293183639605E-3</v>
      </c>
      <c r="AD53" s="448">
        <v>-0.12604036726263401</v>
      </c>
      <c r="AE53" s="441">
        <v>1.26250656724297E-2</v>
      </c>
      <c r="AF53" s="441">
        <v>-5.1008963165959506E-3</v>
      </c>
      <c r="AG53" s="448">
        <v>-0.15588355139283802</v>
      </c>
    </row>
    <row r="54" spans="1:33">
      <c r="A54" s="253" t="s">
        <v>597</v>
      </c>
      <c r="B54" s="440">
        <f>'HED_all countries'!C90</f>
        <v>2.7821649217542373E-3</v>
      </c>
      <c r="C54" s="441">
        <f>'HED_all countries'!D90</f>
        <v>-5.0732823690094291E-4</v>
      </c>
      <c r="D54" s="441">
        <f>'HED_all countries'!E90</f>
        <v>-3.3321532209606153E-2</v>
      </c>
      <c r="E54" s="440">
        <f>'HED_all countries'!F90</f>
        <v>5.5027431348182495E-3</v>
      </c>
      <c r="F54" s="441">
        <f>'HED_all countries'!G90</f>
        <v>-1.0060286804181445E-3</v>
      </c>
      <c r="G54" s="448">
        <f>'HED_all countries'!H90</f>
        <v>-6.589725293700828E-2</v>
      </c>
      <c r="H54" s="441">
        <f>'HED_all countries'!I90</f>
        <v>8.1637570117296006E-3</v>
      </c>
      <c r="I54" s="441">
        <f>'HED_all countries'!J90</f>
        <v>-1.4963058270175342E-3</v>
      </c>
      <c r="J54" s="441">
        <f>'HED_all countries'!K90</f>
        <v>-9.7751939624960607E-2</v>
      </c>
      <c r="K54" s="440">
        <f>'HED_all countries'!L90</f>
        <v>1.0767141346314528E-2</v>
      </c>
      <c r="L54" s="441">
        <f>'HED_all countries'!M90</f>
        <v>-1.9783584409120598E-3</v>
      </c>
      <c r="M54" s="448">
        <f>'HED_all countries'!N90</f>
        <v>-0.12890928353760053</v>
      </c>
      <c r="N54" s="441">
        <f>'HED_all countries'!O90</f>
        <v>1.3314748043063812E-2</v>
      </c>
      <c r="O54" s="441">
        <f>'HED_all countries'!P90</f>
        <v>-2.4523797094071209E-3</v>
      </c>
      <c r="P54" s="448">
        <f>'HED_all countries'!Q90</f>
        <v>-0.15939194866922635</v>
      </c>
      <c r="R54" s="253" t="s">
        <v>752</v>
      </c>
      <c r="S54" s="440">
        <v>2.7549885560698702E-3</v>
      </c>
      <c r="T54" s="441">
        <v>-1.1029710534077801E-3</v>
      </c>
      <c r="U54" s="441">
        <v>-3.3170708886416399E-2</v>
      </c>
      <c r="V54" s="440">
        <v>5.4494897991849804E-3</v>
      </c>
      <c r="W54" s="441">
        <v>-2.1711406772719501E-3</v>
      </c>
      <c r="X54" s="448">
        <v>-6.5603013423255696E-2</v>
      </c>
      <c r="Y54" s="441">
        <v>8.0854769336166504E-3</v>
      </c>
      <c r="Z54" s="441">
        <v>-3.2059895459509704E-3</v>
      </c>
      <c r="AA54" s="441">
        <v>-9.7321318432043905E-2</v>
      </c>
      <c r="AB54" s="440">
        <v>1.0664838142929001E-2</v>
      </c>
      <c r="AC54" s="441">
        <v>-4.2089196907629601E-3</v>
      </c>
      <c r="AD54" s="448">
        <v>-0.12834896414438102</v>
      </c>
      <c r="AE54" s="441">
        <v>1.31893811265264E-2</v>
      </c>
      <c r="AF54" s="441">
        <v>-5.1812594841616506E-3</v>
      </c>
      <c r="AG54" s="448">
        <v>-0.15870828366925502</v>
      </c>
    </row>
    <row r="55" spans="1:33">
      <c r="A55" s="253" t="s">
        <v>598</v>
      </c>
      <c r="B55" s="440">
        <f>'HED_all countries'!C91</f>
        <v>2.8411938415485705E-3</v>
      </c>
      <c r="C55" s="441">
        <f>'HED_all countries'!D91</f>
        <v>-5.4027448017649696E-4</v>
      </c>
      <c r="D55" s="441">
        <f>'HED_all countries'!E91</f>
        <v>-3.4046373899186542E-2</v>
      </c>
      <c r="E55" s="440">
        <f>'HED_all countries'!F91</f>
        <v>5.6181729283045585E-3</v>
      </c>
      <c r="F55" s="441">
        <f>'HED_all countries'!G91</f>
        <v>-1.0705128211315924E-3</v>
      </c>
      <c r="G55" s="448">
        <f>'HED_all countries'!H91</f>
        <v>-6.7314202502178774E-2</v>
      </c>
      <c r="H55" s="441">
        <f>'HED_all countries'!I91</f>
        <v>8.3330897969242194E-3</v>
      </c>
      <c r="I55" s="441">
        <f>'HED_all countries'!J91</f>
        <v>-1.5909869074595857E-3</v>
      </c>
      <c r="J55" s="441">
        <f>'HED_all countries'!K91</f>
        <v>-9.9829908904417022E-2</v>
      </c>
      <c r="K55" s="440">
        <f>'HED_all countries'!L91</f>
        <v>1.0988001848906203E-2</v>
      </c>
      <c r="L55" s="441">
        <f>'HED_all countries'!M91</f>
        <v>-2.101959085515942E-3</v>
      </c>
      <c r="M55" s="448">
        <f>'HED_all countries'!N91</f>
        <v>-0.13161873298376639</v>
      </c>
      <c r="N55" s="441">
        <f>'HED_all countries'!O91</f>
        <v>1.3584876548419507E-2</v>
      </c>
      <c r="O55" s="441">
        <f>'HED_all countries'!P91</f>
        <v>-2.6036825698509888E-3</v>
      </c>
      <c r="P55" s="448">
        <f>'HED_all countries'!Q91</f>
        <v>-0.16270479694609744</v>
      </c>
      <c r="R55" s="253" t="s">
        <v>767</v>
      </c>
      <c r="S55" s="440">
        <v>2.7284892991952E-3</v>
      </c>
      <c r="T55" s="441">
        <v>-9.731213885812881E-4</v>
      </c>
      <c r="U55" s="441">
        <v>-3.3644830476384398E-2</v>
      </c>
      <c r="V55" s="440">
        <v>5.3978089835295803E-3</v>
      </c>
      <c r="W55" s="441">
        <v>-1.9167671901149201E-3</v>
      </c>
      <c r="X55" s="448">
        <v>-6.6530187956459999E-2</v>
      </c>
      <c r="Y55" s="441">
        <v>8.0098602891004993E-3</v>
      </c>
      <c r="Z55" s="441">
        <v>-2.8321765499397999E-3</v>
      </c>
      <c r="AA55" s="441">
        <v>-9.8681520451485802E-2</v>
      </c>
      <c r="AB55" s="440">
        <v>1.05664639920715E-2</v>
      </c>
      <c r="AC55" s="441">
        <v>-3.7205227141539404E-3</v>
      </c>
      <c r="AD55" s="448">
        <v>-0.13012315074518302</v>
      </c>
      <c r="AE55" s="441">
        <v>1.3069364612949899E-2</v>
      </c>
      <c r="AF55" s="441">
        <v>-4.5829172415063806E-3</v>
      </c>
      <c r="AG55" s="448">
        <v>-0.16087833795275</v>
      </c>
    </row>
    <row r="56" spans="1:33">
      <c r="A56" s="253" t="s">
        <v>600</v>
      </c>
      <c r="B56" s="440">
        <f>'HED_all countries'!C92</f>
        <v>2.7373710670863791E-3</v>
      </c>
      <c r="C56" s="441">
        <f>'HED_all countries'!D92</f>
        <v>-7.1556870760743768E-4</v>
      </c>
      <c r="D56" s="441">
        <f>'HED_all countries'!E92</f>
        <v>-3.2857124377120385E-2</v>
      </c>
      <c r="E56" s="440">
        <f>'HED_all countries'!F92</f>
        <v>5.4151203335571765E-3</v>
      </c>
      <c r="F56" s="441">
        <f>'HED_all countries'!G92</f>
        <v>-1.4134748266675656E-3</v>
      </c>
      <c r="G56" s="448">
        <f>'HED_all countries'!H92</f>
        <v>-6.4989320370783227E-2</v>
      </c>
      <c r="H56" s="441">
        <f>'HED_all countries'!I92</f>
        <v>8.0351742905385819E-3</v>
      </c>
      <c r="I56" s="441">
        <f>'HED_all countries'!J92</f>
        <v>-2.094358752092438E-3</v>
      </c>
      <c r="J56" s="441">
        <f>'HED_all countries'!K92</f>
        <v>-9.64203205495371E-2</v>
      </c>
      <c r="K56" s="440">
        <f>'HED_all countries'!L92</f>
        <v>1.0599377334179254E-2</v>
      </c>
      <c r="L56" s="441">
        <f>'HED_all countries'!M92</f>
        <v>-2.7588305068141084E-3</v>
      </c>
      <c r="M56" s="448">
        <f>'HED_all countries'!N92</f>
        <v>-0.12717283259361054</v>
      </c>
      <c r="N56" s="441">
        <f>'HED_all countries'!O92</f>
        <v>1.3109496091521915E-2</v>
      </c>
      <c r="O56" s="441">
        <f>'HED_all countries'!P92</f>
        <v>-3.4074715107409725E-3</v>
      </c>
      <c r="P56" s="448">
        <f>'HED_all countries'!Q92</f>
        <v>-0.15726859403573162</v>
      </c>
      <c r="R56" s="253" t="s">
        <v>778</v>
      </c>
      <c r="S56" s="440">
        <v>2.8221181082305103E-3</v>
      </c>
      <c r="T56" s="441">
        <v>-1.09045581078785E-3</v>
      </c>
      <c r="U56" s="441">
        <v>-3.4089168303471203E-2</v>
      </c>
      <c r="V56" s="440">
        <v>5.5808197224320004E-3</v>
      </c>
      <c r="W56" s="441">
        <v>-2.14616761086214E-3</v>
      </c>
      <c r="X56" s="448">
        <v>-6.7399019028125007E-2</v>
      </c>
      <c r="Y56" s="441">
        <v>8.2782204327842505E-3</v>
      </c>
      <c r="Z56" s="441">
        <v>-3.1686375215246999E-3</v>
      </c>
      <c r="AA56" s="441">
        <v>-9.9955986048917297E-2</v>
      </c>
      <c r="AB56" s="440">
        <v>1.0916342684926899E-2</v>
      </c>
      <c r="AC56" s="441">
        <v>-4.1592863896458103E-3</v>
      </c>
      <c r="AD56" s="448">
        <v>-0.13178532061217502</v>
      </c>
      <c r="AE56" s="441">
        <v>1.34971208544947E-2</v>
      </c>
      <c r="AF56" s="441">
        <v>-5.1194590407759701E-3</v>
      </c>
      <c r="AG56" s="448">
        <v>-0.162911156768029</v>
      </c>
    </row>
    <row r="57" spans="1:33">
      <c r="A57" s="253" t="s">
        <v>631</v>
      </c>
      <c r="B57" s="440">
        <f>'HED_all countries'!C113</f>
        <v>2.750693696557541E-3</v>
      </c>
      <c r="C57" s="441">
        <f>'HED_all countries'!D113</f>
        <v>-5.5619336256922721E-4</v>
      </c>
      <c r="D57" s="441">
        <f>'HED_all countries'!E113</f>
        <v>-3.2945524015387667E-2</v>
      </c>
      <c r="E57" s="440">
        <f>'HED_all countries'!F113</f>
        <v>5.4411792880473204E-3</v>
      </c>
      <c r="F57" s="441">
        <f>'HED_all countries'!G113</f>
        <v>-1.1015738086520236E-3</v>
      </c>
      <c r="G57" s="448">
        <f>'HED_all countries'!H113</f>
        <v>-6.5161899999435308E-2</v>
      </c>
      <c r="H57" s="441">
        <f>'HED_all countries'!I113</f>
        <v>8.0734119515480443E-3</v>
      </c>
      <c r="I57" s="441">
        <f>'HED_all countries'!J113</f>
        <v>-1.6364543101550118E-3</v>
      </c>
      <c r="J57" s="441">
        <f>'HED_all countries'!K113</f>
        <v>-9.6673083230964019E-2</v>
      </c>
      <c r="K57" s="440">
        <f>'HED_all countries'!L113</f>
        <v>1.064926312509501E-2</v>
      </c>
      <c r="L57" s="441">
        <f>'HED_all countries'!M113</f>
        <v>-2.161135807412666E-3</v>
      </c>
      <c r="M57" s="448">
        <f>'HED_all countries'!N113</f>
        <v>-0.12750199039371368</v>
      </c>
      <c r="N57" s="441">
        <f>'HED_all countries'!O113</f>
        <v>1.3170524942701493E-2</v>
      </c>
      <c r="O57" s="441">
        <f>'HED_all countries'!P113</f>
        <v>-2.6759077877295048E-3</v>
      </c>
      <c r="P57" s="448">
        <f>'HED_all countries'!Q113</f>
        <v>-0.15767055529064891</v>
      </c>
      <c r="R57" s="253" t="s">
        <v>782</v>
      </c>
      <c r="S57" s="440">
        <v>2.9744934944889701E-3</v>
      </c>
      <c r="T57" s="441">
        <v>-9.1957318650575011E-4</v>
      </c>
      <c r="U57" s="441">
        <v>-3.6204023594187298E-2</v>
      </c>
      <c r="V57" s="440">
        <v>5.8787050461210806E-3</v>
      </c>
      <c r="W57" s="441">
        <v>-1.8110983487498601E-3</v>
      </c>
      <c r="X57" s="448">
        <v>-7.1529548655761901E-2</v>
      </c>
      <c r="Y57" s="441">
        <v>8.7150940882429299E-3</v>
      </c>
      <c r="Z57" s="441">
        <v>-2.6757960044827404E-3</v>
      </c>
      <c r="AA57" s="441">
        <v>-0.106008185906032</v>
      </c>
      <c r="AB57" s="440">
        <v>1.14860067432278E-2</v>
      </c>
      <c r="AC57" s="441">
        <v>-3.5148185320896101E-3</v>
      </c>
      <c r="AD57" s="448">
        <v>-0.13967004657444101</v>
      </c>
      <c r="AE57" s="441">
        <v>1.4193682266539399E-2</v>
      </c>
      <c r="AF57" s="441">
        <v>-4.3292547786119105E-3</v>
      </c>
      <c r="AG57" s="448">
        <v>-0.17254383032095999</v>
      </c>
    </row>
    <row r="58" spans="1:33">
      <c r="A58" s="253" t="s">
        <v>633</v>
      </c>
      <c r="B58" s="440">
        <f>'HED_all countries'!C114</f>
        <v>-6.1008289754072129E-4</v>
      </c>
      <c r="C58" s="441">
        <f>'HED_all countries'!D114</f>
        <v>-5.4802895556813752E-4</v>
      </c>
      <c r="D58" s="441">
        <f>'HED_all countries'!E114</f>
        <v>-5.7748986891037399E-2</v>
      </c>
      <c r="E58" s="440">
        <f>'HED_all countries'!F114</f>
        <v>-1.1543584416072758E-3</v>
      </c>
      <c r="F58" s="441">
        <f>'HED_all countries'!G114</f>
        <v>-9.4976276698714376E-4</v>
      </c>
      <c r="G58" s="448">
        <f>'HED_all countries'!H114</f>
        <v>-0.11305503107698606</v>
      </c>
      <c r="H58" s="441">
        <f>'HED_all countries'!I114</f>
        <v>-1.6394916863679086E-3</v>
      </c>
      <c r="I58" s="441">
        <f>'HED_all countries'!J114</f>
        <v>-1.23096816443901E-3</v>
      </c>
      <c r="J58" s="441">
        <f>'HED_all countries'!K114</f>
        <v>-0.16608412203116141</v>
      </c>
      <c r="K58" s="440">
        <f>'HED_all countries'!L114</f>
        <v>-2.0713667585086264E-3</v>
      </c>
      <c r="L58" s="441">
        <f>'HED_all countries'!M114</f>
        <v>-1.4132161691832595E-3</v>
      </c>
      <c r="M58" s="448">
        <f>'HED_all countries'!N114</f>
        <v>-0.21698644723303259</v>
      </c>
      <c r="N58" s="441">
        <f>'HED_all countries'!O114</f>
        <v>-2.4551937441845851E-3</v>
      </c>
      <c r="O58" s="441">
        <f>'HED_all countries'!P114</f>
        <v>-1.5145928030835532E-3</v>
      </c>
      <c r="P58" s="448">
        <f>'HED_all countries'!Q114</f>
        <v>-0.26589832602336994</v>
      </c>
      <c r="R58" s="253" t="s">
        <v>784</v>
      </c>
      <c r="S58" s="440">
        <v>3.3851238241627301E-3</v>
      </c>
      <c r="T58" s="441">
        <v>-1.1668938175652E-3</v>
      </c>
      <c r="U58" s="441">
        <v>-3.9823121691229202E-2</v>
      </c>
      <c r="V58" s="440">
        <v>6.6792953361551307E-3</v>
      </c>
      <c r="W58" s="441">
        <v>-2.2924273902153102E-3</v>
      </c>
      <c r="X58" s="448">
        <v>-7.85851405790291E-2</v>
      </c>
      <c r="Y58" s="441">
        <v>9.8861311433772799E-3</v>
      </c>
      <c r="Z58" s="441">
        <v>-3.3786143593580002E-3</v>
      </c>
      <c r="AA58" s="441">
        <v>-0.11632791307067</v>
      </c>
      <c r="AB58" s="440">
        <v>1.30090586343529E-2</v>
      </c>
      <c r="AC58" s="441">
        <v>-4.42734509101202E-3</v>
      </c>
      <c r="AD58" s="448">
        <v>-0.15309112252495</v>
      </c>
      <c r="AE58" s="441">
        <v>1.60513281925527E-2</v>
      </c>
      <c r="AF58" s="441">
        <v>-5.4403957083208505E-3</v>
      </c>
      <c r="AG58" s="448">
        <v>-0.18891241847887902</v>
      </c>
    </row>
    <row r="59" spans="1:33">
      <c r="A59" s="253" t="s">
        <v>465</v>
      </c>
      <c r="B59" s="440">
        <f>'HED_all countries'!C115</f>
        <v>-3.1151740900200336E-4</v>
      </c>
      <c r="C59" s="441">
        <f>'HED_all countries'!D115</f>
        <v>2.211770555953993E-4</v>
      </c>
      <c r="D59" s="441">
        <f>'HED_all countries'!E115</f>
        <v>-5.2888172506107903E-2</v>
      </c>
      <c r="E59" s="440">
        <f>'HED_all countries'!F115</f>
        <v>-5.8761638881803116E-4</v>
      </c>
      <c r="F59" s="441">
        <f>'HED_all countries'!G115</f>
        <v>4.4437992776277455E-4</v>
      </c>
      <c r="G59" s="448">
        <f>'HED_all countries'!H115</f>
        <v>-0.10382290383974374</v>
      </c>
      <c r="H59" s="441">
        <f>'HED_all countries'!I115</f>
        <v>-8.3153320585241733E-4</v>
      </c>
      <c r="I59" s="441">
        <f>'HED_all countries'!J115</f>
        <v>6.6564237378962526E-4</v>
      </c>
      <c r="J59" s="441">
        <f>'HED_all countries'!K115</f>
        <v>-0.15291531112963946</v>
      </c>
      <c r="K59" s="440">
        <f>'HED_all countries'!L115</f>
        <v>-1.0461744133270215E-3</v>
      </c>
      <c r="L59" s="441">
        <f>'HED_all countries'!M115</f>
        <v>8.8179109619779261E-4</v>
      </c>
      <c r="M59" s="448">
        <f>'HED_all countries'!N115</f>
        <v>-0.20026790160977714</v>
      </c>
      <c r="N59" s="441">
        <f>'HED_all countries'!O115</f>
        <v>-1.2341553367622056E-3</v>
      </c>
      <c r="O59" s="441">
        <f>'HED_all countries'!P115</f>
        <v>1.0903099303848085E-3</v>
      </c>
      <c r="P59" s="448">
        <f>'HED_all countries'!Q115</f>
        <v>-0.24597541891573882</v>
      </c>
      <c r="R59" s="253" t="s">
        <v>785</v>
      </c>
      <c r="S59" s="440">
        <v>3.1295660122160102E-3</v>
      </c>
      <c r="T59" s="441">
        <v>-8.7477191800553302E-4</v>
      </c>
      <c r="U59" s="441">
        <v>-3.7720108520293796E-2</v>
      </c>
      <c r="V59" s="440">
        <v>6.1813374006483204E-3</v>
      </c>
      <c r="W59" s="441">
        <v>-1.7234208933853501E-3</v>
      </c>
      <c r="X59" s="448">
        <v>-7.4487297490693105E-2</v>
      </c>
      <c r="Y59" s="441">
        <v>9.1581780865119308E-3</v>
      </c>
      <c r="Z59" s="441">
        <v>-2.5470778103604103E-3</v>
      </c>
      <c r="AA59" s="441">
        <v>-0.11033723963502701</v>
      </c>
      <c r="AB59" s="440">
        <v>1.2062813179069199E-2</v>
      </c>
      <c r="AC59" s="441">
        <v>-3.3468101284450003E-3</v>
      </c>
      <c r="AD59" s="448">
        <v>-0.14530384843831401</v>
      </c>
      <c r="AE59" s="441">
        <v>1.48978372813484E-2</v>
      </c>
      <c r="AF59" s="441">
        <v>-4.1236262186539101E-3</v>
      </c>
      <c r="AG59" s="448">
        <v>-0.179419385312444</v>
      </c>
    </row>
    <row r="60" spans="1:33">
      <c r="A60" s="253" t="s">
        <v>468</v>
      </c>
      <c r="B60" s="440">
        <f>'HED_all countries'!C116</f>
        <v>-1.1726921877515265E-4</v>
      </c>
      <c r="C60" s="441">
        <f>'HED_all countries'!D116</f>
        <v>1.1781710468561878E-4</v>
      </c>
      <c r="D60" s="441">
        <f>'HED_all countries'!E116</f>
        <v>-3.9035899072244661E-2</v>
      </c>
      <c r="E60" s="440">
        <f>'HED_all countries'!F116</f>
        <v>-2.2144959383355121E-4</v>
      </c>
      <c r="F60" s="441">
        <f>'HED_all countries'!G116</f>
        <v>2.2188932061760827E-4</v>
      </c>
      <c r="G60" s="448">
        <f>'HED_all countries'!H116</f>
        <v>-7.7024948250925401E-2</v>
      </c>
      <c r="H60" s="441">
        <f>'HED_all countries'!I116</f>
        <v>-3.134520463319748E-4</v>
      </c>
      <c r="I60" s="441">
        <f>'HED_all countries'!J116</f>
        <v>3.1255314392813691E-4</v>
      </c>
      <c r="J60" s="441">
        <f>'HED_all countries'!K116</f>
        <v>-0.1140097237232694</v>
      </c>
      <c r="K60" s="440">
        <f>'HED_all countries'!L116</f>
        <v>-3.9411905174319053E-4</v>
      </c>
      <c r="L60" s="441">
        <f>'HED_all countries'!M116</f>
        <v>3.9017081090858552E-4</v>
      </c>
      <c r="M60" s="448">
        <f>'HED_all countries'!N116</f>
        <v>-0.15003047159835931</v>
      </c>
      <c r="N60" s="441">
        <f>'HED_all countries'!O116</f>
        <v>-4.6423046021504179E-4</v>
      </c>
      <c r="O60" s="441">
        <f>'HED_all countries'!P116</f>
        <v>4.5512372003516516E-4</v>
      </c>
      <c r="P60" s="448">
        <f>'HED_all countries'!Q116</f>
        <v>-0.18512526838177903</v>
      </c>
      <c r="R60" s="253" t="s">
        <v>787</v>
      </c>
      <c r="S60" s="440">
        <v>2.9711125688445901E-3</v>
      </c>
      <c r="T60" s="441">
        <v>-5.8082777055332006E-4</v>
      </c>
      <c r="U60" s="441">
        <v>-3.6423630394884297E-2</v>
      </c>
      <c r="V60" s="440">
        <v>5.8721606379210506E-3</v>
      </c>
      <c r="W60" s="441">
        <v>-1.14889070584274E-3</v>
      </c>
      <c r="X60" s="448">
        <v>-7.1956313838494199E-2</v>
      </c>
      <c r="Y60" s="441">
        <v>8.70558866475021E-3</v>
      </c>
      <c r="Z60" s="441">
        <v>-1.7046478910721502E-3</v>
      </c>
      <c r="AA60" s="441">
        <v>-0.10663043061080101</v>
      </c>
      <c r="AB60" s="440">
        <v>1.14737289705019E-2</v>
      </c>
      <c r="AC60" s="441">
        <v>-2.2485343503674802E-3</v>
      </c>
      <c r="AD60" s="448">
        <v>-0.14047680658352302</v>
      </c>
      <c r="AE60" s="441">
        <v>1.41788080796619E-2</v>
      </c>
      <c r="AF60" s="441">
        <v>-2.7809627281889702E-3</v>
      </c>
      <c r="AG60" s="448">
        <v>-0.17352480563005801</v>
      </c>
    </row>
    <row r="61" spans="1:33">
      <c r="A61" s="253" t="s">
        <v>635</v>
      </c>
      <c r="B61" s="440">
        <f>'HED_all countries'!C117</f>
        <v>8.4556672091248516E-4</v>
      </c>
      <c r="C61" s="441">
        <f>'HED_all countries'!D117</f>
        <v>-2.7682998053203331E-4</v>
      </c>
      <c r="D61" s="441">
        <f>'HED_all countries'!E117</f>
        <v>-5.8628940995330642E-2</v>
      </c>
      <c r="E61" s="440">
        <f>'HED_all countries'!F117</f>
        <v>1.6570555422950007E-3</v>
      </c>
      <c r="F61" s="441">
        <f>'HED_all countries'!G117</f>
        <v>-4.1654244966442266E-4</v>
      </c>
      <c r="G61" s="448">
        <f>'HED_all countries'!H117</f>
        <v>-0.11481464233575803</v>
      </c>
      <c r="H61" s="441">
        <f>'HED_all countries'!I117</f>
        <v>2.4359940152011107E-3</v>
      </c>
      <c r="I61" s="441">
        <f>'HED_all countries'!J117</f>
        <v>-4.4572501576301687E-4</v>
      </c>
      <c r="J61" s="441">
        <f>'HED_all countries'!K117</f>
        <v>-0.16871958234435475</v>
      </c>
      <c r="K61" s="440">
        <f>'HED_all countries'!L117</f>
        <v>3.1838688482061835E-3</v>
      </c>
      <c r="L61" s="441">
        <f>'HED_all countries'!M117</f>
        <v>-3.8652987532795946E-4</v>
      </c>
      <c r="M61" s="448">
        <f>'HED_all countries'!N117</f>
        <v>-0.22049116317584946</v>
      </c>
      <c r="N61" s="441">
        <f>'HED_all countries'!O117</f>
        <v>3.9021181838654511E-3</v>
      </c>
      <c r="O61" s="441">
        <f>'HED_all countries'!P117</f>
        <v>-2.5742800479357231E-4</v>
      </c>
      <c r="P61" s="448">
        <f>'HED_all countries'!Q117</f>
        <v>-0.27026350622856099</v>
      </c>
      <c r="R61" s="253" t="s">
        <v>788</v>
      </c>
      <c r="S61" s="440">
        <v>2.8944369331236502E-3</v>
      </c>
      <c r="T61" s="441">
        <v>-1.0416963436385902E-3</v>
      </c>
      <c r="U61" s="441">
        <v>-3.6803118889904597E-2</v>
      </c>
      <c r="V61" s="440">
        <v>5.7226664492784707E-3</v>
      </c>
      <c r="W61" s="441">
        <v>-2.0480698394331502E-3</v>
      </c>
      <c r="X61" s="448">
        <v>-7.2696132355430793E-2</v>
      </c>
      <c r="Y61" s="441">
        <v>8.4869171822860405E-3</v>
      </c>
      <c r="Z61" s="441">
        <v>-3.0208112339792704E-3</v>
      </c>
      <c r="AA61" s="441">
        <v>-0.10771250139867801</v>
      </c>
      <c r="AB61" s="440">
        <v>1.11893197842337E-2</v>
      </c>
      <c r="AC61" s="441">
        <v>-3.9615081722835805E-3</v>
      </c>
      <c r="AD61" s="448">
        <v>-0.14188406087382802</v>
      </c>
      <c r="AE61" s="441">
        <v>1.3831912189093699E-2</v>
      </c>
      <c r="AF61" s="441">
        <v>-4.8716527747325704E-3</v>
      </c>
      <c r="AG61" s="448">
        <v>-0.17524111743628201</v>
      </c>
    </row>
    <row r="62" spans="1:33">
      <c r="A62" s="253" t="s">
        <v>470</v>
      </c>
      <c r="B62" s="440">
        <f>'HED_all countries'!C118</f>
        <v>9.9255524594265188E-4</v>
      </c>
      <c r="C62" s="441">
        <f>'HED_all countries'!D118</f>
        <v>1.23082950377695E-3</v>
      </c>
      <c r="D62" s="441">
        <f>'HED_all countries'!E118</f>
        <v>-5.7134392250512117E-2</v>
      </c>
      <c r="E62" s="440">
        <f>'HED_all countries'!F118</f>
        <v>1.9368513253357174E-3</v>
      </c>
      <c r="F62" s="441">
        <f>'HED_all countries'!G118</f>
        <v>2.4101991828928068E-3</v>
      </c>
      <c r="G62" s="448">
        <f>'HED_all countries'!H118</f>
        <v>-0.11201973322910466</v>
      </c>
      <c r="H62" s="441">
        <f>'HED_all countries'!I118</f>
        <v>2.8359236919915233E-3</v>
      </c>
      <c r="I62" s="441">
        <f>'HED_all countries'!J118</f>
        <v>3.5354087929170414E-3</v>
      </c>
      <c r="J62" s="441">
        <f>'HED_all countries'!K118</f>
        <v>-0.16479325225831185</v>
      </c>
      <c r="K62" s="440">
        <f>'HED_all countries'!L118</f>
        <v>3.6925796337425954E-3</v>
      </c>
      <c r="L62" s="441">
        <f>'HED_all countries'!M118</f>
        <v>4.6048217326990215E-3</v>
      </c>
      <c r="M62" s="448">
        <f>'HED_all countries'!N118</f>
        <v>-0.21558073923451723</v>
      </c>
      <c r="N62" s="441">
        <f>'HED_all countries'!O118</f>
        <v>4.5094175030942528E-3</v>
      </c>
      <c r="O62" s="441">
        <f>'HED_all countries'!P118</f>
        <v>5.6176451530959015E-3</v>
      </c>
      <c r="P62" s="448">
        <f>'HED_all countries'!Q118</f>
        <v>-0.26449775428420691</v>
      </c>
      <c r="R62" s="253" t="s">
        <v>790</v>
      </c>
      <c r="S62" s="440">
        <v>2.8976226145773802E-3</v>
      </c>
      <c r="T62" s="441">
        <v>-4.1089720039497803E-4</v>
      </c>
      <c r="U62" s="441">
        <v>-3.4851976826496898E-2</v>
      </c>
      <c r="V62" s="440">
        <v>5.7284444860119903E-3</v>
      </c>
      <c r="W62" s="441">
        <v>-8.1737723087266809E-4</v>
      </c>
      <c r="X62" s="448">
        <v>-6.8888349614625893E-2</v>
      </c>
      <c r="Y62" s="441">
        <v>8.4947498882073109E-3</v>
      </c>
      <c r="Z62" s="441">
        <v>-1.2194379711310001E-3</v>
      </c>
      <c r="AA62" s="441">
        <v>-0.10213747225365201</v>
      </c>
      <c r="AB62" s="440">
        <v>1.1198720100062801E-2</v>
      </c>
      <c r="AC62" s="441">
        <v>-1.6170833928831401E-3</v>
      </c>
      <c r="AD62" s="448">
        <v>-0.134626396942574</v>
      </c>
      <c r="AE62" s="441">
        <v>1.38424391463894E-2</v>
      </c>
      <c r="AF62" s="441">
        <v>-2.0103229379250204E-3</v>
      </c>
      <c r="AG62" s="448">
        <v>-0.166380948178837</v>
      </c>
    </row>
    <row r="63" spans="1:33">
      <c r="A63" s="253" t="s">
        <v>473</v>
      </c>
      <c r="B63" s="440">
        <f>'HED_all countries'!C119</f>
        <v>1.0469353234523675E-3</v>
      </c>
      <c r="C63" s="441">
        <f>'HED_all countries'!D119</f>
        <v>-1.5819021048912862E-5</v>
      </c>
      <c r="D63" s="441">
        <f>'HED_all countries'!E119</f>
        <v>-6.3790519460136641E-2</v>
      </c>
      <c r="E63" s="440">
        <f>'HED_all countries'!F119</f>
        <v>2.0475037363453658E-3</v>
      </c>
      <c r="F63" s="441">
        <f>'HED_all countries'!G119</f>
        <v>2.0594607217743616E-4</v>
      </c>
      <c r="G63" s="448">
        <f>'HED_all countries'!H119</f>
        <v>-0.1245757482096283</v>
      </c>
      <c r="H63" s="441">
        <f>'HED_all countries'!I119</f>
        <v>3.0037830047216908E-3</v>
      </c>
      <c r="I63" s="441">
        <f>'HED_all countries'!J119</f>
        <v>6.1373130803903109E-4</v>
      </c>
      <c r="J63" s="441">
        <f>'HED_all countries'!K119</f>
        <v>-0.18258731351439705</v>
      </c>
      <c r="K63" s="440">
        <f>'HED_all countries'!L119</f>
        <v>3.9178376846608094E-3</v>
      </c>
      <c r="L63" s="441">
        <f>'HED_all countries'!M119</f>
        <v>1.1654257460395195E-3</v>
      </c>
      <c r="M63" s="448">
        <f>'HED_all countries'!N119</f>
        <v>-0.23803171930117095</v>
      </c>
      <c r="N63" s="441">
        <f>'HED_all countries'!O119</f>
        <v>4.7916932507720668E-3</v>
      </c>
      <c r="O63" s="441">
        <f>'HED_all countries'!P119</f>
        <v>1.8265994930966589E-3</v>
      </c>
      <c r="P63" s="448">
        <f>'HED_all countries'!Q119</f>
        <v>-0.2910938358430652</v>
      </c>
      <c r="R63" s="253" t="s">
        <v>791</v>
      </c>
      <c r="S63" s="440">
        <v>2.7980964953074404E-3</v>
      </c>
      <c r="T63" s="441">
        <v>-6.798187099243501E-4</v>
      </c>
      <c r="U63" s="441">
        <v>-3.4846082998008898E-2</v>
      </c>
      <c r="V63" s="440">
        <v>5.5341404580013407E-3</v>
      </c>
      <c r="W63" s="441">
        <v>-1.3419645486213501E-3</v>
      </c>
      <c r="X63" s="448">
        <v>-6.8876000051459801E-2</v>
      </c>
      <c r="Y63" s="441">
        <v>8.2101641184151603E-3</v>
      </c>
      <c r="Z63" s="441">
        <v>-1.98716151404964E-3</v>
      </c>
      <c r="AA63" s="441">
        <v>-0.102118180509443</v>
      </c>
      <c r="AB63" s="440">
        <v>1.08281123961793E-2</v>
      </c>
      <c r="AC63" s="441">
        <v>-2.6160931205612701E-3</v>
      </c>
      <c r="AD63" s="448">
        <v>-0.134599744444479</v>
      </c>
      <c r="AE63" s="441">
        <v>1.33898475096498E-2</v>
      </c>
      <c r="AF63" s="441">
        <v>-3.2294052366212502E-3</v>
      </c>
      <c r="AG63" s="448">
        <v>-0.16634657740042602</v>
      </c>
    </row>
    <row r="64" spans="1:33">
      <c r="A64" s="253" t="s">
        <v>475</v>
      </c>
      <c r="B64" s="440">
        <f>'HED_all countries'!C120</f>
        <v>1.1894771719449181E-3</v>
      </c>
      <c r="C64" s="441">
        <f>'HED_all countries'!D120</f>
        <v>-2.344116813943007E-3</v>
      </c>
      <c r="D64" s="441">
        <f>'HED_all countries'!E120</f>
        <v>-7.5869061610081445E-2</v>
      </c>
      <c r="E64" s="440">
        <f>'HED_all countries'!F120</f>
        <v>2.3322128349123252E-3</v>
      </c>
      <c r="F64" s="441">
        <f>'HED_all countries'!G120</f>
        <v>-3.8366909235227481E-3</v>
      </c>
      <c r="G64" s="448">
        <f>'HED_all countries'!H120</f>
        <v>-0.14716552593437202</v>
      </c>
      <c r="H64" s="441">
        <f>'HED_all countries'!I120</f>
        <v>3.4279938115766941E-3</v>
      </c>
      <c r="I64" s="441">
        <f>'HED_all countries'!J120</f>
        <v>-4.6593432744527347E-3</v>
      </c>
      <c r="J64" s="441">
        <f>'HED_all countries'!K120</f>
        <v>-0.21435830046315904</v>
      </c>
      <c r="K64" s="440">
        <f>'HED_all countries'!L120</f>
        <v>4.4773185890415231E-3</v>
      </c>
      <c r="L64" s="441">
        <f>'HED_all countries'!M120</f>
        <v>-4.956084198252747E-3</v>
      </c>
      <c r="M64" s="448">
        <f>'HED_all countries'!N120</f>
        <v>-0.27784827822106978</v>
      </c>
      <c r="N64" s="441">
        <f>'HED_all countries'!O120</f>
        <v>5.4811748957320642E-3</v>
      </c>
      <c r="O64" s="441">
        <f>'HED_all countries'!P120</f>
        <v>-4.8416332628668235E-3</v>
      </c>
      <c r="P64" s="448">
        <f>'HED_all countries'!Q120</f>
        <v>-0.33798083097723275</v>
      </c>
      <c r="R64" s="253" t="s">
        <v>793</v>
      </c>
      <c r="S64" s="440">
        <v>3.3126491662311E-3</v>
      </c>
      <c r="T64" s="441">
        <v>-7.6200176615986504E-4</v>
      </c>
      <c r="U64" s="441">
        <v>-3.9461373130222702E-2</v>
      </c>
      <c r="V64" s="440">
        <v>6.5381654125124707E-3</v>
      </c>
      <c r="W64" s="441">
        <v>-1.50359794020302E-3</v>
      </c>
      <c r="X64" s="448">
        <v>-7.7880792430181797E-2</v>
      </c>
      <c r="Y64" s="441">
        <v>9.6799418474235004E-3</v>
      </c>
      <c r="Z64" s="441">
        <v>-2.2255973892036499E-3</v>
      </c>
      <c r="AA64" s="441">
        <v>-0.11529898886997</v>
      </c>
      <c r="AB64" s="440">
        <v>1.27411976622395E-2</v>
      </c>
      <c r="AC64" s="441">
        <v>-2.92876678522969E-3</v>
      </c>
      <c r="AD64" s="448">
        <v>-0.15175459775361202</v>
      </c>
      <c r="AE64" s="441">
        <v>1.5724989132641899E-2</v>
      </c>
      <c r="AF64" s="441">
        <v>-3.6138333214326504E-3</v>
      </c>
      <c r="AG64" s="448">
        <v>-0.18728429179007203</v>
      </c>
    </row>
    <row r="65" spans="1:33">
      <c r="A65" s="253" t="s">
        <v>478</v>
      </c>
      <c r="B65" s="440">
        <f>'HED_all countries'!C121</f>
        <v>-2.5053644673728929E-4</v>
      </c>
      <c r="C65" s="441">
        <f>'HED_all countries'!D121</f>
        <v>3.1703986726405731E-4</v>
      </c>
      <c r="D65" s="441">
        <f>'HED_all countries'!E121</f>
        <v>-4.8599821867750873E-2</v>
      </c>
      <c r="E65" s="440">
        <f>'HED_all countries'!F121</f>
        <v>-4.7360182412235254E-4</v>
      </c>
      <c r="F65" s="441">
        <f>'HED_all countries'!G121</f>
        <v>6.2162584890861072E-4</v>
      </c>
      <c r="G65" s="448">
        <f>'HED_all countries'!H121</f>
        <v>-9.5557228900379182E-2</v>
      </c>
      <c r="H65" s="441">
        <f>'HED_all countries'!I121</f>
        <v>-6.7151723758997715E-4</v>
      </c>
      <c r="I65" s="441">
        <f>'HED_all countries'!J121</f>
        <v>9.1222179929574543E-4</v>
      </c>
      <c r="J65" s="441">
        <f>'HED_all countries'!K121</f>
        <v>-0.14095737555891943</v>
      </c>
      <c r="K65" s="440">
        <f>'HED_all countries'!L121</f>
        <v>-8.4638646498870398E-4</v>
      </c>
      <c r="L65" s="441">
        <f>'HED_all countries'!M121</f>
        <v>1.187679942589899E-3</v>
      </c>
      <c r="M65" s="448">
        <f>'HED_all countries'!N121</f>
        <v>-0.18487941845489642</v>
      </c>
      <c r="N65" s="441">
        <f>'HED_all countries'!O121</f>
        <v>-1.0001192168763934E-3</v>
      </c>
      <c r="O65" s="441">
        <f>'HED_all countries'!P121</f>
        <v>1.4471740897562535E-3</v>
      </c>
      <c r="P65" s="448">
        <f>'HED_all countries'!Q121</f>
        <v>-0.22739705155697196</v>
      </c>
      <c r="R65" s="253" t="s">
        <v>794</v>
      </c>
      <c r="S65" s="440">
        <v>2.9630586276280504E-3</v>
      </c>
      <c r="T65" s="441">
        <v>-8.0916171956114805E-4</v>
      </c>
      <c r="U65" s="441">
        <v>-3.61626951463438E-2</v>
      </c>
      <c r="V65" s="440">
        <v>5.8563899879698908E-3</v>
      </c>
      <c r="W65" s="441">
        <v>-1.5954467745037801E-3</v>
      </c>
      <c r="X65" s="448">
        <v>-7.1448696398400305E-2</v>
      </c>
      <c r="Y65" s="441">
        <v>8.6824235811087808E-3</v>
      </c>
      <c r="Z65" s="441">
        <v>-2.3598066610917602E-3</v>
      </c>
      <c r="AA65" s="441">
        <v>-0.10588952790395</v>
      </c>
      <c r="AB65" s="440">
        <v>1.14434774896458E-2</v>
      </c>
      <c r="AC65" s="441">
        <v>-3.1031411128251102E-3</v>
      </c>
      <c r="AD65" s="448">
        <v>-0.13951521911144302</v>
      </c>
      <c r="AE65" s="441">
        <v>1.4141764683923799E-2</v>
      </c>
      <c r="AF65" s="441">
        <v>-3.8263015549152802E-3</v>
      </c>
      <c r="AG65" s="448">
        <v>-0.17235439239101502</v>
      </c>
    </row>
    <row r="66" spans="1:33">
      <c r="A66" s="253" t="s">
        <v>480</v>
      </c>
      <c r="B66" s="440">
        <f>'HED_all countries'!C122</f>
        <v>-4.5106578825371713E-4</v>
      </c>
      <c r="C66" s="441">
        <f>'HED_all countries'!D122</f>
        <v>1.0113801369658094E-4</v>
      </c>
      <c r="D66" s="441">
        <f>'HED_all countries'!E122</f>
        <v>-5.4938177277601731E-2</v>
      </c>
      <c r="E66" s="440">
        <f>'HED_all countries'!F122</f>
        <v>-8.5369734386897935E-4</v>
      </c>
      <c r="F66" s="441">
        <f>'HED_all countries'!G122</f>
        <v>2.4533733434458499E-4</v>
      </c>
      <c r="G66" s="448">
        <f>'HED_all countries'!H122</f>
        <v>-0.10772557057594638</v>
      </c>
      <c r="H66" s="441">
        <f>'HED_all countries'!I122</f>
        <v>-1.2124858931774419E-3</v>
      </c>
      <c r="I66" s="441">
        <f>'HED_all countries'!J122</f>
        <v>4.2193551851336247E-4</v>
      </c>
      <c r="J66" s="441">
        <f>'HED_all countries'!K122</f>
        <v>-0.15849422631623833</v>
      </c>
      <c r="K66" s="440">
        <f>'HED_all countries'!L122</f>
        <v>-1.5315277609402531E-3</v>
      </c>
      <c r="L66" s="441">
        <f>'HED_all countries'!M122</f>
        <v>6.2210634560228018E-4</v>
      </c>
      <c r="M66" s="448">
        <f>'HED_all countries'!N122</f>
        <v>-0.20736500166282046</v>
      </c>
      <c r="N66" s="441">
        <f>'HED_all countries'!O122</f>
        <v>-1.8144861124297718E-3</v>
      </c>
      <c r="O66" s="441">
        <f>'HED_all countries'!P122</f>
        <v>8.3855281930024506E-4</v>
      </c>
      <c r="P66" s="448">
        <f>'HED_all countries'!Q122</f>
        <v>-0.2544487762356733</v>
      </c>
      <c r="R66" s="253" t="s">
        <v>796</v>
      </c>
      <c r="S66" s="440">
        <v>3.1047434690256101E-3</v>
      </c>
      <c r="T66" s="441">
        <v>-7.022331416825881E-4</v>
      </c>
      <c r="U66" s="441">
        <v>-3.7048710636059197E-2</v>
      </c>
      <c r="V66" s="440">
        <v>6.1328862021609708E-3</v>
      </c>
      <c r="W66" s="441">
        <v>-1.3870699721380999E-3</v>
      </c>
      <c r="X66" s="448">
        <v>-7.3178130396248903E-2</v>
      </c>
      <c r="Y66" s="441">
        <v>9.0872284014969999E-3</v>
      </c>
      <c r="Z66" s="441">
        <v>-2.0551507977233101E-3</v>
      </c>
      <c r="AA66" s="441">
        <v>-0.108422059925875</v>
      </c>
      <c r="AB66" s="440">
        <v>1.1970435432864001E-2</v>
      </c>
      <c r="AC66" s="441">
        <v>-2.7070847969726999E-3</v>
      </c>
      <c r="AD66" s="448">
        <v>-0.14281266267606402</v>
      </c>
      <c r="AE66" s="441">
        <v>1.47850458448067E-2</v>
      </c>
      <c r="AF66" s="441">
        <v>-3.3434518944268901E-3</v>
      </c>
      <c r="AG66" s="448">
        <v>-0.176380562855423</v>
      </c>
    </row>
    <row r="67" spans="1:33">
      <c r="A67" s="253" t="s">
        <v>483</v>
      </c>
      <c r="B67" s="440">
        <f>'HED_all countries'!C123</f>
        <v>-1.9695379540164899E-4</v>
      </c>
      <c r="C67" s="441">
        <f>'HED_all countries'!D123</f>
        <v>5.3466658196664116E-4</v>
      </c>
      <c r="D67" s="441">
        <f>'HED_all countries'!E123</f>
        <v>-4.0862786019077911E-2</v>
      </c>
      <c r="E67" s="440">
        <f>'HED_all countries'!F123</f>
        <v>-3.7535702180872387E-4</v>
      </c>
      <c r="F67" s="441">
        <f>'HED_all countries'!G123</f>
        <v>1.0410634013244199E-3</v>
      </c>
      <c r="G67" s="448">
        <f>'HED_all countries'!H123</f>
        <v>-8.0566408155879274E-2</v>
      </c>
      <c r="H67" s="441">
        <f>'HED_all countries'!I123</f>
        <v>-5.3652854171619023E-4</v>
      </c>
      <c r="I67" s="441">
        <f>'HED_all countries'!J123</f>
        <v>1.5197795215437446E-3</v>
      </c>
      <c r="J67" s="441">
        <f>'HED_all countries'!K123</f>
        <v>-0.11916122001016383</v>
      </c>
      <c r="K67" s="440">
        <f>'HED_all countries'!L123</f>
        <v>-6.8168353929081663E-4</v>
      </c>
      <c r="L67" s="441">
        <f>'HED_all countries'!M123</f>
        <v>1.97146691879381E-3</v>
      </c>
      <c r="M67" s="448">
        <f>'HED_all countries'!N123</f>
        <v>-0.15669460808755287</v>
      </c>
      <c r="N67" s="441">
        <f>'HED_all countries'!O123</f>
        <v>-8.1194283490856889E-4</v>
      </c>
      <c r="O67" s="441">
        <f>'HED_all countries'!P123</f>
        <v>2.3968253244088175E-3</v>
      </c>
      <c r="P67" s="448">
        <f>'HED_all countries'!Q123</f>
        <v>-0.19321121313466885</v>
      </c>
      <c r="R67" s="253" t="s">
        <v>797</v>
      </c>
      <c r="S67" s="440">
        <v>2.8962456027584703E-3</v>
      </c>
      <c r="T67" s="441">
        <v>-1.2444640528834999E-3</v>
      </c>
      <c r="U67" s="441">
        <v>-3.7184540645018499E-2</v>
      </c>
      <c r="V67" s="440">
        <v>5.7262537349176308E-3</v>
      </c>
      <c r="W67" s="441">
        <v>-2.4436880278952701E-3</v>
      </c>
      <c r="X67" s="448">
        <v>-7.3439938448606704E-2</v>
      </c>
      <c r="Y67" s="441">
        <v>8.4922511993115301E-3</v>
      </c>
      <c r="Z67" s="441">
        <v>-3.5999041748600302E-3</v>
      </c>
      <c r="AA67" s="441">
        <v>-0.10880071373188901</v>
      </c>
      <c r="AB67" s="440">
        <v>1.1196367173985099E-2</v>
      </c>
      <c r="AC67" s="441">
        <v>-4.7152068561478805E-3</v>
      </c>
      <c r="AD67" s="448">
        <v>-0.14329969142705401</v>
      </c>
      <c r="AE67" s="441">
        <v>1.3840638430205299E-2</v>
      </c>
      <c r="AF67" s="441">
        <v>-5.7915627238439805E-3</v>
      </c>
      <c r="AG67" s="448">
        <v>-0.17696810428388202</v>
      </c>
    </row>
    <row r="68" spans="1:33">
      <c r="A68" s="253" t="s">
        <v>640</v>
      </c>
      <c r="B68" s="440">
        <f>'HED_all countries'!C124</f>
        <v>-5.3443727797496316E-4</v>
      </c>
      <c r="C68" s="441">
        <f>'HED_all countries'!D124</f>
        <v>-8.9051670808219102E-4</v>
      </c>
      <c r="D68" s="441">
        <f>'HED_all countries'!E124</f>
        <v>-5.1630590831004249E-2</v>
      </c>
      <c r="E68" s="440">
        <f>'HED_all countries'!F124</f>
        <v>-1.0165321460729663E-3</v>
      </c>
      <c r="F68" s="441">
        <f>'HED_all countries'!G124</f>
        <v>-1.6347830059323075E-3</v>
      </c>
      <c r="G68" s="448">
        <f>'HED_all countries'!H124</f>
        <v>-0.10130205563183678</v>
      </c>
      <c r="H68" s="441">
        <f>'HED_all countries'!I124</f>
        <v>-1.4510879645736278E-3</v>
      </c>
      <c r="I68" s="441">
        <f>'HED_all countries'!J124</f>
        <v>-2.2538135254554018E-3</v>
      </c>
      <c r="J68" s="441">
        <f>'HED_all countries'!K124</f>
        <v>-0.14913434144047613</v>
      </c>
      <c r="K68" s="440">
        <f>'HED_all countries'!L124</f>
        <v>-1.842397158532438E-3</v>
      </c>
      <c r="L68" s="441">
        <f>'HED_all countries'!M124</f>
        <v>-2.7656449791839954E-3</v>
      </c>
      <c r="M68" s="448">
        <f>'HED_all countries'!N124</f>
        <v>-0.19523705782119652</v>
      </c>
      <c r="N68" s="441">
        <f>'HED_all countries'!O124</f>
        <v>-2.1943048535082131E-3</v>
      </c>
      <c r="O68" s="441">
        <f>'HED_all countries'!P124</f>
        <v>-3.1857846963597169E-3</v>
      </c>
      <c r="P68" s="448">
        <f>'HED_all countries'!Q124</f>
        <v>-0.23971062676094129</v>
      </c>
      <c r="R68" s="253" t="s">
        <v>799</v>
      </c>
      <c r="S68" s="440">
        <v>2.9379188763390901E-3</v>
      </c>
      <c r="T68" s="441">
        <v>-1.03204227822698E-3</v>
      </c>
      <c r="U68" s="441">
        <v>-3.8206976002300698E-2</v>
      </c>
      <c r="V68" s="440">
        <v>5.8080489349568408E-3</v>
      </c>
      <c r="W68" s="441">
        <v>-2.0268786708434201E-3</v>
      </c>
      <c r="X68" s="448">
        <v>-7.5430459258961094E-2</v>
      </c>
      <c r="Y68" s="441">
        <v>8.6126719692542712E-3</v>
      </c>
      <c r="Z68" s="441">
        <v>-2.98645151213893E-3</v>
      </c>
      <c r="AA68" s="441">
        <v>-0.111708196569023</v>
      </c>
      <c r="AB68" s="440">
        <v>1.1353970722647299E-2</v>
      </c>
      <c r="AC68" s="441">
        <v>-3.9125729994482997E-3</v>
      </c>
      <c r="AD68" s="448">
        <v>-0.147076014063382</v>
      </c>
      <c r="AE68" s="441">
        <v>1.403403404131E-2</v>
      </c>
      <c r="AF68" s="441">
        <v>-4.8069357016323998E-3</v>
      </c>
      <c r="AG68" s="448">
        <v>-0.18156793869766602</v>
      </c>
    </row>
    <row r="69" spans="1:33">
      <c r="A69" s="253" t="s">
        <v>485</v>
      </c>
      <c r="B69" s="440">
        <f>'HED_all countries'!C125</f>
        <v>7.8646178634128269E-4</v>
      </c>
      <c r="C69" s="441">
        <f>'HED_all countries'!D125</f>
        <v>6.4774256807095809E-4</v>
      </c>
      <c r="D69" s="441">
        <f>'HED_all countries'!E125</f>
        <v>-5.2395811767595571E-2</v>
      </c>
      <c r="E69" s="440">
        <f>'HED_all countries'!F125</f>
        <v>1.5381491559194466E-3</v>
      </c>
      <c r="F69" s="441">
        <f>'HED_all countries'!G125</f>
        <v>1.2249430149726542E-3</v>
      </c>
      <c r="G69" s="448">
        <f>'HED_all countries'!H125</f>
        <v>-0.10297013207796549</v>
      </c>
      <c r="H69" s="441">
        <f>'HED_all countries'!I125</f>
        <v>2.2571665405884062E-3</v>
      </c>
      <c r="I69" s="441">
        <f>'HED_all countries'!J125</f>
        <v>1.7363824916262552E-3</v>
      </c>
      <c r="J69" s="441">
        <f>'HED_all countries'!K125</f>
        <v>-0.15181790113836566</v>
      </c>
      <c r="K69" s="440">
        <f>'HED_all countries'!L125</f>
        <v>2.945459012100529E-3</v>
      </c>
      <c r="L69" s="441">
        <f>'HED_all countries'!M125</f>
        <v>2.1865268249700587E-3</v>
      </c>
      <c r="M69" s="448">
        <f>'HED_all countries'!N125</f>
        <v>-0.19902747041256383</v>
      </c>
      <c r="N69" s="441">
        <f>'HED_all countries'!O125</f>
        <v>3.6048266399430588E-3</v>
      </c>
      <c r="O69" s="441">
        <f>'HED_all countries'!P125</f>
        <v>2.5795451913062373E-3</v>
      </c>
      <c r="P69" s="448">
        <f>'HED_all countries'!Q125</f>
        <v>-0.24468117266576384</v>
      </c>
      <c r="R69" s="253" t="s">
        <v>814</v>
      </c>
      <c r="S69" s="440">
        <v>2.8952178727429502E-3</v>
      </c>
      <c r="T69" s="441">
        <v>-9.4039107852241606E-4</v>
      </c>
      <c r="U69" s="441">
        <v>-3.4261532578758698E-2</v>
      </c>
      <c r="V69" s="440">
        <v>5.7237656574692201E-3</v>
      </c>
      <c r="W69" s="441">
        <v>-1.8527334283708202E-3</v>
      </c>
      <c r="X69" s="448">
        <v>-6.7736182403322104E-2</v>
      </c>
      <c r="Y69" s="441">
        <v>8.4879200697274698E-3</v>
      </c>
      <c r="Z69" s="441">
        <v>-2.73819670390906E-3</v>
      </c>
      <c r="AA69" s="441">
        <v>-0.10045075262402801</v>
      </c>
      <c r="AB69" s="440">
        <v>1.1189855326411799E-2</v>
      </c>
      <c r="AC69" s="441">
        <v>-3.5978886449273702E-3</v>
      </c>
      <c r="AD69" s="448">
        <v>-0.13243084264145</v>
      </c>
      <c r="AE69" s="441">
        <v>1.38316488498394E-2</v>
      </c>
      <c r="AF69" s="441">
        <v>-4.4328590224546899E-3</v>
      </c>
      <c r="AG69" s="448">
        <v>-0.16370091493859501</v>
      </c>
    </row>
    <row r="70" spans="1:33">
      <c r="A70" s="253" t="s">
        <v>488</v>
      </c>
      <c r="B70" s="440">
        <f>'HED_all countries'!C126</f>
        <v>-2.4811768469522474E-4</v>
      </c>
      <c r="C70" s="441">
        <f>'HED_all countries'!D126</f>
        <v>4.3436361436710418E-4</v>
      </c>
      <c r="D70" s="441">
        <f>'HED_all countries'!E126</f>
        <v>-4.5132813096424723E-2</v>
      </c>
      <c r="E70" s="440">
        <f>'HED_all countries'!F126</f>
        <v>-4.7169102266022113E-4</v>
      </c>
      <c r="F70" s="441">
        <f>'HED_all countries'!G126</f>
        <v>8.4872366280433487E-4</v>
      </c>
      <c r="G70" s="448">
        <f>'HED_all countries'!H126</f>
        <v>-8.8846614776268276E-2</v>
      </c>
      <c r="H70" s="441">
        <f>'HED_all countries'!I126</f>
        <v>-6.7263352416677136E-4</v>
      </c>
      <c r="I70" s="441">
        <f>'HED_all countries'!J126</f>
        <v>1.2425412292393495E-3</v>
      </c>
      <c r="J70" s="441">
        <f>'HED_all countries'!K126</f>
        <v>-0.13120993557193444</v>
      </c>
      <c r="K70" s="440">
        <f>'HED_all countries'!L126</f>
        <v>-8.5269276556560782E-4</v>
      </c>
      <c r="L70" s="441">
        <f>'HED_all countries'!M126</f>
        <v>1.6155060780188163E-3</v>
      </c>
      <c r="M70" s="448">
        <f>'HED_all countries'!N126</f>
        <v>-0.17228680664265941</v>
      </c>
      <c r="N70" s="441">
        <f>'HED_all countries'!O126</f>
        <v>-1.0134668687972019E-3</v>
      </c>
      <c r="O70" s="441">
        <f>'HED_all countries'!P126</f>
        <v>1.9674964855256466E-3</v>
      </c>
      <c r="P70" s="448">
        <f>'HED_all countries'!Q126</f>
        <v>-0.21213713416753754</v>
      </c>
      <c r="R70" s="253" t="s">
        <v>815</v>
      </c>
      <c r="S70" s="440">
        <v>2.7484938066423903E-3</v>
      </c>
      <c r="T70" s="441">
        <v>-7.9364678156303007E-4</v>
      </c>
      <c r="U70" s="441">
        <v>-3.6754526071338098E-2</v>
      </c>
      <c r="V70" s="440">
        <v>5.4383065927301301E-3</v>
      </c>
      <c r="W70" s="441">
        <v>-1.5588530461135802E-3</v>
      </c>
      <c r="X70" s="448">
        <v>-7.2592138813476301E-2</v>
      </c>
      <c r="Y70" s="441">
        <v>8.0712315701626514E-3</v>
      </c>
      <c r="Z70" s="441">
        <v>-2.2972450175081701E-3</v>
      </c>
      <c r="AA70" s="441">
        <v>-0.107547211651285</v>
      </c>
      <c r="AB70" s="440">
        <v>1.0648993724622099E-2</v>
      </c>
      <c r="AC70" s="441">
        <v>-3.0103283937543703E-3</v>
      </c>
      <c r="AD70" s="448">
        <v>-0.141652396025786</v>
      </c>
      <c r="AE70" s="441">
        <v>1.3173252705710599E-2</v>
      </c>
      <c r="AF70" s="441">
        <v>-3.6994989530185303E-3</v>
      </c>
      <c r="AG70" s="448">
        <v>-0.17493872946890102</v>
      </c>
    </row>
    <row r="71" spans="1:33">
      <c r="A71" s="253" t="s">
        <v>490</v>
      </c>
      <c r="B71" s="440">
        <f>'HED_all countries'!C127</f>
        <v>1.0283173732075455E-3</v>
      </c>
      <c r="C71" s="441">
        <f>'HED_all countries'!D127</f>
        <v>3.340482768391731E-4</v>
      </c>
      <c r="D71" s="441">
        <f>'HED_all countries'!E127</f>
        <v>-6.160029039750399E-2</v>
      </c>
      <c r="E71" s="440">
        <f>'HED_all countries'!F127</f>
        <v>2.0096153878658E-3</v>
      </c>
      <c r="F71" s="441">
        <f>'HED_all countries'!G127</f>
        <v>8.0954077163866711E-4</v>
      </c>
      <c r="G71" s="448">
        <f>'HED_all countries'!H127</f>
        <v>-0.12045500356140004</v>
      </c>
      <c r="H71" s="441">
        <f>'HED_all countries'!I127</f>
        <v>2.9463388993229713E-3</v>
      </c>
      <c r="I71" s="441">
        <f>'HED_all countries'!J127</f>
        <v>1.3927294757745817E-3</v>
      </c>
      <c r="J71" s="441">
        <f>'HED_all countries'!K127</f>
        <v>-0.1767614655943508</v>
      </c>
      <c r="K71" s="440">
        <f>'HED_all countries'!L127</f>
        <v>3.8408317182886823E-3</v>
      </c>
      <c r="L71" s="441">
        <f>'HED_all countries'!M127</f>
        <v>2.0560278473911869E-3</v>
      </c>
      <c r="M71" s="448">
        <f>'HED_all countries'!N127</f>
        <v>-0.23069716402041521</v>
      </c>
      <c r="N71" s="441">
        <f>'HED_all countries'!O127</f>
        <v>4.6953302292358813E-3</v>
      </c>
      <c r="O71" s="441">
        <f>'HED_all countries'!P127</f>
        <v>2.7768879257840801E-3</v>
      </c>
      <c r="P71" s="448">
        <f>'HED_all countries'!Q127</f>
        <v>-0.28242230181137362</v>
      </c>
      <c r="R71" s="253" t="s">
        <v>817</v>
      </c>
      <c r="S71" s="440">
        <v>2.9032828257718403E-3</v>
      </c>
      <c r="T71" s="441">
        <v>-6.9822336567539403E-4</v>
      </c>
      <c r="U71" s="441">
        <v>-3.7673932713670699E-2</v>
      </c>
      <c r="V71" s="440">
        <v>5.7404330395079504E-3</v>
      </c>
      <c r="W71" s="441">
        <v>-1.3745743033947802E-3</v>
      </c>
      <c r="X71" s="448">
        <v>-7.4389197550146294E-2</v>
      </c>
      <c r="Y71" s="441">
        <v>8.5136440029537214E-3</v>
      </c>
      <c r="Z71" s="441">
        <v>-2.03021716022343E-3</v>
      </c>
      <c r="AA71" s="441">
        <v>-0.11018226130514701</v>
      </c>
      <c r="AB71" s="440">
        <v>1.12250155871785E-2</v>
      </c>
      <c r="AC71" s="441">
        <v>-2.6662320139621103E-3</v>
      </c>
      <c r="AD71" s="448">
        <v>-0.14508774701483201</v>
      </c>
      <c r="AE71" s="441">
        <v>1.38765589180899E-2</v>
      </c>
      <c r="AF71" s="441">
        <v>-3.2836220809537202E-3</v>
      </c>
      <c r="AG71" s="448">
        <v>-0.17913855013077701</v>
      </c>
    </row>
    <row r="72" spans="1:33">
      <c r="A72" s="253" t="s">
        <v>493</v>
      </c>
      <c r="B72" s="440">
        <f>'HED_all countries'!C128</f>
        <v>8.8714576336962705E-4</v>
      </c>
      <c r="C72" s="441">
        <f>'HED_all countries'!D128</f>
        <v>-1.2004311989006304E-3</v>
      </c>
      <c r="D72" s="441">
        <f>'HED_all countries'!E128</f>
        <v>-6.1524014920021089E-2</v>
      </c>
      <c r="E72" s="440">
        <f>'HED_all countries'!F128</f>
        <v>1.7402784789680801E-3</v>
      </c>
      <c r="F72" s="441">
        <f>'HED_all countries'!G128</f>
        <v>-2.0997379912929062E-3</v>
      </c>
      <c r="G72" s="448">
        <f>'HED_all countries'!H128</f>
        <v>-0.12026959363138912</v>
      </c>
      <c r="H72" s="441">
        <f>'HED_all countries'!I128</f>
        <v>2.5605018555570867E-3</v>
      </c>
      <c r="I72" s="441">
        <f>'HED_all countries'!J128</f>
        <v>-2.7502396378972366E-3</v>
      </c>
      <c r="J72" s="441">
        <f>'HED_all countries'!K128</f>
        <v>-0.1764418384397714</v>
      </c>
      <c r="K72" s="440">
        <f>'HED_all countries'!L128</f>
        <v>3.3489828411829075E-3</v>
      </c>
      <c r="L72" s="441">
        <f>'HED_all countries'!M128</f>
        <v>-3.1955369763468078E-3</v>
      </c>
      <c r="M72" s="448">
        <f>'HED_all countries'!N128</f>
        <v>-0.23022448918257235</v>
      </c>
      <c r="N72" s="441">
        <f>'HED_all countries'!O128</f>
        <v>4.1069215005667594E-3</v>
      </c>
      <c r="O72" s="441">
        <f>'HED_all countries'!P128</f>
        <v>-3.4720473311382477E-3</v>
      </c>
      <c r="P72" s="448">
        <f>'HED_all countries'!Q128</f>
        <v>-0.28178278205192886</v>
      </c>
      <c r="R72" s="253" t="s">
        <v>818</v>
      </c>
      <c r="S72" s="440">
        <v>2.2255811232642801E-5</v>
      </c>
      <c r="T72" s="441">
        <v>-5.5273483516048302E-4</v>
      </c>
      <c r="U72" s="441">
        <v>-4.0814898632930002E-2</v>
      </c>
      <c r="V72" s="440">
        <v>5.0980658801151602E-5</v>
      </c>
      <c r="W72" s="441">
        <v>-1.09006688958135E-3</v>
      </c>
      <c r="X72" s="448">
        <v>-8.0501062668316192E-2</v>
      </c>
      <c r="Y72" s="441">
        <v>8.5612656818442198E-5</v>
      </c>
      <c r="Z72" s="441">
        <v>-1.6130576696808902E-3</v>
      </c>
      <c r="AA72" s="441">
        <v>-0.11910530157431901</v>
      </c>
      <c r="AB72" s="440">
        <v>1.25636837836799E-4</v>
      </c>
      <c r="AC72" s="441">
        <v>-2.1226646306684999E-3</v>
      </c>
      <c r="AD72" s="448">
        <v>-0.15667183692860601</v>
      </c>
      <c r="AE72" s="441">
        <v>1.7058086630326402E-4</v>
      </c>
      <c r="AF72" s="441">
        <v>-2.6197528482173001E-3</v>
      </c>
      <c r="AG72" s="448">
        <v>-0.19324248119506701</v>
      </c>
    </row>
    <row r="73" spans="1:33">
      <c r="A73" s="253" t="s">
        <v>643</v>
      </c>
      <c r="B73" s="440">
        <f>'HED_all countries'!C129</f>
        <v>-4.0242856159110568E-4</v>
      </c>
      <c r="C73" s="441">
        <f>'HED_all countries'!D129</f>
        <v>2.8407475059204212E-4</v>
      </c>
      <c r="D73" s="441">
        <f>'HED_all countries'!E129</f>
        <v>-5.4107771048285812E-2</v>
      </c>
      <c r="E73" s="440">
        <f>'HED_all countries'!F129</f>
        <v>-7.6109878065231057E-4</v>
      </c>
      <c r="F73" s="441">
        <f>'HED_all countries'!G129</f>
        <v>5.8714974008991505E-4</v>
      </c>
      <c r="G73" s="448">
        <f>'HED_all countries'!H129</f>
        <v>-0.10614249417500844</v>
      </c>
      <c r="H73" s="441">
        <f>'HED_all countries'!I129</f>
        <v>-1.0801030977770779E-3</v>
      </c>
      <c r="I73" s="441">
        <f>'HED_all countries'!J129</f>
        <v>9.0170617352683391E-4</v>
      </c>
      <c r="J73" s="441">
        <f>'HED_all countries'!K129</f>
        <v>-0.1562280633914149</v>
      </c>
      <c r="K73" s="440">
        <f>'HED_all countries'!L129</f>
        <v>-1.3631011921013516E-3</v>
      </c>
      <c r="L73" s="441">
        <f>'HED_all countries'!M129</f>
        <v>1.2216111788998021E-3</v>
      </c>
      <c r="M73" s="448">
        <f>'HED_all countries'!N129</f>
        <v>-0.20447818811096505</v>
      </c>
      <c r="N73" s="441">
        <f>'HED_all countries'!O129</f>
        <v>-1.613372793282236E-3</v>
      </c>
      <c r="O73" s="441">
        <f>'HED_all countries'!P129</f>
        <v>1.5418822739803328E-3</v>
      </c>
      <c r="P73" s="448">
        <f>'HED_all countries'!Q129</f>
        <v>-0.25099746149089325</v>
      </c>
      <c r="R73" s="253" t="s">
        <v>1226</v>
      </c>
      <c r="S73" s="440">
        <v>3.5501090566488199E-5</v>
      </c>
      <c r="T73" s="441">
        <v>-5.3430052525106305E-4</v>
      </c>
      <c r="U73" s="441">
        <v>-4.12865484860757E-2</v>
      </c>
      <c r="V73" s="440">
        <v>7.6880375443466297E-5</v>
      </c>
      <c r="W73" s="441">
        <v>-1.05521773397061E-3</v>
      </c>
      <c r="X73" s="448">
        <v>-8.1419703061674092E-2</v>
      </c>
      <c r="Y73" s="441">
        <v>1.2360407063443402E-4</v>
      </c>
      <c r="Z73" s="441">
        <v>-1.5636390081657701E-3</v>
      </c>
      <c r="AA73" s="441">
        <v>-0.12044771515920101</v>
      </c>
      <c r="AB73" s="440">
        <v>1.7518385018790801E-4</v>
      </c>
      <c r="AC73" s="441">
        <v>-2.0603630205552103E-3</v>
      </c>
      <c r="AD73" s="448">
        <v>-0.15841614888258601</v>
      </c>
      <c r="AE73" s="441">
        <v>2.3117263639829702E-4</v>
      </c>
      <c r="AF73" s="441">
        <v>-2.5461099566536803E-3</v>
      </c>
      <c r="AG73" s="448">
        <v>-0.19536806778661803</v>
      </c>
    </row>
    <row r="74" spans="1:33">
      <c r="A74" s="303" t="s">
        <v>495</v>
      </c>
      <c r="B74" s="443">
        <f>'HED_all countries'!C130</f>
        <v>-9.4298455720768018E-5</v>
      </c>
      <c r="C74" s="444">
        <f>'HED_all countries'!D130</f>
        <v>4.9203565384126763E-4</v>
      </c>
      <c r="D74" s="444">
        <f>'HED_all countries'!E130</f>
        <v>-3.9134306146270795E-2</v>
      </c>
      <c r="E74" s="443">
        <f>'HED_all countries'!F130</f>
        <v>-1.7677715650771557E-4</v>
      </c>
      <c r="F74" s="444">
        <f>'HED_all countries'!G130</f>
        <v>9.4646244115977052E-4</v>
      </c>
      <c r="G74" s="449">
        <f>'HED_all countries'!H130</f>
        <v>-7.7220909177204089E-2</v>
      </c>
      <c r="H74" s="444">
        <f>'HED_all countries'!I130</f>
        <v>-2.4826614958639928E-4</v>
      </c>
      <c r="I74" s="444">
        <f>'HED_all countries'!J130</f>
        <v>1.3652732090155065E-3</v>
      </c>
      <c r="J74" s="444">
        <f>'HED_all countries'!K130</f>
        <v>-0.11430216298569043</v>
      </c>
      <c r="K74" s="443">
        <f>'HED_all countries'!L130</f>
        <v>-3.0953325849308964E-4</v>
      </c>
      <c r="L74" s="444">
        <f>'HED_all countries'!M130</f>
        <v>1.7503537413638207E-3</v>
      </c>
      <c r="M74" s="449">
        <f>'HED_all countries'!N130</f>
        <v>-0.15041812710531458</v>
      </c>
      <c r="N74" s="444">
        <f>'HED_all countries'!O130</f>
        <v>-3.6128933627138735E-4</v>
      </c>
      <c r="O74" s="444">
        <f>'HED_all countries'!P130</f>
        <v>2.103488399858168E-3</v>
      </c>
      <c r="P74" s="449">
        <f>'HED_all countries'!Q130</f>
        <v>-0.18560672253541546</v>
      </c>
      <c r="R74" s="258" t="s">
        <v>831</v>
      </c>
      <c r="S74" s="443">
        <v>1.16175147420007E-3</v>
      </c>
      <c r="T74" s="444">
        <v>-2.6345066172326604E-3</v>
      </c>
      <c r="U74" s="444">
        <v>-7.5831636062033594E-2</v>
      </c>
      <c r="V74" s="443">
        <v>2.2762945128567903E-3</v>
      </c>
      <c r="W74" s="444">
        <v>-4.4562026262205904E-3</v>
      </c>
      <c r="X74" s="449">
        <v>-0.147162469058606</v>
      </c>
      <c r="Y74" s="444">
        <v>3.3438443765371304E-3</v>
      </c>
      <c r="Z74" s="444">
        <v>-5.6337345316748002E-3</v>
      </c>
      <c r="AA74" s="444">
        <v>-0.21444315467624503</v>
      </c>
      <c r="AB74" s="443">
        <v>4.3652117536763799E-3</v>
      </c>
      <c r="AC74" s="444">
        <v>-6.3013207323192304E-3</v>
      </c>
      <c r="AD74" s="449">
        <v>-0.27806054339555902</v>
      </c>
      <c r="AE74" s="444">
        <v>5.3416101766087408E-3</v>
      </c>
      <c r="AF74" s="444">
        <v>-6.5662751109263201E-3</v>
      </c>
      <c r="AG74" s="449">
        <v>-0.33834914783142001</v>
      </c>
    </row>
    <row r="75" spans="1:33">
      <c r="A75" s="253" t="s">
        <v>645</v>
      </c>
      <c r="B75" s="440">
        <f>'HED_all countries'!C131</f>
        <v>-2.8907187726149599E-4</v>
      </c>
      <c r="C75" s="441">
        <f>'HED_all countries'!D131</f>
        <v>2.3655369784245789E-4</v>
      </c>
      <c r="D75" s="441">
        <f>'HED_all countries'!E131</f>
        <v>-5.2487151971997791E-2</v>
      </c>
      <c r="E75" s="440">
        <f>'HED_all countries'!F131</f>
        <v>-5.4486683831197081E-4</v>
      </c>
      <c r="F75" s="441">
        <f>'HED_all countries'!G131</f>
        <v>4.6811268060156092E-4</v>
      </c>
      <c r="G75" s="448">
        <f>'HED_all countries'!H131</f>
        <v>-0.10305737727045666</v>
      </c>
      <c r="H75" s="441">
        <f>'HED_all countries'!I131</f>
        <v>-7.703987835257298E-4</v>
      </c>
      <c r="I75" s="441">
        <f>'HED_all countries'!J131</f>
        <v>6.9185326999785662E-4</v>
      </c>
      <c r="J75" s="441">
        <f>'HED_all countries'!K131</f>
        <v>-0.15181810733563766</v>
      </c>
      <c r="K75" s="440">
        <f>'HED_all countries'!L131</f>
        <v>-9.6837849998518671E-4</v>
      </c>
      <c r="L75" s="441">
        <f>'HED_all countries'!M131</f>
        <v>9.0557184131059842E-4</v>
      </c>
      <c r="M75" s="448">
        <f>'HED_all countries'!N131</f>
        <v>-0.19886859702918605</v>
      </c>
      <c r="N75" s="441">
        <f>'HED_all countries'!O131</f>
        <v>-1.1412485119541363E-3</v>
      </c>
      <c r="O75" s="441">
        <f>'HED_all countries'!P131</f>
        <v>1.1075763072818795E-3</v>
      </c>
      <c r="P75" s="448">
        <f>'HED_all countries'!Q131</f>
        <v>-0.24430071234606124</v>
      </c>
    </row>
    <row r="76" spans="1:33">
      <c r="A76" s="253" t="s">
        <v>498</v>
      </c>
      <c r="B76" s="440">
        <f>'HED_all countries'!C132</f>
        <v>8.4377990610338179E-4</v>
      </c>
      <c r="C76" s="441">
        <f>'HED_all countries'!D132</f>
        <v>-7.0320076521277267E-4</v>
      </c>
      <c r="D76" s="441">
        <f>'HED_all countries'!E132</f>
        <v>-5.8888329292590691E-2</v>
      </c>
      <c r="E76" s="440">
        <f>'HED_all countries'!F132</f>
        <v>1.6545774146645648E-3</v>
      </c>
      <c r="F76" s="441">
        <f>'HED_all countries'!G132</f>
        <v>-1.2137305393203346E-3</v>
      </c>
      <c r="G76" s="448">
        <f>'HED_all countries'!H132</f>
        <v>-0.1152866424414779</v>
      </c>
      <c r="H76" s="441">
        <f>'HED_all countries'!I132</f>
        <v>2.4337278665500484E-3</v>
      </c>
      <c r="I76" s="441">
        <f>'HED_all countries'!J132</f>
        <v>-1.5653855244438519E-3</v>
      </c>
      <c r="J76" s="441">
        <f>'HED_all countries'!K132</f>
        <v>-0.16936433197109768</v>
      </c>
      <c r="K76" s="440">
        <f>'HED_all countries'!L132</f>
        <v>3.1825574993264881E-3</v>
      </c>
      <c r="L76" s="441">
        <f>'HED_all countries'!M132</f>
        <v>-1.7864824028814286E-3</v>
      </c>
      <c r="M76" s="448">
        <f>'HED_all countries'!N132</f>
        <v>-0.22127463907816602</v>
      </c>
      <c r="N76" s="441">
        <f>'HED_all countries'!O132</f>
        <v>3.9023701593260303E-3</v>
      </c>
      <c r="O76" s="441">
        <f>'HED_all countries'!P132</f>
        <v>-1.9007832488221882E-3</v>
      </c>
      <c r="P76" s="448">
        <f>'HED_all countries'!Q132</f>
        <v>-0.27115663267982626</v>
      </c>
    </row>
    <row r="77" spans="1:33">
      <c r="A77" s="253" t="s">
        <v>500</v>
      </c>
      <c r="B77" s="440">
        <f>'HED_all countries'!C133</f>
        <v>-2.5179440695340203E-5</v>
      </c>
      <c r="C77" s="441">
        <f>'HED_all countries'!D133</f>
        <v>1.7131613971513998E-4</v>
      </c>
      <c r="D77" s="441">
        <f>'HED_all countries'!E133</f>
        <v>-4.234837711036922E-2</v>
      </c>
      <c r="E77" s="440">
        <f>'HED_all countries'!F133</f>
        <v>-4.0894851251319086E-5</v>
      </c>
      <c r="F77" s="441">
        <f>'HED_all countries'!G133</f>
        <v>3.1548512741201226E-4</v>
      </c>
      <c r="G77" s="448">
        <f>'HED_all countries'!H133</f>
        <v>-8.3479931931407875E-2</v>
      </c>
      <c r="H77" s="441">
        <f>'HED_all countries'!I133</f>
        <v>-4.79153584511385E-5</v>
      </c>
      <c r="I77" s="441">
        <f>'HED_all countries'!J133</f>
        <v>4.3418634391648864E-4</v>
      </c>
      <c r="J77" s="441">
        <f>'HED_all countries'!K133</f>
        <v>-0.12344706234525439</v>
      </c>
      <c r="K77" s="440">
        <f>'HED_all countries'!L133</f>
        <v>-4.6946551903599178E-5</v>
      </c>
      <c r="L77" s="441">
        <f>'HED_all countries'!M133</f>
        <v>5.2899859020069662E-4</v>
      </c>
      <c r="M77" s="448">
        <f>'HED_all countries'!N133</f>
        <v>-0.16229916246163076</v>
      </c>
      <c r="N77" s="441">
        <f>'HED_all countries'!O133</f>
        <v>-3.8636301754029628E-5</v>
      </c>
      <c r="O77" s="441">
        <f>'HED_all countries'!P133</f>
        <v>6.0140594510466744E-4</v>
      </c>
      <c r="P77" s="448">
        <f>'HED_all countries'!Q133</f>
        <v>-0.20008283734530732</v>
      </c>
    </row>
    <row r="78" spans="1:33">
      <c r="A78" s="253" t="s">
        <v>648</v>
      </c>
      <c r="B78" s="440">
        <f>'HED_all countries'!C134</f>
        <v>-6.9045909100216287E-4</v>
      </c>
      <c r="C78" s="441">
        <f>'HED_all countries'!D134</f>
        <v>-1.1817921305490673E-3</v>
      </c>
      <c r="D78" s="441">
        <f>'HED_all countries'!E134</f>
        <v>-6.0134161088803671E-2</v>
      </c>
      <c r="E78" s="440">
        <f>'HED_all countries'!F134</f>
        <v>-1.3042506025109052E-3</v>
      </c>
      <c r="F78" s="441">
        <f>'HED_all countries'!G134</f>
        <v>-2.1337586747736011E-3</v>
      </c>
      <c r="G78" s="448">
        <f>'HED_all countries'!H134</f>
        <v>-0.1175882777269857</v>
      </c>
      <c r="H78" s="441">
        <f>'HED_all countries'!I134</f>
        <v>-1.8495184807111216E-3</v>
      </c>
      <c r="I78" s="441">
        <f>'HED_all countries'!J134</f>
        <v>-2.8937303452172755E-3</v>
      </c>
      <c r="J78" s="441">
        <f>'HED_all countries'!K134</f>
        <v>-0.17255599300665775</v>
      </c>
      <c r="K78" s="440">
        <f>'HED_all countries'!L134</f>
        <v>-2.3334004245537518E-3</v>
      </c>
      <c r="L78" s="441">
        <f>'HED_all countries'!M134</f>
        <v>-3.4933773369383095E-3</v>
      </c>
      <c r="M78" s="448">
        <f>'HED_all countries'!N134</f>
        <v>-0.22521125780199716</v>
      </c>
      <c r="N78" s="441">
        <f>'HED_all countries'!O134</f>
        <v>-2.7621734940577658E-3</v>
      </c>
      <c r="O78" s="441">
        <f>'HED_all countries'!P134</f>
        <v>-3.95927708685756E-3</v>
      </c>
      <c r="P78" s="448">
        <f>'HED_all countries'!Q134</f>
        <v>-0.27571090613526111</v>
      </c>
    </row>
    <row r="79" spans="1:33">
      <c r="A79" s="253" t="s">
        <v>503</v>
      </c>
      <c r="B79" s="440">
        <f>'HED_all countries'!C135</f>
        <v>-5.2040786614776296E-4</v>
      </c>
      <c r="C79" s="441">
        <f>'HED_all countries'!D135</f>
        <v>-4.1410074200581327E-4</v>
      </c>
      <c r="D79" s="441">
        <f>'HED_all countries'!E135</f>
        <v>-5.5310456676821572E-2</v>
      </c>
      <c r="E79" s="440">
        <f>'HED_all countries'!F135</f>
        <v>-9.8604423270595752E-4</v>
      </c>
      <c r="F79" s="441">
        <f>'HED_all countries'!G135</f>
        <v>-7.2540050408793563E-4</v>
      </c>
      <c r="G79" s="448">
        <f>'HED_all countries'!H135</f>
        <v>-0.10841108009553029</v>
      </c>
      <c r="H79" s="441">
        <f>'HED_all countries'!I135</f>
        <v>-1.4021764930226216E-3</v>
      </c>
      <c r="I79" s="441">
        <f>'HED_all countries'!J135</f>
        <v>-9.5167712189564435E-4</v>
      </c>
      <c r="J79" s="441">
        <f>'HED_all countries'!K135</f>
        <v>-0.15944201306403336</v>
      </c>
      <c r="K79" s="440">
        <f>'HED_all countries'!L135</f>
        <v>-1.7734905305217272E-3</v>
      </c>
      <c r="L79" s="441">
        <f>'HED_all countries'!M135</f>
        <v>-1.1079176471427352E-3</v>
      </c>
      <c r="M79" s="448">
        <f>'HED_all countries'!N135</f>
        <v>-0.20853103096035594</v>
      </c>
      <c r="N79" s="441">
        <f>'HED_all countries'!O135</f>
        <v>-2.1041654173307731E-3</v>
      </c>
      <c r="O79" s="441">
        <f>'HED_all countries'!P135</f>
        <v>-1.2067703392600188E-3</v>
      </c>
      <c r="P79" s="448">
        <f>'HED_all countries'!Q135</f>
        <v>-0.25579494202491415</v>
      </c>
    </row>
    <row r="80" spans="1:33">
      <c r="A80" s="253" t="s">
        <v>505</v>
      </c>
      <c r="B80" s="440">
        <f>'HED_all countries'!C136</f>
        <v>-1.034172092961277E-4</v>
      </c>
      <c r="C80" s="441">
        <f>'HED_all countries'!D136</f>
        <v>4.1842771824501107E-4</v>
      </c>
      <c r="D80" s="441">
        <f>'HED_all countries'!E136</f>
        <v>-4.2460351519740668E-2</v>
      </c>
      <c r="E80" s="440">
        <f>'HED_all countries'!F136</f>
        <v>-1.9278993151976937E-4</v>
      </c>
      <c r="F80" s="441">
        <f>'HED_all countries'!G136</f>
        <v>8.0228522877651837E-4</v>
      </c>
      <c r="G80" s="448">
        <f>'HED_all countries'!H136</f>
        <v>-8.3687297676342129E-2</v>
      </c>
      <c r="H80" s="441">
        <f>'HED_all countries'!I136</f>
        <v>-2.6919070536582119E-4</v>
      </c>
      <c r="I80" s="441">
        <f>'HED_all countries'!J136</f>
        <v>1.1532866398254252E-3</v>
      </c>
      <c r="J80" s="441">
        <f>'HED_all countries'!K136</f>
        <v>-0.12373495483483724</v>
      </c>
      <c r="K80" s="440">
        <f>'HED_all countries'!L136</f>
        <v>-3.3360462063094978E-4</v>
      </c>
      <c r="L80" s="441">
        <f>'HED_all countries'!M136</f>
        <v>1.4730767269791681E-3</v>
      </c>
      <c r="M80" s="448">
        <f>'HED_all countries'!N136</f>
        <v>-0.16265425620549692</v>
      </c>
      <c r="N80" s="441">
        <f>'HED_all countries'!O136</f>
        <v>-3.8693734782402605E-4</v>
      </c>
      <c r="O80" s="441">
        <f>'HED_all countries'!P136</f>
        <v>1.7632310272241436E-3</v>
      </c>
      <c r="P80" s="448">
        <f>'HED_all countries'!Q136</f>
        <v>-0.20049318670369903</v>
      </c>
    </row>
    <row r="81" spans="1:16">
      <c r="A81" s="253" t="s">
        <v>508</v>
      </c>
      <c r="B81" s="440">
        <f>'HED_all countries'!C137</f>
        <v>1.1367497077532389E-3</v>
      </c>
      <c r="C81" s="441">
        <f>'HED_all countries'!D137</f>
        <v>6.5371263221656456E-4</v>
      </c>
      <c r="D81" s="441">
        <f>'HED_all countries'!E137</f>
        <v>-6.6198323343988869E-2</v>
      </c>
      <c r="E81" s="440">
        <f>'HED_all countries'!F137</f>
        <v>2.2180523616801523E-3</v>
      </c>
      <c r="F81" s="441">
        <f>'HED_all countries'!G137</f>
        <v>1.479240572830616E-3</v>
      </c>
      <c r="G81" s="448">
        <f>'HED_all countries'!H137</f>
        <v>-0.12919099236595227</v>
      </c>
      <c r="H81" s="441">
        <f>'HED_all countries'!I137</f>
        <v>3.2468956878797038E-3</v>
      </c>
      <c r="I81" s="441">
        <f>'HED_all countries'!J137</f>
        <v>2.4303832774773965E-3</v>
      </c>
      <c r="J81" s="441">
        <f>'HED_all countries'!K137</f>
        <v>-0.18922989097308715</v>
      </c>
      <c r="K81" s="440">
        <f>'HED_all countries'!L137</f>
        <v>4.2261569987996272E-3</v>
      </c>
      <c r="L81" s="441">
        <f>'HED_all countries'!M137</f>
        <v>3.4700892069951805E-3</v>
      </c>
      <c r="M81" s="448">
        <f>'HED_all countries'!N137</f>
        <v>-0.24653918801867281</v>
      </c>
      <c r="N81" s="441">
        <f>'HED_all countries'!O137</f>
        <v>5.1585880690138601E-3</v>
      </c>
      <c r="O81" s="441">
        <f>'HED_all countries'!P137</f>
        <v>4.5686574947806091E-3</v>
      </c>
      <c r="P81" s="448">
        <f>'HED_all countries'!Q137</f>
        <v>-0.30131923405326178</v>
      </c>
    </row>
    <row r="82" spans="1:16">
      <c r="A82" s="253" t="s">
        <v>651</v>
      </c>
      <c r="B82" s="440">
        <f>'HED_all countries'!C138</f>
        <v>8.191180894209667E-4</v>
      </c>
      <c r="C82" s="441">
        <f>'HED_all countries'!D138</f>
        <v>7.0264360215813865E-4</v>
      </c>
      <c r="D82" s="441">
        <f>'HED_all countries'!E138</f>
        <v>-5.3247976553517366E-2</v>
      </c>
      <c r="E82" s="440">
        <f>'HED_all countries'!F138</f>
        <v>1.6016409990854785E-3</v>
      </c>
      <c r="F82" s="441">
        <f>'HED_all countries'!G138</f>
        <v>1.344719937789722E-3</v>
      </c>
      <c r="G82" s="448">
        <f>'HED_all countries'!H138</f>
        <v>-0.10459746653916316</v>
      </c>
      <c r="H82" s="441">
        <f>'HED_all countries'!I138</f>
        <v>2.349775400977765E-3</v>
      </c>
      <c r="I82" s="441">
        <f>'HED_all countries'!J138</f>
        <v>1.9290678237195366E-3</v>
      </c>
      <c r="J82" s="441">
        <f>'HED_all countries'!K138</f>
        <v>-0.15415083759172576</v>
      </c>
      <c r="K82" s="440">
        <f>'HED_all countries'!L138</f>
        <v>3.0655632251318917E-3</v>
      </c>
      <c r="L82" s="441">
        <f>'HED_all countries'!M138</f>
        <v>2.4585031380544436E-3</v>
      </c>
      <c r="M82" s="448">
        <f>'HED_all countries'!N138</f>
        <v>-0.20200305203851898</v>
      </c>
      <c r="N82" s="441">
        <f>'HED_all countries'!O138</f>
        <v>3.7508961300648869E-3</v>
      </c>
      <c r="O82" s="441">
        <f>'HED_all countries'!P138</f>
        <v>2.9357934283570086E-3</v>
      </c>
      <c r="P82" s="448">
        <f>'HED_all countries'!Q138</f>
        <v>-0.24824233887565986</v>
      </c>
    </row>
    <row r="83" spans="1:16">
      <c r="A83" s="253" t="s">
        <v>652</v>
      </c>
      <c r="B83" s="440">
        <f>'HED_all countries'!C139</f>
        <v>-5.8091744228498145E-4</v>
      </c>
      <c r="C83" s="441">
        <f>'HED_all countries'!D139</f>
        <v>-2.3096951803025859E-4</v>
      </c>
      <c r="D83" s="441">
        <f>'HED_all countries'!E139</f>
        <v>-6.0090003135836782E-2</v>
      </c>
      <c r="E83" s="440">
        <f>'HED_all countries'!F139</f>
        <v>-1.0964145790185197E-3</v>
      </c>
      <c r="F83" s="441">
        <f>'HED_all countries'!G139</f>
        <v>-3.5935974122229888E-4</v>
      </c>
      <c r="G83" s="448">
        <f>'HED_all countries'!H139</f>
        <v>-0.11757615681118716</v>
      </c>
      <c r="H83" s="441">
        <f>'HED_all countries'!I139</f>
        <v>-1.5532533005325547E-3</v>
      </c>
      <c r="I83" s="441">
        <f>'HED_all countries'!J139</f>
        <v>-4.0597612967313568E-4</v>
      </c>
      <c r="J83" s="441">
        <f>'HED_all countries'!K139</f>
        <v>-0.17263705066194582</v>
      </c>
      <c r="K83" s="440">
        <f>'HED_all countries'!L139</f>
        <v>-1.9573939553461425E-3</v>
      </c>
      <c r="L83" s="441">
        <f>'HED_all countries'!M139</f>
        <v>-3.8801020636760469E-4</v>
      </c>
      <c r="M83" s="448">
        <f>'HED_all countries'!N139</f>
        <v>-0.2254342863749301</v>
      </c>
      <c r="N83" s="441">
        <f>'HED_all countries'!O139</f>
        <v>-2.3141057320083544E-3</v>
      </c>
      <c r="O83" s="441">
        <f>'HED_all countries'!P139</f>
        <v>-3.1967687988182503E-4</v>
      </c>
      <c r="P83" s="448">
        <f>'HED_all countries'!Q139</f>
        <v>-0.27611454434369637</v>
      </c>
    </row>
    <row r="84" spans="1:16">
      <c r="A84" s="253" t="s">
        <v>654</v>
      </c>
      <c r="B84" s="440">
        <f>'HED_all countries'!C140</f>
        <v>1.078533715056105E-3</v>
      </c>
      <c r="C84" s="441">
        <f>'HED_all countries'!D140</f>
        <v>5.2417953572840223E-4</v>
      </c>
      <c r="D84" s="441">
        <f>'HED_all countries'!E140</f>
        <v>-6.5807435396513347E-2</v>
      </c>
      <c r="E84" s="440">
        <f>'HED_all countries'!F140</f>
        <v>2.1035212082379335E-3</v>
      </c>
      <c r="F84" s="441">
        <f>'HED_all countries'!G140</f>
        <v>1.1576667309546942E-3</v>
      </c>
      <c r="G84" s="448">
        <f>'HED_all countries'!H140</f>
        <v>-0.12853024338808905</v>
      </c>
      <c r="H84" s="441">
        <f>'HED_all countries'!I140</f>
        <v>3.0781034860279414E-3</v>
      </c>
      <c r="I84" s="441">
        <f>'HED_all countries'!J140</f>
        <v>1.8686457952584723E-3</v>
      </c>
      <c r="J84" s="441">
        <f>'HED_all countries'!K140</f>
        <v>-0.18839876087978033</v>
      </c>
      <c r="K84" s="440">
        <f>'HED_all countries'!L140</f>
        <v>4.0052482772737937E-3</v>
      </c>
      <c r="L84" s="441">
        <f>'HED_all countries'!M140</f>
        <v>2.6316493848542871E-3</v>
      </c>
      <c r="M84" s="448">
        <f>'HED_all countries'!N140</f>
        <v>-0.2456194308326424</v>
      </c>
      <c r="N84" s="441">
        <f>'HED_all countries'!O140</f>
        <v>4.8877505973238897E-3</v>
      </c>
      <c r="O84" s="441">
        <f>'HED_all countries'!P140</f>
        <v>3.4263237720758566E-3</v>
      </c>
      <c r="P84" s="448">
        <f>'HED_all countries'!Q140</f>
        <v>-0.30037796698627223</v>
      </c>
    </row>
    <row r="85" spans="1:16">
      <c r="A85" s="253" t="s">
        <v>659</v>
      </c>
      <c r="B85" s="440">
        <f>'HED_all countries'!C143</f>
        <v>9.4342955982506626E-4</v>
      </c>
      <c r="C85" s="441">
        <f>'HED_all countries'!D143</f>
        <v>7.1671113319449198E-4</v>
      </c>
      <c r="D85" s="441">
        <f>'HED_all countries'!E143</f>
        <v>-5.9141920564042924E-2</v>
      </c>
      <c r="E85" s="440">
        <f>'HED_all countries'!F143</f>
        <v>1.8412723229191746E-3</v>
      </c>
      <c r="F85" s="441">
        <f>'HED_all countries'!G143</f>
        <v>1.4092621428040894E-3</v>
      </c>
      <c r="G85" s="448">
        <f>'HED_all countries'!H143</f>
        <v>-0.11589397859641998</v>
      </c>
      <c r="H85" s="441">
        <f>'HED_all countries'!I143</f>
        <v>2.6963994136883149E-3</v>
      </c>
      <c r="I85" s="441">
        <f>'HED_all countries'!J143</f>
        <v>2.0730654938031431E-3</v>
      </c>
      <c r="J85" s="441">
        <f>'HED_all countries'!K143</f>
        <v>-0.17040490919517981</v>
      </c>
      <c r="K85" s="440">
        <f>'HED_all countries'!L143</f>
        <v>3.5114665451991111E-3</v>
      </c>
      <c r="L85" s="441">
        <f>'HED_all countries'!M143</f>
        <v>2.7047964942967379E-3</v>
      </c>
      <c r="M85" s="448">
        <f>'HED_all countries'!N143</f>
        <v>-0.22281085145573865</v>
      </c>
      <c r="N85" s="441">
        <f>'HED_all countries'!O143</f>
        <v>4.2889319112621891E-3</v>
      </c>
      <c r="O85" s="441">
        <f>'HED_all countries'!P143</f>
        <v>3.3021431528360567E-3</v>
      </c>
      <c r="P85" s="448">
        <f>'HED_all countries'!Q143</f>
        <v>-0.27323669909797399</v>
      </c>
    </row>
    <row r="86" spans="1:16">
      <c r="A86" s="253" t="s">
        <v>662</v>
      </c>
      <c r="B86" s="440">
        <f>'HED_all countries'!C144</f>
        <v>-2.5924056663367595E-4</v>
      </c>
      <c r="C86" s="441">
        <f>'HED_all countries'!D144</f>
        <v>6.0382040105442722E-4</v>
      </c>
      <c r="D86" s="441">
        <f>'HED_all countries'!E144</f>
        <v>-4.4369338159155752E-2</v>
      </c>
      <c r="E86" s="440">
        <f>'HED_all countries'!F144</f>
        <v>-4.9381666825416143E-4</v>
      </c>
      <c r="F86" s="441">
        <f>'HED_all countries'!G144</f>
        <v>1.1798319472748342E-3</v>
      </c>
      <c r="G86" s="448">
        <f>'HED_all countries'!H144</f>
        <v>-8.7363842507675496E-2</v>
      </c>
      <c r="H86" s="441">
        <f>'HED_all countries'!I144</f>
        <v>-7.0561434880887352E-4</v>
      </c>
      <c r="I86" s="441">
        <f>'HED_all countries'!J144</f>
        <v>1.7279373976500298E-3</v>
      </c>
      <c r="J86" s="441">
        <f>'HED_all countries'!K144</f>
        <v>-0.12904909452963439</v>
      </c>
      <c r="K86" s="440">
        <f>'HED_all countries'!L144</f>
        <v>-8.9635866716948533E-4</v>
      </c>
      <c r="L86" s="441">
        <f>'HED_all countries'!M144</f>
        <v>2.2482337670353472E-3</v>
      </c>
      <c r="M86" s="448">
        <f>'HED_all countries'!N144</f>
        <v>-0.16948641553389071</v>
      </c>
      <c r="N86" s="441">
        <f>'HED_all countries'!O144</f>
        <v>-1.067629462413045E-3</v>
      </c>
      <c r="O86" s="441">
        <f>'HED_all countries'!P144</f>
        <v>2.7409758306750978E-3</v>
      </c>
      <c r="P86" s="448">
        <f>'HED_all countries'!Q144</f>
        <v>-0.20873321780405346</v>
      </c>
    </row>
    <row r="87" spans="1:16">
      <c r="A87" s="253" t="s">
        <v>664</v>
      </c>
      <c r="B87" s="440">
        <f>'HED_all countries'!C145</f>
        <v>-5.1980217156614951E-4</v>
      </c>
      <c r="C87" s="441">
        <f>'HED_all countries'!D145</f>
        <v>-5.4486048320975637E-4</v>
      </c>
      <c r="D87" s="441">
        <f>'HED_all countries'!E145</f>
        <v>-5.2473665291801794E-2</v>
      </c>
      <c r="E87" s="440">
        <f>'HED_all countries'!F145</f>
        <v>-9.8834921538389423E-4</v>
      </c>
      <c r="F87" s="441">
        <f>'HED_all countries'!G145</f>
        <v>-9.8176320957888211E-4</v>
      </c>
      <c r="G87" s="448">
        <f>'HED_all countries'!H145</f>
        <v>-0.10294836159173383</v>
      </c>
      <c r="H87" s="441">
        <f>'HED_all countries'!I145</f>
        <v>-1.4103208966933511E-3</v>
      </c>
      <c r="I87" s="441">
        <f>'HED_all countries'!J145</f>
        <v>-1.3275562340241687E-3</v>
      </c>
      <c r="J87" s="441">
        <f>'HED_all countries'!K145</f>
        <v>-0.15154545721824084</v>
      </c>
      <c r="K87" s="440">
        <f>'HED_all countries'!L145</f>
        <v>-1.7899044157750656E-3</v>
      </c>
      <c r="L87" s="441">
        <f>'HED_all countries'!M145</f>
        <v>-1.596616172391388E-3</v>
      </c>
      <c r="M87" s="448">
        <f>'HED_all countries'!N145</f>
        <v>-0.19837603857434799</v>
      </c>
      <c r="N87" s="441">
        <f>'HED_all countries'!O145</f>
        <v>-2.1308549041789433E-3</v>
      </c>
      <c r="O87" s="441">
        <f>'HED_all countries'!P145</f>
        <v>-1.8012266754140888E-3</v>
      </c>
      <c r="P87" s="448">
        <f>'HED_all countries'!Q145</f>
        <v>-0.2435420294303447</v>
      </c>
    </row>
    <row r="88" spans="1:16">
      <c r="A88" s="253" t="s">
        <v>666</v>
      </c>
      <c r="B88" s="440">
        <f>'HED_all countries'!C146</f>
        <v>8.1305967534377904E-4</v>
      </c>
      <c r="C88" s="441">
        <f>'HED_all countries'!D146</f>
        <v>-2.7618882575041713E-3</v>
      </c>
      <c r="D88" s="441">
        <f>'HED_all countries'!E146</f>
        <v>-6.3871114369097648E-2</v>
      </c>
      <c r="E88" s="440">
        <f>'HED_all countries'!F146</f>
        <v>1.6052476031853538E-3</v>
      </c>
      <c r="F88" s="441">
        <f>'HED_all countries'!G146</f>
        <v>-4.9122448331254884E-3</v>
      </c>
      <c r="G88" s="448">
        <f>'HED_all countries'!H146</f>
        <v>-0.1245612064992896</v>
      </c>
      <c r="H88" s="441">
        <f>'HED_all countries'!I146</f>
        <v>2.3755755156649699E-3</v>
      </c>
      <c r="I88" s="441">
        <f>'HED_all countries'!J146</f>
        <v>-6.5555913469703755E-3</v>
      </c>
      <c r="J88" s="441">
        <f>'HED_all countries'!K146</f>
        <v>-0.18233983769982529</v>
      </c>
      <c r="K88" s="440">
        <f>'HED_all countries'!L146</f>
        <v>3.1234800987822997E-3</v>
      </c>
      <c r="L88" s="441">
        <f>'HED_all countries'!M146</f>
        <v>-7.7783982090540993E-3</v>
      </c>
      <c r="M88" s="448">
        <f>'HED_all countries'!N146</f>
        <v>-0.23744393821989379</v>
      </c>
      <c r="N88" s="441">
        <f>'HED_all countries'!O146</f>
        <v>3.8487230537835307E-3</v>
      </c>
      <c r="O88" s="441">
        <f>'HED_all countries'!P146</f>
        <v>-8.6524595488078615E-3</v>
      </c>
      <c r="P88" s="448">
        <f>'HED_all countries'!Q146</f>
        <v>-0.29008286225596297</v>
      </c>
    </row>
    <row r="89" spans="1:16">
      <c r="A89" s="253" t="s">
        <v>667</v>
      </c>
      <c r="B89" s="440">
        <f>'HED_all countries'!C147</f>
        <v>-3.2892840547030689E-4</v>
      </c>
      <c r="C89" s="441">
        <f>'HED_all countries'!D147</f>
        <v>9.6432112449293395E-5</v>
      </c>
      <c r="D89" s="441">
        <f>'HED_all countries'!E147</f>
        <v>-4.6585160448206313E-2</v>
      </c>
      <c r="E89" s="440">
        <f>'HED_all countries'!F147</f>
        <v>-6.2653273431704159E-4</v>
      </c>
      <c r="F89" s="441">
        <f>'HED_all countries'!G147</f>
        <v>2.1201535137769373E-4</v>
      </c>
      <c r="G89" s="448">
        <f>'HED_all countries'!H147</f>
        <v>-9.1635380019523441E-2</v>
      </c>
      <c r="H89" s="441">
        <f>'HED_all countries'!I147</f>
        <v>-8.9534803737376621E-4</v>
      </c>
      <c r="I89" s="441">
        <f>'HED_all countries'!J147</f>
        <v>3.418854728492321E-4</v>
      </c>
      <c r="J89" s="441">
        <f>'HED_all countries'!K147</f>
        <v>-0.13522950387386751</v>
      </c>
      <c r="K89" s="440">
        <f>'HED_all countries'!L147</f>
        <v>-1.1376775318523592E-3</v>
      </c>
      <c r="L89" s="441">
        <f>'HED_all countries'!M147</f>
        <v>4.8192416409401084E-4</v>
      </c>
      <c r="M89" s="448">
        <f>'HED_all countries'!N147</f>
        <v>-0.17744080382484212</v>
      </c>
      <c r="N89" s="441">
        <f>'HED_all countries'!O147</f>
        <v>-1.3556170922843303E-3</v>
      </c>
      <c r="O89" s="441">
        <f>'HED_all countries'!P147</f>
        <v>6.286505999740441E-4</v>
      </c>
      <c r="P89" s="448">
        <f>'HED_all countries'!Q147</f>
        <v>-0.21833748185898119</v>
      </c>
    </row>
    <row r="90" spans="1:16">
      <c r="A90" s="253" t="s">
        <v>670</v>
      </c>
      <c r="B90" s="440">
        <f>'HED_all countries'!C148</f>
        <v>-6.2027223177202068E-4</v>
      </c>
      <c r="C90" s="441">
        <f>'HED_all countries'!D148</f>
        <v>-1.2362465711867436E-3</v>
      </c>
      <c r="D90" s="441">
        <f>'HED_all countries'!E148</f>
        <v>-5.5033630696111828E-2</v>
      </c>
      <c r="E90" s="440">
        <f>'HED_all countries'!F148</f>
        <v>-1.1770914622166919E-3</v>
      </c>
      <c r="F90" s="441">
        <f>'HED_all countries'!G148</f>
        <v>-2.2716940095739782E-3</v>
      </c>
      <c r="G90" s="448">
        <f>'HED_all countries'!H148</f>
        <v>-0.10782311801511725</v>
      </c>
      <c r="H90" s="441">
        <f>'HED_all countries'!I148</f>
        <v>-1.6766534023243971E-3</v>
      </c>
      <c r="I90" s="441">
        <f>'HED_all countries'!J148</f>
        <v>-3.1358644065124786E-3</v>
      </c>
      <c r="J90" s="441">
        <f>'HED_all countries'!K148</f>
        <v>-0.15851693565834482</v>
      </c>
      <c r="K90" s="440">
        <f>'HED_all countries'!L148</f>
        <v>-2.1244494522775128E-3</v>
      </c>
      <c r="L90" s="441">
        <f>'HED_all countries'!M148</f>
        <v>-3.8539054871915765E-3</v>
      </c>
      <c r="M90" s="448">
        <f>'HED_all countries'!N148</f>
        <v>-0.20724970644842314</v>
      </c>
      <c r="N90" s="441">
        <f>'HED_all countries'!O148</f>
        <v>-2.5253606101331002E-3</v>
      </c>
      <c r="O90" s="441">
        <f>'HED_all countries'!P148</f>
        <v>-4.4472855331659927E-3</v>
      </c>
      <c r="P90" s="448">
        <f>'HED_all countries'!Q148</f>
        <v>-0.25414386805555023</v>
      </c>
    </row>
    <row r="91" spans="1:16">
      <c r="A91" s="253" t="s">
        <v>672</v>
      </c>
      <c r="B91" s="440">
        <f>'HED_all countries'!C149</f>
        <v>9.8704923527046331E-4</v>
      </c>
      <c r="C91" s="441">
        <f>'HED_all countries'!D149</f>
        <v>-8.1752180659916199E-3</v>
      </c>
      <c r="D91" s="441">
        <f>'HED_all countries'!E149</f>
        <v>-8.2761104556451415E-2</v>
      </c>
      <c r="E91" s="440">
        <f>'HED_all countries'!F149</f>
        <v>1.9697075398707785E-3</v>
      </c>
      <c r="F91" s="441">
        <f>'HED_all countries'!G149</f>
        <v>-1.4322643443282573E-2</v>
      </c>
      <c r="G91" s="448">
        <f>'HED_all countries'!H149</f>
        <v>-0.15956435237099173</v>
      </c>
      <c r="H91" s="441">
        <f>'HED_all countries'!I149</f>
        <v>2.9388356940535849E-3</v>
      </c>
      <c r="I91" s="441">
        <f>'HED_all countries'!J149</f>
        <v>-1.8869267670776804E-2</v>
      </c>
      <c r="J91" s="441">
        <f>'HED_all countries'!K149</f>
        <v>-0.2311673197955092</v>
      </c>
      <c r="K91" s="440">
        <f>'HED_all countries'!L149</f>
        <v>3.8881035538690751E-3</v>
      </c>
      <c r="L91" s="441">
        <f>'HED_all countries'!M149</f>
        <v>-2.2147000254530883E-2</v>
      </c>
      <c r="M91" s="448">
        <f>'HED_all countries'!N149</f>
        <v>-0.29819197804373709</v>
      </c>
      <c r="N91" s="441">
        <f>'HED_all countries'!O149</f>
        <v>4.8132163325579668E-3</v>
      </c>
      <c r="O91" s="441">
        <f>'HED_all countries'!P149</f>
        <v>-2.4416078773498967E-2</v>
      </c>
      <c r="P91" s="448">
        <f>'HED_all countries'!Q149</f>
        <v>-0.36115493175710728</v>
      </c>
    </row>
    <row r="92" spans="1:16">
      <c r="A92" s="253" t="s">
        <v>674</v>
      </c>
      <c r="B92" s="440">
        <f>'HED_all countries'!C150</f>
        <v>-7.5699319545887464E-4</v>
      </c>
      <c r="C92" s="441">
        <f>'HED_all countries'!D150</f>
        <v>-1.0903663986560324E-3</v>
      </c>
      <c r="D92" s="441">
        <f>'HED_all countries'!E150</f>
        <v>-5.5059966028127398E-2</v>
      </c>
      <c r="E92" s="440">
        <f>'HED_all countries'!F150</f>
        <v>-1.4390366635206936E-3</v>
      </c>
      <c r="F92" s="441">
        <f>'HED_all countries'!G150</f>
        <v>-1.9440278812305617E-3</v>
      </c>
      <c r="G92" s="448">
        <f>'HED_all countries'!H150</f>
        <v>-0.10780677164744334</v>
      </c>
      <c r="H92" s="441">
        <f>'HED_all countries'!I150</f>
        <v>-2.0535357038896839E-3</v>
      </c>
      <c r="I92" s="441">
        <f>'HED_all countries'!J150</f>
        <v>-2.5981767716689655E-3</v>
      </c>
      <c r="J92" s="441">
        <f>'HED_all countries'!K150</f>
        <v>-0.15840140673565384</v>
      </c>
      <c r="K92" s="440">
        <f>'HED_all countries'!L150</f>
        <v>-2.6070310219209972E-3</v>
      </c>
      <c r="L92" s="441">
        <f>'HED_all countries'!M150</f>
        <v>-3.0842922360719074E-3</v>
      </c>
      <c r="M92" s="448">
        <f>'HED_all countries'!N150</f>
        <v>-0.20698892874897537</v>
      </c>
      <c r="N92" s="441">
        <f>'HED_all countries'!O150</f>
        <v>-3.1053180924968558E-3</v>
      </c>
      <c r="O92" s="441">
        <f>'HED_all countries'!P150</f>
        <v>-3.4290762493040111E-3</v>
      </c>
      <c r="P92" s="448">
        <f>'HED_all countries'!Q150</f>
        <v>-0.2537004951209178</v>
      </c>
    </row>
    <row r="93" spans="1:16">
      <c r="A93" s="253" t="s">
        <v>677</v>
      </c>
      <c r="B93" s="440">
        <f>'HED_all countries'!C152</f>
        <v>-6.7481186337535123E-4</v>
      </c>
      <c r="C93" s="441">
        <f>'HED_all countries'!D152</f>
        <v>-1.6034264115532583E-3</v>
      </c>
      <c r="D93" s="441">
        <f>'HED_all countries'!E152</f>
        <v>-5.327787442614082E-2</v>
      </c>
      <c r="E93" s="440">
        <f>'HED_all countries'!F152</f>
        <v>-1.2835101773475605E-3</v>
      </c>
      <c r="F93" s="441">
        <f>'HED_all countries'!G152</f>
        <v>-2.9603715415231178E-3</v>
      </c>
      <c r="G93" s="448">
        <f>'HED_all countries'!H152</f>
        <v>-0.1044079605912884</v>
      </c>
      <c r="H93" s="441">
        <f>'HED_all countries'!I152</f>
        <v>-1.8324512124929058E-3</v>
      </c>
      <c r="I93" s="441">
        <f>'HED_all countries'!J152</f>
        <v>-4.1052853992460253E-3</v>
      </c>
      <c r="J93" s="441">
        <f>'HED_all countries'!K152</f>
        <v>-0.15353312738186706</v>
      </c>
      <c r="K93" s="440">
        <f>'HED_all countries'!L152</f>
        <v>-2.3272725339326004E-3</v>
      </c>
      <c r="L93" s="441">
        <f>'HED_all countries'!M152</f>
        <v>-5.0676720895348401E-3</v>
      </c>
      <c r="M93" s="448">
        <f>'HED_all countries'!N152</f>
        <v>-0.20078272717861426</v>
      </c>
      <c r="N93" s="441">
        <f>'HED_all countries'!O152</f>
        <v>-2.772988873307511E-3</v>
      </c>
      <c r="O93" s="441">
        <f>'HED_all countries'!P152</f>
        <v>-5.8728592944752162E-3</v>
      </c>
      <c r="P93" s="448">
        <f>'HED_all countries'!Q152</f>
        <v>-0.24627424761331052</v>
      </c>
    </row>
    <row r="94" spans="1:16">
      <c r="A94" s="253" t="s">
        <v>692</v>
      </c>
      <c r="B94" s="440">
        <f>'HED_all countries'!C161</f>
        <v>-2.743559429129168E-4</v>
      </c>
      <c r="C94" s="441">
        <f>'HED_all countries'!D161</f>
        <v>1.0051320180708666E-4</v>
      </c>
      <c r="D94" s="441">
        <f>'HED_all countries'!E161</f>
        <v>-4.9476198724101778E-2</v>
      </c>
      <c r="E94" s="440">
        <f>'HED_all countries'!F161</f>
        <v>-5.1914918689048789E-4</v>
      </c>
      <c r="F94" s="441">
        <f>'HED_all countries'!G161</f>
        <v>2.0066515368640653E-4</v>
      </c>
      <c r="G94" s="448">
        <f>'HED_all countries'!H161</f>
        <v>-9.7249549123776188E-2</v>
      </c>
      <c r="H94" s="441">
        <f>'HED_all countries'!I161</f>
        <v>-7.3689395489460845E-4</v>
      </c>
      <c r="I94" s="441">
        <f>'HED_all countries'!J161</f>
        <v>2.9811634353411887E-4</v>
      </c>
      <c r="J94" s="441">
        <f>'HED_all countries'!K161</f>
        <v>-0.14340992954938345</v>
      </c>
      <c r="K94" s="440">
        <f>'HED_all countries'!L161</f>
        <v>-9.2986690496928322E-4</v>
      </c>
      <c r="L94" s="441">
        <f>'HED_all countries'!M161</f>
        <v>3.9098464732256755E-4</v>
      </c>
      <c r="M94" s="448">
        <f>'HED_all countries'!N161</f>
        <v>-0.18804078059983415</v>
      </c>
      <c r="N94" s="441">
        <f>'HED_all countries'!O161</f>
        <v>-1.1001328009905952E-3</v>
      </c>
      <c r="O94" s="441">
        <f>'HED_all countries'!P161</f>
        <v>4.7777089596671984E-4</v>
      </c>
      <c r="P94" s="448">
        <f>'HED_all countries'!Q161</f>
        <v>-0.23121968846352597</v>
      </c>
    </row>
    <row r="95" spans="1:16">
      <c r="A95" s="253" t="s">
        <v>694</v>
      </c>
      <c r="B95" s="440">
        <f>'HED_all countries'!C162</f>
        <v>-1.9875911096827719E-3</v>
      </c>
      <c r="C95" s="441">
        <f>'HED_all countries'!D162</f>
        <v>-9.8782059410605395E-3</v>
      </c>
      <c r="D95" s="441">
        <f>'HED_all countries'!E162</f>
        <v>-7.2926133718086469E-2</v>
      </c>
      <c r="E95" s="440">
        <f>'HED_all countries'!F162</f>
        <v>-3.7092140067726547E-3</v>
      </c>
      <c r="F95" s="441">
        <f>'HED_all countries'!G162</f>
        <v>-1.7775929715716596E-2</v>
      </c>
      <c r="G95" s="448">
        <f>'HED_all countries'!H162</f>
        <v>-0.1405961026068426</v>
      </c>
      <c r="H95" s="441">
        <f>'HED_all countries'!I162</f>
        <v>-5.2061774361894676E-3</v>
      </c>
      <c r="I95" s="441">
        <f>'HED_all countries'!J162</f>
        <v>-2.406992089058476E-2</v>
      </c>
      <c r="J95" s="441">
        <f>'HED_all countries'!K162</f>
        <v>-0.20370303683856281</v>
      </c>
      <c r="K95" s="440">
        <f>'HED_all countries'!L162</f>
        <v>-6.5118445251269863E-3</v>
      </c>
      <c r="L95" s="441">
        <f>'HED_all countries'!M162</f>
        <v>-2.905755748447026E-2</v>
      </c>
      <c r="M95" s="448">
        <f>'HED_all countries'!N162</f>
        <v>-0.26281235794559915</v>
      </c>
      <c r="N95" s="441">
        <f>'HED_all countries'!O162</f>
        <v>-7.6534553814211525E-3</v>
      </c>
      <c r="O95" s="441">
        <f>'HED_all countries'!P162</f>
        <v>-3.2975788046078883E-2</v>
      </c>
      <c r="P95" s="448">
        <f>'HED_all countries'!Q162</f>
        <v>-0.31839074362922504</v>
      </c>
    </row>
    <row r="96" spans="1:16">
      <c r="A96" s="253" t="s">
        <v>695</v>
      </c>
      <c r="B96" s="440">
        <f>'HED_all countries'!C163</f>
        <v>-1.0705567126678395E-3</v>
      </c>
      <c r="C96" s="441">
        <f>'HED_all countries'!D163</f>
        <v>-4.5458490141893713E-3</v>
      </c>
      <c r="D96" s="441">
        <f>'HED_all countries'!E163</f>
        <v>-5.9191759198630824E-2</v>
      </c>
      <c r="E96" s="440">
        <f>'HED_all countries'!F163</f>
        <v>-2.0253062602811362E-3</v>
      </c>
      <c r="F96" s="441">
        <f>'HED_all countries'!G163</f>
        <v>-8.3989989146585065E-3</v>
      </c>
      <c r="G96" s="448">
        <f>'HED_all countries'!H163</f>
        <v>-0.11546687754246614</v>
      </c>
      <c r="H96" s="441">
        <f>'HED_all countries'!I163</f>
        <v>-2.8775443128970114E-3</v>
      </c>
      <c r="I96" s="441">
        <f>'HED_all countries'!J163</f>
        <v>-1.1661823757259639E-2</v>
      </c>
      <c r="J96" s="441">
        <f>'HED_all countries'!K163</f>
        <v>-0.16907706054006202</v>
      </c>
      <c r="K96" s="440">
        <f>'HED_all countries'!L163</f>
        <v>-3.6387219445730892E-3</v>
      </c>
      <c r="L96" s="441">
        <f>'HED_all countries'!M163</f>
        <v>-1.4420253679419202E-2</v>
      </c>
      <c r="M96" s="448">
        <f>'HED_all countries'!N163</f>
        <v>-0.22024274401105054</v>
      </c>
      <c r="N96" s="441">
        <f>'HED_all countries'!O163</f>
        <v>-4.3187506547085683E-3</v>
      </c>
      <c r="O96" s="441">
        <f>'HED_all countries'!P163</f>
        <v>-1.6746727368588316E-2</v>
      </c>
      <c r="P96" s="448">
        <f>'HED_all countries'!Q163</f>
        <v>-0.26915805074457899</v>
      </c>
    </row>
    <row r="97" spans="1:16">
      <c r="A97" s="253" t="s">
        <v>701</v>
      </c>
      <c r="B97" s="440">
        <f>'HED_all countries'!C167</f>
        <v>-5.6700239673971448E-4</v>
      </c>
      <c r="C97" s="441">
        <f>'HED_all countries'!D167</f>
        <v>-1.0720887710302471E-3</v>
      </c>
      <c r="D97" s="441">
        <f>'HED_all countries'!E167</f>
        <v>-4.6259579129291906E-2</v>
      </c>
      <c r="E97" s="440">
        <f>'HED_all countries'!F167</f>
        <v>-1.0851961671774863E-3</v>
      </c>
      <c r="F97" s="441">
        <f>'HED_all countries'!G167</f>
        <v>-1.9810286760204125E-3</v>
      </c>
      <c r="G97" s="448">
        <f>'HED_all countries'!H167</f>
        <v>-9.0901592601531925E-2</v>
      </c>
      <c r="H97" s="441">
        <f>'HED_all countries'!I167</f>
        <v>-1.5586862347105948E-3</v>
      </c>
      <c r="I97" s="441">
        <f>'HED_all countries'!J167</f>
        <v>-2.7477240762429841E-3</v>
      </c>
      <c r="J97" s="441">
        <f>'HED_all countries'!K167</f>
        <v>-0.13401947587918753</v>
      </c>
      <c r="K97" s="440">
        <f>'HED_all countries'!L167</f>
        <v>-1.9911711266709653E-3</v>
      </c>
      <c r="L97" s="441">
        <f>'HED_all countries'!M167</f>
        <v>-3.3903918055125729E-3</v>
      </c>
      <c r="M97" s="448">
        <f>'HED_all countries'!N167</f>
        <v>-0.17569896479447669</v>
      </c>
      <c r="N97" s="441">
        <f>'HED_all countries'!O167</f>
        <v>-2.3859905355560103E-3</v>
      </c>
      <c r="O97" s="441">
        <f>'HED_all countries'!P167</f>
        <v>-3.9249328689480723E-3</v>
      </c>
      <c r="P97" s="448">
        <f>'HED_all countries'!Q167</f>
        <v>-0.21601891829282968</v>
      </c>
    </row>
    <row r="98" spans="1:16">
      <c r="A98" s="253" t="s">
        <v>703</v>
      </c>
      <c r="B98" s="440">
        <f>'HED_all countries'!C168</f>
        <v>-1.0052995452933381E-3</v>
      </c>
      <c r="C98" s="441">
        <f>'HED_all countries'!D168</f>
        <v>-3.0386797466890395E-3</v>
      </c>
      <c r="D98" s="441">
        <f>'HED_all countries'!E168</f>
        <v>-6.0671587440377102E-2</v>
      </c>
      <c r="E98" s="440">
        <f>'HED_all countries'!F168</f>
        <v>-1.9028724015493965E-3</v>
      </c>
      <c r="F98" s="441">
        <f>'HED_all countries'!G168</f>
        <v>-5.5693578694873749E-3</v>
      </c>
      <c r="G98" s="448">
        <f>'HED_all countries'!H168</f>
        <v>-0.11842137774467149</v>
      </c>
      <c r="H98" s="441">
        <f>'HED_all countries'!I168</f>
        <v>-2.7046988585173459E-3</v>
      </c>
      <c r="I98" s="441">
        <f>'HED_all countries'!J168</f>
        <v>-7.6700751854249655E-3</v>
      </c>
      <c r="J98" s="441">
        <f>'HED_all countries'!K168</f>
        <v>-0.17348813651253903</v>
      </c>
      <c r="K98" s="440">
        <f>'HED_all countries'!L168</f>
        <v>-3.4211637849374107E-3</v>
      </c>
      <c r="L98" s="441">
        <f>'HED_all countries'!M168</f>
        <v>-9.4062244996812594E-3</v>
      </c>
      <c r="M98" s="448">
        <f>'HED_all countries'!N168</f>
        <v>-0.22608275225077532</v>
      </c>
      <c r="N98" s="441">
        <f>'HED_all countries'!O168</f>
        <v>-4.061309181099833E-3</v>
      </c>
      <c r="O98" s="441">
        <f>'HED_all countries'!P168</f>
        <v>-1.0832805370722468E-2</v>
      </c>
      <c r="P98" s="448">
        <f>'HED_all countries'!Q168</f>
        <v>-0.27639240778461605</v>
      </c>
    </row>
    <row r="99" spans="1:16">
      <c r="A99" s="253" t="s">
        <v>704</v>
      </c>
      <c r="B99" s="440">
        <f>'HED_all countries'!C169</f>
        <v>-5.0458574858572823E-4</v>
      </c>
      <c r="C99" s="441">
        <f>'HED_all countries'!D169</f>
        <v>-5.1009628795129283E-4</v>
      </c>
      <c r="D99" s="441">
        <f>'HED_all countries'!E169</f>
        <v>-4.7041298677356666E-2</v>
      </c>
      <c r="E99" s="440">
        <f>'HED_all countries'!F169</f>
        <v>-9.6516508472926791E-4</v>
      </c>
      <c r="F99" s="441">
        <f>'HED_all countries'!G169</f>
        <v>-9.2234906222708746E-4</v>
      </c>
      <c r="G99" s="448">
        <f>'HED_all countries'!H169</f>
        <v>-9.245904945379041E-2</v>
      </c>
      <c r="H99" s="441">
        <f>'HED_all countries'!I169</f>
        <v>-1.385366030445589E-3</v>
      </c>
      <c r="I99" s="441">
        <f>'HED_all countries'!J169</f>
        <v>-1.2505536778762219E-3</v>
      </c>
      <c r="J99" s="441">
        <f>'HED_all countries'!K169</f>
        <v>-0.13634338140508173</v>
      </c>
      <c r="K99" s="440">
        <f>'HED_all countries'!L169</f>
        <v>-1.7684691242895048E-3</v>
      </c>
      <c r="L99" s="441">
        <f>'HED_all countries'!M169</f>
        <v>-1.5066727678654732E-3</v>
      </c>
      <c r="M99" s="448">
        <f>'HED_all countries'!N169</f>
        <v>-0.17877739792895278</v>
      </c>
      <c r="N99" s="441">
        <f>'HED_all countries'!O169</f>
        <v>-2.1174464677452941E-3</v>
      </c>
      <c r="O99" s="441">
        <f>'HED_all countries'!P169</f>
        <v>-1.7010915453182091E-3</v>
      </c>
      <c r="P99" s="448">
        <f>'HED_all countries'!Q169</f>
        <v>-0.21983788309451729</v>
      </c>
    </row>
    <row r="100" spans="1:16">
      <c r="A100" s="253" t="s">
        <v>706</v>
      </c>
      <c r="B100" s="440">
        <f>'HED_all countries'!C170</f>
        <v>-2.8985942248106939E-4</v>
      </c>
      <c r="C100" s="441">
        <f>'HED_all countries'!D170</f>
        <v>1.9691840383125221E-4</v>
      </c>
      <c r="D100" s="441">
        <f>'HED_all countries'!E170</f>
        <v>-4.5252364758459805E-2</v>
      </c>
      <c r="E100" s="440">
        <f>'HED_all countries'!F170</f>
        <v>-5.5230288326123126E-4</v>
      </c>
      <c r="F100" s="441">
        <f>'HED_all countries'!G170</f>
        <v>3.9659431979770232E-4</v>
      </c>
      <c r="G100" s="448">
        <f>'HED_all countries'!H170</f>
        <v>-8.9066919650972909E-2</v>
      </c>
      <c r="H100" s="441">
        <f>'HED_all countries'!I170</f>
        <v>-7.8947333873700043E-4</v>
      </c>
      <c r="I100" s="441">
        <f>'HED_all countries'!J170</f>
        <v>5.9630814106597513E-4</v>
      </c>
      <c r="J100" s="441">
        <f>'HED_all countries'!K170</f>
        <v>-0.13151436658105647</v>
      </c>
      <c r="K100" s="440">
        <f>'HED_all countries'!L170</f>
        <v>-1.0033256904016649E-3</v>
      </c>
      <c r="L100" s="441">
        <f>'HED_all countries'!M170</f>
        <v>7.9380111500617495E-4</v>
      </c>
      <c r="M100" s="448">
        <f>'HED_all countries'!N170</f>
        <v>-0.17266065174351769</v>
      </c>
      <c r="N100" s="441">
        <f>'HED_all countries'!O170</f>
        <v>-1.1956457786296412E-3</v>
      </c>
      <c r="O100" s="441">
        <f>'HED_all countries'!P170</f>
        <v>9.8720738592891766E-4</v>
      </c>
      <c r="P100" s="448">
        <f>'HED_all countries'!Q170</f>
        <v>-0.21256737282677579</v>
      </c>
    </row>
    <row r="101" spans="1:16">
      <c r="A101" s="253" t="s">
        <v>707</v>
      </c>
      <c r="B101" s="440">
        <f>'HED_all countries'!C171</f>
        <v>5.4285591783138172E-5</v>
      </c>
      <c r="C101" s="441">
        <f>'HED_all countries'!D171</f>
        <v>-1.7247919183768553E-3</v>
      </c>
      <c r="D101" s="441">
        <f>'HED_all countries'!E171</f>
        <v>-3.463052205609058E-2</v>
      </c>
      <c r="E101" s="440">
        <f>'HED_all countries'!F171</f>
        <v>1.1163482619775062E-4</v>
      </c>
      <c r="F101" s="441">
        <f>'HED_all countries'!G171</f>
        <v>-3.3833529376941437E-3</v>
      </c>
      <c r="G101" s="448">
        <f>'HED_all countries'!H171</f>
        <v>-6.8447726496191144E-2</v>
      </c>
      <c r="H101" s="441">
        <f>'HED_all countries'!I171</f>
        <v>1.7178382731416553E-4</v>
      </c>
      <c r="I101" s="441">
        <f>'HED_all countries'!J171</f>
        <v>-4.979028613966173E-3</v>
      </c>
      <c r="J101" s="441">
        <f>'HED_all countries'!K171</f>
        <v>-0.10148025130496101</v>
      </c>
      <c r="K101" s="440">
        <f>'HED_all countries'!L171</f>
        <v>2.3448843925646511E-4</v>
      </c>
      <c r="L101" s="441">
        <f>'HED_all countries'!M171</f>
        <v>-6.5149558131026367E-3</v>
      </c>
      <c r="M101" s="448">
        <f>'HED_all countries'!N171</f>
        <v>-0.13375539016359503</v>
      </c>
      <c r="N101" s="441">
        <f>'HED_all countries'!O171</f>
        <v>2.9952264692199859E-4</v>
      </c>
      <c r="O101" s="441">
        <f>'HED_all countries'!P171</f>
        <v>-7.9940781516411874E-3</v>
      </c>
      <c r="P101" s="448">
        <f>'HED_all countries'!Q171</f>
        <v>-0.16529917132326505</v>
      </c>
    </row>
    <row r="102" spans="1:16">
      <c r="A102" s="253" t="s">
        <v>709</v>
      </c>
      <c r="B102" s="440">
        <f>'HED_all countries'!C172</f>
        <v>-3.9191047708646265E-4</v>
      </c>
      <c r="C102" s="441">
        <f>'HED_all countries'!D172</f>
        <v>-5.0141502040696589E-4</v>
      </c>
      <c r="D102" s="441">
        <f>'HED_all countries'!E172</f>
        <v>-4.2409682853069744E-2</v>
      </c>
      <c r="E102" s="440">
        <f>'HED_all countries'!F172</f>
        <v>-7.5177969010921733E-4</v>
      </c>
      <c r="F102" s="441">
        <f>'HED_all countries'!G172</f>
        <v>-9.3237005135161921E-4</v>
      </c>
      <c r="G102" s="448">
        <f>'HED_all countries'!H172</f>
        <v>-8.3515187084613612E-2</v>
      </c>
      <c r="H102" s="441">
        <f>'HED_all countries'!I172</f>
        <v>-1.0820020575899375E-3</v>
      </c>
      <c r="I102" s="441">
        <f>'HED_all countries'!J172</f>
        <v>-1.3016041191525399E-3</v>
      </c>
      <c r="J102" s="441">
        <f>'HED_all countries'!K172</f>
        <v>-0.12338049321836912</v>
      </c>
      <c r="K102" s="440">
        <f>'HED_all countries'!L172</f>
        <v>-1.3847657211448969E-3</v>
      </c>
      <c r="L102" s="441">
        <f>'HED_all countries'!M172</f>
        <v>-1.616815631725943E-3</v>
      </c>
      <c r="M102" s="448">
        <f>'HED_all countries'!N172</f>
        <v>-0.16206518840813583</v>
      </c>
      <c r="N102" s="441">
        <f>'HED_all countries'!O172</f>
        <v>-1.6620733234841024E-3</v>
      </c>
      <c r="O102" s="441">
        <f>'HED_all countries'!P172</f>
        <v>-1.8847927234010645E-3</v>
      </c>
      <c r="P102" s="448">
        <f>'HED_all countries'!Q172</f>
        <v>-0.19962485586458284</v>
      </c>
    </row>
    <row r="103" spans="1:16">
      <c r="A103" s="253" t="s">
        <v>710</v>
      </c>
      <c r="B103" s="440">
        <f>'HED_all countries'!C173</f>
        <v>-1.0014011445918201E-4</v>
      </c>
      <c r="C103" s="441">
        <f>'HED_all countries'!D173</f>
        <v>-4.3925552428112323E-4</v>
      </c>
      <c r="D103" s="441">
        <f>'HED_all countries'!E173</f>
        <v>-3.8826533174929498E-2</v>
      </c>
      <c r="E103" s="440">
        <f>'HED_all countries'!F173</f>
        <v>-1.880698815386727E-4</v>
      </c>
      <c r="F103" s="441">
        <f>'HED_all countries'!G173</f>
        <v>-8.621900120557302E-4</v>
      </c>
      <c r="G103" s="448">
        <f>'HED_all countries'!H173</f>
        <v>-7.6617579282269324E-2</v>
      </c>
      <c r="H103" s="441">
        <f>'HED_all countries'!I173</f>
        <v>-2.6465050537281863E-4</v>
      </c>
      <c r="I103" s="441">
        <f>'HED_all countries'!J173</f>
        <v>-1.2702792460784415E-3</v>
      </c>
      <c r="J103" s="441">
        <f>'HED_all countries'!K173</f>
        <v>-0.11341504073325709</v>
      </c>
      <c r="K103" s="440">
        <f>'HED_all countries'!L173</f>
        <v>-3.3067800459460166E-4</v>
      </c>
      <c r="L103" s="441">
        <f>'HED_all countries'!M173</f>
        <v>-1.6648447431661384E-3</v>
      </c>
      <c r="M103" s="448">
        <f>'HED_all countries'!N173</f>
        <v>-0.14925853580989004</v>
      </c>
      <c r="N103" s="441">
        <f>'HED_all countries'!O173</f>
        <v>-3.8688878881956192E-4</v>
      </c>
      <c r="O103" s="441">
        <f>'HED_all countries'!P173</f>
        <v>-2.04707093621255E-3</v>
      </c>
      <c r="P103" s="448">
        <f>'HED_all countries'!Q173</f>
        <v>-0.18418555558416455</v>
      </c>
    </row>
    <row r="104" spans="1:16">
      <c r="A104" s="253" t="s">
        <v>1152</v>
      </c>
      <c r="B104" s="440">
        <f>'HED_all countries'!C174</f>
        <v>-1.8246991653251199E-4</v>
      </c>
      <c r="C104" s="441">
        <f>'HED_all countries'!D174</f>
        <v>-5.3454927463385954E-4</v>
      </c>
      <c r="D104" s="441">
        <f>'HED_all countries'!E174</f>
        <v>-3.942271669173119E-2</v>
      </c>
      <c r="E104" s="440">
        <f>'HED_all countries'!F174</f>
        <v>-3.4775394471618214E-4</v>
      </c>
      <c r="F104" s="441">
        <f>'HED_all countries'!G174</f>
        <v>-1.0362545863420829E-3</v>
      </c>
      <c r="G104" s="448">
        <f>'HED_all countries'!H174</f>
        <v>-7.7762554194080236E-2</v>
      </c>
      <c r="H104" s="441">
        <f>'HED_all countries'!I174</f>
        <v>-4.9705581630217618E-4</v>
      </c>
      <c r="I104" s="441">
        <f>'HED_all countries'!J174</f>
        <v>-1.5083398360243826E-3</v>
      </c>
      <c r="J104" s="441">
        <f>'HED_all countries'!K174</f>
        <v>-0.11506528858502076</v>
      </c>
      <c r="K104" s="440">
        <f>'HED_all countries'!L174</f>
        <v>-6.3148596794665966E-4</v>
      </c>
      <c r="L104" s="441">
        <f>'HED_all countries'!M174</f>
        <v>-1.9536917004600654E-3</v>
      </c>
      <c r="M104" s="448">
        <f>'HED_all countries'!N174</f>
        <v>-0.15137405645253513</v>
      </c>
      <c r="N104" s="441">
        <f>'HED_all countries'!O174</f>
        <v>-7.5206982152329054E-4</v>
      </c>
      <c r="O104" s="441">
        <f>'HED_all countries'!P174</f>
        <v>-2.374897316384926E-3</v>
      </c>
      <c r="P104" s="448">
        <f>'HED_all countries'!Q174</f>
        <v>-0.18672954860305438</v>
      </c>
    </row>
    <row r="105" spans="1:16">
      <c r="A105" s="253" t="s">
        <v>713</v>
      </c>
      <c r="B105" s="440">
        <f>'HED_all countries'!C175</f>
        <v>-2.4759646287252079E-5</v>
      </c>
      <c r="C105" s="441">
        <f>'HED_all countries'!D175</f>
        <v>-2.1105619599164922E-3</v>
      </c>
      <c r="D105" s="441">
        <f>'HED_all countries'!E175</f>
        <v>-3.5887945782058214E-2</v>
      </c>
      <c r="E105" s="440">
        <f>'HED_all countries'!F175</f>
        <v>-4.196514347011614E-5</v>
      </c>
      <c r="F105" s="441">
        <f>'HED_all countries'!G175</f>
        <v>-4.1271105161519613E-3</v>
      </c>
      <c r="G105" s="448">
        <f>'HED_all countries'!H175</f>
        <v>-7.0891213720396459E-2</v>
      </c>
      <c r="H105" s="441">
        <f>'HED_all countries'!I175</f>
        <v>-5.2164429458444878E-5</v>
      </c>
      <c r="I105" s="441">
        <f>'HED_all countries'!J175</f>
        <v>-6.0550365201186319E-3</v>
      </c>
      <c r="J105" s="441">
        <f>'HED_all countries'!K175</f>
        <v>-0.10504295218346972</v>
      </c>
      <c r="K105" s="440">
        <f>'HED_all countries'!L175</f>
        <v>-5.5864652224642437E-5</v>
      </c>
      <c r="L105" s="441">
        <f>'HED_all countries'!M175</f>
        <v>-7.8993539004387145E-3</v>
      </c>
      <c r="M105" s="448">
        <f>'HED_all countries'!N175</f>
        <v>-0.13837463090915331</v>
      </c>
      <c r="N105" s="441">
        <f>'HED_all countries'!O175</f>
        <v>-5.3535560368253923E-5</v>
      </c>
      <c r="O105" s="441">
        <f>'HED_all countries'!P175</f>
        <v>-9.664730664683728E-3</v>
      </c>
      <c r="P105" s="448">
        <f>'HED_all countries'!Q175</f>
        <v>-0.17091614860330731</v>
      </c>
    </row>
    <row r="106" spans="1:16">
      <c r="A106" s="253" t="s">
        <v>715</v>
      </c>
      <c r="B106" s="440">
        <f>'HED_all countries'!C176</f>
        <v>2.5878197650348296E-3</v>
      </c>
      <c r="C106" s="441">
        <f>'HED_all countries'!D176</f>
        <v>-1.325318447338234E-3</v>
      </c>
      <c r="D106" s="441">
        <f>'HED_all countries'!E176</f>
        <v>-3.3559763122898267E-2</v>
      </c>
      <c r="E106" s="440">
        <f>'HED_all countries'!F176</f>
        <v>5.1229290419573005E-3</v>
      </c>
      <c r="F106" s="441">
        <f>'HED_all countries'!G176</f>
        <v>-2.6035871053338606E-3</v>
      </c>
      <c r="G106" s="448">
        <f>'HED_all countries'!H176</f>
        <v>-6.6359061045858467E-2</v>
      </c>
      <c r="H106" s="441">
        <f>'HED_all countries'!I176</f>
        <v>7.606897988664923E-3</v>
      </c>
      <c r="I106" s="441">
        <f>'HED_all countries'!J176</f>
        <v>-3.8370217180562216E-3</v>
      </c>
      <c r="J106" s="441">
        <f>'HED_all countries'!K176</f>
        <v>-9.8423611651116655E-2</v>
      </c>
      <c r="K106" s="440">
        <f>'HED_all countries'!L176</f>
        <v>1.0041236261618906E-2</v>
      </c>
      <c r="L106" s="441">
        <f>'HED_all countries'!M176</f>
        <v>-5.0277086835400289E-3</v>
      </c>
      <c r="M106" s="448">
        <f>'HED_all countries'!N176</f>
        <v>-0.12977797867817961</v>
      </c>
      <c r="N106" s="441">
        <f>'HED_all countries'!O176</f>
        <v>1.2427395820939029E-2</v>
      </c>
      <c r="O106" s="441">
        <f>'HED_all countries'!P176</f>
        <v>-6.1776140298432924E-3</v>
      </c>
      <c r="P106" s="448">
        <f>'HED_all countries'!Q176</f>
        <v>-0.16044563617235108</v>
      </c>
    </row>
    <row r="107" spans="1:16">
      <c r="A107" s="253" t="s">
        <v>716</v>
      </c>
      <c r="B107" s="440">
        <f>'HED_all countries'!C177</f>
        <v>7.9020397589149062E-5</v>
      </c>
      <c r="C107" s="441">
        <f>'HED_all countries'!D177</f>
        <v>-1.8741156458979922E-3</v>
      </c>
      <c r="D107" s="441">
        <f>'HED_all countries'!E177</f>
        <v>-3.4224549725701742E-2</v>
      </c>
      <c r="E107" s="440">
        <f>'HED_all countries'!F177</f>
        <v>1.5988352246867378E-4</v>
      </c>
      <c r="F107" s="441">
        <f>'HED_all countries'!G177</f>
        <v>-3.6766149218664911E-3</v>
      </c>
      <c r="G107" s="448">
        <f>'HED_all countries'!H177</f>
        <v>-6.7655754638486817E-2</v>
      </c>
      <c r="H107" s="441">
        <f>'HED_all countries'!I177</f>
        <v>2.42393032876825E-4</v>
      </c>
      <c r="I107" s="441">
        <f>'HED_all countries'!J177</f>
        <v>-5.4110358318938262E-3</v>
      </c>
      <c r="J107" s="441">
        <f>'HED_all countries'!K177</f>
        <v>-0.10032115149469889</v>
      </c>
      <c r="K107" s="440">
        <f>'HED_all countries'!L177</f>
        <v>3.2636789846033753E-4</v>
      </c>
      <c r="L107" s="441">
        <f>'HED_all countries'!M177</f>
        <v>-7.0807016419884086E-3</v>
      </c>
      <c r="M107" s="448">
        <f>'HED_all countries'!N177</f>
        <v>-0.13224700441355075</v>
      </c>
      <c r="N107" s="441">
        <f>'HED_all countries'!O177</f>
        <v>4.1164115668063973E-4</v>
      </c>
      <c r="O107" s="441">
        <f>'HED_all countries'!P177</f>
        <v>-8.6887363182459321E-3</v>
      </c>
      <c r="P107" s="448">
        <f>'HED_all countries'!Q177</f>
        <v>-0.16345837830963261</v>
      </c>
    </row>
    <row r="108" spans="1:16">
      <c r="A108" s="253" t="s">
        <v>718</v>
      </c>
      <c r="B108" s="440">
        <f>'HED_all countries'!C178</f>
        <v>4.0749322834822974E-5</v>
      </c>
      <c r="C108" s="441">
        <f>'HED_all countries'!D178</f>
        <v>-1.6085648518095966E-3</v>
      </c>
      <c r="D108" s="441">
        <f>'HED_all countries'!E178</f>
        <v>-3.4841252393628563E-2</v>
      </c>
      <c r="E108" s="440">
        <f>'HED_all countries'!F178</f>
        <v>8.5337737969308925E-5</v>
      </c>
      <c r="F108" s="441">
        <f>'HED_all countries'!G178</f>
        <v>-3.1537179458220564E-3</v>
      </c>
      <c r="G108" s="448">
        <f>'HED_all countries'!H178</f>
        <v>-6.8857073190286319E-2</v>
      </c>
      <c r="H108" s="441">
        <f>'HED_all countries'!I178</f>
        <v>1.3345246141786143E-4</v>
      </c>
      <c r="I108" s="441">
        <f>'HED_all countries'!J178</f>
        <v>-4.6388016882980415E-3</v>
      </c>
      <c r="J108" s="441">
        <f>'HED_all countries'!K178</f>
        <v>-0.10207686641403416</v>
      </c>
      <c r="K108" s="440">
        <f>'HED_all countries'!L178</f>
        <v>1.848040145635858E-4</v>
      </c>
      <c r="L108" s="441">
        <f>'HED_all countries'!M178</f>
        <v>-6.0669406483712801E-3</v>
      </c>
      <c r="M108" s="448">
        <f>'HED_all countries'!N178</f>
        <v>-0.13452863551603941</v>
      </c>
      <c r="N108" s="441">
        <f>'HED_all countries'!O178</f>
        <v>2.3912434234658279E-4</v>
      </c>
      <c r="O108" s="441">
        <f>'HED_all countries'!P178</f>
        <v>-7.441058357303576E-3</v>
      </c>
      <c r="P108" s="448">
        <f>'HED_all countries'!Q178</f>
        <v>-0.16623906700352634</v>
      </c>
    </row>
    <row r="109" spans="1:16">
      <c r="A109" s="253" t="s">
        <v>719</v>
      </c>
      <c r="B109" s="440">
        <f>'HED_all countries'!C179</f>
        <v>-3.9400227936954688E-4</v>
      </c>
      <c r="C109" s="441">
        <f>'HED_all countries'!D179</f>
        <v>-9.5755868186265386E-5</v>
      </c>
      <c r="D109" s="441">
        <f>'HED_all countries'!E179</f>
        <v>-4.6955743348224679E-2</v>
      </c>
      <c r="E109" s="440">
        <f>'HED_all countries'!F179</f>
        <v>-7.5209481719583143E-4</v>
      </c>
      <c r="F109" s="441">
        <f>'HED_all countries'!G179</f>
        <v>-1.5008759626681731E-4</v>
      </c>
      <c r="G109" s="448">
        <f>'HED_all countries'!H179</f>
        <v>-9.2336204964348606E-2</v>
      </c>
      <c r="H109" s="441">
        <f>'HED_all countries'!I179</f>
        <v>-1.0771901082544306E-3</v>
      </c>
      <c r="I109" s="441">
        <f>'HED_all countries'!J179</f>
        <v>-1.7027343627599306E-4</v>
      </c>
      <c r="J109" s="441">
        <f>'HED_all countries'!K179</f>
        <v>-0.13622445593635099</v>
      </c>
      <c r="K109" s="440">
        <f>'HED_all countries'!L179</f>
        <v>-1.3719310712850888E-3</v>
      </c>
      <c r="L109" s="441">
        <f>'HED_all countries'!M179</f>
        <v>-1.6256050847204134E-4</v>
      </c>
      <c r="M109" s="448">
        <f>'HED_all countries'!N179</f>
        <v>-0.17869750732699252</v>
      </c>
      <c r="N109" s="441">
        <f>'HED_all countries'!O179</f>
        <v>-1.6387200189169563E-3</v>
      </c>
      <c r="O109" s="441">
        <f>'HED_all countries'!P179</f>
        <v>-1.3231085159196021E-4</v>
      </c>
      <c r="P109" s="448">
        <f>'HED_all countries'!Q179</f>
        <v>-0.21982687649614968</v>
      </c>
    </row>
    <row r="110" spans="1:16">
      <c r="A110" s="253" t="s">
        <v>721</v>
      </c>
      <c r="B110" s="440">
        <f>'HED_all countries'!C180</f>
        <v>2.6268305992869171E-3</v>
      </c>
      <c r="C110" s="441">
        <f>'HED_all countries'!D180</f>
        <v>-1.4044672710842813E-3</v>
      </c>
      <c r="D110" s="441">
        <f>'HED_all countries'!E180</f>
        <v>-3.3966138489738458E-2</v>
      </c>
      <c r="E110" s="440">
        <f>'HED_all countries'!F180</f>
        <v>5.1993858091415541E-3</v>
      </c>
      <c r="F110" s="441">
        <f>'HED_all countries'!G180</f>
        <v>-2.7576126202916648E-3</v>
      </c>
      <c r="G110" s="448">
        <f>'HED_all countries'!H180</f>
        <v>-6.715251130429277E-2</v>
      </c>
      <c r="H110" s="441">
        <f>'HED_all countries'!I180</f>
        <v>7.7193040299780042E-3</v>
      </c>
      <c r="I110" s="441">
        <f>'HED_all countries'!J180</f>
        <v>-4.0619064323525432E-3</v>
      </c>
      <c r="J110" s="441">
        <f>'HED_all countries'!K180</f>
        <v>-9.9585862371398812E-2</v>
      </c>
      <c r="K110" s="440">
        <f>'HED_all countries'!L180</f>
        <v>1.0188159787190334E-2</v>
      </c>
      <c r="L110" s="441">
        <f>'HED_all countries'!M180</f>
        <v>-5.3196720740669792E-3</v>
      </c>
      <c r="M110" s="448">
        <f>'HED_all countries'!N180</f>
        <v>-0.13129171716840851</v>
      </c>
      <c r="N110" s="441">
        <f>'HED_all countries'!O180</f>
        <v>1.2607466719791703E-2</v>
      </c>
      <c r="O110" s="441">
        <f>'HED_all countries'!P180</f>
        <v>-6.5330962833662354E-3</v>
      </c>
      <c r="P110" s="448">
        <f>'HED_all countries'!Q180</f>
        <v>-0.16229445186791469</v>
      </c>
    </row>
    <row r="111" spans="1:16">
      <c r="A111" s="253" t="s">
        <v>730</v>
      </c>
      <c r="B111" s="440">
        <f>'HED_all countries'!C186</f>
        <v>2.851728198829289E-3</v>
      </c>
      <c r="C111" s="441">
        <f>'HED_all countries'!D186</f>
        <v>-1.2917236192841117E-4</v>
      </c>
      <c r="D111" s="441">
        <f>'HED_all countries'!E186</f>
        <v>-3.7303778166015489E-2</v>
      </c>
      <c r="E111" s="440">
        <f>'HED_all countries'!F186</f>
        <v>5.639832603039378E-3</v>
      </c>
      <c r="F111" s="441">
        <f>'HED_all countries'!G186</f>
        <v>-2.5590710740939007E-4</v>
      </c>
      <c r="G111" s="448">
        <f>'HED_all countries'!H186</f>
        <v>-7.3649938894942216E-2</v>
      </c>
      <c r="H111" s="441">
        <f>'HED_all countries'!I186</f>
        <v>8.366359794496684E-3</v>
      </c>
      <c r="I111" s="441">
        <f>'HED_all countries'!J186</f>
        <v>-3.80811394522413E-4</v>
      </c>
      <c r="J111" s="441">
        <f>'HED_all countries'!K186</f>
        <v>-0.10907584968709497</v>
      </c>
      <c r="K111" s="440">
        <f>'HED_all countries'!L186</f>
        <v>1.1033273670179831E-2</v>
      </c>
      <c r="L111" s="441">
        <f>'HED_all countries'!M186</f>
        <v>-5.0440840763040645E-4</v>
      </c>
      <c r="M111" s="448">
        <f>'HED_all countries'!N186</f>
        <v>-0.14361691057603793</v>
      </c>
      <c r="N111" s="441">
        <f>'HED_all countries'!O186</f>
        <v>1.36424592156629E-2</v>
      </c>
      <c r="O111" s="441">
        <f>'HED_all countries'!P186</f>
        <v>-6.2714765983271081E-4</v>
      </c>
      <c r="P111" s="448">
        <f>'HED_all countries'!Q186</f>
        <v>-0.17730668487374407</v>
      </c>
    </row>
    <row r="112" spans="1:16">
      <c r="A112" s="253" t="s">
        <v>731</v>
      </c>
      <c r="B112" s="440">
        <f>'HED_all countries'!C187</f>
        <v>-5.1020343202811368E-5</v>
      </c>
      <c r="C112" s="441">
        <f>'HED_all countries'!D187</f>
        <v>-5.1484053082012475E-4</v>
      </c>
      <c r="D112" s="441">
        <f>'HED_all countries'!E187</f>
        <v>-3.6349488097319652E-2</v>
      </c>
      <c r="E112" s="440">
        <f>'HED_all countries'!F187</f>
        <v>-9.3393616936740618E-5</v>
      </c>
      <c r="F112" s="441">
        <f>'HED_all countries'!G187</f>
        <v>-1.0122484923594834E-3</v>
      </c>
      <c r="G112" s="448">
        <f>'HED_all countries'!H187</f>
        <v>-7.1794800625631608E-2</v>
      </c>
      <c r="H112" s="441">
        <f>'HED_all countries'!I187</f>
        <v>-1.2771512105352618E-4</v>
      </c>
      <c r="I112" s="441">
        <f>'HED_all countries'!J187</f>
        <v>-1.4934997323019644E-3</v>
      </c>
      <c r="J112" s="441">
        <f>'HED_all countries'!K187</f>
        <v>-0.10636995280966513</v>
      </c>
      <c r="K112" s="440">
        <f>'HED_all countries'!L187</f>
        <v>-1.5453724439294918E-4</v>
      </c>
      <c r="L112" s="441">
        <f>'HED_all countries'!M187</f>
        <v>-1.9597542614897129E-3</v>
      </c>
      <c r="M112" s="448">
        <f>'HED_all countries'!N187</f>
        <v>-0.14010724034905889</v>
      </c>
      <c r="N112" s="441">
        <f>'HED_all countries'!O187</f>
        <v>-1.7437293451334247E-4</v>
      </c>
      <c r="O112" s="441">
        <f>'HED_all countries'!P187</f>
        <v>-2.4120678959096212E-3</v>
      </c>
      <c r="P112" s="448">
        <f>'HED_all countries'!Q187</f>
        <v>-0.17303734880009242</v>
      </c>
    </row>
    <row r="113" spans="1:16">
      <c r="A113" s="253" t="s">
        <v>733</v>
      </c>
      <c r="B113" s="440">
        <f>'HED_all countries'!C188</f>
        <v>-8.1785472874730276E-5</v>
      </c>
      <c r="C113" s="441">
        <f>'HED_all countries'!D188</f>
        <v>2.768984144319326E-4</v>
      </c>
      <c r="D113" s="441">
        <f>'HED_all countries'!E188</f>
        <v>-4.0386079683562032E-2</v>
      </c>
      <c r="E113" s="440">
        <f>'HED_all countries'!F188</f>
        <v>-1.51758621002006E-4</v>
      </c>
      <c r="F113" s="441">
        <f>'HED_all countries'!G188</f>
        <v>5.2771745193405661E-4</v>
      </c>
      <c r="G113" s="448">
        <f>'HED_all countries'!H188</f>
        <v>-7.9657641429874387E-2</v>
      </c>
      <c r="H113" s="441">
        <f>'HED_all countries'!I188</f>
        <v>-2.1078847638423799E-4</v>
      </c>
      <c r="I113" s="441">
        <f>'HED_all countries'!J188</f>
        <v>7.5370235453847342E-4</v>
      </c>
      <c r="J113" s="441">
        <f>'HED_all countries'!K188</f>
        <v>-0.1178610938793343</v>
      </c>
      <c r="K113" s="440">
        <f>'HED_all countries'!L188</f>
        <v>-2.5967632530472969E-4</v>
      </c>
      <c r="L113" s="441">
        <f>'HED_all countries'!M188</f>
        <v>9.5605189565787368E-4</v>
      </c>
      <c r="M113" s="448">
        <f>'HED_all countries'!N188</f>
        <v>-0.15504025693600909</v>
      </c>
      <c r="N113" s="441">
        <f>'HED_all countries'!O188</f>
        <v>-2.9916164274057609E-4</v>
      </c>
      <c r="O113" s="441">
        <f>'HED_all countries'!P188</f>
        <v>1.1359181014181444E-3</v>
      </c>
      <c r="P113" s="448">
        <f>'HED_all countries'!Q188</f>
        <v>-0.19123654282118804</v>
      </c>
    </row>
    <row r="114" spans="1:16">
      <c r="A114" s="253" t="s">
        <v>734</v>
      </c>
      <c r="B114" s="440">
        <f>'HED_all countries'!C189</f>
        <v>-1.461500028192154E-4</v>
      </c>
      <c r="C114" s="441">
        <f>'HED_all countries'!D189</f>
        <v>3.4068382539961459E-4</v>
      </c>
      <c r="D114" s="441">
        <f>'HED_all countries'!E189</f>
        <v>-3.9447228315502694E-2</v>
      </c>
      <c r="E114" s="440">
        <f>'HED_all countries'!F189</f>
        <v>-2.7744061726764921E-4</v>
      </c>
      <c r="F114" s="441">
        <f>'HED_all countries'!G189</f>
        <v>6.5847874289739344E-4</v>
      </c>
      <c r="G114" s="448">
        <f>'HED_all countries'!H189</f>
        <v>-7.782151786698363E-2</v>
      </c>
      <c r="H114" s="441">
        <f>'HED_all countries'!I189</f>
        <v>-3.9490406984461985E-4</v>
      </c>
      <c r="I114" s="441">
        <f>'HED_all countries'!J189</f>
        <v>9.5407789031773035E-4</v>
      </c>
      <c r="J114" s="441">
        <f>'HED_all countries'!K189</f>
        <v>-0.11516727550527774</v>
      </c>
      <c r="K114" s="440">
        <f>'HED_all countries'!L189</f>
        <v>-4.9949437075074137E-4</v>
      </c>
      <c r="L114" s="441">
        <f>'HED_all countries'!M189</f>
        <v>1.2281901808374115E-3</v>
      </c>
      <c r="M114" s="448">
        <f>'HED_all countries'!N189</f>
        <v>-0.15152642806662386</v>
      </c>
      <c r="N114" s="441">
        <f>'HED_all countries'!O189</f>
        <v>-5.9209404800701811E-4</v>
      </c>
      <c r="O114" s="441">
        <f>'HED_all countries'!P189</f>
        <v>1.4815331520270647E-3</v>
      </c>
      <c r="P114" s="448">
        <f>'HED_all countries'!Q189</f>
        <v>-0.18693859703317497</v>
      </c>
    </row>
    <row r="115" spans="1:16">
      <c r="A115" s="253" t="s">
        <v>739</v>
      </c>
      <c r="B115" s="440">
        <f>'HED_all countries'!C192</f>
        <v>-1.4223746431122372E-4</v>
      </c>
      <c r="C115" s="441">
        <f>'HED_all countries'!D192</f>
        <v>8.803168424358597E-5</v>
      </c>
      <c r="D115" s="441">
        <f>'HED_all countries'!E192</f>
        <v>-3.8914061702645567E-2</v>
      </c>
      <c r="E115" s="440">
        <f>'HED_all countries'!F192</f>
        <v>-2.7000152854629025E-4</v>
      </c>
      <c r="F115" s="441">
        <f>'HED_all countries'!G192</f>
        <v>1.6883773810623393E-4</v>
      </c>
      <c r="G115" s="448">
        <f>'HED_all countries'!H192</f>
        <v>-7.678245348283852E-2</v>
      </c>
      <c r="H115" s="441">
        <f>'HED_all countries'!I192</f>
        <v>-3.8429233343985087E-4</v>
      </c>
      <c r="I115" s="441">
        <f>'HED_all countries'!J192</f>
        <v>2.4206681965394453E-4</v>
      </c>
      <c r="J115" s="441">
        <f>'HED_all countries'!K192</f>
        <v>-0.11364801438891101</v>
      </c>
      <c r="K115" s="440">
        <f>'HED_all countries'!L192</f>
        <v>-4.8603459512817828E-4</v>
      </c>
      <c r="L115" s="441">
        <f>'HED_all countries'!M192</f>
        <v>3.0746313856092056E-4</v>
      </c>
      <c r="M115" s="448">
        <f>'HED_all countries'!N192</f>
        <v>-0.14955121008557784</v>
      </c>
      <c r="N115" s="441">
        <f>'HED_all countries'!O192</f>
        <v>-5.7608407442446673E-4</v>
      </c>
      <c r="O115" s="441">
        <f>'HED_all countries'!P192</f>
        <v>3.6485235909727159E-4</v>
      </c>
      <c r="P115" s="448">
        <f>'HED_all countries'!Q192</f>
        <v>-0.18453029904182178</v>
      </c>
    </row>
    <row r="116" spans="1:16">
      <c r="A116" s="253" t="s">
        <v>740</v>
      </c>
      <c r="B116" s="440">
        <f>'HED_all countries'!C193</f>
        <v>2.7164945972140775E-3</v>
      </c>
      <c r="C116" s="441">
        <f>'HED_all countries'!D193</f>
        <v>-1.1115586909345009E-3</v>
      </c>
      <c r="D116" s="441">
        <f>'HED_all countries'!E193</f>
        <v>-3.2741653899407544E-2</v>
      </c>
      <c r="E116" s="440">
        <f>'HED_all countries'!F193</f>
        <v>5.3741714637990726E-3</v>
      </c>
      <c r="F116" s="441">
        <f>'HED_all countries'!G193</f>
        <v>-2.1883389592365944E-3</v>
      </c>
      <c r="G116" s="448">
        <f>'HED_all countries'!H193</f>
        <v>-6.4762949102094208E-2</v>
      </c>
      <c r="H116" s="441">
        <f>'HED_all countries'!I193</f>
        <v>7.9749231078389167E-3</v>
      </c>
      <c r="I116" s="441">
        <f>'HED_all countries'!J193</f>
        <v>-3.2318049294981846E-3</v>
      </c>
      <c r="J116" s="441">
        <f>'HED_all countries'!K193</f>
        <v>-9.6087418565701327E-2</v>
      </c>
      <c r="K116" s="440">
        <f>'HED_all countries'!L193</f>
        <v>1.052056159599286E-2</v>
      </c>
      <c r="L116" s="441">
        <f>'HED_all countries'!M193</f>
        <v>-4.2433438469056603E-3</v>
      </c>
      <c r="M116" s="448">
        <f>'HED_all countries'!N193</f>
        <v>-0.12673758048139316</v>
      </c>
      <c r="N116" s="441">
        <f>'HED_all countries'!O193</f>
        <v>1.3012822788346801E-2</v>
      </c>
      <c r="O116" s="441">
        <f>'HED_all countries'!P193</f>
        <v>-5.2242708923330577E-3</v>
      </c>
      <c r="P116" s="448">
        <f>'HED_all countries'!Q193</f>
        <v>-0.15673499242693564</v>
      </c>
    </row>
    <row r="117" spans="1:16">
      <c r="A117" s="253" t="s">
        <v>742</v>
      </c>
      <c r="B117" s="440">
        <f>'HED_all countries'!C194</f>
        <v>2.5172889134048668E-3</v>
      </c>
      <c r="C117" s="441">
        <f>'HED_all countries'!D194</f>
        <v>-1.4053831734396364E-3</v>
      </c>
      <c r="D117" s="441">
        <f>'HED_all countries'!E194</f>
        <v>-3.1788892987661396E-2</v>
      </c>
      <c r="E117" s="440">
        <f>'HED_all countries'!F194</f>
        <v>4.9841318794301044E-3</v>
      </c>
      <c r="F117" s="441">
        <f>'HED_all countries'!G194</f>
        <v>-2.7645001034285396E-3</v>
      </c>
      <c r="G117" s="448">
        <f>'HED_all countries'!H194</f>
        <v>-6.2897862726871284E-2</v>
      </c>
      <c r="H117" s="441">
        <f>'HED_all countries'!I194</f>
        <v>7.4020290961726506E-3</v>
      </c>
      <c r="I117" s="441">
        <f>'HED_all countries'!J194</f>
        <v>-4.0793127024510226E-3</v>
      </c>
      <c r="J117" s="441">
        <f>'HED_all countries'!K194</f>
        <v>-9.3348528878578807E-2</v>
      </c>
      <c r="K117" s="440">
        <f>'HED_all countries'!L194</f>
        <v>9.7724219174291915E-3</v>
      </c>
      <c r="L117" s="441">
        <f>'HED_all countries'!M194</f>
        <v>-5.3516808383640493E-3</v>
      </c>
      <c r="M117" s="448">
        <f>'HED_all countries'!N194</f>
        <v>-0.12316160267697826</v>
      </c>
      <c r="N117" s="441">
        <f>'HED_all countries'!O194</f>
        <v>1.2096695706408724E-2</v>
      </c>
      <c r="O117" s="441">
        <f>'HED_all countries'!P194</f>
        <v>-6.5833686155765264E-3</v>
      </c>
      <c r="P117" s="448">
        <f>'HED_all countries'!Q194</f>
        <v>-0.15235693421801122</v>
      </c>
    </row>
    <row r="118" spans="1:16">
      <c r="A118" s="253" t="s">
        <v>743</v>
      </c>
      <c r="B118" s="440">
        <f>'HED_all countries'!C195</f>
        <v>2.9126157924030255E-3</v>
      </c>
      <c r="C118" s="441">
        <f>'HED_all countries'!D195</f>
        <v>-1.0559123455436744E-3</v>
      </c>
      <c r="D118" s="441">
        <f>'HED_all countries'!E195</f>
        <v>-3.5062809427224527E-2</v>
      </c>
      <c r="E118" s="440">
        <f>'HED_all countries'!F195</f>
        <v>5.7577097213202073E-3</v>
      </c>
      <c r="F118" s="441">
        <f>'HED_all countries'!G195</f>
        <v>-2.0782482092223057E-3</v>
      </c>
      <c r="G118" s="448">
        <f>'HED_all countries'!H195</f>
        <v>-6.9300452581125799E-2</v>
      </c>
      <c r="H118" s="441">
        <f>'HED_all countries'!I195</f>
        <v>8.5376047189623886E-3</v>
      </c>
      <c r="I118" s="441">
        <f>'HED_all countries'!J195</f>
        <v>-3.0684753534894749E-3</v>
      </c>
      <c r="J118" s="441">
        <f>'HED_all countries'!K195</f>
        <v>-0.10274173202729643</v>
      </c>
      <c r="K118" s="440">
        <f>'HED_all countries'!L195</f>
        <v>1.1254518289462931E-2</v>
      </c>
      <c r="L118" s="441">
        <f>'HED_all countries'!M195</f>
        <v>-4.0279807743302462E-3</v>
      </c>
      <c r="M118" s="448">
        <f>'HED_all countries'!N195</f>
        <v>-0.13541412473024173</v>
      </c>
      <c r="N118" s="441">
        <f>'HED_all countries'!O195</f>
        <v>1.3910568427526986E-2</v>
      </c>
      <c r="O118" s="441">
        <f>'HED_all countries'!P195</f>
        <v>-4.9580760264382878E-3</v>
      </c>
      <c r="P118" s="448">
        <f>'HED_all countries'!Q195</f>
        <v>-0.16734385747682703</v>
      </c>
    </row>
    <row r="119" spans="1:16">
      <c r="A119" s="253" t="s">
        <v>745</v>
      </c>
      <c r="B119" s="440">
        <f>'HED_all countries'!C196</f>
        <v>2.7740843152070749E-3</v>
      </c>
      <c r="C119" s="441">
        <f>'HED_all countries'!D196</f>
        <v>-1.0432064987013776E-3</v>
      </c>
      <c r="D119" s="441">
        <f>'HED_all countries'!E196</f>
        <v>-3.3349787975190191E-2</v>
      </c>
      <c r="E119" s="440">
        <f>'HED_all countries'!F196</f>
        <v>5.4868802824456202E-3</v>
      </c>
      <c r="F119" s="441">
        <f>'HED_all countries'!G196</f>
        <v>-2.0542590610705715E-3</v>
      </c>
      <c r="G119" s="448">
        <f>'HED_all countries'!H196</f>
        <v>-6.5952613561855042E-2</v>
      </c>
      <c r="H119" s="441">
        <f>'HED_all countries'!I196</f>
        <v>8.1403984827435449E-3</v>
      </c>
      <c r="I119" s="441">
        <f>'HED_all countries'!J196</f>
        <v>-3.0345114914149957E-3</v>
      </c>
      <c r="J119" s="441">
        <f>'HED_all countries'!K196</f>
        <v>-9.7833305702303863E-2</v>
      </c>
      <c r="K119" s="440">
        <f>'HED_all countries'!L196</f>
        <v>1.0736562432562321E-2</v>
      </c>
      <c r="L119" s="441">
        <f>'HED_all countries'!M196</f>
        <v>-3.985246034589409E-3</v>
      </c>
      <c r="M119" s="448">
        <f>'HED_all countries'!N196</f>
        <v>-0.12901560450143676</v>
      </c>
      <c r="N119" s="441">
        <f>'HED_all countries'!O196</f>
        <v>1.3277213249860078E-2</v>
      </c>
      <c r="O119" s="441">
        <f>'HED_all countries'!P196</f>
        <v>-4.907677902538661E-3</v>
      </c>
      <c r="P119" s="448">
        <f>'HED_all countries'!Q196</f>
        <v>-0.15952222029139837</v>
      </c>
    </row>
    <row r="120" spans="1:16">
      <c r="A120" s="253" t="s">
        <v>746</v>
      </c>
      <c r="B120" s="440">
        <f>'HED_all countries'!C197</f>
        <v>2.7556070715211598E-3</v>
      </c>
      <c r="C120" s="441">
        <f>'HED_all countries'!D197</f>
        <v>-1.0167824711981646E-3</v>
      </c>
      <c r="D120" s="441">
        <f>'HED_all countries'!E197</f>
        <v>-3.2987363725860065E-2</v>
      </c>
      <c r="E120" s="440">
        <f>'HED_all countries'!F197</f>
        <v>5.4507307883756573E-3</v>
      </c>
      <c r="F120" s="441">
        <f>'HED_all countries'!G197</f>
        <v>-2.0027050087189947E-3</v>
      </c>
      <c r="G120" s="448">
        <f>'HED_all countries'!H197</f>
        <v>-6.5243741880102832E-2</v>
      </c>
      <c r="H120" s="441">
        <f>'HED_all countries'!I197</f>
        <v>8.0873426589381479E-3</v>
      </c>
      <c r="I120" s="441">
        <f>'HED_all countries'!J197</f>
        <v>-2.9590516870050577E-3</v>
      </c>
      <c r="J120" s="441">
        <f>'HED_all countries'!K197</f>
        <v>-9.6793179350456782E-2</v>
      </c>
      <c r="K120" s="440">
        <f>'HED_all countries'!L197</f>
        <v>1.0667329353174795E-2</v>
      </c>
      <c r="L120" s="441">
        <f>'HED_all countries'!M197</f>
        <v>-3.887039386798373E-3</v>
      </c>
      <c r="M120" s="448">
        <f>'HED_all countries'!N197</f>
        <v>-0.12765867731714126</v>
      </c>
      <c r="N120" s="441">
        <f>'HED_all countries'!O197</f>
        <v>1.3192497221482732E-2</v>
      </c>
      <c r="O120" s="441">
        <f>'HED_all countries'!P197</f>
        <v>-4.7878220071335895E-3</v>
      </c>
      <c r="P120" s="448">
        <f>'HED_all countries'!Q197</f>
        <v>-0.157862249304626</v>
      </c>
    </row>
    <row r="121" spans="1:16">
      <c r="A121" s="253" t="s">
        <v>748</v>
      </c>
      <c r="B121" s="440">
        <f>'HED_all countries'!C198</f>
        <v>2.7477079169098972E-3</v>
      </c>
      <c r="C121" s="441">
        <f>'HED_all countries'!D198</f>
        <v>-1.0997334353524619E-3</v>
      </c>
      <c r="D121" s="441">
        <f>'HED_all countries'!E198</f>
        <v>-3.3664682526836479E-2</v>
      </c>
      <c r="E121" s="440">
        <f>'HED_all countries'!F198</f>
        <v>5.4353062455563816E-3</v>
      </c>
      <c r="F121" s="441">
        <f>'HED_all countries'!G198</f>
        <v>-2.1648029889531541E-3</v>
      </c>
      <c r="G121" s="448">
        <f>'HED_all countries'!H198</f>
        <v>-6.6568215702047864E-2</v>
      </c>
      <c r="H121" s="441">
        <f>'HED_all countries'!I198</f>
        <v>8.064746942485896E-3</v>
      </c>
      <c r="I121" s="441">
        <f>'HED_all countries'!J198</f>
        <v>-3.1966865268778441E-3</v>
      </c>
      <c r="J121" s="441">
        <f>'HED_all countries'!K198</f>
        <v>-9.8736139543898607E-2</v>
      </c>
      <c r="K121" s="440">
        <f>'HED_all countries'!L198</f>
        <v>1.0637898318352278E-2</v>
      </c>
      <c r="L121" s="441">
        <f>'HED_all countries'!M198</f>
        <v>-4.1967831636278083E-3</v>
      </c>
      <c r="M121" s="448">
        <f>'HED_all countries'!N198</f>
        <v>-0.13019286345665534</v>
      </c>
      <c r="N121" s="441">
        <f>'HED_all countries'!O198</f>
        <v>1.3156549472825187E-2</v>
      </c>
      <c r="O121" s="441">
        <f>'HED_all countries'!P198</f>
        <v>-5.166418272245947E-3</v>
      </c>
      <c r="P121" s="448">
        <f>'HED_all countries'!Q198</f>
        <v>-0.1609617281402824</v>
      </c>
    </row>
    <row r="122" spans="1:16">
      <c r="A122" s="253" t="s">
        <v>749</v>
      </c>
      <c r="B122" s="440">
        <f>'HED_all countries'!C199</f>
        <v>2.666067049644315E-3</v>
      </c>
      <c r="C122" s="441">
        <f>'HED_all countries'!D199</f>
        <v>-1.1763327022979607E-3</v>
      </c>
      <c r="D122" s="441">
        <f>'HED_all countries'!E199</f>
        <v>-3.2845233509938586E-2</v>
      </c>
      <c r="E122" s="440">
        <f>'HED_all countries'!F199</f>
        <v>5.2755207779913767E-3</v>
      </c>
      <c r="F122" s="441">
        <f>'HED_all countries'!G199</f>
        <v>-2.3151888955877126E-3</v>
      </c>
      <c r="G122" s="448">
        <f>'HED_all countries'!H199</f>
        <v>-6.4965582047598378E-2</v>
      </c>
      <c r="H122" s="441">
        <f>'HED_all countries'!I199</f>
        <v>7.8301463935772798E-3</v>
      </c>
      <c r="I122" s="441">
        <f>'HED_all countries'!J199</f>
        <v>-3.4181576429209125E-3</v>
      </c>
      <c r="J122" s="441">
        <f>'HED_all countries'!K199</f>
        <v>-9.638479848659412E-2</v>
      </c>
      <c r="K122" s="440">
        <f>'HED_all countries'!L199</f>
        <v>1.0331654790615851E-2</v>
      </c>
      <c r="L122" s="441">
        <f>'HED_all countries'!M199</f>
        <v>-4.4867443523598921E-3</v>
      </c>
      <c r="M122" s="448">
        <f>'HED_all countries'!N199</f>
        <v>-0.12712560841628945</v>
      </c>
      <c r="N122" s="441">
        <f>'HED_all countries'!O199</f>
        <v>1.2781686377972223E-2</v>
      </c>
      <c r="O122" s="441">
        <f>'HED_all countries'!P199</f>
        <v>-5.5223760175580408E-3</v>
      </c>
      <c r="P122" s="448">
        <f>'HED_all countries'!Q199</f>
        <v>-0.15720976512037207</v>
      </c>
    </row>
    <row r="123" spans="1:16">
      <c r="A123" s="253" t="s">
        <v>751</v>
      </c>
      <c r="B123" s="440">
        <f>'HED_all countries'!C200</f>
        <v>2.6317477921308152E-3</v>
      </c>
      <c r="C123" s="441">
        <f>'HED_all countries'!D200</f>
        <v>-1.0946494466013276E-3</v>
      </c>
      <c r="D123" s="441">
        <f>'HED_all countries'!E200</f>
        <v>-3.2515225223157133E-2</v>
      </c>
      <c r="E123" s="440">
        <f>'HED_all countries'!F200</f>
        <v>5.2084576781411636E-3</v>
      </c>
      <c r="F123" s="441">
        <f>'HED_all countries'!G200</f>
        <v>-2.1550957560562221E-3</v>
      </c>
      <c r="G123" s="448">
        <f>'HED_all countries'!H200</f>
        <v>-6.4319815864320368E-2</v>
      </c>
      <c r="H123" s="441">
        <f>'HED_all countries'!I200</f>
        <v>7.7318346551783004E-3</v>
      </c>
      <c r="I123" s="441">
        <f>'HED_all countries'!J200</f>
        <v>-3.182783068990537E-3</v>
      </c>
      <c r="J123" s="441">
        <f>'HED_all countries'!K200</f>
        <v>-9.5436840823382454E-2</v>
      </c>
      <c r="K123" s="440">
        <f>'HED_all countries'!L200</f>
        <v>1.0203514180635032E-2</v>
      </c>
      <c r="L123" s="441">
        <f>'HED_all countries'!M200</f>
        <v>-4.1790793275112079E-3</v>
      </c>
      <c r="M123" s="448">
        <f>'HED_all countries'!N200</f>
        <v>-0.12588838016077611</v>
      </c>
      <c r="N123" s="441">
        <f>'HED_all countries'!O200</f>
        <v>1.2625065672429686E-2</v>
      </c>
      <c r="O123" s="441">
        <f>'HED_all countries'!P200</f>
        <v>-5.1452810758486553E-3</v>
      </c>
      <c r="P123" s="448">
        <f>'HED_all countries'!Q200</f>
        <v>-0.15569557757367133</v>
      </c>
    </row>
    <row r="124" spans="1:16">
      <c r="A124" s="253" t="s">
        <v>752</v>
      </c>
      <c r="B124" s="440">
        <f>'HED_all countries'!C201</f>
        <v>2.7549885560698754E-3</v>
      </c>
      <c r="C124" s="441">
        <f>'HED_all countries'!D201</f>
        <v>-1.1125684068197207E-3</v>
      </c>
      <c r="D124" s="441">
        <f>'HED_all countries'!E201</f>
        <v>-3.3130709638399918E-2</v>
      </c>
      <c r="E124" s="440">
        <f>'HED_all countries'!F201</f>
        <v>5.4494897991849769E-3</v>
      </c>
      <c r="F124" s="441">
        <f>'HED_all countries'!G201</f>
        <v>-2.1900325641646054E-3</v>
      </c>
      <c r="G124" s="448">
        <f>'HED_all countries'!H201</f>
        <v>-6.5523905339870153E-2</v>
      </c>
      <c r="H124" s="441">
        <f>'HED_all countries'!I201</f>
        <v>8.0854769336166504E-3</v>
      </c>
      <c r="I124" s="441">
        <f>'HED_all countries'!J201</f>
        <v>-3.2338860302806895E-3</v>
      </c>
      <c r="J124" s="441">
        <f>'HED_all countries'!K201</f>
        <v>-9.7203962497125984E-2</v>
      </c>
      <c r="K124" s="440">
        <f>'HED_all countries'!L201</f>
        <v>1.0664838142928989E-2</v>
      </c>
      <c r="L124" s="441">
        <f>'HED_all countries'!M201</f>
        <v>-4.2455430360719588E-3</v>
      </c>
      <c r="M124" s="448">
        <f>'HED_all countries'!N201</f>
        <v>-0.12819419319670441</v>
      </c>
      <c r="N124" s="441">
        <f>'HED_all countries'!O201</f>
        <v>1.3189381126526374E-2</v>
      </c>
      <c r="O124" s="441">
        <f>'HED_all countries'!P201</f>
        <v>-5.2263435126453581E-3</v>
      </c>
      <c r="P124" s="448">
        <f>'HED_all countries'!Q201</f>
        <v>-0.15851690361697765</v>
      </c>
    </row>
    <row r="125" spans="1:16">
      <c r="A125" s="253" t="s">
        <v>767</v>
      </c>
      <c r="B125" s="440">
        <f>'HED_all countries'!C211</f>
        <v>2.7284892991951849E-3</v>
      </c>
      <c r="C125" s="441">
        <f>'HED_all countries'!D211</f>
        <v>-9.8158887270083286E-4</v>
      </c>
      <c r="D125" s="441">
        <f>'HED_all countries'!E211</f>
        <v>-3.3604259503864475E-2</v>
      </c>
      <c r="E125" s="440">
        <f>'HED_all countries'!F211</f>
        <v>5.3978089835295777E-3</v>
      </c>
      <c r="F125" s="441">
        <f>'HED_all countries'!G211</f>
        <v>-1.9334456805205763E-3</v>
      </c>
      <c r="G125" s="448">
        <f>'HED_all countries'!H211</f>
        <v>-6.6449961829916721E-2</v>
      </c>
      <c r="H125" s="441">
        <f>'HED_all countries'!I211</f>
        <v>8.0098602891004976E-3</v>
      </c>
      <c r="I125" s="441">
        <f>'HED_all countries'!J211</f>
        <v>-2.8568203510539458E-3</v>
      </c>
      <c r="J125" s="441">
        <f>'HED_all countries'!K211</f>
        <v>-9.8562524302663712E-2</v>
      </c>
      <c r="K125" s="440">
        <f>'HED_all countries'!L211</f>
        <v>1.0566463992071539E-2</v>
      </c>
      <c r="L125" s="441">
        <f>'HED_all countries'!M211</f>
        <v>-3.7528963392410436E-3</v>
      </c>
      <c r="M125" s="448">
        <f>'HED_all countries'!N211</f>
        <v>-0.12996624037594193</v>
      </c>
      <c r="N125" s="441">
        <f>'HED_all countries'!O211</f>
        <v>1.3069364612949875E-2</v>
      </c>
      <c r="O125" s="441">
        <f>'HED_all countries'!P211</f>
        <v>-4.6227948759090393E-3</v>
      </c>
      <c r="P125" s="448">
        <f>'HED_all countries'!Q211</f>
        <v>-0.16068434111770233</v>
      </c>
    </row>
    <row r="126" spans="1:16">
      <c r="A126" s="253" t="s">
        <v>778</v>
      </c>
      <c r="B126" s="440">
        <f>'HED_all countries'!C218</f>
        <v>2.8221181082305024E-3</v>
      </c>
      <c r="C126" s="441">
        <f>'HED_all countries'!D218</f>
        <v>-1.0999442645091345E-3</v>
      </c>
      <c r="D126" s="441">
        <f>'HED_all countries'!E218</f>
        <v>-3.4048061521511255E-2</v>
      </c>
      <c r="E126" s="440">
        <f>'HED_all countries'!F218</f>
        <v>5.5808197224320021E-3</v>
      </c>
      <c r="F126" s="441">
        <f>'HED_all countries'!G218</f>
        <v>-2.1648421979958109E-3</v>
      </c>
      <c r="G126" s="448">
        <f>'HED_all countries'!H218</f>
        <v>-6.7317745212500404E-2</v>
      </c>
      <c r="H126" s="441">
        <f>'HED_all countries'!I218</f>
        <v>8.2782204327842487E-3</v>
      </c>
      <c r="I126" s="441">
        <f>'HED_all countries'!J218</f>
        <v>-3.1962089922668996E-3</v>
      </c>
      <c r="J126" s="441">
        <f>'HED_all countries'!K218</f>
        <v>-9.9835453072356875E-2</v>
      </c>
      <c r="K126" s="440">
        <f>'HED_all countries'!L218</f>
        <v>1.0916342684926878E-2</v>
      </c>
      <c r="L126" s="441">
        <f>'HED_all countries'!M218</f>
        <v>-4.1954778574995813E-3</v>
      </c>
      <c r="M126" s="448">
        <f>'HED_all countries'!N218</f>
        <v>-0.13162640589792682</v>
      </c>
      <c r="N126" s="441">
        <f>'HED_all countries'!O218</f>
        <v>1.3497120854494679E-2</v>
      </c>
      <c r="O126" s="441">
        <f>'HED_all countries'!P218</f>
        <v>-5.1640053210619888E-3</v>
      </c>
      <c r="P126" s="448">
        <f>'HED_all countries'!Q218</f>
        <v>-0.16271470863704313</v>
      </c>
    </row>
    <row r="127" spans="1:16">
      <c r="A127" s="253" t="s">
        <v>782</v>
      </c>
      <c r="B127" s="440">
        <f>'HED_all countries'!C221</f>
        <v>2.9744934944889558E-3</v>
      </c>
      <c r="C127" s="441">
        <f>'HED_all countries'!D221</f>
        <v>-9.2757472818885342E-4</v>
      </c>
      <c r="D127" s="441">
        <f>'HED_all countries'!E221</f>
        <v>-3.6160366591742772E-2</v>
      </c>
      <c r="E127" s="440">
        <f>'HED_all countries'!F221</f>
        <v>5.8787050461210763E-3</v>
      </c>
      <c r="F127" s="441">
        <f>'HED_all countries'!G221</f>
        <v>-1.8268573760272175E-3</v>
      </c>
      <c r="G127" s="448">
        <f>'HED_all countries'!H221</f>
        <v>-7.1443293997563773E-2</v>
      </c>
      <c r="H127" s="441">
        <f>'HED_all countries'!I221</f>
        <v>8.7150940882429265E-3</v>
      </c>
      <c r="I127" s="441">
        <f>'HED_all countries'!J221</f>
        <v>-2.6990790814356916E-3</v>
      </c>
      <c r="J127" s="441">
        <f>'HED_all countries'!K221</f>
        <v>-0.10588035482064989</v>
      </c>
      <c r="K127" s="440">
        <f>'HED_all countries'!L221</f>
        <v>1.1486006743227826E-2</v>
      </c>
      <c r="L127" s="441">
        <f>'HED_all countries'!M221</f>
        <v>-3.5454022500640767E-3</v>
      </c>
      <c r="M127" s="448">
        <f>'HED_all countries'!N221</f>
        <v>-0.1395016239805032</v>
      </c>
      <c r="N127" s="441">
        <f>'HED_all countries'!O221</f>
        <v>1.4193682266539394E-2</v>
      </c>
      <c r="O127" s="441">
        <f>'HED_all countries'!P221</f>
        <v>-4.3669252034090472E-3</v>
      </c>
      <c r="P127" s="448">
        <f>'HED_all countries'!Q221</f>
        <v>-0.17233576652930707</v>
      </c>
    </row>
    <row r="128" spans="1:16">
      <c r="A128" s="253" t="s">
        <v>784</v>
      </c>
      <c r="B128" s="440">
        <f>'HED_all countries'!C222</f>
        <v>3.3851238241627271E-3</v>
      </c>
      <c r="C128" s="441">
        <f>'HED_all countries'!D222</f>
        <v>-1.177047386262068E-3</v>
      </c>
      <c r="D128" s="441">
        <f>'HED_all countries'!E222</f>
        <v>-3.9775100561298793E-2</v>
      </c>
      <c r="E128" s="440">
        <f>'HED_all countries'!F222</f>
        <v>6.6792953361551359E-3</v>
      </c>
      <c r="F128" s="441">
        <f>'HED_all countries'!G222</f>
        <v>-2.3123746370330954E-3</v>
      </c>
      <c r="G128" s="448">
        <f>'HED_all countries'!H222</f>
        <v>-7.8490377861138633E-2</v>
      </c>
      <c r="H128" s="441">
        <f>'HED_all countries'!I222</f>
        <v>9.8861311433772817E-3</v>
      </c>
      <c r="I128" s="441">
        <f>'HED_all countries'!J222</f>
        <v>-3.4080129151490661E-3</v>
      </c>
      <c r="J128" s="441">
        <f>'HED_all countries'!K222</f>
        <v>-0.11618763783380104</v>
      </c>
      <c r="K128" s="440">
        <f>'HED_all countries'!L222</f>
        <v>1.300905863435289E-2</v>
      </c>
      <c r="L128" s="441">
        <f>'HED_all countries'!M222</f>
        <v>-4.4658690353929081E-3</v>
      </c>
      <c r="M128" s="448">
        <f>'HED_all countries'!N222</f>
        <v>-0.15290651598548882</v>
      </c>
      <c r="N128" s="441">
        <f>'HED_all countries'!O222</f>
        <v>1.6051328192552672E-2</v>
      </c>
      <c r="O128" s="441">
        <f>'HED_all countries'!P222</f>
        <v>-5.4877345756033924E-3</v>
      </c>
      <c r="P128" s="448">
        <f>'HED_all countries'!Q222</f>
        <v>-0.18868461645312207</v>
      </c>
    </row>
    <row r="129" spans="1:16">
      <c r="A129" s="253" t="s">
        <v>785</v>
      </c>
      <c r="B129" s="440">
        <f>'HED_all countries'!C223</f>
        <v>3.1295660122160067E-3</v>
      </c>
      <c r="C129" s="441">
        <f>'HED_all countries'!D223</f>
        <v>-8.8238362751151718E-4</v>
      </c>
      <c r="D129" s="441">
        <f>'HED_all countries'!E223</f>
        <v>-3.7674623330903441E-2</v>
      </c>
      <c r="E129" s="440">
        <f>'HED_all countries'!F223</f>
        <v>6.1813374006483169E-3</v>
      </c>
      <c r="F129" s="441">
        <f>'HED_all countries'!G223</f>
        <v>-1.7384170071458281E-3</v>
      </c>
      <c r="G129" s="448">
        <f>'HED_all countries'!H223</f>
        <v>-7.439747619996917E-2</v>
      </c>
      <c r="H129" s="441">
        <f>'HED_all countries'!I223</f>
        <v>9.1581780865119256E-3</v>
      </c>
      <c r="I129" s="441">
        <f>'HED_all countries'!J223</f>
        <v>-2.5692408633601477E-3</v>
      </c>
      <c r="J129" s="441">
        <f>'HED_all countries'!K223</f>
        <v>-0.11020418831469758</v>
      </c>
      <c r="K129" s="440">
        <f>'HED_all countries'!L223</f>
        <v>1.2062813179069189E-2</v>
      </c>
      <c r="L129" s="441">
        <f>'HED_all countries'!M223</f>
        <v>-3.3759319440232541E-3</v>
      </c>
      <c r="M129" s="448">
        <f>'HED_all countries'!N223</f>
        <v>-0.14512863226517372</v>
      </c>
      <c r="N129" s="441">
        <f>'HED_all countries'!O223</f>
        <v>1.4897837281348438E-2</v>
      </c>
      <c r="O129" s="441">
        <f>'HED_all countries'!P223</f>
        <v>-4.1595073943539035E-3</v>
      </c>
      <c r="P129" s="448">
        <f>'HED_all countries'!Q223</f>
        <v>-0.17920303056052522</v>
      </c>
    </row>
    <row r="130" spans="1:16">
      <c r="A130" s="253" t="s">
        <v>787</v>
      </c>
      <c r="B130" s="440">
        <f>'HED_all countries'!C224</f>
        <v>2.9711125688445944E-3</v>
      </c>
      <c r="C130" s="441">
        <f>'HED_all countries'!D224</f>
        <v>-5.8588176482479541E-4</v>
      </c>
      <c r="D130" s="441">
        <f>'HED_all countries'!E224</f>
        <v>-3.6379708577270596E-2</v>
      </c>
      <c r="E130" s="440">
        <f>'HED_all countries'!F224</f>
        <v>5.8721606379210454E-3</v>
      </c>
      <c r="F130" s="441">
        <f>'HED_all countries'!G224</f>
        <v>-1.1588876228983899E-3</v>
      </c>
      <c r="G130" s="448">
        <f>'HED_all countries'!H224</f>
        <v>-7.1869544561014131E-2</v>
      </c>
      <c r="H130" s="441">
        <f>'HED_all countries'!I224</f>
        <v>8.705588664750203E-3</v>
      </c>
      <c r="I130" s="441">
        <f>'HED_all countries'!J224</f>
        <v>-1.7194806540925707E-3</v>
      </c>
      <c r="J130" s="441">
        <f>'HED_all countries'!K224</f>
        <v>-0.10650184918510061</v>
      </c>
      <c r="K130" s="440">
        <f>'HED_all countries'!L224</f>
        <v>1.1473728970501888E-2</v>
      </c>
      <c r="L130" s="441">
        <f>'HED_all countries'!M224</f>
        <v>-2.2680996678368232E-3</v>
      </c>
      <c r="M130" s="448">
        <f>'HED_all countries'!N224</f>
        <v>-0.14030741114954765</v>
      </c>
      <c r="N130" s="441">
        <f>'HED_all countries'!O224</f>
        <v>1.4178808079661848E-2</v>
      </c>
      <c r="O130" s="441">
        <f>'HED_all countries'!P224</f>
        <v>-2.8051608991613436E-3</v>
      </c>
      <c r="P130" s="448">
        <f>'HED_all countries'!Q224</f>
        <v>-0.17331555891901601</v>
      </c>
    </row>
    <row r="131" spans="1:16">
      <c r="A131" s="253" t="s">
        <v>788</v>
      </c>
      <c r="B131" s="440">
        <f>'HED_all countries'!C225</f>
        <v>2.8944369331236315E-3</v>
      </c>
      <c r="C131" s="441">
        <f>'HED_all countries'!D225</f>
        <v>-1.0507605234528501E-3</v>
      </c>
      <c r="D131" s="441">
        <f>'HED_all countries'!E225</f>
        <v>-3.6758739462099843E-2</v>
      </c>
      <c r="E131" s="440">
        <f>'HED_all countries'!F225</f>
        <v>5.7226664492784716E-3</v>
      </c>
      <c r="F131" s="441">
        <f>'HED_all countries'!G225</f>
        <v>-2.0658908420793202E-3</v>
      </c>
      <c r="G131" s="448">
        <f>'HED_all countries'!H225</f>
        <v>-7.260847096001477E-2</v>
      </c>
      <c r="H131" s="441">
        <f>'HED_all countries'!I225</f>
        <v>8.4869171822860336E-3</v>
      </c>
      <c r="I131" s="441">
        <f>'HED_all countries'!J225</f>
        <v>-3.047096414278222E-3</v>
      </c>
      <c r="J131" s="441">
        <f>'HED_all countries'!K225</f>
        <v>-0.10758261514654305</v>
      </c>
      <c r="K131" s="440">
        <f>'HED_all countries'!L225</f>
        <v>1.1189319784233716E-2</v>
      </c>
      <c r="L131" s="441">
        <f>'HED_all countries'!M225</f>
        <v>-3.9959786997342678E-3</v>
      </c>
      <c r="M131" s="448">
        <f>'HED_all countries'!N225</f>
        <v>-0.1417129684874725</v>
      </c>
      <c r="N131" s="441">
        <f>'HED_all countries'!O225</f>
        <v>1.383191218909372E-2</v>
      </c>
      <c r="O131" s="441">
        <f>'HED_all countries'!P225</f>
        <v>-4.9140428023176502E-3</v>
      </c>
      <c r="P131" s="448">
        <f>'HED_all countries'!Q225</f>
        <v>-0.17502980109260594</v>
      </c>
    </row>
    <row r="132" spans="1:16">
      <c r="A132" s="253" t="s">
        <v>790</v>
      </c>
      <c r="B132" s="440">
        <f>'HED_all countries'!C226</f>
        <v>2.8976226145773641E-3</v>
      </c>
      <c r="C132" s="441">
        <f>'HED_all countries'!D226</f>
        <v>-4.1447256679836338E-4</v>
      </c>
      <c r="D132" s="441">
        <f>'HED_all countries'!E226</f>
        <v>-3.480995020386058E-2</v>
      </c>
      <c r="E132" s="440">
        <f>'HED_all countries'!F226</f>
        <v>5.7284444860119859E-3</v>
      </c>
      <c r="F132" s="441">
        <f>'HED_all countries'!G226</f>
        <v>-8.2448952827278953E-4</v>
      </c>
      <c r="G132" s="448">
        <f>'HED_all countries'!H226</f>
        <v>-6.8805279874056977E-2</v>
      </c>
      <c r="H132" s="441">
        <f>'HED_all countries'!I226</f>
        <v>8.4947498882072987E-3</v>
      </c>
      <c r="I132" s="441">
        <f>'HED_all countries'!J226</f>
        <v>-1.2300487456719314E-3</v>
      </c>
      <c r="J132" s="441">
        <f>'HED_all countries'!K226</f>
        <v>-0.10201430870901894</v>
      </c>
      <c r="K132" s="440">
        <f>'HED_all countries'!L226</f>
        <v>1.1198720100062821E-2</v>
      </c>
      <c r="L132" s="441">
        <f>'HED_all countries'!M226</f>
        <v>-1.6311542252682165E-3</v>
      </c>
      <c r="M132" s="448">
        <f>'HED_all countries'!N226</f>
        <v>-0.13446405628656577</v>
      </c>
      <c r="N132" s="441">
        <f>'HED_all countries'!O226</f>
        <v>1.3842439146389378E-2</v>
      </c>
      <c r="O132" s="441">
        <f>'HED_all countries'!P226</f>
        <v>-2.0278154910140581E-3</v>
      </c>
      <c r="P132" s="448">
        <f>'HED_all countries'!Q226</f>
        <v>-0.16618031596340255</v>
      </c>
    </row>
    <row r="133" spans="1:16">
      <c r="A133" s="253" t="s">
        <v>791</v>
      </c>
      <c r="B133" s="440">
        <f>'HED_all countries'!C227</f>
        <v>2.7980964953074443E-3</v>
      </c>
      <c r="C133" s="441">
        <f>'HED_all countries'!D227</f>
        <v>-6.8573406046325888E-4</v>
      </c>
      <c r="D133" s="441">
        <f>'HED_all countries'!E227</f>
        <v>-3.48040634825076E-2</v>
      </c>
      <c r="E133" s="440">
        <f>'HED_all countries'!F227</f>
        <v>5.5341404580013433E-3</v>
      </c>
      <c r="F133" s="441">
        <f>'HED_all countries'!G227</f>
        <v>-1.353641471600997E-3</v>
      </c>
      <c r="G133" s="448">
        <f>'HED_all countries'!H227</f>
        <v>-6.8792945202741429E-2</v>
      </c>
      <c r="H133" s="441">
        <f>'HED_all countries'!I227</f>
        <v>8.210164118415169E-3</v>
      </c>
      <c r="I133" s="441">
        <f>'HED_all countries'!J227</f>
        <v>-2.0044525311420924E-3</v>
      </c>
      <c r="J133" s="441">
        <f>'HED_all countries'!K227</f>
        <v>-0.10199504022796199</v>
      </c>
      <c r="K133" s="440">
        <f>'HED_all countries'!L227</f>
        <v>1.0828112396179299E-2</v>
      </c>
      <c r="L133" s="441">
        <f>'HED_all countries'!M227</f>
        <v>-2.638856700946289E-3</v>
      </c>
      <c r="M133" s="448">
        <f>'HED_all countries'!N227</f>
        <v>-0.1344374359276658</v>
      </c>
      <c r="N133" s="441">
        <f>'HED_all countries'!O227</f>
        <v>1.3389847509649781E-2</v>
      </c>
      <c r="O133" s="441">
        <f>'HED_all countries'!P227</f>
        <v>-3.2575054694156669E-3</v>
      </c>
      <c r="P133" s="448">
        <f>'HED_all countries'!Q227</f>
        <v>-0.16614598663135621</v>
      </c>
    </row>
    <row r="134" spans="1:16">
      <c r="A134" s="253" t="s">
        <v>793</v>
      </c>
      <c r="B134" s="440">
        <f>'HED_all countries'!C228</f>
        <v>3.3126491662311035E-3</v>
      </c>
      <c r="C134" s="441">
        <f>'HED_all countries'!D228</f>
        <v>-7.6863222144493357E-4</v>
      </c>
      <c r="D134" s="441">
        <f>'HED_all countries'!E228</f>
        <v>-3.9413788218597416E-2</v>
      </c>
      <c r="E134" s="440">
        <f>'HED_all countries'!F228</f>
        <v>6.5381654125124707E-3</v>
      </c>
      <c r="F134" s="441">
        <f>'HED_all countries'!G228</f>
        <v>-1.5166812942738993E-3</v>
      </c>
      <c r="G134" s="448">
        <f>'HED_all countries'!H228</f>
        <v>-7.7786879057911096E-2</v>
      </c>
      <c r="H134" s="441">
        <f>'HED_all countries'!I228</f>
        <v>9.6799418474235038E-3</v>
      </c>
      <c r="I134" s="441">
        <f>'HED_all countries'!J228</f>
        <v>-2.2449631238083759E-3</v>
      </c>
      <c r="J134" s="441">
        <f>'HED_all countries'!K228</f>
        <v>-0.11515995437216502</v>
      </c>
      <c r="K134" s="440">
        <f>'HED_all countries'!L228</f>
        <v>1.274119766223954E-2</v>
      </c>
      <c r="L134" s="441">
        <f>'HED_all countries'!M228</f>
        <v>-2.9542510532096222E-3</v>
      </c>
      <c r="M134" s="448">
        <f>'HED_all countries'!N228</f>
        <v>-0.15157160287659704</v>
      </c>
      <c r="N134" s="441">
        <f>'HED_all countries'!O228</f>
        <v>1.5724989132641899E-2</v>
      </c>
      <c r="O134" s="441">
        <f>'HED_all countries'!P228</f>
        <v>-3.6452786032019763E-3</v>
      </c>
      <c r="P134" s="448">
        <f>'HED_all countries'!Q228</f>
        <v>-0.18705845305799859</v>
      </c>
    </row>
    <row r="135" spans="1:16">
      <c r="A135" s="253" t="s">
        <v>794</v>
      </c>
      <c r="B135" s="440">
        <f>'HED_all countries'!C229</f>
        <v>2.9630586276280391E-3</v>
      </c>
      <c r="C135" s="441">
        <f>'HED_all countries'!D229</f>
        <v>-8.1620253080103705E-4</v>
      </c>
      <c r="D135" s="441">
        <f>'HED_all countries'!E229</f>
        <v>-3.611908798024252E-2</v>
      </c>
      <c r="E135" s="440">
        <f>'HED_all countries'!F229</f>
        <v>5.8563899879698865E-3</v>
      </c>
      <c r="F135" s="441">
        <f>'HED_all countries'!G229</f>
        <v>-1.6093293387810306E-3</v>
      </c>
      <c r="G135" s="448">
        <f>'HED_all countries'!H229</f>
        <v>-7.1362539236746639E-2</v>
      </c>
      <c r="H135" s="441">
        <f>'HED_all countries'!I229</f>
        <v>8.6824235811087773E-3</v>
      </c>
      <c r="I135" s="441">
        <f>'HED_all countries'!J229</f>
        <v>-2.3803401995200098E-3</v>
      </c>
      <c r="J135" s="441">
        <f>'HED_all countries'!K229</f>
        <v>-0.10576183990356726</v>
      </c>
      <c r="K135" s="440">
        <f>'HED_all countries'!L229</f>
        <v>1.1443477489645776E-2</v>
      </c>
      <c r="L135" s="441">
        <f>'HED_all countries'!M229</f>
        <v>-3.130142675427279E-3</v>
      </c>
      <c r="M135" s="448">
        <f>'HED_all countries'!N229</f>
        <v>-0.1393469832178289</v>
      </c>
      <c r="N135" s="441">
        <f>'HED_all countries'!O229</f>
        <v>1.4141764683923783E-2</v>
      </c>
      <c r="O135" s="441">
        <f>'HED_all countries'!P229</f>
        <v>-3.8595956002755935E-3</v>
      </c>
      <c r="P135" s="448">
        <f>'HED_all countries'!Q229</f>
        <v>-0.17214655703508144</v>
      </c>
    </row>
    <row r="136" spans="1:16">
      <c r="A136" s="253" t="s">
        <v>796</v>
      </c>
      <c r="B136" s="440">
        <f>'HED_all countries'!C230</f>
        <v>3.1047434690256071E-3</v>
      </c>
      <c r="C136" s="441">
        <f>'HED_all countries'!D230</f>
        <v>-7.0834352836727198E-4</v>
      </c>
      <c r="D136" s="441">
        <f>'HED_all countries'!E230</f>
        <v>-3.7004035058865591E-2</v>
      </c>
      <c r="E136" s="440">
        <f>'HED_all countries'!F230</f>
        <v>6.1328862021609674E-3</v>
      </c>
      <c r="F136" s="441">
        <f>'HED_all countries'!G230</f>
        <v>-1.3991393738586391E-3</v>
      </c>
      <c r="G136" s="448">
        <f>'HED_all countries'!H230</f>
        <v>-7.3089887778428203E-2</v>
      </c>
      <c r="H136" s="441">
        <f>'HED_all countries'!I230</f>
        <v>9.0872284014969877E-3</v>
      </c>
      <c r="I136" s="441">
        <f>'HED_all countries'!J230</f>
        <v>-2.0730334143700957E-3</v>
      </c>
      <c r="J136" s="441">
        <f>'HED_all countries'!K230</f>
        <v>-0.10829131804513085</v>
      </c>
      <c r="K136" s="440">
        <f>'HED_all countries'!L230</f>
        <v>1.1970435432863961E-2</v>
      </c>
      <c r="L136" s="441">
        <f>'HED_all countries'!M230</f>
        <v>-2.7306401291206858E-3</v>
      </c>
      <c r="M136" s="448">
        <f>'HED_all countries'!N230</f>
        <v>-0.14264045052546348</v>
      </c>
      <c r="N136" s="441">
        <f>'HED_all countries'!O230</f>
        <v>1.4785045844806655E-2</v>
      </c>
      <c r="O136" s="441">
        <f>'HED_all countries'!P230</f>
        <v>-3.3725444887860098E-3</v>
      </c>
      <c r="P136" s="448">
        <f>'HED_all countries'!Q230</f>
        <v>-0.17616787249950974</v>
      </c>
    </row>
    <row r="137" spans="1:16">
      <c r="A137" s="253" t="s">
        <v>797</v>
      </c>
      <c r="B137" s="440">
        <f>'HED_all countries'!C231</f>
        <v>2.8962456027584477E-3</v>
      </c>
      <c r="C137" s="441">
        <f>'HED_all countries'!D231</f>
        <v>-1.255292588489278E-3</v>
      </c>
      <c r="D137" s="441">
        <f>'HED_all countries'!E231</f>
        <v>-3.7139701275780375E-2</v>
      </c>
      <c r="E137" s="440">
        <f>'HED_all countries'!F231</f>
        <v>5.7262537349176326E-3</v>
      </c>
      <c r="F137" s="441">
        <f>'HED_all countries'!G231</f>
        <v>-2.4649514486893322E-3</v>
      </c>
      <c r="G137" s="448">
        <f>'HED_all countries'!H231</f>
        <v>-7.3351380126793916E-2</v>
      </c>
      <c r="H137" s="441">
        <f>'HED_all countries'!I231</f>
        <v>8.4922511993115284E-3</v>
      </c>
      <c r="I137" s="441">
        <f>'HED_all countries'!J231</f>
        <v>-3.6312282540446675E-3</v>
      </c>
      <c r="J137" s="441">
        <f>'HED_all countries'!K231</f>
        <v>-0.10866951524747165</v>
      </c>
      <c r="K137" s="440">
        <f>'HED_all countries'!L231</f>
        <v>1.1196367173985113E-2</v>
      </c>
      <c r="L137" s="441">
        <f>'HED_all countries'!M231</f>
        <v>-4.7562355907362561E-3</v>
      </c>
      <c r="M137" s="448">
        <f>'HED_all countries'!N231</f>
        <v>-0.14312689198771422</v>
      </c>
      <c r="N137" s="441">
        <f>'HED_all countries'!O231</f>
        <v>1.3840638430205318E-2</v>
      </c>
      <c r="O137" s="441">
        <f>'HED_all countries'!P231</f>
        <v>-5.8419572234063438E-3</v>
      </c>
      <c r="P137" s="448">
        <f>'HED_all countries'!Q231</f>
        <v>-0.17675470543496097</v>
      </c>
    </row>
    <row r="138" spans="1:16">
      <c r="A138" s="253" t="s">
        <v>799</v>
      </c>
      <c r="B138" s="440">
        <f>'HED_all countries'!C232</f>
        <v>2.937918876339091E-3</v>
      </c>
      <c r="C138" s="441">
        <f>'HED_all countries'!D232</f>
        <v>-1.0410224544969062E-3</v>
      </c>
      <c r="D138" s="441">
        <f>'HED_all countries'!E232</f>
        <v>-3.8160903718638908E-2</v>
      </c>
      <c r="E138" s="440">
        <f>'HED_all countries'!F232</f>
        <v>5.8080489349568391E-3</v>
      </c>
      <c r="F138" s="441">
        <f>'HED_all countries'!G232</f>
        <v>-2.0445152814028353E-3</v>
      </c>
      <c r="G138" s="448">
        <f>'HED_all countries'!H232</f>
        <v>-7.5339500646703861E-2</v>
      </c>
      <c r="H138" s="441">
        <f>'HED_all countries'!I232</f>
        <v>8.612671969254266E-3</v>
      </c>
      <c r="I138" s="441">
        <f>'HED_all countries'!J232</f>
        <v>-3.0124377159664387E-3</v>
      </c>
      <c r="J138" s="441">
        <f>'HED_all countries'!K232</f>
        <v>-0.11157349206586205</v>
      </c>
      <c r="K138" s="440">
        <f>'HED_all countries'!L232</f>
        <v>1.1353970722647249E-2</v>
      </c>
      <c r="L138" s="441">
        <f>'HED_all countries'!M232</f>
        <v>-3.9466177241124847E-3</v>
      </c>
      <c r="M138" s="448">
        <f>'HED_all countries'!N232</f>
        <v>-0.14689866090569292</v>
      </c>
      <c r="N138" s="441">
        <f>'HED_all countries'!O232</f>
        <v>1.4034034041309946E-2</v>
      </c>
      <c r="O138" s="441">
        <f>'HED_all countries'!P232</f>
        <v>-4.8487626023607927E-3</v>
      </c>
      <c r="P138" s="448">
        <f>'HED_all countries'!Q232</f>
        <v>-0.18134899309006183</v>
      </c>
    </row>
    <row r="139" spans="1:16">
      <c r="A139" s="253" t="s">
        <v>814</v>
      </c>
      <c r="B139" s="440">
        <f>'HED_all countries'!C242</f>
        <v>2.8952178727429429E-3</v>
      </c>
      <c r="C139" s="441">
        <f>'HED_all countries'!D242</f>
        <v>-9.4857376427667003E-4</v>
      </c>
      <c r="D139" s="441">
        <f>'HED_all countries'!E242</f>
        <v>-3.4220217949525421E-2</v>
      </c>
      <c r="E139" s="440">
        <f>'HED_all countries'!F242</f>
        <v>5.7237656574692219E-3</v>
      </c>
      <c r="F139" s="441">
        <f>'HED_all countries'!G242</f>
        <v>-1.8688547376611436E-3</v>
      </c>
      <c r="G139" s="448">
        <f>'HED_all countries'!H242</f>
        <v>-6.7654502015697143E-2</v>
      </c>
      <c r="H139" s="441">
        <f>'HED_all countries'!I242</f>
        <v>8.4879200697274837E-3</v>
      </c>
      <c r="I139" s="441">
        <f>'HED_all countries'!J242</f>
        <v>-2.7620227521065396E-3</v>
      </c>
      <c r="J139" s="441">
        <f>'HED_all countries'!K242</f>
        <v>-0.10032962302799192</v>
      </c>
      <c r="K139" s="440">
        <f>'HED_all countries'!L242</f>
        <v>1.1189855326411847E-2</v>
      </c>
      <c r="L139" s="441">
        <f>'HED_all countries'!M242</f>
        <v>-3.6291951862510163E-3</v>
      </c>
      <c r="M139" s="448">
        <f>'HED_all countries'!N242</f>
        <v>-0.13227114951767677</v>
      </c>
      <c r="N139" s="441">
        <f>'HED_all countries'!O242</f>
        <v>1.3831648849839458E-2</v>
      </c>
      <c r="O139" s="441">
        <f>'HED_all countries'!P242</f>
        <v>-4.4714309455640977E-3</v>
      </c>
      <c r="P139" s="448">
        <f>'HED_all countries'!Q242</f>
        <v>-0.16350351446941655</v>
      </c>
    </row>
    <row r="140" spans="1:16">
      <c r="A140" s="253" t="s">
        <v>815</v>
      </c>
      <c r="B140" s="440">
        <f>'HED_all countries'!C243</f>
        <v>2.7484938066423951E-3</v>
      </c>
      <c r="C140" s="441">
        <f>'HED_all countries'!D243</f>
        <v>-8.0055259166876037E-4</v>
      </c>
      <c r="D140" s="441">
        <f>'HED_all countries'!E243</f>
        <v>-3.6710205239694482E-2</v>
      </c>
      <c r="E140" s="440">
        <f>'HED_all countries'!F243</f>
        <v>5.4383065927301301E-3</v>
      </c>
      <c r="F140" s="441">
        <f>'HED_all countries'!G243</f>
        <v>-1.5724171950136541E-3</v>
      </c>
      <c r="G140" s="448">
        <f>'HED_all countries'!H243</f>
        <v>-7.2504602819766048E-2</v>
      </c>
      <c r="H140" s="441">
        <f>'HED_all countries'!I243</f>
        <v>8.0712315701626462E-3</v>
      </c>
      <c r="I140" s="441">
        <f>'HED_all countries'!J243</f>
        <v>-2.3172341842581136E-3</v>
      </c>
      <c r="J140" s="441">
        <f>'HED_all countries'!K243</f>
        <v>-0.10741752471552911</v>
      </c>
      <c r="K140" s="440">
        <f>'HED_all countries'!L243</f>
        <v>1.0648993724622144E-2</v>
      </c>
      <c r="L140" s="441">
        <f>'HED_all countries'!M243</f>
        <v>-3.0365223590372234E-3</v>
      </c>
      <c r="M140" s="448">
        <f>'HED_all countries'!N243</f>
        <v>-0.14148158299492314</v>
      </c>
      <c r="N140" s="441">
        <f>'HED_all countries'!O243</f>
        <v>1.3173252705710594E-2</v>
      </c>
      <c r="O140" s="441">
        <f>'HED_all countries'!P243</f>
        <v>-3.7316896426922708E-3</v>
      </c>
      <c r="P140" s="448">
        <f>'HED_all countries'!Q243</f>
        <v>-0.17472777776293436</v>
      </c>
    </row>
    <row r="141" spans="1:16">
      <c r="A141" s="253" t="s">
        <v>817</v>
      </c>
      <c r="B141" s="440">
        <f>'HED_all countries'!C244</f>
        <v>2.9032828257718434E-3</v>
      </c>
      <c r="C141" s="441">
        <f>'HED_all countries'!D244</f>
        <v>-7.0429886183656989E-4</v>
      </c>
      <c r="D141" s="441">
        <f>'HED_all countries'!E244</f>
        <v>-3.7628503205862182E-2</v>
      </c>
      <c r="E141" s="440">
        <f>'HED_all countries'!F244</f>
        <v>5.7404330395079521E-3</v>
      </c>
      <c r="F141" s="441">
        <f>'HED_all countries'!G244</f>
        <v>-1.3865349757442164E-3</v>
      </c>
      <c r="G141" s="448">
        <f>'HED_all countries'!H244</f>
        <v>-7.4299494554266904E-2</v>
      </c>
      <c r="H141" s="441">
        <f>'HED_all countries'!I244</f>
        <v>8.5136440029537179E-3</v>
      </c>
      <c r="I141" s="441">
        <f>'HED_all countries'!J244</f>
        <v>-2.0478828201965886E-3</v>
      </c>
      <c r="J141" s="441">
        <f>'HED_all countries'!K244</f>
        <v>-0.11004939686706504</v>
      </c>
      <c r="K141" s="440">
        <f>'HED_all countries'!L244</f>
        <v>1.1225015587178498E-2</v>
      </c>
      <c r="L141" s="441">
        <f>'HED_all countries'!M244</f>
        <v>-2.6894318711453979E-3</v>
      </c>
      <c r="M141" s="448">
        <f>'HED_all countries'!N244</f>
        <v>-0.14491279142986518</v>
      </c>
      <c r="N141" s="441">
        <f>'HED_all countries'!O244</f>
        <v>1.3876558918089855E-2</v>
      </c>
      <c r="O141" s="441">
        <f>'HED_all countries'!P244</f>
        <v>-3.3121940742847703E-3</v>
      </c>
      <c r="P141" s="448">
        <f>'HED_all countries'!Q244</f>
        <v>-0.17892253402691455</v>
      </c>
    </row>
    <row r="142" spans="1:16">
      <c r="A142" s="253" t="s">
        <v>818</v>
      </c>
      <c r="B142" s="440">
        <f>'HED_all countries'!C245</f>
        <v>2.2255811232642581E-5</v>
      </c>
      <c r="C142" s="441">
        <f>'HED_all countries'!D245</f>
        <v>-5.5695437322181643E-4</v>
      </c>
      <c r="D142" s="441">
        <f>'HED_all countries'!E245</f>
        <v>-4.0765681558348497E-2</v>
      </c>
      <c r="E142" s="440">
        <f>'HED_all countries'!F245</f>
        <v>5.0980658801155505E-5</v>
      </c>
      <c r="F142" s="441">
        <f>'HED_all countries'!G245</f>
        <v>-1.0983883819813897E-3</v>
      </c>
      <c r="G142" s="448">
        <f>'HED_all countries'!H245</f>
        <v>-8.0403989615633303E-2</v>
      </c>
      <c r="H142" s="441">
        <f>'HED_all countries'!I245</f>
        <v>8.5612656818442184E-5</v>
      </c>
      <c r="I142" s="441">
        <f>'HED_all countries'!J245</f>
        <v>-1.6253716361606177E-3</v>
      </c>
      <c r="J142" s="441">
        <f>'HED_all countries'!K245</f>
        <v>-0.11896167719432557</v>
      </c>
      <c r="K142" s="440">
        <f>'HED_all countries'!L245</f>
        <v>1.2563683783680096E-4</v>
      </c>
      <c r="L142" s="441">
        <f>'HED_all countries'!M245</f>
        <v>-2.1388689001134789E-3</v>
      </c>
      <c r="M142" s="448">
        <f>'HED_all countries'!N245</f>
        <v>-0.15648291254703875</v>
      </c>
      <c r="N142" s="441">
        <f>'HED_all countries'!O245</f>
        <v>1.7058086630326527E-4</v>
      </c>
      <c r="O142" s="441">
        <f>'HED_all countries'!P245</f>
        <v>-2.6397518534385586E-3</v>
      </c>
      <c r="P142" s="448">
        <f>'HED_all countries'!Q245</f>
        <v>-0.19300945771766381</v>
      </c>
    </row>
    <row r="143" spans="1:16">
      <c r="A143" s="253" t="s">
        <v>1226</v>
      </c>
      <c r="B143" s="440">
        <f>'HED_all countries'!C248</f>
        <v>3.5501090566479512E-5</v>
      </c>
      <c r="C143" s="441">
        <f>'HED_all countries'!D248</f>
        <v>-5.3837933711352315E-4</v>
      </c>
      <c r="D143" s="441">
        <f>'HED_all countries'!E248</f>
        <v>-4.123676266756035E-2</v>
      </c>
      <c r="E143" s="440">
        <f>'HED_all countries'!F248</f>
        <v>7.6880375443466771E-5</v>
      </c>
      <c r="F143" s="441">
        <f>'HED_all countries'!G248</f>
        <v>-1.0632731904177406E-3</v>
      </c>
      <c r="G143" s="448">
        <f>'HED_all countries'!H248</f>
        <v>-8.1321522256815743E-2</v>
      </c>
      <c r="H143" s="441">
        <f>'HED_all countries'!I248</f>
        <v>1.2360407063443431E-4</v>
      </c>
      <c r="I143" s="441">
        <f>'HED_all countries'!J248</f>
        <v>-1.5755757161302134E-3</v>
      </c>
      <c r="J143" s="441">
        <f>'HED_all countries'!K248</f>
        <v>-0.12030247201567398</v>
      </c>
      <c r="K143" s="440">
        <f>'HED_all countries'!L248</f>
        <v>1.7518385018790942E-4</v>
      </c>
      <c r="L143" s="441">
        <f>'HED_all countries'!M248</f>
        <v>-2.0760916839798471E-3</v>
      </c>
      <c r="M143" s="448">
        <f>'HED_all countries'!N248</f>
        <v>-0.1582251211041118</v>
      </c>
      <c r="N143" s="441">
        <f>'HED_all countries'!O248</f>
        <v>2.3117263639829862E-4</v>
      </c>
      <c r="O143" s="441">
        <f>'HED_all countries'!P248</f>
        <v>-2.5655467773259763E-3</v>
      </c>
      <c r="P143" s="448">
        <f>'HED_all countries'!Q248</f>
        <v>-0.19513248114827789</v>
      </c>
    </row>
    <row r="144" spans="1:16">
      <c r="A144" s="258" t="s">
        <v>831</v>
      </c>
      <c r="B144" s="443">
        <f>'HED_all countries'!C253</f>
        <v>1.1617514742000533E-3</v>
      </c>
      <c r="C144" s="444">
        <f>'HED_all countries'!D253</f>
        <v>-2.6221804477853557E-3</v>
      </c>
      <c r="D144" s="444">
        <f>'HED_all countries'!E253</f>
        <v>-7.6138098481062066E-2</v>
      </c>
      <c r="E144" s="443">
        <f>'HED_all countries'!F253</f>
        <v>2.276294512856789E-3</v>
      </c>
      <c r="F144" s="444">
        <f>'HED_all countries'!G253</f>
        <v>-4.4353532162006507E-3</v>
      </c>
      <c r="G144" s="449">
        <f>'HED_all countries'!H253</f>
        <v>-0.14775720456214961</v>
      </c>
      <c r="H144" s="444">
        <f>'HED_all countries'!I253</f>
        <v>3.3438443765371282E-3</v>
      </c>
      <c r="I144" s="444">
        <f>'HED_all countries'!J253</f>
        <v>-5.6073757569406746E-3</v>
      </c>
      <c r="J144" s="444">
        <f>'HED_all countries'!K253</f>
        <v>-0.21530979518855592</v>
      </c>
      <c r="K144" s="443">
        <f>'HED_all countries'!L253</f>
        <v>4.365211753676379E-3</v>
      </c>
      <c r="L144" s="444">
        <f>'HED_all countries'!M253</f>
        <v>-6.2718384958423273E-3</v>
      </c>
      <c r="M144" s="449">
        <f>'HED_all countries'!N253</f>
        <v>-0.27918428424028569</v>
      </c>
      <c r="N144" s="444">
        <f>'HED_all countries'!O253</f>
        <v>5.3416101766087451E-3</v>
      </c>
      <c r="O144" s="444">
        <f>'HED_all countries'!P253</f>
        <v>-6.5355532220054829E-3</v>
      </c>
      <c r="P144" s="449">
        <f>'HED_all countries'!Q253</f>
        <v>-0.33971653621581227</v>
      </c>
    </row>
  </sheetData>
  <sheetProtection selectLockedCells="1" selectUnlockedCells="1"/>
  <mergeCells count="10">
    <mergeCell ref="V3:X3"/>
    <mergeCell ref="Y3:AA3"/>
    <mergeCell ref="AB3:AD3"/>
    <mergeCell ref="AE3:AG3"/>
    <mergeCell ref="B3:D3"/>
    <mergeCell ref="E3:G3"/>
    <mergeCell ref="H3:J3"/>
    <mergeCell ref="K3:M3"/>
    <mergeCell ref="N3:P3"/>
    <mergeCell ref="S3:U3"/>
  </mergeCells>
  <conditionalFormatting sqref="S6:AG75">
    <cfRule type="cellIs" dxfId="14" priority="1" stopIfTrue="1" operator="equal">
      <formula>-0.7</formula>
    </cfRule>
    <cfRule type="cellIs" dxfId="13" priority="2" stopIfTrue="1" operator="equal">
      <formula>0.7</formula>
    </cfRule>
  </conditionalFormatting>
  <conditionalFormatting sqref="B5:P144">
    <cfRule type="cellIs" dxfId="12" priority="3" stopIfTrue="1" operator="greaterThan">
      <formula>0</formula>
    </cfRule>
    <cfRule type="cellIs" dxfId="11" priority="4" stopIfTrue="1" operator="equal">
      <formula>0.7</formula>
    </cfRule>
  </conditionalFormatting>
  <pageMargins left="0.75" right="0.75" top="1" bottom="1" header="0.51180555555555551" footer="0.51180555555555551"/>
  <pageSetup firstPageNumber="0" orientation="portrait" horizontalDpi="300" verticalDpi="300"/>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000090"/>
  </sheetPr>
  <dimension ref="A1:AZ270"/>
  <sheetViews>
    <sheetView workbookViewId="0">
      <pane xSplit="3" topLeftCell="N1" activePane="topRight" state="frozen"/>
      <selection activeCell="B6" sqref="B6"/>
      <selection pane="topRight" activeCell="AG28" sqref="AG28"/>
    </sheetView>
  </sheetViews>
  <sheetFormatPr baseColWidth="10" defaultColWidth="10.5" defaultRowHeight="14" x14ac:dyDescent="0"/>
  <cols>
    <col min="1" max="1" width="8" style="340" customWidth="1"/>
    <col min="2" max="2" width="7.6640625" style="340" customWidth="1"/>
    <col min="3" max="3" width="25.1640625" style="340" customWidth="1"/>
    <col min="4" max="7" width="10.5" style="340"/>
    <col min="8" max="8" width="11.5" style="340" customWidth="1"/>
    <col min="9" max="19" width="10.5" style="340"/>
    <col min="20" max="20" width="5.83203125" style="717" customWidth="1"/>
    <col min="21" max="22" width="5.33203125" style="717" customWidth="1"/>
    <col min="23" max="23" width="8.83203125" style="340" customWidth="1"/>
    <col min="24" max="24" width="8.5" style="340" customWidth="1"/>
    <col min="25" max="25" width="9.33203125" style="340" customWidth="1"/>
    <col min="26" max="26" width="8.6640625" style="562" customWidth="1"/>
    <col min="27" max="27" width="8" style="340" customWidth="1"/>
    <col min="28" max="28" width="8.1640625" style="340" customWidth="1"/>
    <col min="29" max="29" width="9.1640625" style="340" customWidth="1"/>
    <col min="30" max="30" width="9" style="340" customWidth="1"/>
    <col min="31" max="31" width="10.5" style="340"/>
    <col min="32" max="32" width="19.83203125" style="340" customWidth="1"/>
    <col min="33" max="33" width="12.33203125" style="340" customWidth="1"/>
    <col min="34" max="34" width="12.83203125" style="340" customWidth="1"/>
    <col min="35" max="16384" width="10.5" style="340"/>
  </cols>
  <sheetData>
    <row r="1" spans="1:52" ht="15" customHeight="1">
      <c r="G1" s="169"/>
      <c r="H1" s="340" t="s">
        <v>1227</v>
      </c>
      <c r="I1" s="340">
        <v>1.8</v>
      </c>
      <c r="J1" s="340">
        <v>32</v>
      </c>
      <c r="K1" s="340">
        <v>-17.78</v>
      </c>
      <c r="L1" s="340">
        <v>1</v>
      </c>
      <c r="M1" s="340" t="s">
        <v>1228</v>
      </c>
      <c r="AF1" s="304"/>
      <c r="AG1" s="521" t="s">
        <v>1229</v>
      </c>
      <c r="AH1" s="522" t="s">
        <v>1230</v>
      </c>
      <c r="AI1" s="522"/>
      <c r="AJ1" s="522"/>
      <c r="AK1" s="522"/>
      <c r="AL1" s="522"/>
      <c r="AM1" s="522"/>
      <c r="AN1" s="522"/>
      <c r="AO1" s="522"/>
      <c r="AP1" s="522"/>
      <c r="AQ1" s="522"/>
      <c r="AR1" s="522"/>
      <c r="AS1" s="522"/>
      <c r="AT1" s="522"/>
      <c r="AU1" s="522"/>
      <c r="AV1" s="522"/>
      <c r="AW1" s="522"/>
      <c r="AX1" s="522"/>
      <c r="AY1" s="522"/>
      <c r="AZ1" s="522"/>
    </row>
    <row r="2" spans="1:52">
      <c r="D2" s="718" t="s">
        <v>1231</v>
      </c>
      <c r="E2" s="718"/>
      <c r="F2" s="718"/>
      <c r="G2" s="718"/>
      <c r="H2" s="718" t="s">
        <v>1232</v>
      </c>
      <c r="I2" s="718"/>
      <c r="J2" s="718"/>
      <c r="K2" s="718"/>
      <c r="L2" s="340">
        <f>L1*1.8</f>
        <v>1.8</v>
      </c>
      <c r="M2" s="340" t="s">
        <v>1233</v>
      </c>
      <c r="T2" s="717" t="s">
        <v>10</v>
      </c>
      <c r="U2" s="717" t="s">
        <v>11</v>
      </c>
      <c r="V2" s="717" t="s">
        <v>12</v>
      </c>
      <c r="AB2" s="340" t="s">
        <v>1234</v>
      </c>
      <c r="AF2" s="305"/>
      <c r="AG2" s="521"/>
      <c r="AH2" s="522"/>
      <c r="AI2" s="522"/>
      <c r="AJ2" s="522"/>
      <c r="AK2" s="522"/>
      <c r="AL2" s="522"/>
      <c r="AM2" s="522"/>
      <c r="AN2" s="522"/>
      <c r="AO2" s="522"/>
      <c r="AP2" s="522"/>
      <c r="AQ2" s="522"/>
      <c r="AR2" s="522"/>
      <c r="AS2" s="522"/>
      <c r="AT2" s="522"/>
      <c r="AU2" s="522"/>
      <c r="AV2" s="522"/>
      <c r="AW2" s="522"/>
      <c r="AX2" s="522"/>
      <c r="AY2" s="522"/>
      <c r="AZ2" s="522"/>
    </row>
    <row r="3" spans="1:52" ht="21.5" customHeight="1">
      <c r="A3" s="719" t="s">
        <v>422</v>
      </c>
      <c r="B3" s="719" t="s">
        <v>0</v>
      </c>
      <c r="C3" s="719" t="s">
        <v>1</v>
      </c>
      <c r="D3" s="306" t="s">
        <v>1208</v>
      </c>
      <c r="E3" s="306" t="s">
        <v>1209</v>
      </c>
      <c r="F3" s="306" t="s">
        <v>1210</v>
      </c>
      <c r="G3" s="306" t="s">
        <v>1211</v>
      </c>
      <c r="H3" s="306" t="s">
        <v>1208</v>
      </c>
      <c r="I3" s="306" t="s">
        <v>1209</v>
      </c>
      <c r="J3" s="306" t="s">
        <v>1210</v>
      </c>
      <c r="K3" s="306" t="s">
        <v>1211</v>
      </c>
      <c r="L3" s="306" t="s">
        <v>1235</v>
      </c>
      <c r="M3" s="306" t="s">
        <v>1236</v>
      </c>
      <c r="N3" s="306" t="s">
        <v>1237</v>
      </c>
      <c r="O3" s="306" t="s">
        <v>1238</v>
      </c>
      <c r="P3" s="720" t="s">
        <v>1239</v>
      </c>
      <c r="Q3" s="720" t="s">
        <v>1240</v>
      </c>
      <c r="R3" s="720" t="s">
        <v>1241</v>
      </c>
      <c r="S3" s="720" t="s">
        <v>1242</v>
      </c>
      <c r="T3" s="721" t="s">
        <v>1243</v>
      </c>
      <c r="U3" s="721" t="s">
        <v>1244</v>
      </c>
      <c r="V3" s="721" t="s">
        <v>1245</v>
      </c>
      <c r="W3" s="722" t="s">
        <v>4</v>
      </c>
      <c r="X3" s="722" t="s">
        <v>5</v>
      </c>
      <c r="Y3" s="722" t="s">
        <v>1223</v>
      </c>
      <c r="Z3" s="796" t="s">
        <v>1246</v>
      </c>
      <c r="AA3" s="797" t="s">
        <v>7</v>
      </c>
      <c r="AB3" s="798" t="s">
        <v>1224</v>
      </c>
      <c r="AC3" s="798" t="s">
        <v>5</v>
      </c>
      <c r="AD3" s="798" t="s">
        <v>1223</v>
      </c>
      <c r="AF3" s="305"/>
      <c r="AG3" s="521"/>
      <c r="AH3" s="523" t="s">
        <v>1247</v>
      </c>
      <c r="AI3" s="523"/>
      <c r="AJ3" s="523"/>
      <c r="AK3" s="523"/>
      <c r="AL3" s="523"/>
      <c r="AM3" s="523"/>
      <c r="AN3" s="523" t="s">
        <v>1248</v>
      </c>
      <c r="AO3" s="523"/>
      <c r="AP3" s="523"/>
      <c r="AQ3" s="523"/>
      <c r="AR3" s="523" t="s">
        <v>1249</v>
      </c>
      <c r="AS3" s="523"/>
      <c r="AT3" s="523"/>
      <c r="AU3" s="523"/>
      <c r="AV3" s="523" t="s">
        <v>1250</v>
      </c>
      <c r="AW3" s="523"/>
      <c r="AX3" s="523"/>
      <c r="AY3" s="523"/>
      <c r="AZ3" s="522" t="s">
        <v>1251</v>
      </c>
    </row>
    <row r="4" spans="1:52" ht="15">
      <c r="A4" s="726">
        <v>1</v>
      </c>
      <c r="B4" s="726" t="s">
        <v>183</v>
      </c>
      <c r="C4" s="726" t="s">
        <v>439</v>
      </c>
      <c r="D4" s="727">
        <f>'HED_seasonal temp'!D6</f>
        <v>11.866666666666667</v>
      </c>
      <c r="E4" s="728">
        <f>'HED_seasonal temp'!E6</f>
        <v>17.266666666666666</v>
      </c>
      <c r="F4" s="728">
        <f>'HED_seasonal temp'!F6</f>
        <v>22.466666666666669</v>
      </c>
      <c r="G4" s="729">
        <f>'HED_seasonal temp'!G6</f>
        <v>17.833333333333332</v>
      </c>
      <c r="H4" s="728">
        <f t="shared" ref="H4:K67" si="0">D4*$I$1+$J$1</f>
        <v>53.36</v>
      </c>
      <c r="I4" s="728">
        <f t="shared" si="0"/>
        <v>63.08</v>
      </c>
      <c r="J4" s="728">
        <f t="shared" si="0"/>
        <v>72.44</v>
      </c>
      <c r="K4" s="729">
        <f t="shared" si="0"/>
        <v>64.099999999999994</v>
      </c>
      <c r="L4" s="730">
        <f t="shared" ref="L4:O67" si="1">H4+$L$2</f>
        <v>55.16</v>
      </c>
      <c r="M4" s="730">
        <f t="shared" si="1"/>
        <v>64.88</v>
      </c>
      <c r="N4" s="730">
        <f t="shared" si="1"/>
        <v>74.239999999999995</v>
      </c>
      <c r="O4" s="730">
        <f t="shared" si="1"/>
        <v>65.899999999999991</v>
      </c>
      <c r="P4" s="307">
        <f t="shared" ref="P4:S67" si="2">(L4-H4)/(H4+(L4-H4)/2)</f>
        <v>3.3173608551419043E-2</v>
      </c>
      <c r="Q4" s="308">
        <f t="shared" si="2"/>
        <v>2.8133791809940564E-2</v>
      </c>
      <c r="R4" s="308">
        <f t="shared" si="2"/>
        <v>2.4543223343332383E-2</v>
      </c>
      <c r="S4" s="309">
        <f t="shared" si="2"/>
        <v>2.7692307692307648E-2</v>
      </c>
      <c r="T4" s="731">
        <v>0</v>
      </c>
      <c r="U4" s="732">
        <v>1</v>
      </c>
      <c r="V4" s="733">
        <v>0</v>
      </c>
      <c r="W4" s="310">
        <f t="shared" ref="W4:W249" si="3">($AB$18*$T4+$AB$19*$U4+$AB$20*$V4)*P4+($AB$21*$T4+$AB$22*$U4+$AB$23*$V4)*Q4+($AB$24*$T4+$AB$25*$U4+$AB$26*$V4)*R4</f>
        <v>-2.0096062237868768E-5</v>
      </c>
      <c r="X4" s="311">
        <f t="shared" ref="X4:X249" si="4">($AC$18*T4+$AC$19*U4+$AC$20*V4)*P4+($AC$21*T4+$AC$22*U4+$AC$23*V4)*Q4+($AC$24*T4+$AC$25*U4+$AC$26*V4)*R4+($AC$27*T4+$AC$28*U4+$AC$29*V4)*S4</f>
        <v>-2.6309919323963017E-4</v>
      </c>
      <c r="Y4" s="312">
        <f t="shared" ref="Y4:Y249" si="5">($AD$18*T4+$AD$19*U4+$AD$20*V4)*P4+($AD$21*T4+$AD$22*U4+$AD$23*V4)*Q4+($AD$24*T4+$AD$25*U4+$AD$26*V4)*R4+($AD$27*T4+$AD$28*U4+$AD$29*V4)*S4</f>
        <v>-4.0384924095369666E-2</v>
      </c>
      <c r="Z4" s="799" t="s">
        <v>1199</v>
      </c>
      <c r="AA4" s="800" t="s">
        <v>10</v>
      </c>
      <c r="AB4" s="801">
        <v>-8.5000000000000006E-2</v>
      </c>
      <c r="AC4" s="802">
        <v>-0.42199999999999999</v>
      </c>
      <c r="AD4" s="803">
        <v>-0.40600000000000003</v>
      </c>
      <c r="AF4" s="305"/>
      <c r="AG4" s="521"/>
      <c r="AH4" s="523"/>
      <c r="AI4" s="523"/>
      <c r="AJ4" s="523"/>
      <c r="AK4" s="523"/>
      <c r="AL4" s="523"/>
      <c r="AM4" s="523"/>
      <c r="AN4" s="523"/>
      <c r="AO4" s="523"/>
      <c r="AP4" s="523"/>
      <c r="AQ4" s="523"/>
      <c r="AR4" s="523"/>
      <c r="AS4" s="523"/>
      <c r="AT4" s="523"/>
      <c r="AU4" s="523"/>
      <c r="AV4" s="523"/>
      <c r="AW4" s="523"/>
      <c r="AX4" s="523"/>
      <c r="AY4" s="523"/>
      <c r="AZ4" s="522"/>
    </row>
    <row r="5" spans="1:52" ht="15" customHeight="1">
      <c r="A5" s="726">
        <v>2</v>
      </c>
      <c r="B5" s="726" t="s">
        <v>185</v>
      </c>
      <c r="C5" s="726" t="s">
        <v>441</v>
      </c>
      <c r="D5" s="737">
        <f>'HED_seasonal temp'!D7</f>
        <v>7.7666666666666666</v>
      </c>
      <c r="E5" s="738">
        <f>'HED_seasonal temp'!E7</f>
        <v>11.733333333333334</v>
      </c>
      <c r="F5" s="738">
        <f>'HED_seasonal temp'!F7</f>
        <v>16.466666666666665</v>
      </c>
      <c r="G5" s="739">
        <f>'HED_seasonal temp'!G7</f>
        <v>12.800000000000002</v>
      </c>
      <c r="H5" s="738">
        <f t="shared" si="0"/>
        <v>45.980000000000004</v>
      </c>
      <c r="I5" s="738">
        <f t="shared" si="0"/>
        <v>53.120000000000005</v>
      </c>
      <c r="J5" s="738">
        <f t="shared" si="0"/>
        <v>61.64</v>
      </c>
      <c r="K5" s="739">
        <f t="shared" si="0"/>
        <v>55.040000000000006</v>
      </c>
      <c r="L5" s="730">
        <f t="shared" si="1"/>
        <v>47.78</v>
      </c>
      <c r="M5" s="730">
        <f t="shared" si="1"/>
        <v>54.92</v>
      </c>
      <c r="N5" s="730">
        <f t="shared" si="1"/>
        <v>63.44</v>
      </c>
      <c r="O5" s="730">
        <f t="shared" si="1"/>
        <v>56.84</v>
      </c>
      <c r="P5" s="307">
        <f t="shared" si="2"/>
        <v>3.8395904436860008E-2</v>
      </c>
      <c r="Q5" s="308">
        <f t="shared" si="2"/>
        <v>3.3320992225101757E-2</v>
      </c>
      <c r="R5" s="308">
        <f t="shared" si="2"/>
        <v>2.8781579788935037E-2</v>
      </c>
      <c r="S5" s="309">
        <f t="shared" si="2"/>
        <v>3.2177332856632053E-2</v>
      </c>
      <c r="T5" s="740">
        <v>0</v>
      </c>
      <c r="U5" s="717">
        <v>1</v>
      </c>
      <c r="V5" s="736">
        <v>0</v>
      </c>
      <c r="W5" s="313">
        <f t="shared" si="3"/>
        <v>-1.896379802310711E-5</v>
      </c>
      <c r="X5" s="314">
        <f t="shared" si="4"/>
        <v>-1.7652903877765809E-4</v>
      </c>
      <c r="Y5" s="315">
        <f t="shared" si="5"/>
        <v>-4.7293889210847297E-2</v>
      </c>
      <c r="Z5" s="799"/>
      <c r="AA5" s="800" t="s">
        <v>11</v>
      </c>
      <c r="AB5" s="801">
        <v>-8.5000000000000006E-2</v>
      </c>
      <c r="AC5" s="802">
        <v>-0.42199999999999999</v>
      </c>
      <c r="AD5" s="803">
        <v>-0.40600000000000003</v>
      </c>
      <c r="AF5" s="524" t="s">
        <v>1252</v>
      </c>
      <c r="AG5" s="521"/>
      <c r="AH5" s="523" t="s">
        <v>1253</v>
      </c>
      <c r="AI5" s="523" t="s">
        <v>1254</v>
      </c>
      <c r="AJ5" s="523" t="s">
        <v>1255</v>
      </c>
      <c r="AK5" s="523" t="s">
        <v>1256</v>
      </c>
      <c r="AL5" s="523" t="s">
        <v>1257</v>
      </c>
      <c r="AM5" s="523" t="s">
        <v>1258</v>
      </c>
      <c r="AN5" s="525" t="s">
        <v>1253</v>
      </c>
      <c r="AO5" s="523" t="s">
        <v>1254</v>
      </c>
      <c r="AP5" s="523" t="s">
        <v>1255</v>
      </c>
      <c r="AQ5" s="523" t="s">
        <v>1258</v>
      </c>
      <c r="AR5" s="525" t="s">
        <v>1253</v>
      </c>
      <c r="AS5" s="523" t="s">
        <v>1254</v>
      </c>
      <c r="AT5" s="523" t="s">
        <v>1255</v>
      </c>
      <c r="AU5" s="523" t="s">
        <v>1258</v>
      </c>
      <c r="AV5" s="525" t="s">
        <v>1253</v>
      </c>
      <c r="AW5" s="523" t="s">
        <v>1254</v>
      </c>
      <c r="AX5" s="523" t="s">
        <v>1255</v>
      </c>
      <c r="AY5" s="523" t="s">
        <v>1258</v>
      </c>
      <c r="AZ5" s="522" t="s">
        <v>1253</v>
      </c>
    </row>
    <row r="6" spans="1:52" ht="15">
      <c r="A6" s="137"/>
      <c r="B6" s="160">
        <v>1</v>
      </c>
      <c r="C6" s="160" t="s">
        <v>443</v>
      </c>
      <c r="D6" s="737">
        <f>'HED_seasonal temp'!D8</f>
        <v>20.466666666666665</v>
      </c>
      <c r="E6" s="738">
        <f>'HED_seasonal temp'!E8</f>
        <v>26.966666666666669</v>
      </c>
      <c r="F6" s="738">
        <f>'HED_seasonal temp'!F8</f>
        <v>27.3</v>
      </c>
      <c r="G6" s="739">
        <f>'HED_seasonal temp'!G8</f>
        <v>23.466666666666669</v>
      </c>
      <c r="H6" s="738">
        <f t="shared" si="0"/>
        <v>68.84</v>
      </c>
      <c r="I6" s="738">
        <f t="shared" si="0"/>
        <v>80.540000000000006</v>
      </c>
      <c r="J6" s="738">
        <f t="shared" si="0"/>
        <v>81.14</v>
      </c>
      <c r="K6" s="739">
        <f t="shared" si="0"/>
        <v>74.240000000000009</v>
      </c>
      <c r="L6" s="730">
        <f t="shared" si="1"/>
        <v>70.64</v>
      </c>
      <c r="M6" s="730">
        <f t="shared" si="1"/>
        <v>82.34</v>
      </c>
      <c r="N6" s="730">
        <f t="shared" si="1"/>
        <v>82.94</v>
      </c>
      <c r="O6" s="730">
        <f t="shared" si="1"/>
        <v>76.040000000000006</v>
      </c>
      <c r="P6" s="307">
        <f t="shared" si="2"/>
        <v>2.5810151993117248E-2</v>
      </c>
      <c r="Q6" s="308">
        <f t="shared" si="2"/>
        <v>2.210216110019643E-2</v>
      </c>
      <c r="R6" s="308">
        <f t="shared" si="2"/>
        <v>2.1940516821062864E-2</v>
      </c>
      <c r="S6" s="309">
        <f t="shared" si="2"/>
        <v>2.3955283470854363E-2</v>
      </c>
      <c r="T6" s="740">
        <v>0</v>
      </c>
      <c r="U6" s="717">
        <v>0</v>
      </c>
      <c r="V6" s="736">
        <v>1</v>
      </c>
      <c r="W6" s="313">
        <f t="shared" si="3"/>
        <v>2.6257033815142022E-3</v>
      </c>
      <c r="X6" s="314">
        <f t="shared" si="4"/>
        <v>-6.8950723413929021E-4</v>
      </c>
      <c r="Y6" s="315">
        <f t="shared" si="5"/>
        <v>-3.3724242639992581E-2</v>
      </c>
      <c r="Z6" s="799"/>
      <c r="AA6" s="800" t="s">
        <v>12</v>
      </c>
      <c r="AB6" s="801">
        <v>-8.5000000000000006E-2</v>
      </c>
      <c r="AC6" s="802">
        <v>-0.42199999999999999</v>
      </c>
      <c r="AD6" s="803">
        <v>-0.40600000000000003</v>
      </c>
      <c r="AF6" s="524"/>
      <c r="AG6" s="521"/>
      <c r="AH6" s="523"/>
      <c r="AI6" s="523"/>
      <c r="AJ6" s="523"/>
      <c r="AK6" s="523"/>
      <c r="AL6" s="523"/>
      <c r="AM6" s="523"/>
      <c r="AN6" s="525"/>
      <c r="AO6" s="523"/>
      <c r="AP6" s="523"/>
      <c r="AQ6" s="523"/>
      <c r="AR6" s="525"/>
      <c r="AS6" s="523"/>
      <c r="AT6" s="523"/>
      <c r="AU6" s="523"/>
      <c r="AV6" s="525"/>
      <c r="AW6" s="523"/>
      <c r="AX6" s="523"/>
      <c r="AY6" s="523"/>
      <c r="AZ6" s="522"/>
    </row>
    <row r="7" spans="1:52" ht="15">
      <c r="A7" s="137"/>
      <c r="B7" s="160">
        <v>2</v>
      </c>
      <c r="C7" s="160" t="s">
        <v>445</v>
      </c>
      <c r="D7" s="737">
        <f>'HED_seasonal temp'!D9</f>
        <v>25.2</v>
      </c>
      <c r="E7" s="738">
        <f>'HED_seasonal temp'!E9</f>
        <v>25.599999999999998</v>
      </c>
      <c r="F7" s="738">
        <f>'HED_seasonal temp'!F9</f>
        <v>26.7</v>
      </c>
      <c r="G7" s="739">
        <f>'HED_seasonal temp'!G9</f>
        <v>26.766666666666666</v>
      </c>
      <c r="H7" s="738">
        <f t="shared" si="0"/>
        <v>77.36</v>
      </c>
      <c r="I7" s="738">
        <f t="shared" si="0"/>
        <v>78.08</v>
      </c>
      <c r="J7" s="738">
        <f t="shared" si="0"/>
        <v>80.06</v>
      </c>
      <c r="K7" s="739">
        <f t="shared" si="0"/>
        <v>80.180000000000007</v>
      </c>
      <c r="L7" s="730">
        <f t="shared" si="1"/>
        <v>79.16</v>
      </c>
      <c r="M7" s="730">
        <f t="shared" si="1"/>
        <v>79.88</v>
      </c>
      <c r="N7" s="730">
        <f t="shared" si="1"/>
        <v>81.86</v>
      </c>
      <c r="O7" s="730">
        <f t="shared" si="1"/>
        <v>81.98</v>
      </c>
      <c r="P7" s="307">
        <f t="shared" si="2"/>
        <v>2.300025555839506E-2</v>
      </c>
      <c r="Q7" s="308">
        <f t="shared" si="2"/>
        <v>2.2790579893643928E-2</v>
      </c>
      <c r="R7" s="308">
        <f t="shared" si="2"/>
        <v>2.223320158102763E-2</v>
      </c>
      <c r="S7" s="309">
        <f t="shared" si="2"/>
        <v>2.2200296003946681E-2</v>
      </c>
      <c r="T7" s="740">
        <v>0</v>
      </c>
      <c r="U7" s="717">
        <v>0</v>
      </c>
      <c r="V7" s="736">
        <v>1</v>
      </c>
      <c r="W7" s="313">
        <f t="shared" si="3"/>
        <v>2.7919394292848774E-3</v>
      </c>
      <c r="X7" s="314">
        <f t="shared" si="4"/>
        <v>-6.1230454539616935E-4</v>
      </c>
      <c r="Y7" s="315">
        <f t="shared" si="5"/>
        <v>-3.3206855433758974E-2</v>
      </c>
      <c r="Z7" s="804" t="s">
        <v>1185</v>
      </c>
      <c r="AA7" s="805" t="s">
        <v>10</v>
      </c>
      <c r="AB7" s="806">
        <v>0.52200000000000002</v>
      </c>
      <c r="AC7" s="807">
        <v>0.68600000000000005</v>
      </c>
      <c r="AD7" s="808">
        <v>-0.39500000000000002</v>
      </c>
      <c r="AF7" s="524"/>
      <c r="AG7" s="521"/>
      <c r="AH7" s="523"/>
      <c r="AI7" s="523"/>
      <c r="AJ7" s="523"/>
      <c r="AK7" s="523"/>
      <c r="AL7" s="523"/>
      <c r="AM7" s="523"/>
      <c r="AN7" s="525"/>
      <c r="AO7" s="523"/>
      <c r="AP7" s="523"/>
      <c r="AQ7" s="523"/>
      <c r="AR7" s="525"/>
      <c r="AS7" s="523"/>
      <c r="AT7" s="523"/>
      <c r="AU7" s="523"/>
      <c r="AV7" s="525"/>
      <c r="AW7" s="523"/>
      <c r="AX7" s="523"/>
      <c r="AY7" s="523"/>
      <c r="AZ7" s="522"/>
    </row>
    <row r="8" spans="1:52" ht="15">
      <c r="A8" s="137"/>
      <c r="B8" s="160">
        <v>3</v>
      </c>
      <c r="C8" s="160" t="s">
        <v>447</v>
      </c>
      <c r="D8" s="737">
        <f>'HED_seasonal temp'!D10</f>
        <v>23.666666666666668</v>
      </c>
      <c r="E8" s="738">
        <f>'HED_seasonal temp'!E10</f>
        <v>24.433333333333337</v>
      </c>
      <c r="F8" s="738">
        <f>'HED_seasonal temp'!F10</f>
        <v>26.133333333333336</v>
      </c>
      <c r="G8" s="739">
        <f>'HED_seasonal temp'!G10</f>
        <v>25.533333333333331</v>
      </c>
      <c r="H8" s="738">
        <f t="shared" si="0"/>
        <v>74.599999999999994</v>
      </c>
      <c r="I8" s="738">
        <f t="shared" si="0"/>
        <v>75.980000000000018</v>
      </c>
      <c r="J8" s="738">
        <f t="shared" si="0"/>
        <v>79.040000000000006</v>
      </c>
      <c r="K8" s="739">
        <f t="shared" si="0"/>
        <v>77.960000000000008</v>
      </c>
      <c r="L8" s="730">
        <f t="shared" si="1"/>
        <v>76.399999999999991</v>
      </c>
      <c r="M8" s="730">
        <f t="shared" si="1"/>
        <v>77.780000000000015</v>
      </c>
      <c r="N8" s="730">
        <f t="shared" si="1"/>
        <v>80.84</v>
      </c>
      <c r="O8" s="730">
        <f t="shared" si="1"/>
        <v>79.760000000000005</v>
      </c>
      <c r="P8" s="307">
        <f t="shared" si="2"/>
        <v>2.384105960264897E-2</v>
      </c>
      <c r="Q8" s="308">
        <f t="shared" si="2"/>
        <v>2.3413111342351672E-2</v>
      </c>
      <c r="R8" s="308">
        <f t="shared" si="2"/>
        <v>2.2516887665749278E-2</v>
      </c>
      <c r="S8" s="309">
        <f t="shared" si="2"/>
        <v>2.282525995434944E-2</v>
      </c>
      <c r="T8" s="740">
        <v>0</v>
      </c>
      <c r="U8" s="717">
        <v>0</v>
      </c>
      <c r="V8" s="736">
        <v>1</v>
      </c>
      <c r="W8" s="313">
        <f t="shared" si="3"/>
        <v>2.8419416088848936E-3</v>
      </c>
      <c r="X8" s="314">
        <f t="shared" si="4"/>
        <v>-5.0940118550904957E-4</v>
      </c>
      <c r="Y8" s="315">
        <f t="shared" si="5"/>
        <v>-3.3934297683146104E-2</v>
      </c>
      <c r="Z8" s="799"/>
      <c r="AA8" s="800" t="s">
        <v>11</v>
      </c>
      <c r="AB8" s="809">
        <f>0.522-0.599</f>
        <v>-7.6999999999999957E-2</v>
      </c>
      <c r="AC8" s="802">
        <v>0.68600000000000005</v>
      </c>
      <c r="AD8" s="803">
        <v>-0.39500000000000002</v>
      </c>
      <c r="AF8" s="160"/>
      <c r="AG8" s="316"/>
      <c r="AH8" s="317"/>
      <c r="AI8" s="317"/>
      <c r="AJ8" s="317"/>
      <c r="AK8" s="317"/>
      <c r="AL8" s="317"/>
      <c r="AM8" s="318"/>
      <c r="AN8" s="319"/>
      <c r="AQ8" s="320"/>
      <c r="AR8" s="160"/>
      <c r="AU8" s="320"/>
      <c r="AV8" s="160"/>
      <c r="AY8" s="320"/>
      <c r="AZ8" s="160"/>
    </row>
    <row r="9" spans="1:52" ht="15">
      <c r="A9" s="137"/>
      <c r="B9" s="160">
        <v>4</v>
      </c>
      <c r="C9" s="160" t="s">
        <v>449</v>
      </c>
      <c r="D9" s="737">
        <f>'HED_seasonal temp'!D11</f>
        <v>23.3</v>
      </c>
      <c r="E9" s="738">
        <f>'HED_seasonal temp'!E11</f>
        <v>23.966666666666669</v>
      </c>
      <c r="F9" s="738">
        <f>'HED_seasonal temp'!F11</f>
        <v>25.8</v>
      </c>
      <c r="G9" s="739">
        <f>'HED_seasonal temp'!G11</f>
        <v>25.566666666666666</v>
      </c>
      <c r="H9" s="738">
        <f t="shared" si="0"/>
        <v>73.94</v>
      </c>
      <c r="I9" s="738">
        <f t="shared" si="0"/>
        <v>75.140000000000015</v>
      </c>
      <c r="J9" s="738">
        <f t="shared" si="0"/>
        <v>78.44</v>
      </c>
      <c r="K9" s="739">
        <f t="shared" si="0"/>
        <v>78.02000000000001</v>
      </c>
      <c r="L9" s="730">
        <f t="shared" si="1"/>
        <v>75.739999999999995</v>
      </c>
      <c r="M9" s="730">
        <f t="shared" si="1"/>
        <v>76.940000000000012</v>
      </c>
      <c r="N9" s="730">
        <f t="shared" si="1"/>
        <v>80.239999999999995</v>
      </c>
      <c r="O9" s="730">
        <f t="shared" si="1"/>
        <v>79.820000000000007</v>
      </c>
      <c r="P9" s="307">
        <f t="shared" si="2"/>
        <v>2.4051309460181681E-2</v>
      </c>
      <c r="Q9" s="308">
        <f t="shared" si="2"/>
        <v>2.367175170962647E-2</v>
      </c>
      <c r="R9" s="308">
        <f t="shared" si="2"/>
        <v>2.2687169145449926E-2</v>
      </c>
      <c r="S9" s="309">
        <f t="shared" si="2"/>
        <v>2.2807906741003508E-2</v>
      </c>
      <c r="T9" s="740">
        <v>0</v>
      </c>
      <c r="U9" s="717">
        <v>0</v>
      </c>
      <c r="V9" s="736">
        <v>1</v>
      </c>
      <c r="W9" s="313">
        <f t="shared" si="3"/>
        <v>2.870110054943204E-3</v>
      </c>
      <c r="X9" s="314">
        <f t="shared" si="4"/>
        <v>-5.5491902420113509E-4</v>
      </c>
      <c r="Y9" s="315">
        <f t="shared" si="5"/>
        <v>-3.4229126811076982E-2</v>
      </c>
      <c r="Z9" s="810"/>
      <c r="AA9" s="811" t="s">
        <v>12</v>
      </c>
      <c r="AB9" s="812">
        <f>0.522-0.259</f>
        <v>0.26300000000000001</v>
      </c>
      <c r="AC9" s="813">
        <v>0.68600000000000005</v>
      </c>
      <c r="AD9" s="814">
        <v>-0.39500000000000002</v>
      </c>
      <c r="AF9" s="321" t="s">
        <v>1259</v>
      </c>
      <c r="AG9" s="318">
        <v>113.6</v>
      </c>
      <c r="AH9" s="322">
        <v>1286.1120000000001</v>
      </c>
      <c r="AI9" s="322">
        <v>119.55800000000001</v>
      </c>
      <c r="AJ9" s="322">
        <v>125.518</v>
      </c>
      <c r="AK9" s="322">
        <v>186.18799999999999</v>
      </c>
      <c r="AL9" s="322">
        <v>141.89500000000001</v>
      </c>
      <c r="AM9" s="323">
        <v>712.95299999999997</v>
      </c>
      <c r="AN9" s="322">
        <v>4579.951</v>
      </c>
      <c r="AO9" s="322">
        <v>2872.54</v>
      </c>
      <c r="AP9" s="322">
        <v>1196.4870000000001</v>
      </c>
      <c r="AQ9" s="323">
        <v>510.92399999999998</v>
      </c>
      <c r="AR9" s="322">
        <v>5384.4129999999996</v>
      </c>
      <c r="AS9" s="322">
        <v>3753.6309999999999</v>
      </c>
      <c r="AT9" s="322">
        <v>879.81799999999998</v>
      </c>
      <c r="AU9" s="323">
        <v>751.00099999999998</v>
      </c>
      <c r="AV9" s="322">
        <v>4214.4830000000002</v>
      </c>
      <c r="AW9" s="322">
        <v>3675.1309999999999</v>
      </c>
      <c r="AX9" s="322">
        <v>485.79199999999997</v>
      </c>
      <c r="AY9" s="323">
        <v>53.561</v>
      </c>
      <c r="AZ9" s="324">
        <v>181.071</v>
      </c>
    </row>
    <row r="10" spans="1:52" ht="15">
      <c r="A10" s="137"/>
      <c r="B10" s="160">
        <v>5</v>
      </c>
      <c r="C10" s="160" t="s">
        <v>452</v>
      </c>
      <c r="D10" s="737">
        <f>'HED_seasonal temp'!D12</f>
        <v>26.333333333333332</v>
      </c>
      <c r="E10" s="738">
        <f>'HED_seasonal temp'!E12</f>
        <v>26.833333333333332</v>
      </c>
      <c r="F10" s="738">
        <f>'HED_seasonal temp'!F12</f>
        <v>27.2</v>
      </c>
      <c r="G10" s="739">
        <f>'HED_seasonal temp'!G12</f>
        <v>27.100000000000005</v>
      </c>
      <c r="H10" s="738">
        <f t="shared" si="0"/>
        <v>79.400000000000006</v>
      </c>
      <c r="I10" s="738">
        <f t="shared" si="0"/>
        <v>80.3</v>
      </c>
      <c r="J10" s="738">
        <f t="shared" si="0"/>
        <v>80.960000000000008</v>
      </c>
      <c r="K10" s="739">
        <f t="shared" si="0"/>
        <v>80.78</v>
      </c>
      <c r="L10" s="730">
        <f t="shared" si="1"/>
        <v>81.2</v>
      </c>
      <c r="M10" s="730">
        <f t="shared" si="1"/>
        <v>82.1</v>
      </c>
      <c r="N10" s="730">
        <f t="shared" si="1"/>
        <v>82.76</v>
      </c>
      <c r="O10" s="730">
        <f t="shared" si="1"/>
        <v>82.58</v>
      </c>
      <c r="P10" s="307">
        <f t="shared" si="2"/>
        <v>2.2415940224159363E-2</v>
      </c>
      <c r="Q10" s="308">
        <f t="shared" si="2"/>
        <v>2.2167487684729033E-2</v>
      </c>
      <c r="R10" s="308">
        <f t="shared" si="2"/>
        <v>2.1988761299780075E-2</v>
      </c>
      <c r="S10" s="309">
        <f t="shared" si="2"/>
        <v>2.2037218413320236E-2</v>
      </c>
      <c r="T10" s="740">
        <v>0</v>
      </c>
      <c r="U10" s="717">
        <v>0</v>
      </c>
      <c r="V10" s="736">
        <v>1</v>
      </c>
      <c r="W10" s="313">
        <f t="shared" si="3"/>
        <v>2.7365986544687156E-3</v>
      </c>
      <c r="X10" s="314">
        <f t="shared" si="4"/>
        <v>-6.3446735996404002E-4</v>
      </c>
      <c r="Y10" s="315">
        <f t="shared" si="5"/>
        <v>-3.259948011624636E-2</v>
      </c>
      <c r="Z10" s="799" t="s">
        <v>1200</v>
      </c>
      <c r="AA10" s="800" t="s">
        <v>10</v>
      </c>
      <c r="AB10" s="801">
        <v>-0.32100000000000001</v>
      </c>
      <c r="AC10" s="802">
        <v>-1.008</v>
      </c>
      <c r="AD10" s="803">
        <v>-0.91200000000000003</v>
      </c>
      <c r="AF10" s="325"/>
      <c r="AG10" s="318"/>
      <c r="AH10" s="322"/>
      <c r="AI10" s="322"/>
      <c r="AJ10" s="322"/>
      <c r="AK10" s="322"/>
      <c r="AL10" s="322"/>
      <c r="AM10" s="323"/>
      <c r="AN10" s="322"/>
      <c r="AO10" s="322"/>
      <c r="AP10" s="322"/>
      <c r="AQ10" s="323"/>
      <c r="AR10" s="322"/>
      <c r="AS10" s="322"/>
      <c r="AT10" s="322"/>
      <c r="AU10" s="323"/>
      <c r="AV10" s="322"/>
      <c r="AW10" s="322"/>
      <c r="AX10" s="322"/>
      <c r="AY10" s="323"/>
      <c r="AZ10" s="324"/>
    </row>
    <row r="11" spans="1:52" ht="15">
      <c r="A11" s="137"/>
      <c r="B11" s="160">
        <v>6</v>
      </c>
      <c r="C11" s="160" t="s">
        <v>454</v>
      </c>
      <c r="D11" s="737">
        <f>'HED_seasonal temp'!D13</f>
        <v>27.666666666666668</v>
      </c>
      <c r="E11" s="738">
        <f>'HED_seasonal temp'!E13</f>
        <v>27.7</v>
      </c>
      <c r="F11" s="738">
        <f>'HED_seasonal temp'!F13</f>
        <v>27.400000000000002</v>
      </c>
      <c r="G11" s="739">
        <f>'HED_seasonal temp'!G13</f>
        <v>27.666666666666668</v>
      </c>
      <c r="H11" s="738">
        <f t="shared" si="0"/>
        <v>81.800000000000011</v>
      </c>
      <c r="I11" s="738">
        <f t="shared" si="0"/>
        <v>81.86</v>
      </c>
      <c r="J11" s="738">
        <f t="shared" si="0"/>
        <v>81.320000000000007</v>
      </c>
      <c r="K11" s="739">
        <f t="shared" si="0"/>
        <v>81.800000000000011</v>
      </c>
      <c r="L11" s="730">
        <f t="shared" si="1"/>
        <v>83.600000000000009</v>
      </c>
      <c r="M11" s="730">
        <f t="shared" si="1"/>
        <v>83.66</v>
      </c>
      <c r="N11" s="730">
        <f t="shared" si="1"/>
        <v>83.12</v>
      </c>
      <c r="O11" s="730">
        <f t="shared" si="1"/>
        <v>83.600000000000009</v>
      </c>
      <c r="P11" s="307">
        <f t="shared" si="2"/>
        <v>2.1765417170495727E-2</v>
      </c>
      <c r="Q11" s="308">
        <f t="shared" si="2"/>
        <v>2.1749637506041534E-2</v>
      </c>
      <c r="R11" s="308">
        <f t="shared" si="2"/>
        <v>2.1892483580637279E-2</v>
      </c>
      <c r="S11" s="309">
        <f t="shared" si="2"/>
        <v>2.1765417170495727E-2</v>
      </c>
      <c r="T11" s="740">
        <v>0</v>
      </c>
      <c r="U11" s="717">
        <v>0</v>
      </c>
      <c r="V11" s="736">
        <v>1</v>
      </c>
      <c r="W11" s="313">
        <f t="shared" si="3"/>
        <v>2.7114058241585548E-3</v>
      </c>
      <c r="X11" s="314">
        <f t="shared" si="4"/>
        <v>-6.8307235406280323E-4</v>
      </c>
      <c r="Y11" s="315">
        <f t="shared" si="5"/>
        <v>-3.21549339902647E-2</v>
      </c>
      <c r="Z11" s="799"/>
      <c r="AA11" s="800" t="s">
        <v>11</v>
      </c>
      <c r="AB11" s="801">
        <f>-0.321+0.521</f>
        <v>0.2</v>
      </c>
      <c r="AC11" s="802">
        <v>-1.008</v>
      </c>
      <c r="AD11" s="803">
        <v>-0.91200000000000003</v>
      </c>
      <c r="AF11" s="326" t="s">
        <v>1260</v>
      </c>
      <c r="AG11" s="318"/>
      <c r="AH11" s="322"/>
      <c r="AI11" s="322"/>
      <c r="AJ11" s="322"/>
      <c r="AK11" s="322"/>
      <c r="AL11" s="322"/>
      <c r="AM11" s="323"/>
      <c r="AN11" s="322"/>
      <c r="AO11" s="322"/>
      <c r="AP11" s="322"/>
      <c r="AQ11" s="323"/>
      <c r="AR11" s="322"/>
      <c r="AS11" s="322"/>
      <c r="AT11" s="322"/>
      <c r="AU11" s="323"/>
      <c r="AV11" s="322"/>
      <c r="AW11" s="322"/>
      <c r="AX11" s="322"/>
      <c r="AY11" s="323"/>
      <c r="AZ11" s="324"/>
    </row>
    <row r="12" spans="1:52" ht="15">
      <c r="A12" s="137"/>
      <c r="B12" s="160">
        <v>7</v>
      </c>
      <c r="C12" s="160" t="s">
        <v>456</v>
      </c>
      <c r="D12" s="737">
        <f>'HED_seasonal temp'!D14</f>
        <v>27.533333333333331</v>
      </c>
      <c r="E12" s="738">
        <f>'HED_seasonal temp'!E14</f>
        <v>27.5</v>
      </c>
      <c r="F12" s="738">
        <f>'HED_seasonal temp'!F14</f>
        <v>27.166666666666668</v>
      </c>
      <c r="G12" s="739">
        <f>'HED_seasonal temp'!G14</f>
        <v>21.633333333333336</v>
      </c>
      <c r="H12" s="738">
        <f t="shared" si="0"/>
        <v>81.56</v>
      </c>
      <c r="I12" s="738">
        <f t="shared" si="0"/>
        <v>81.5</v>
      </c>
      <c r="J12" s="738">
        <f t="shared" si="0"/>
        <v>80.900000000000006</v>
      </c>
      <c r="K12" s="739">
        <f t="shared" si="0"/>
        <v>70.94</v>
      </c>
      <c r="L12" s="730">
        <f t="shared" si="1"/>
        <v>83.36</v>
      </c>
      <c r="M12" s="730">
        <f t="shared" si="1"/>
        <v>83.3</v>
      </c>
      <c r="N12" s="730">
        <f t="shared" si="1"/>
        <v>82.7</v>
      </c>
      <c r="O12" s="730">
        <f t="shared" si="1"/>
        <v>72.739999999999995</v>
      </c>
      <c r="P12" s="307">
        <f t="shared" si="2"/>
        <v>2.1828765462042165E-2</v>
      </c>
      <c r="Q12" s="308">
        <f t="shared" si="2"/>
        <v>2.184466019417472E-2</v>
      </c>
      <c r="R12" s="308">
        <f t="shared" si="2"/>
        <v>2.2004889975550085E-2</v>
      </c>
      <c r="S12" s="309">
        <f t="shared" si="2"/>
        <v>2.5055679287305083E-2</v>
      </c>
      <c r="T12" s="740">
        <v>0</v>
      </c>
      <c r="U12" s="717">
        <v>0</v>
      </c>
      <c r="V12" s="736">
        <v>1</v>
      </c>
      <c r="W12" s="313">
        <f t="shared" si="3"/>
        <v>2.7252340660797228E-3</v>
      </c>
      <c r="X12" s="314">
        <f t="shared" si="4"/>
        <v>3.6283636064235111E-4</v>
      </c>
      <c r="Y12" s="315">
        <f t="shared" si="5"/>
        <v>-3.2296928545473821E-2</v>
      </c>
      <c r="Z12" s="799"/>
      <c r="AA12" s="800" t="s">
        <v>12</v>
      </c>
      <c r="AB12" s="801">
        <f>-0.321+0.495</f>
        <v>0.17399999999999999</v>
      </c>
      <c r="AC12" s="802">
        <v>-1.008</v>
      </c>
      <c r="AD12" s="803">
        <v>-0.91200000000000003</v>
      </c>
      <c r="AF12" s="327" t="s">
        <v>1261</v>
      </c>
      <c r="AG12" s="318">
        <v>38.799999999999997</v>
      </c>
      <c r="AH12" s="322">
        <v>365.904</v>
      </c>
      <c r="AI12" s="322">
        <v>29.925999999999998</v>
      </c>
      <c r="AJ12" s="322">
        <v>29.824000000000002</v>
      </c>
      <c r="AK12" s="322">
        <v>17.884</v>
      </c>
      <c r="AL12" s="322">
        <v>47.468000000000004</v>
      </c>
      <c r="AM12" s="323">
        <v>240.80099999999999</v>
      </c>
      <c r="AN12" s="322">
        <v>2378.7869999999998</v>
      </c>
      <c r="AO12" s="322">
        <v>1648.877</v>
      </c>
      <c r="AP12" s="322">
        <v>516.697</v>
      </c>
      <c r="AQ12" s="323">
        <v>213.21299999999999</v>
      </c>
      <c r="AR12" s="322">
        <v>2554.3209999999999</v>
      </c>
      <c r="AS12" s="322">
        <v>1919.6569999999999</v>
      </c>
      <c r="AT12" s="322">
        <v>345.899</v>
      </c>
      <c r="AU12" s="323">
        <v>288.72500000000002</v>
      </c>
      <c r="AV12" s="322">
        <v>2772.5210000000002</v>
      </c>
      <c r="AW12" s="322">
        <v>2429.998</v>
      </c>
      <c r="AX12" s="322">
        <v>303.81200000000001</v>
      </c>
      <c r="AY12" s="323">
        <v>38.72</v>
      </c>
      <c r="AZ12" s="324">
        <v>113.69199999999999</v>
      </c>
    </row>
    <row r="13" spans="1:52" ht="15">
      <c r="A13" s="137"/>
      <c r="B13" s="160">
        <v>8</v>
      </c>
      <c r="C13" s="160" t="s">
        <v>457</v>
      </c>
      <c r="D13" s="737">
        <f>'HED_seasonal temp'!D15</f>
        <v>27.233333333333334</v>
      </c>
      <c r="E13" s="738">
        <f>'HED_seasonal temp'!E15</f>
        <v>27.333333333333332</v>
      </c>
      <c r="F13" s="738">
        <f>'HED_seasonal temp'!F15</f>
        <v>27.166666666666668</v>
      </c>
      <c r="G13" s="739">
        <f>'HED_seasonal temp'!G15</f>
        <v>26.3</v>
      </c>
      <c r="H13" s="738">
        <f t="shared" si="0"/>
        <v>81.02000000000001</v>
      </c>
      <c r="I13" s="738">
        <f t="shared" si="0"/>
        <v>81.199999999999989</v>
      </c>
      <c r="J13" s="738">
        <f t="shared" si="0"/>
        <v>80.900000000000006</v>
      </c>
      <c r="K13" s="739">
        <f t="shared" si="0"/>
        <v>79.34</v>
      </c>
      <c r="L13" s="730">
        <f t="shared" si="1"/>
        <v>82.820000000000007</v>
      </c>
      <c r="M13" s="730">
        <f t="shared" si="1"/>
        <v>82.999999999999986</v>
      </c>
      <c r="N13" s="730">
        <f t="shared" si="1"/>
        <v>82.7</v>
      </c>
      <c r="O13" s="730">
        <f t="shared" si="1"/>
        <v>81.14</v>
      </c>
      <c r="P13" s="307">
        <f t="shared" si="2"/>
        <v>2.1972656249999962E-2</v>
      </c>
      <c r="Q13" s="308">
        <f t="shared" si="2"/>
        <v>2.1924482338611415E-2</v>
      </c>
      <c r="R13" s="308">
        <f t="shared" si="2"/>
        <v>2.2004889975550085E-2</v>
      </c>
      <c r="S13" s="309">
        <f t="shared" si="2"/>
        <v>2.2432701894317012E-2</v>
      </c>
      <c r="T13" s="740">
        <v>0</v>
      </c>
      <c r="U13" s="717">
        <v>0</v>
      </c>
      <c r="V13" s="736">
        <v>1</v>
      </c>
      <c r="W13" s="313">
        <f t="shared" si="3"/>
        <v>2.7283278956471949E-3</v>
      </c>
      <c r="X13" s="314">
        <f t="shared" si="4"/>
        <v>-5.0246128846074319E-4</v>
      </c>
      <c r="Y13" s="315">
        <f t="shared" si="5"/>
        <v>-3.2374736187573909E-2</v>
      </c>
      <c r="Z13" s="804" t="s">
        <v>1201</v>
      </c>
      <c r="AA13" s="805" t="s">
        <v>10</v>
      </c>
      <c r="AB13" s="815" t="s">
        <v>1262</v>
      </c>
      <c r="AC13" s="807">
        <v>0.68500000000000005</v>
      </c>
      <c r="AD13" s="808">
        <v>2.0000000000000001E-4</v>
      </c>
      <c r="AF13" s="327" t="s">
        <v>1263</v>
      </c>
      <c r="AG13" s="318">
        <v>35.4</v>
      </c>
      <c r="AH13" s="322">
        <v>450.76100000000002</v>
      </c>
      <c r="AI13" s="322">
        <v>52.18</v>
      </c>
      <c r="AJ13" s="322">
        <v>49.972000000000001</v>
      </c>
      <c r="AK13" s="322">
        <v>62.902999999999999</v>
      </c>
      <c r="AL13" s="322">
        <v>46.915999999999997</v>
      </c>
      <c r="AM13" s="323">
        <v>238.79</v>
      </c>
      <c r="AN13" s="322">
        <v>1285.1479999999999</v>
      </c>
      <c r="AO13" s="322">
        <v>814.41200000000003</v>
      </c>
      <c r="AP13" s="322">
        <v>337.084</v>
      </c>
      <c r="AQ13" s="323">
        <v>133.65299999999999</v>
      </c>
      <c r="AR13" s="322">
        <v>2018.481</v>
      </c>
      <c r="AS13" s="322">
        <v>1437.4059999999999</v>
      </c>
      <c r="AT13" s="322">
        <v>329.911</v>
      </c>
      <c r="AU13" s="323">
        <v>251.23500000000001</v>
      </c>
      <c r="AV13" s="322">
        <v>1391.9590000000001</v>
      </c>
      <c r="AW13" s="322">
        <v>1198.53</v>
      </c>
      <c r="AX13" s="322">
        <v>180.577</v>
      </c>
      <c r="AY13" s="323" t="s">
        <v>1264</v>
      </c>
      <c r="AZ13" s="324">
        <v>58.438000000000002</v>
      </c>
    </row>
    <row r="14" spans="1:52" ht="15">
      <c r="A14" s="137"/>
      <c r="B14" s="160">
        <v>9</v>
      </c>
      <c r="C14" s="160" t="s">
        <v>460</v>
      </c>
      <c r="D14" s="737">
        <f>'HED_seasonal temp'!D16</f>
        <v>27</v>
      </c>
      <c r="E14" s="738">
        <f>'HED_seasonal temp'!E16</f>
        <v>27.666666666666668</v>
      </c>
      <c r="F14" s="738">
        <f>'HED_seasonal temp'!F16</f>
        <v>27</v>
      </c>
      <c r="G14" s="739">
        <f>'HED_seasonal temp'!G16</f>
        <v>27</v>
      </c>
      <c r="H14" s="738">
        <f t="shared" si="0"/>
        <v>80.599999999999994</v>
      </c>
      <c r="I14" s="738">
        <f t="shared" si="0"/>
        <v>81.800000000000011</v>
      </c>
      <c r="J14" s="738">
        <f t="shared" si="0"/>
        <v>80.599999999999994</v>
      </c>
      <c r="K14" s="739">
        <f t="shared" si="0"/>
        <v>80.599999999999994</v>
      </c>
      <c r="L14" s="730">
        <f t="shared" si="1"/>
        <v>82.399999999999991</v>
      </c>
      <c r="M14" s="730">
        <f t="shared" si="1"/>
        <v>83.600000000000009</v>
      </c>
      <c r="N14" s="730">
        <f t="shared" si="1"/>
        <v>82.399999999999991</v>
      </c>
      <c r="O14" s="730">
        <f t="shared" si="1"/>
        <v>82.399999999999991</v>
      </c>
      <c r="P14" s="307">
        <f t="shared" si="2"/>
        <v>2.2085889570552113E-2</v>
      </c>
      <c r="Q14" s="308">
        <f t="shared" si="2"/>
        <v>2.1765417170495727E-2</v>
      </c>
      <c r="R14" s="308">
        <f t="shared" si="2"/>
        <v>2.2085889570552113E-2</v>
      </c>
      <c r="S14" s="309">
        <f t="shared" si="2"/>
        <v>2.2085889570552113E-2</v>
      </c>
      <c r="T14" s="740">
        <v>0</v>
      </c>
      <c r="U14" s="717">
        <v>0</v>
      </c>
      <c r="V14" s="736">
        <v>1</v>
      </c>
      <c r="W14" s="313">
        <f t="shared" si="3"/>
        <v>2.7151352018920548E-3</v>
      </c>
      <c r="X14" s="314">
        <f t="shared" si="4"/>
        <v>-7.3099754452860075E-4</v>
      </c>
      <c r="Y14" s="315">
        <f t="shared" si="5"/>
        <v>-3.2423827550240668E-2</v>
      </c>
      <c r="Z14" s="799"/>
      <c r="AA14" s="800" t="s">
        <v>11</v>
      </c>
      <c r="AB14" s="801" t="s">
        <v>1262</v>
      </c>
      <c r="AC14" s="802">
        <v>0.68500000000000005</v>
      </c>
      <c r="AD14" s="803">
        <v>2.0000000000000001E-4</v>
      </c>
      <c r="AF14" s="327" t="s">
        <v>1265</v>
      </c>
      <c r="AG14" s="318">
        <v>14.1</v>
      </c>
      <c r="AH14" s="322">
        <v>130.065</v>
      </c>
      <c r="AI14" s="322">
        <v>7.5419999999999998</v>
      </c>
      <c r="AJ14" s="322">
        <v>6.7990000000000004</v>
      </c>
      <c r="AK14" s="322">
        <v>26.779</v>
      </c>
      <c r="AL14" s="322">
        <v>16.105</v>
      </c>
      <c r="AM14" s="323">
        <v>72.840999999999994</v>
      </c>
      <c r="AN14" s="322">
        <v>461.62</v>
      </c>
      <c r="AO14" s="322">
        <v>180.624</v>
      </c>
      <c r="AP14" s="322">
        <v>179.06899999999999</v>
      </c>
      <c r="AQ14" s="323">
        <v>101.92700000000001</v>
      </c>
      <c r="AR14" s="322">
        <v>303.79899999999998</v>
      </c>
      <c r="AS14" s="322">
        <v>148.42599999999999</v>
      </c>
      <c r="AT14" s="322">
        <v>89.878</v>
      </c>
      <c r="AU14" s="323">
        <v>65.504000000000005</v>
      </c>
      <c r="AV14" s="322" t="s">
        <v>1264</v>
      </c>
      <c r="AW14" s="322" t="s">
        <v>1264</v>
      </c>
      <c r="AX14" s="322" t="s">
        <v>1264</v>
      </c>
      <c r="AY14" s="323" t="s">
        <v>1264</v>
      </c>
      <c r="AZ14" s="324" t="s">
        <v>1264</v>
      </c>
    </row>
    <row r="15" spans="1:52" ht="15">
      <c r="A15" s="137"/>
      <c r="B15" s="160">
        <v>10</v>
      </c>
      <c r="C15" s="160" t="s">
        <v>464</v>
      </c>
      <c r="D15" s="737">
        <f>'HED_seasonal temp'!D17</f>
        <v>20.3</v>
      </c>
      <c r="E15" s="738">
        <f>'HED_seasonal temp'!E17</f>
        <v>22.266666666666666</v>
      </c>
      <c r="F15" s="738">
        <f>'HED_seasonal temp'!F17</f>
        <v>25.900000000000002</v>
      </c>
      <c r="G15" s="739">
        <f>'HED_seasonal temp'!G17</f>
        <v>24.233333333333334</v>
      </c>
      <c r="H15" s="738">
        <f t="shared" si="0"/>
        <v>68.539999999999992</v>
      </c>
      <c r="I15" s="738">
        <f t="shared" si="0"/>
        <v>72.08</v>
      </c>
      <c r="J15" s="738">
        <f t="shared" si="0"/>
        <v>78.62</v>
      </c>
      <c r="K15" s="739">
        <f t="shared" si="0"/>
        <v>75.62</v>
      </c>
      <c r="L15" s="730">
        <f t="shared" si="1"/>
        <v>70.339999999999989</v>
      </c>
      <c r="M15" s="730">
        <f t="shared" si="1"/>
        <v>73.88</v>
      </c>
      <c r="N15" s="730">
        <f t="shared" si="1"/>
        <v>80.42</v>
      </c>
      <c r="O15" s="730">
        <f t="shared" si="1"/>
        <v>77.42</v>
      </c>
      <c r="P15" s="307">
        <f t="shared" si="2"/>
        <v>2.5921658986175076E-2</v>
      </c>
      <c r="Q15" s="308">
        <f t="shared" si="2"/>
        <v>2.4664291586736057E-2</v>
      </c>
      <c r="R15" s="308">
        <f t="shared" si="2"/>
        <v>2.2635814889335977E-2</v>
      </c>
      <c r="S15" s="309">
        <f t="shared" si="2"/>
        <v>2.3523261892315694E-2</v>
      </c>
      <c r="T15" s="740">
        <v>0</v>
      </c>
      <c r="U15" s="717">
        <v>0</v>
      </c>
      <c r="V15" s="736">
        <v>1</v>
      </c>
      <c r="W15" s="313">
        <f t="shared" si="3"/>
        <v>2.9029894088388629E-3</v>
      </c>
      <c r="X15" s="314">
        <f t="shared" si="4"/>
        <v>-3.4689747642209154E-4</v>
      </c>
      <c r="Y15" s="315">
        <f t="shared" si="5"/>
        <v>-3.517894263658565E-2</v>
      </c>
      <c r="Z15" s="810"/>
      <c r="AA15" s="811" t="s">
        <v>12</v>
      </c>
      <c r="AB15" s="816" t="s">
        <v>1262</v>
      </c>
      <c r="AC15" s="813">
        <v>0.68500000000000005</v>
      </c>
      <c r="AD15" s="814">
        <v>2.0000000000000001E-4</v>
      </c>
      <c r="AF15" s="327" t="s">
        <v>1266</v>
      </c>
      <c r="AG15" s="318">
        <v>19.100000000000001</v>
      </c>
      <c r="AH15" s="322">
        <v>280.42700000000002</v>
      </c>
      <c r="AI15" s="322">
        <v>21.14</v>
      </c>
      <c r="AJ15" s="322">
        <v>31.420999999999999</v>
      </c>
      <c r="AK15" s="322">
        <v>77.872</v>
      </c>
      <c r="AL15" s="322">
        <v>23.98</v>
      </c>
      <c r="AM15" s="323">
        <v>126.015</v>
      </c>
      <c r="AN15" s="322">
        <v>259.58</v>
      </c>
      <c r="AO15" s="322">
        <v>115.10899999999999</v>
      </c>
      <c r="AP15" s="322">
        <v>104.351</v>
      </c>
      <c r="AQ15" s="323">
        <v>40.119</v>
      </c>
      <c r="AR15" s="322">
        <v>385.30799999999999</v>
      </c>
      <c r="AS15" s="322">
        <v>191.767</v>
      </c>
      <c r="AT15" s="322">
        <v>73.789000000000001</v>
      </c>
      <c r="AU15" s="323">
        <v>119.76300000000001</v>
      </c>
      <c r="AV15" s="322" t="s">
        <v>1264</v>
      </c>
      <c r="AW15" s="322" t="s">
        <v>1264</v>
      </c>
      <c r="AX15" s="322" t="s">
        <v>1267</v>
      </c>
      <c r="AY15" s="323" t="s">
        <v>1267</v>
      </c>
      <c r="AZ15" s="324" t="s">
        <v>1264</v>
      </c>
    </row>
    <row r="16" spans="1:52" ht="15">
      <c r="A16" s="137"/>
      <c r="B16" s="160">
        <v>11</v>
      </c>
      <c r="C16" s="160" t="s">
        <v>467</v>
      </c>
      <c r="D16" s="737">
        <f>'HED_seasonal temp'!D18</f>
        <v>15.5</v>
      </c>
      <c r="E16" s="738">
        <f>'HED_seasonal temp'!E18</f>
        <v>17.166666666666668</v>
      </c>
      <c r="F16" s="738">
        <f>'HED_seasonal temp'!F18</f>
        <v>21.166666666666668</v>
      </c>
      <c r="G16" s="739">
        <f>'HED_seasonal temp'!G18</f>
        <v>19.666666666666668</v>
      </c>
      <c r="H16" s="738">
        <f t="shared" si="0"/>
        <v>59.900000000000006</v>
      </c>
      <c r="I16" s="738">
        <f t="shared" si="0"/>
        <v>62.900000000000006</v>
      </c>
      <c r="J16" s="738">
        <f t="shared" si="0"/>
        <v>70.099999999999994</v>
      </c>
      <c r="K16" s="739">
        <f t="shared" si="0"/>
        <v>67.400000000000006</v>
      </c>
      <c r="L16" s="730">
        <f t="shared" si="1"/>
        <v>61.7</v>
      </c>
      <c r="M16" s="730">
        <f t="shared" si="1"/>
        <v>64.7</v>
      </c>
      <c r="N16" s="730">
        <f t="shared" si="1"/>
        <v>71.899999999999991</v>
      </c>
      <c r="O16" s="730">
        <f t="shared" si="1"/>
        <v>69.2</v>
      </c>
      <c r="P16" s="307">
        <f t="shared" si="2"/>
        <v>2.9605263157894687E-2</v>
      </c>
      <c r="Q16" s="308">
        <f t="shared" si="2"/>
        <v>2.821316614420058E-2</v>
      </c>
      <c r="R16" s="308">
        <f t="shared" si="2"/>
        <v>2.5352112676056297E-2</v>
      </c>
      <c r="S16" s="309">
        <f t="shared" si="2"/>
        <v>2.6354319180087803E-2</v>
      </c>
      <c r="T16" s="740">
        <v>0</v>
      </c>
      <c r="U16" s="717">
        <v>1</v>
      </c>
      <c r="V16" s="736">
        <v>0</v>
      </c>
      <c r="W16" s="313">
        <f t="shared" si="3"/>
        <v>9.9050280083743574E-5</v>
      </c>
      <c r="X16" s="314">
        <f t="shared" si="4"/>
        <v>-3.5918960941615403E-4</v>
      </c>
      <c r="Y16" s="315">
        <f t="shared" si="5"/>
        <v>-3.9800622294580944E-2</v>
      </c>
      <c r="Z16" s="741"/>
      <c r="AA16" s="747"/>
      <c r="AB16" s="748" t="s">
        <v>1268</v>
      </c>
      <c r="AC16" s="747"/>
      <c r="AD16" s="749"/>
      <c r="AF16" s="327" t="s">
        <v>1269</v>
      </c>
      <c r="AG16" s="318">
        <v>6.3</v>
      </c>
      <c r="AH16" s="322">
        <v>58.954999999999998</v>
      </c>
      <c r="AI16" s="322">
        <v>8.77</v>
      </c>
      <c r="AJ16" s="322">
        <v>7.5019999999999998</v>
      </c>
      <c r="AK16" s="322">
        <v>0.752</v>
      </c>
      <c r="AL16" s="322">
        <v>7.4260000000000002</v>
      </c>
      <c r="AM16" s="323">
        <v>34.506</v>
      </c>
      <c r="AN16" s="322">
        <v>194.816</v>
      </c>
      <c r="AO16" s="322">
        <v>113.518</v>
      </c>
      <c r="AP16" s="322">
        <v>59.286000000000001</v>
      </c>
      <c r="AQ16" s="323">
        <v>22.012</v>
      </c>
      <c r="AR16" s="322">
        <v>122.504</v>
      </c>
      <c r="AS16" s="322">
        <v>56.375</v>
      </c>
      <c r="AT16" s="322">
        <v>40.341000000000001</v>
      </c>
      <c r="AU16" s="323" t="s">
        <v>1264</v>
      </c>
      <c r="AV16" s="322" t="s">
        <v>1264</v>
      </c>
      <c r="AW16" s="322" t="s">
        <v>1264</v>
      </c>
      <c r="AX16" s="322" t="s">
        <v>1267</v>
      </c>
      <c r="AY16" s="323" t="s">
        <v>1267</v>
      </c>
      <c r="AZ16" s="324" t="s">
        <v>1264</v>
      </c>
    </row>
    <row r="17" spans="1:52" ht="24.25" customHeight="1">
      <c r="A17" s="137"/>
      <c r="B17" s="160">
        <v>12</v>
      </c>
      <c r="C17" s="160" t="s">
        <v>469</v>
      </c>
      <c r="D17" s="737">
        <f>'HED_seasonal temp'!D19</f>
        <v>27.366666666666664</v>
      </c>
      <c r="E17" s="738">
        <f>'HED_seasonal temp'!E19</f>
        <v>27.2</v>
      </c>
      <c r="F17" s="738">
        <f>'HED_seasonal temp'!F19</f>
        <v>26.133333333333336</v>
      </c>
      <c r="G17" s="739">
        <f>'HED_seasonal temp'!G19</f>
        <v>26.833333333333332</v>
      </c>
      <c r="H17" s="738">
        <f t="shared" si="0"/>
        <v>81.259999999999991</v>
      </c>
      <c r="I17" s="738">
        <f t="shared" si="0"/>
        <v>80.960000000000008</v>
      </c>
      <c r="J17" s="738">
        <f t="shared" si="0"/>
        <v>79.040000000000006</v>
      </c>
      <c r="K17" s="739">
        <f t="shared" si="0"/>
        <v>80.3</v>
      </c>
      <c r="L17" s="730">
        <f t="shared" si="1"/>
        <v>83.059999999999988</v>
      </c>
      <c r="M17" s="730">
        <f t="shared" si="1"/>
        <v>82.76</v>
      </c>
      <c r="N17" s="730">
        <f t="shared" si="1"/>
        <v>80.84</v>
      </c>
      <c r="O17" s="730">
        <f t="shared" si="1"/>
        <v>82.1</v>
      </c>
      <c r="P17" s="307">
        <f t="shared" si="2"/>
        <v>2.1908471275559848E-2</v>
      </c>
      <c r="Q17" s="308">
        <f t="shared" si="2"/>
        <v>2.1988761299780075E-2</v>
      </c>
      <c r="R17" s="308">
        <f t="shared" si="2"/>
        <v>2.2516887665749278E-2</v>
      </c>
      <c r="S17" s="309">
        <f t="shared" si="2"/>
        <v>2.2167487684729033E-2</v>
      </c>
      <c r="T17" s="740">
        <v>0</v>
      </c>
      <c r="U17" s="717">
        <v>0</v>
      </c>
      <c r="V17" s="736">
        <v>1</v>
      </c>
      <c r="W17" s="313">
        <f t="shared" si="3"/>
        <v>2.7676777352399796E-3</v>
      </c>
      <c r="X17" s="314">
        <f t="shared" si="4"/>
        <v>-8.0322159824304171E-4</v>
      </c>
      <c r="Y17" s="315">
        <f t="shared" si="5"/>
        <v>-3.2775776570228468E-2</v>
      </c>
      <c r="Z17" s="723" t="s">
        <v>1246</v>
      </c>
      <c r="AA17" s="724" t="s">
        <v>7</v>
      </c>
      <c r="AB17" s="725" t="s">
        <v>1224</v>
      </c>
      <c r="AC17" s="725" t="s">
        <v>5</v>
      </c>
      <c r="AD17" s="725" t="s">
        <v>1223</v>
      </c>
      <c r="AF17" s="327"/>
      <c r="AG17" s="318"/>
      <c r="AH17" s="324"/>
      <c r="AI17" s="422">
        <f>AI12/AH12</f>
        <v>8.1786479513752244E-2</v>
      </c>
      <c r="AJ17" s="324"/>
      <c r="AK17" s="324"/>
      <c r="AL17" s="324"/>
      <c r="AM17" s="323"/>
      <c r="AN17" s="322"/>
      <c r="AO17" s="322"/>
      <c r="AP17" s="322"/>
      <c r="AQ17" s="323"/>
      <c r="AR17" s="322"/>
      <c r="AS17" s="322"/>
      <c r="AT17" s="322"/>
      <c r="AU17" s="323"/>
      <c r="AV17" s="322"/>
      <c r="AW17" s="322"/>
      <c r="AX17" s="322"/>
      <c r="AY17" s="323"/>
      <c r="AZ17" s="324"/>
    </row>
    <row r="18" spans="1:52" ht="15">
      <c r="A18" s="137"/>
      <c r="B18" s="160">
        <v>13</v>
      </c>
      <c r="C18" s="160" t="s">
        <v>472</v>
      </c>
      <c r="D18" s="737">
        <f>'HED_seasonal temp'!D20</f>
        <v>22.666666666666668</v>
      </c>
      <c r="E18" s="738">
        <f>'HED_seasonal temp'!E20</f>
        <v>23.833333333333332</v>
      </c>
      <c r="F18" s="738">
        <f>'HED_seasonal temp'!F20</f>
        <v>26</v>
      </c>
      <c r="G18" s="739">
        <f>'HED_seasonal temp'!G20</f>
        <v>25.166666666666668</v>
      </c>
      <c r="H18" s="738">
        <f t="shared" si="0"/>
        <v>72.800000000000011</v>
      </c>
      <c r="I18" s="738">
        <f t="shared" si="0"/>
        <v>74.900000000000006</v>
      </c>
      <c r="J18" s="738">
        <f t="shared" si="0"/>
        <v>78.800000000000011</v>
      </c>
      <c r="K18" s="739">
        <f t="shared" si="0"/>
        <v>77.300000000000011</v>
      </c>
      <c r="L18" s="730">
        <f t="shared" si="1"/>
        <v>74.600000000000009</v>
      </c>
      <c r="M18" s="730">
        <f t="shared" si="1"/>
        <v>76.7</v>
      </c>
      <c r="N18" s="730">
        <f t="shared" si="1"/>
        <v>80.600000000000009</v>
      </c>
      <c r="O18" s="730">
        <f t="shared" si="1"/>
        <v>79.100000000000009</v>
      </c>
      <c r="P18" s="307">
        <f t="shared" si="2"/>
        <v>2.4423337856173632E-2</v>
      </c>
      <c r="Q18" s="308">
        <f t="shared" si="2"/>
        <v>2.3746701846965659E-2</v>
      </c>
      <c r="R18" s="308">
        <f t="shared" si="2"/>
        <v>2.2584692597239608E-2</v>
      </c>
      <c r="S18" s="309">
        <f t="shared" si="2"/>
        <v>2.3017902813299192E-2</v>
      </c>
      <c r="T18" s="740">
        <v>0</v>
      </c>
      <c r="U18" s="717">
        <v>0</v>
      </c>
      <c r="V18" s="736">
        <v>1</v>
      </c>
      <c r="W18" s="313">
        <f t="shared" si="3"/>
        <v>2.8596090684361772E-3</v>
      </c>
      <c r="X18" s="314">
        <f t="shared" si="4"/>
        <v>-4.8696855321331625E-4</v>
      </c>
      <c r="Y18" s="315">
        <f t="shared" si="5"/>
        <v>-3.4304074281858908E-2</v>
      </c>
      <c r="Z18" s="741" t="s">
        <v>1199</v>
      </c>
      <c r="AA18" s="742" t="s">
        <v>10</v>
      </c>
      <c r="AB18" s="750">
        <f>AB4*(Master!$F24+Master!$G24)</f>
        <v>-1.1106328435873889E-2</v>
      </c>
      <c r="AC18" s="751">
        <f>AC4*Master!H24</f>
        <v>-0.30384</v>
      </c>
      <c r="AD18" s="751">
        <f>AD4*Master!I24</f>
        <v>-0.35728000000000004</v>
      </c>
      <c r="AF18" s="326" t="s">
        <v>1270</v>
      </c>
      <c r="AG18" s="318"/>
      <c r="AH18" s="324"/>
      <c r="AI18" s="324"/>
      <c r="AJ18" s="324"/>
      <c r="AK18" s="324"/>
      <c r="AL18" s="324"/>
      <c r="AM18" s="323"/>
      <c r="AN18" s="322"/>
      <c r="AO18" s="322"/>
      <c r="AP18" s="322"/>
      <c r="AQ18" s="323"/>
      <c r="AR18" s="322"/>
      <c r="AS18" s="322"/>
      <c r="AT18" s="322"/>
      <c r="AU18" s="323"/>
      <c r="AV18" s="322"/>
      <c r="AW18" s="322"/>
      <c r="AX18" s="322"/>
      <c r="AY18" s="323"/>
      <c r="AZ18" s="324"/>
    </row>
    <row r="19" spans="1:52" ht="15">
      <c r="A19" s="137"/>
      <c r="B19" s="160">
        <v>14</v>
      </c>
      <c r="C19" s="160" t="s">
        <v>474</v>
      </c>
      <c r="D19" s="737">
        <f>'HED_seasonal temp'!D21</f>
        <v>27.200000000000003</v>
      </c>
      <c r="E19" s="738">
        <f>'HED_seasonal temp'!E21</f>
        <v>27.333333333333332</v>
      </c>
      <c r="F19" s="738">
        <f>'HED_seasonal temp'!F21</f>
        <v>26.966666666666669</v>
      </c>
      <c r="G19" s="739">
        <f>'HED_seasonal temp'!G21</f>
        <v>26.233333333333334</v>
      </c>
      <c r="H19" s="738">
        <f t="shared" si="0"/>
        <v>80.960000000000008</v>
      </c>
      <c r="I19" s="738">
        <f t="shared" si="0"/>
        <v>81.199999999999989</v>
      </c>
      <c r="J19" s="738">
        <f t="shared" si="0"/>
        <v>80.540000000000006</v>
      </c>
      <c r="K19" s="739">
        <f t="shared" si="0"/>
        <v>79.22</v>
      </c>
      <c r="L19" s="730">
        <f t="shared" si="1"/>
        <v>82.76</v>
      </c>
      <c r="M19" s="730">
        <f t="shared" si="1"/>
        <v>82.999999999999986</v>
      </c>
      <c r="N19" s="730">
        <f t="shared" si="1"/>
        <v>82.34</v>
      </c>
      <c r="O19" s="730">
        <f t="shared" si="1"/>
        <v>81.02</v>
      </c>
      <c r="P19" s="307">
        <f t="shared" si="2"/>
        <v>2.1988761299780075E-2</v>
      </c>
      <c r="Q19" s="308">
        <f t="shared" si="2"/>
        <v>2.1924482338611415E-2</v>
      </c>
      <c r="R19" s="308">
        <f t="shared" si="2"/>
        <v>2.210216110019643E-2</v>
      </c>
      <c r="S19" s="309">
        <f t="shared" si="2"/>
        <v>2.2466300549176199E-2</v>
      </c>
      <c r="T19" s="740">
        <v>0</v>
      </c>
      <c r="U19" s="717">
        <v>0</v>
      </c>
      <c r="V19" s="736">
        <v>1</v>
      </c>
      <c r="W19" s="313">
        <f t="shared" si="3"/>
        <v>2.7338204305108701E-3</v>
      </c>
      <c r="X19" s="314">
        <f t="shared" si="4"/>
        <v>-5.4173995057539039E-4</v>
      </c>
      <c r="Y19" s="315">
        <f t="shared" si="5"/>
        <v>-3.2456645336269116E-2</v>
      </c>
      <c r="Z19" s="734"/>
      <c r="AA19" s="735" t="s">
        <v>11</v>
      </c>
      <c r="AB19" s="750">
        <f>AB5*(Master!$F25+Master!$G25)</f>
        <v>-2.2065319992347482E-2</v>
      </c>
      <c r="AC19" s="751">
        <f>AC5*Master!H25</f>
        <v>-0.23632</v>
      </c>
      <c r="AD19" s="751">
        <f>AD5*Master!I25</f>
        <v>-0.34916000000000003</v>
      </c>
      <c r="AF19" s="327" t="s">
        <v>1261</v>
      </c>
      <c r="AG19" s="318"/>
      <c r="AH19" s="328">
        <f>AH12/AH12</f>
        <v>1</v>
      </c>
      <c r="AI19" s="328">
        <f t="shared" ref="AI19:AM23" si="6">AI12/$AH12</f>
        <v>8.1786479513752244E-2</v>
      </c>
      <c r="AJ19" s="328">
        <f t="shared" si="6"/>
        <v>8.1507717871354246E-2</v>
      </c>
      <c r="AK19" s="328">
        <f t="shared" si="6"/>
        <v>4.8876207967117058E-2</v>
      </c>
      <c r="AL19" s="328">
        <f t="shared" si="6"/>
        <v>0.12972801609165246</v>
      </c>
      <c r="AM19" s="328">
        <f t="shared" si="6"/>
        <v>0.65809884559884557</v>
      </c>
      <c r="AN19" s="328">
        <f>AN12/AN12</f>
        <v>1</v>
      </c>
      <c r="AO19" s="328">
        <f t="shared" ref="AO19:AQ23" si="7">AO12/$AN12</f>
        <v>0.69315874014781487</v>
      </c>
      <c r="AP19" s="328">
        <f t="shared" si="7"/>
        <v>0.21721028406494572</v>
      </c>
      <c r="AQ19" s="328">
        <f t="shared" si="7"/>
        <v>8.963097578723947E-2</v>
      </c>
      <c r="AR19" s="328">
        <f>AR12/AR12</f>
        <v>1</v>
      </c>
      <c r="AS19" s="328">
        <f t="shared" ref="AS19:AU22" si="8">AS12/$AR12</f>
        <v>0.7515331863144844</v>
      </c>
      <c r="AT19" s="328">
        <f t="shared" si="8"/>
        <v>0.13541720089213533</v>
      </c>
      <c r="AU19" s="328">
        <f t="shared" si="8"/>
        <v>0.11303395305445167</v>
      </c>
      <c r="AV19" s="329">
        <f>AV12/AV12</f>
        <v>1</v>
      </c>
      <c r="AW19" s="328">
        <f>AW12/$AV12</f>
        <v>0.87645792403375844</v>
      </c>
      <c r="AX19" s="328">
        <f>AX12/$AV12</f>
        <v>0.10957969299420996</v>
      </c>
      <c r="AY19" s="328">
        <f>AY12/$AV12</f>
        <v>1.3965629115162697E-2</v>
      </c>
      <c r="AZ19" s="324"/>
    </row>
    <row r="20" spans="1:52" ht="15">
      <c r="A20" s="137"/>
      <c r="B20" s="160">
        <v>15</v>
      </c>
      <c r="C20" s="160" t="s">
        <v>477</v>
      </c>
      <c r="D20" s="737">
        <f>'HED_seasonal temp'!D22</f>
        <v>24.100000000000005</v>
      </c>
      <c r="E20" s="738">
        <f>'HED_seasonal temp'!E22</f>
        <v>24.733333333333334</v>
      </c>
      <c r="F20" s="738">
        <f>'HED_seasonal temp'!F22</f>
        <v>25.100000000000005</v>
      </c>
      <c r="G20" s="739">
        <f>'HED_seasonal temp'!G22</f>
        <v>24.866666666666664</v>
      </c>
      <c r="H20" s="738">
        <f t="shared" si="0"/>
        <v>75.38000000000001</v>
      </c>
      <c r="I20" s="738">
        <f t="shared" si="0"/>
        <v>76.52000000000001</v>
      </c>
      <c r="J20" s="738">
        <f t="shared" si="0"/>
        <v>77.180000000000007</v>
      </c>
      <c r="K20" s="739">
        <f t="shared" si="0"/>
        <v>76.759999999999991</v>
      </c>
      <c r="L20" s="730">
        <f t="shared" si="1"/>
        <v>77.180000000000007</v>
      </c>
      <c r="M20" s="730">
        <f t="shared" si="1"/>
        <v>78.320000000000007</v>
      </c>
      <c r="N20" s="730">
        <f t="shared" si="1"/>
        <v>78.98</v>
      </c>
      <c r="O20" s="730">
        <f t="shared" si="1"/>
        <v>78.559999999999988</v>
      </c>
      <c r="P20" s="307">
        <f t="shared" si="2"/>
        <v>2.3597273203985279E-2</v>
      </c>
      <c r="Q20" s="308">
        <f t="shared" si="2"/>
        <v>2.3249806251614529E-2</v>
      </c>
      <c r="R20" s="308">
        <f t="shared" si="2"/>
        <v>2.305327868852455E-2</v>
      </c>
      <c r="S20" s="309">
        <f t="shared" si="2"/>
        <v>2.3177955189286597E-2</v>
      </c>
      <c r="T20" s="740">
        <v>0</v>
      </c>
      <c r="U20" s="717">
        <v>0</v>
      </c>
      <c r="V20" s="736">
        <v>1</v>
      </c>
      <c r="W20" s="313">
        <f t="shared" si="3"/>
        <v>2.8670469407939994E-3</v>
      </c>
      <c r="X20" s="314">
        <f t="shared" si="4"/>
        <v>-6.5735415208590872E-4</v>
      </c>
      <c r="Y20" s="315">
        <f t="shared" si="5"/>
        <v>-3.4214344028267972E-2</v>
      </c>
      <c r="Z20" s="743"/>
      <c r="AA20" s="744" t="s">
        <v>12</v>
      </c>
      <c r="AB20" s="750">
        <f>AB6*(Master!$F26+Master!$G26)</f>
        <v>-3.0011446829299602E-2</v>
      </c>
      <c r="AC20" s="751">
        <f>AC6*Master!H26</f>
        <v>-0.20255999999999999</v>
      </c>
      <c r="AD20" s="751">
        <f>AD6*Master!I26</f>
        <v>-0.34916000000000003</v>
      </c>
      <c r="AF20" s="327" t="s">
        <v>1263</v>
      </c>
      <c r="AG20" s="318"/>
      <c r="AH20" s="328">
        <f>AH13/AH13</f>
        <v>1</v>
      </c>
      <c r="AI20" s="328">
        <f t="shared" si="6"/>
        <v>0.11575979288359019</v>
      </c>
      <c r="AJ20" s="328">
        <f t="shared" si="6"/>
        <v>0.11086140992676828</v>
      </c>
      <c r="AK20" s="328">
        <f t="shared" si="6"/>
        <v>0.13954845250587339</v>
      </c>
      <c r="AL20" s="328">
        <f t="shared" si="6"/>
        <v>0.10408176395029738</v>
      </c>
      <c r="AM20" s="328">
        <f t="shared" si="6"/>
        <v>0.52974858073347064</v>
      </c>
      <c r="AN20" s="328">
        <f>AN13/AN13</f>
        <v>1</v>
      </c>
      <c r="AO20" s="328">
        <f t="shared" si="7"/>
        <v>0.63371066989949798</v>
      </c>
      <c r="AP20" s="328">
        <f t="shared" si="7"/>
        <v>0.26229196948522665</v>
      </c>
      <c r="AQ20" s="328">
        <f t="shared" si="7"/>
        <v>0.10399813873577207</v>
      </c>
      <c r="AR20" s="328">
        <f>AR13/AR13</f>
        <v>1</v>
      </c>
      <c r="AS20" s="328">
        <f t="shared" si="8"/>
        <v>0.71212263082981708</v>
      </c>
      <c r="AT20" s="328">
        <f t="shared" si="8"/>
        <v>0.16344518477013159</v>
      </c>
      <c r="AU20" s="328">
        <f t="shared" si="8"/>
        <v>0.12446735936578052</v>
      </c>
      <c r="AV20" s="329">
        <f>AV13/AV13</f>
        <v>1</v>
      </c>
      <c r="AW20" s="328">
        <f>AW13/$AV13</f>
        <v>0.86103829207613147</v>
      </c>
      <c r="AX20" s="328">
        <f>AX13/$AV13</f>
        <v>0.12972867735328411</v>
      </c>
      <c r="AY20" s="328"/>
      <c r="AZ20" s="324"/>
    </row>
    <row r="21" spans="1:52" ht="15">
      <c r="A21" s="137"/>
      <c r="B21" s="160">
        <v>16</v>
      </c>
      <c r="C21" s="160" t="s">
        <v>479</v>
      </c>
      <c r="D21" s="737">
        <f>'HED_seasonal temp'!D23</f>
        <v>25.566666666666666</v>
      </c>
      <c r="E21" s="738">
        <f>'HED_seasonal temp'!E23</f>
        <v>25.766666666666666</v>
      </c>
      <c r="F21" s="738">
        <f>'HED_seasonal temp'!F23</f>
        <v>26</v>
      </c>
      <c r="G21" s="739">
        <f>'HED_seasonal temp'!G23</f>
        <v>26</v>
      </c>
      <c r="H21" s="738">
        <f t="shared" si="0"/>
        <v>78.02000000000001</v>
      </c>
      <c r="I21" s="738">
        <f t="shared" si="0"/>
        <v>78.38</v>
      </c>
      <c r="J21" s="738">
        <f t="shared" si="0"/>
        <v>78.800000000000011</v>
      </c>
      <c r="K21" s="739">
        <f t="shared" si="0"/>
        <v>78.800000000000011</v>
      </c>
      <c r="L21" s="730">
        <f t="shared" si="1"/>
        <v>79.820000000000007</v>
      </c>
      <c r="M21" s="730">
        <f t="shared" si="1"/>
        <v>80.179999999999993</v>
      </c>
      <c r="N21" s="730">
        <f t="shared" si="1"/>
        <v>80.600000000000009</v>
      </c>
      <c r="O21" s="730">
        <f t="shared" si="1"/>
        <v>80.600000000000009</v>
      </c>
      <c r="P21" s="307">
        <f t="shared" si="2"/>
        <v>2.2807906741003508E-2</v>
      </c>
      <c r="Q21" s="308">
        <f t="shared" si="2"/>
        <v>2.2704339051463133E-2</v>
      </c>
      <c r="R21" s="308">
        <f t="shared" si="2"/>
        <v>2.2584692597239608E-2</v>
      </c>
      <c r="S21" s="309">
        <f t="shared" si="2"/>
        <v>2.2584692597239608E-2</v>
      </c>
      <c r="T21" s="740">
        <v>0</v>
      </c>
      <c r="U21" s="717">
        <v>0</v>
      </c>
      <c r="V21" s="736">
        <v>1</v>
      </c>
      <c r="W21" s="313">
        <f t="shared" si="3"/>
        <v>2.8112977816143383E-3</v>
      </c>
      <c r="X21" s="314">
        <f t="shared" si="4"/>
        <v>-6.454155668679188E-4</v>
      </c>
      <c r="Y21" s="315">
        <f t="shared" si="5"/>
        <v>-3.3386014224211065E-2</v>
      </c>
      <c r="Z21" s="734" t="s">
        <v>1185</v>
      </c>
      <c r="AA21" s="735" t="s">
        <v>10</v>
      </c>
      <c r="AB21" s="752">
        <f>AB7*(Master!F24+Master!G24)</f>
        <v>6.8205922865013771E-2</v>
      </c>
      <c r="AC21" s="181">
        <f>AC7*Master!H24</f>
        <v>0.49392000000000003</v>
      </c>
      <c r="AD21" s="181">
        <f>AD7*Master!I24</f>
        <v>-0.34760000000000002</v>
      </c>
      <c r="AF21" s="327" t="s">
        <v>1265</v>
      </c>
      <c r="AG21" s="318"/>
      <c r="AH21" s="328">
        <f>AH14/AH14</f>
        <v>1</v>
      </c>
      <c r="AI21" s="328">
        <f t="shared" si="6"/>
        <v>5.7986391419674779E-2</v>
      </c>
      <c r="AJ21" s="328">
        <f t="shared" si="6"/>
        <v>5.2273863068465772E-2</v>
      </c>
      <c r="AK21" s="328">
        <f t="shared" si="6"/>
        <v>0.2058893630108023</v>
      </c>
      <c r="AL21" s="328">
        <f t="shared" si="6"/>
        <v>0.1238227040325991</v>
      </c>
      <c r="AM21" s="328">
        <f t="shared" si="6"/>
        <v>0.56003536693191858</v>
      </c>
      <c r="AN21" s="328">
        <f>AN14/AN14</f>
        <v>1</v>
      </c>
      <c r="AO21" s="328">
        <f t="shared" si="7"/>
        <v>0.39128287335903988</v>
      </c>
      <c r="AP21" s="328">
        <f t="shared" si="7"/>
        <v>0.38791430180668079</v>
      </c>
      <c r="AQ21" s="328">
        <f t="shared" si="7"/>
        <v>0.22080282483427929</v>
      </c>
      <c r="AR21" s="328">
        <f>AR14/AR14</f>
        <v>1</v>
      </c>
      <c r="AS21" s="328">
        <f t="shared" si="8"/>
        <v>0.48856645347746369</v>
      </c>
      <c r="AT21" s="328">
        <f t="shared" si="8"/>
        <v>0.29584692510508592</v>
      </c>
      <c r="AU21" s="328">
        <f t="shared" si="8"/>
        <v>0.21561624626809175</v>
      </c>
      <c r="AV21" s="322"/>
      <c r="AW21" s="322"/>
      <c r="AX21" s="322"/>
      <c r="AY21" s="323"/>
      <c r="AZ21" s="324"/>
    </row>
    <row r="22" spans="1:52" ht="15">
      <c r="A22" s="137"/>
      <c r="B22" s="160">
        <v>17</v>
      </c>
      <c r="C22" s="160" t="s">
        <v>482</v>
      </c>
      <c r="D22" s="737">
        <f>'HED_seasonal temp'!D24</f>
        <v>25.966666666666669</v>
      </c>
      <c r="E22" s="738">
        <f>'HED_seasonal temp'!E24</f>
        <v>26.233333333333331</v>
      </c>
      <c r="F22" s="738">
        <f>'HED_seasonal temp'!F24</f>
        <v>26.666666666666668</v>
      </c>
      <c r="G22" s="739">
        <f>'HED_seasonal temp'!G24</f>
        <v>26.433333333333334</v>
      </c>
      <c r="H22" s="738">
        <f t="shared" si="0"/>
        <v>78.740000000000009</v>
      </c>
      <c r="I22" s="738">
        <f t="shared" si="0"/>
        <v>79.22</v>
      </c>
      <c r="J22" s="738">
        <f t="shared" si="0"/>
        <v>80</v>
      </c>
      <c r="K22" s="739">
        <f t="shared" si="0"/>
        <v>79.58</v>
      </c>
      <c r="L22" s="730">
        <f t="shared" si="1"/>
        <v>80.540000000000006</v>
      </c>
      <c r="M22" s="730">
        <f t="shared" si="1"/>
        <v>81.02</v>
      </c>
      <c r="N22" s="730">
        <f t="shared" si="1"/>
        <v>81.8</v>
      </c>
      <c r="O22" s="730">
        <f t="shared" si="1"/>
        <v>81.38</v>
      </c>
      <c r="P22" s="307">
        <f t="shared" si="2"/>
        <v>2.2601707684580571E-2</v>
      </c>
      <c r="Q22" s="308">
        <f t="shared" si="2"/>
        <v>2.2466300549176199E-2</v>
      </c>
      <c r="R22" s="308">
        <f t="shared" si="2"/>
        <v>2.2249690976514178E-2</v>
      </c>
      <c r="S22" s="309">
        <f t="shared" si="2"/>
        <v>2.236580516898605E-2</v>
      </c>
      <c r="T22" s="740">
        <v>0</v>
      </c>
      <c r="U22" s="717">
        <v>0</v>
      </c>
      <c r="V22" s="736">
        <v>1</v>
      </c>
      <c r="W22" s="313">
        <f t="shared" si="3"/>
        <v>2.7748012183279151E-3</v>
      </c>
      <c r="X22" s="314">
        <f t="shared" si="4"/>
        <v>-5.9191220626990827E-4</v>
      </c>
      <c r="Y22" s="315">
        <f t="shared" si="5"/>
        <v>-3.2970445259913841E-2</v>
      </c>
      <c r="Z22" s="734"/>
      <c r="AA22" s="735" t="s">
        <v>11</v>
      </c>
      <c r="AB22" s="752">
        <f>AB8*(Master!F25+Master!G25)</f>
        <v>-1.9988583993067705E-2</v>
      </c>
      <c r="AC22" s="181">
        <f>AC8*Master!H25</f>
        <v>0.38416000000000006</v>
      </c>
      <c r="AD22" s="181">
        <f>AD8*Master!I25</f>
        <v>-0.3397</v>
      </c>
      <c r="AF22" s="327" t="s">
        <v>1266</v>
      </c>
      <c r="AG22" s="318"/>
      <c r="AH22" s="328">
        <f>AH15/AH15</f>
        <v>1</v>
      </c>
      <c r="AI22" s="330">
        <f t="shared" si="6"/>
        <v>7.5385037817328568E-2</v>
      </c>
      <c r="AJ22" s="328">
        <f t="shared" si="6"/>
        <v>0.1120469854899849</v>
      </c>
      <c r="AK22" s="330">
        <f t="shared" si="6"/>
        <v>0.27769080723325495</v>
      </c>
      <c r="AL22" s="328">
        <f t="shared" si="6"/>
        <v>8.5512450655607336E-2</v>
      </c>
      <c r="AM22" s="328">
        <f t="shared" si="6"/>
        <v>0.44936828479426016</v>
      </c>
      <c r="AN22" s="328">
        <f>AN15/AN15</f>
        <v>1</v>
      </c>
      <c r="AO22" s="328">
        <f t="shared" si="7"/>
        <v>0.44344325448801913</v>
      </c>
      <c r="AP22" s="328">
        <f t="shared" si="7"/>
        <v>0.4019993836196934</v>
      </c>
      <c r="AQ22" s="328">
        <f t="shared" si="7"/>
        <v>0.154553509515371</v>
      </c>
      <c r="AR22" s="328">
        <f>AR15/AR15</f>
        <v>1</v>
      </c>
      <c r="AS22" s="328">
        <f t="shared" si="8"/>
        <v>0.49769794553967217</v>
      </c>
      <c r="AT22" s="328">
        <f t="shared" si="8"/>
        <v>0.19150653503171489</v>
      </c>
      <c r="AU22" s="328">
        <f t="shared" si="8"/>
        <v>0.31082406801831264</v>
      </c>
      <c r="AV22" s="322"/>
      <c r="AW22" s="322"/>
      <c r="AX22" s="322"/>
      <c r="AY22" s="323"/>
      <c r="AZ22" s="324"/>
    </row>
    <row r="23" spans="1:52" ht="15">
      <c r="A23" s="137"/>
      <c r="B23" s="160">
        <v>18</v>
      </c>
      <c r="C23" s="160" t="s">
        <v>484</v>
      </c>
      <c r="D23" s="737">
        <f>'HED_seasonal temp'!D25</f>
        <v>27.5</v>
      </c>
      <c r="E23" s="738">
        <f>'HED_seasonal temp'!E25</f>
        <v>27.5</v>
      </c>
      <c r="F23" s="738">
        <f>'HED_seasonal temp'!F25</f>
        <v>27.5</v>
      </c>
      <c r="G23" s="739">
        <f>'HED_seasonal temp'!G25</f>
        <v>27.5</v>
      </c>
      <c r="H23" s="738">
        <f t="shared" si="0"/>
        <v>81.5</v>
      </c>
      <c r="I23" s="738">
        <f t="shared" si="0"/>
        <v>81.5</v>
      </c>
      <c r="J23" s="738">
        <f t="shared" si="0"/>
        <v>81.5</v>
      </c>
      <c r="K23" s="739">
        <f t="shared" si="0"/>
        <v>81.5</v>
      </c>
      <c r="L23" s="730">
        <f t="shared" si="1"/>
        <v>83.3</v>
      </c>
      <c r="M23" s="730">
        <f t="shared" si="1"/>
        <v>83.3</v>
      </c>
      <c r="N23" s="730">
        <f t="shared" si="1"/>
        <v>83.3</v>
      </c>
      <c r="O23" s="730">
        <f t="shared" si="1"/>
        <v>83.3</v>
      </c>
      <c r="P23" s="307">
        <f t="shared" si="2"/>
        <v>2.184466019417472E-2</v>
      </c>
      <c r="Q23" s="308">
        <f t="shared" si="2"/>
        <v>2.184466019417472E-2</v>
      </c>
      <c r="R23" s="308">
        <f t="shared" si="2"/>
        <v>2.184466019417472E-2</v>
      </c>
      <c r="S23" s="309">
        <f t="shared" si="2"/>
        <v>2.184466019417472E-2</v>
      </c>
      <c r="T23" s="740">
        <v>0</v>
      </c>
      <c r="U23" s="717">
        <v>0</v>
      </c>
      <c r="V23" s="736">
        <v>1</v>
      </c>
      <c r="W23" s="313">
        <f t="shared" si="3"/>
        <v>2.7149132939811812E-3</v>
      </c>
      <c r="X23" s="314">
        <f t="shared" si="4"/>
        <v>-6.186407766990273E-4</v>
      </c>
      <c r="Y23" s="315">
        <f t="shared" si="5"/>
        <v>-3.2177359223300915E-2</v>
      </c>
      <c r="Z23" s="734"/>
      <c r="AA23" s="735" t="s">
        <v>12</v>
      </c>
      <c r="AB23" s="752">
        <f>AB9*(Master!F26+Master!G26)</f>
        <v>9.2858947248303472E-2</v>
      </c>
      <c r="AC23" s="181">
        <f>AC9*Master!H26</f>
        <v>0.32928000000000002</v>
      </c>
      <c r="AD23" s="181">
        <f>AD9*Master!I26</f>
        <v>-0.3397</v>
      </c>
      <c r="AF23" s="327" t="s">
        <v>1269</v>
      </c>
      <c r="AG23" s="318"/>
      <c r="AH23" s="328">
        <f>AH16/AH16</f>
        <v>1</v>
      </c>
      <c r="AI23" s="328">
        <f t="shared" si="6"/>
        <v>0.14875752692731745</v>
      </c>
      <c r="AJ23" s="328">
        <f t="shared" si="6"/>
        <v>0.12724959715036893</v>
      </c>
      <c r="AK23" s="328">
        <f t="shared" si="6"/>
        <v>1.2755491476549911E-2</v>
      </c>
      <c r="AL23" s="328">
        <f t="shared" si="6"/>
        <v>0.12596047833093038</v>
      </c>
      <c r="AM23" s="328">
        <f t="shared" si="6"/>
        <v>0.58529386820456286</v>
      </c>
      <c r="AN23" s="328">
        <f>AN16/AN16</f>
        <v>1</v>
      </c>
      <c r="AO23" s="328">
        <f t="shared" si="7"/>
        <v>0.58269341327201052</v>
      </c>
      <c r="AP23" s="328">
        <f t="shared" si="7"/>
        <v>0.30431792049934298</v>
      </c>
      <c r="AQ23" s="328">
        <f t="shared" si="7"/>
        <v>0.11298866622864652</v>
      </c>
      <c r="AR23" s="328">
        <f>AR16/AR16</f>
        <v>1</v>
      </c>
      <c r="AS23" s="328">
        <f>AS16/$AR16</f>
        <v>0.46018905505126362</v>
      </c>
      <c r="AT23" s="328">
        <f>AT16/$AR16</f>
        <v>0.32930353294586301</v>
      </c>
      <c r="AU23" s="328"/>
      <c r="AV23" s="322"/>
      <c r="AW23" s="322"/>
      <c r="AX23" s="322"/>
      <c r="AY23" s="323"/>
      <c r="AZ23" s="324"/>
    </row>
    <row r="24" spans="1:52" ht="15">
      <c r="A24" s="137"/>
      <c r="B24" s="160">
        <v>19</v>
      </c>
      <c r="C24" s="160" t="s">
        <v>487</v>
      </c>
      <c r="D24" s="737">
        <f>'HED_seasonal temp'!D26</f>
        <v>23.099999999999998</v>
      </c>
      <c r="E24" s="738">
        <f>'HED_seasonal temp'!E26</f>
        <v>24.066666666666666</v>
      </c>
      <c r="F24" s="738">
        <f>'HED_seasonal temp'!F26</f>
        <v>26.366666666666664</v>
      </c>
      <c r="G24" s="739">
        <f>'HED_seasonal temp'!G26</f>
        <v>25.7</v>
      </c>
      <c r="H24" s="738">
        <f t="shared" si="0"/>
        <v>73.58</v>
      </c>
      <c r="I24" s="738">
        <f t="shared" si="0"/>
        <v>75.319999999999993</v>
      </c>
      <c r="J24" s="738">
        <f t="shared" si="0"/>
        <v>79.459999999999994</v>
      </c>
      <c r="K24" s="739">
        <f t="shared" si="0"/>
        <v>78.259999999999991</v>
      </c>
      <c r="L24" s="730">
        <f t="shared" si="1"/>
        <v>75.38</v>
      </c>
      <c r="M24" s="730">
        <f t="shared" si="1"/>
        <v>77.11999999999999</v>
      </c>
      <c r="N24" s="730">
        <f t="shared" si="1"/>
        <v>81.259999999999991</v>
      </c>
      <c r="O24" s="730">
        <f t="shared" si="1"/>
        <v>80.059999999999988</v>
      </c>
      <c r="P24" s="307">
        <f t="shared" si="2"/>
        <v>2.4167561761546687E-2</v>
      </c>
      <c r="Q24" s="308">
        <f t="shared" si="2"/>
        <v>2.3615848858567268E-2</v>
      </c>
      <c r="R24" s="308">
        <f t="shared" si="2"/>
        <v>2.2399203583872544E-2</v>
      </c>
      <c r="S24" s="309">
        <f t="shared" si="2"/>
        <v>2.2738756947953478E-2</v>
      </c>
      <c r="T24" s="740">
        <v>0</v>
      </c>
      <c r="U24" s="717">
        <v>0</v>
      </c>
      <c r="V24" s="736">
        <v>1</v>
      </c>
      <c r="W24" s="313">
        <f t="shared" si="3"/>
        <v>2.8437388542685718E-3</v>
      </c>
      <c r="X24" s="314">
        <f t="shared" si="4"/>
        <v>-4.8028197580365396E-4</v>
      </c>
      <c r="Y24" s="315">
        <f t="shared" si="5"/>
        <v>-3.4024882010624813E-2</v>
      </c>
      <c r="Z24" s="741" t="s">
        <v>1200</v>
      </c>
      <c r="AA24" s="742" t="s">
        <v>10</v>
      </c>
      <c r="AB24" s="750">
        <f>AB10*(Master!F24+Master!G24)</f>
        <v>-4.194272268135904E-2</v>
      </c>
      <c r="AC24" s="751">
        <f>AC10*Master!H24</f>
        <v>-0.72575999999999996</v>
      </c>
      <c r="AD24" s="751">
        <f>AD10*Master!I24</f>
        <v>-0.80256000000000005</v>
      </c>
      <c r="AF24" s="753"/>
      <c r="AG24" s="754"/>
      <c r="AH24" s="755"/>
      <c r="AI24" s="755"/>
      <c r="AJ24" s="755"/>
      <c r="AK24" s="755"/>
      <c r="AL24" s="755"/>
      <c r="AM24" s="755"/>
      <c r="AN24" s="755"/>
      <c r="AO24" s="755"/>
      <c r="AP24" s="755"/>
      <c r="AQ24" s="755"/>
      <c r="AR24" s="756"/>
      <c r="AS24" s="756"/>
      <c r="AT24" s="756"/>
      <c r="AU24" s="754"/>
      <c r="AV24" s="756"/>
      <c r="AW24" s="756"/>
      <c r="AX24" s="756"/>
      <c r="AY24" s="754"/>
      <c r="AZ24" s="756"/>
    </row>
    <row r="25" spans="1:52" ht="15">
      <c r="A25" s="137"/>
      <c r="B25" s="160">
        <v>20</v>
      </c>
      <c r="C25" s="160" t="s">
        <v>489</v>
      </c>
      <c r="D25" s="737">
        <f>'HED_seasonal temp'!D27</f>
        <v>27.533333333333331</v>
      </c>
      <c r="E25" s="738">
        <f>'HED_seasonal temp'!E27</f>
        <v>27.666666666666668</v>
      </c>
      <c r="F25" s="738">
        <f>F51</f>
        <v>27.666666666666668</v>
      </c>
      <c r="G25" s="739">
        <f>'HED_seasonal temp'!G27</f>
        <v>28</v>
      </c>
      <c r="H25" s="738">
        <f t="shared" si="0"/>
        <v>81.56</v>
      </c>
      <c r="I25" s="738">
        <f t="shared" si="0"/>
        <v>81.800000000000011</v>
      </c>
      <c r="J25" s="738">
        <f t="shared" si="0"/>
        <v>81.800000000000011</v>
      </c>
      <c r="K25" s="739">
        <f t="shared" si="0"/>
        <v>82.4</v>
      </c>
      <c r="L25" s="730">
        <f t="shared" si="1"/>
        <v>83.36</v>
      </c>
      <c r="M25" s="730">
        <f t="shared" si="1"/>
        <v>83.600000000000009</v>
      </c>
      <c r="N25" s="730">
        <f t="shared" si="1"/>
        <v>83.600000000000009</v>
      </c>
      <c r="O25" s="730">
        <f t="shared" si="1"/>
        <v>84.2</v>
      </c>
      <c r="P25" s="307">
        <f t="shared" si="2"/>
        <v>2.1828765462042165E-2</v>
      </c>
      <c r="Q25" s="308">
        <f t="shared" si="2"/>
        <v>2.1765417170495727E-2</v>
      </c>
      <c r="R25" s="308">
        <f t="shared" si="2"/>
        <v>2.1765417170495727E-2</v>
      </c>
      <c r="S25" s="309">
        <f t="shared" si="2"/>
        <v>2.1608643457382917E-2</v>
      </c>
      <c r="T25" s="740">
        <v>0</v>
      </c>
      <c r="U25" s="717">
        <v>0</v>
      </c>
      <c r="V25" s="736">
        <v>1</v>
      </c>
      <c r="W25" s="313">
        <f t="shared" si="3"/>
        <v>2.7031635833601707E-3</v>
      </c>
      <c r="X25" s="314">
        <f t="shared" si="4"/>
        <v>-6.8077564107557696E-4</v>
      </c>
      <c r="Y25" s="315">
        <f t="shared" si="5"/>
        <v>-3.2082779270032578E-2</v>
      </c>
      <c r="Z25" s="734"/>
      <c r="AA25" s="735" t="s">
        <v>11</v>
      </c>
      <c r="AB25" s="750">
        <f>AB11*(Master!F25+Master!G25)</f>
        <v>5.1918399981994073E-2</v>
      </c>
      <c r="AC25" s="751">
        <f>AC11*Master!H25</f>
        <v>-0.56448000000000009</v>
      </c>
      <c r="AD25" s="751">
        <f>AD11*Master!I25</f>
        <v>-0.78432000000000002</v>
      </c>
      <c r="AF25" s="753"/>
      <c r="AG25" s="169" t="s">
        <v>1271</v>
      </c>
      <c r="AH25" s="169"/>
      <c r="AI25" s="169"/>
      <c r="AJ25" s="169"/>
      <c r="AK25" s="169"/>
      <c r="AL25" s="756"/>
      <c r="AM25" s="754"/>
      <c r="AN25" s="757" t="s">
        <v>1272</v>
      </c>
      <c r="AO25" s="757"/>
      <c r="AP25" s="756"/>
      <c r="AQ25" s="754"/>
      <c r="AR25" s="756"/>
      <c r="AS25" s="756"/>
      <c r="AT25" s="756"/>
      <c r="AU25" s="754"/>
      <c r="AV25" s="756"/>
      <c r="AW25" s="756"/>
      <c r="AX25" s="756"/>
      <c r="AY25" s="754"/>
      <c r="AZ25" s="756"/>
    </row>
    <row r="26" spans="1:52" ht="15">
      <c r="A26" s="137"/>
      <c r="B26" s="160">
        <v>21</v>
      </c>
      <c r="C26" s="160" t="s">
        <v>492</v>
      </c>
      <c r="D26" s="737">
        <f>'HED_seasonal temp'!D28</f>
        <v>22.733333333333331</v>
      </c>
      <c r="E26" s="738">
        <f>'HED_seasonal temp'!E28</f>
        <v>23.733333333333334</v>
      </c>
      <c r="F26" s="738">
        <f>'HED_seasonal temp'!F28</f>
        <v>25.8</v>
      </c>
      <c r="G26" s="739">
        <f>'HED_seasonal temp'!G28</f>
        <v>25</v>
      </c>
      <c r="H26" s="738">
        <f t="shared" si="0"/>
        <v>72.919999999999987</v>
      </c>
      <c r="I26" s="738">
        <f t="shared" si="0"/>
        <v>74.72</v>
      </c>
      <c r="J26" s="738">
        <f t="shared" si="0"/>
        <v>78.44</v>
      </c>
      <c r="K26" s="739">
        <f t="shared" si="0"/>
        <v>77</v>
      </c>
      <c r="L26" s="730">
        <f t="shared" si="1"/>
        <v>74.719999999999985</v>
      </c>
      <c r="M26" s="730">
        <f t="shared" si="1"/>
        <v>76.52</v>
      </c>
      <c r="N26" s="730">
        <f t="shared" si="1"/>
        <v>80.239999999999995</v>
      </c>
      <c r="O26" s="730">
        <f t="shared" si="1"/>
        <v>78.8</v>
      </c>
      <c r="P26" s="307">
        <f t="shared" si="2"/>
        <v>2.4383635871037621E-2</v>
      </c>
      <c r="Q26" s="308">
        <f t="shared" si="2"/>
        <v>2.3803226659613819E-2</v>
      </c>
      <c r="R26" s="308">
        <f t="shared" si="2"/>
        <v>2.2687169145449926E-2</v>
      </c>
      <c r="S26" s="309">
        <f t="shared" si="2"/>
        <v>2.3106546854942196E-2</v>
      </c>
      <c r="T26" s="740">
        <v>0</v>
      </c>
      <c r="U26" s="717">
        <v>0</v>
      </c>
      <c r="V26" s="736">
        <v>1</v>
      </c>
      <c r="W26" s="313">
        <f t="shared" si="3"/>
        <v>2.872345083979177E-3</v>
      </c>
      <c r="X26" s="314">
        <f t="shared" si="4"/>
        <v>-4.807501209892406E-4</v>
      </c>
      <c r="Y26" s="315">
        <f t="shared" si="5"/>
        <v>-3.4389772575102548E-2</v>
      </c>
      <c r="Z26" s="743"/>
      <c r="AA26" s="744" t="s">
        <v>12</v>
      </c>
      <c r="AB26" s="750">
        <f>AB12*(Master!F26+Master!G26)</f>
        <v>6.1435197038801528E-2</v>
      </c>
      <c r="AC26" s="751">
        <f>AC12*Master!H26</f>
        <v>-0.48383999999999999</v>
      </c>
      <c r="AD26" s="751">
        <f>AD12*Master!I26</f>
        <v>-0.78432000000000002</v>
      </c>
      <c r="AF26" s="331"/>
      <c r="AG26" s="758" t="s">
        <v>4</v>
      </c>
      <c r="AH26" s="759" t="s">
        <v>5</v>
      </c>
      <c r="AI26" s="758" t="s">
        <v>1273</v>
      </c>
      <c r="AJ26" s="169"/>
      <c r="AK26" s="169"/>
      <c r="AL26" s="717"/>
      <c r="AN26" s="340">
        <f t="shared" ref="AN26:AO30" si="9">AN12+AR12</f>
        <v>4933.1080000000002</v>
      </c>
      <c r="AO26" s="340">
        <f t="shared" si="9"/>
        <v>3568.5339999999997</v>
      </c>
    </row>
    <row r="27" spans="1:52" ht="15">
      <c r="A27" s="137"/>
      <c r="B27" s="160">
        <v>22</v>
      </c>
      <c r="C27" s="160" t="s">
        <v>494</v>
      </c>
      <c r="D27" s="737">
        <f>'HED_seasonal temp'!D29</f>
        <v>26.400000000000002</v>
      </c>
      <c r="E27" s="738">
        <f>'HED_seasonal temp'!E29</f>
        <v>26.833333333333332</v>
      </c>
      <c r="F27" s="738">
        <f>'HED_seasonal temp'!F29</f>
        <v>27.566666666666666</v>
      </c>
      <c r="G27" s="739">
        <f>'HED_seasonal temp'!G29</f>
        <v>27.266666666666666</v>
      </c>
      <c r="H27" s="738">
        <f t="shared" si="0"/>
        <v>79.52000000000001</v>
      </c>
      <c r="I27" s="738">
        <f t="shared" si="0"/>
        <v>80.3</v>
      </c>
      <c r="J27" s="738">
        <f t="shared" si="0"/>
        <v>81.62</v>
      </c>
      <c r="K27" s="739">
        <f t="shared" si="0"/>
        <v>81.08</v>
      </c>
      <c r="L27" s="730">
        <f t="shared" si="1"/>
        <v>81.320000000000007</v>
      </c>
      <c r="M27" s="730">
        <f t="shared" si="1"/>
        <v>82.1</v>
      </c>
      <c r="N27" s="730">
        <f t="shared" si="1"/>
        <v>83.42</v>
      </c>
      <c r="O27" s="730">
        <f t="shared" si="1"/>
        <v>82.88</v>
      </c>
      <c r="P27" s="307">
        <f t="shared" si="2"/>
        <v>2.2382491917433436E-2</v>
      </c>
      <c r="Q27" s="308">
        <f t="shared" si="2"/>
        <v>2.2167487684729033E-2</v>
      </c>
      <c r="R27" s="308">
        <f t="shared" si="2"/>
        <v>2.1812893843916589E-2</v>
      </c>
      <c r="S27" s="309">
        <f t="shared" si="2"/>
        <v>2.1956574774335172E-2</v>
      </c>
      <c r="T27" s="740">
        <v>0</v>
      </c>
      <c r="U27" s="717">
        <v>0</v>
      </c>
      <c r="V27" s="736">
        <v>1</v>
      </c>
      <c r="W27" s="313">
        <f t="shared" si="3"/>
        <v>2.7267980347438648E-3</v>
      </c>
      <c r="X27" s="314">
        <f t="shared" si="4"/>
        <v>-5.6911598960693571E-4</v>
      </c>
      <c r="Y27" s="315">
        <f t="shared" si="5"/>
        <v>-3.2449878813192987E-2</v>
      </c>
      <c r="Z27" s="734" t="s">
        <v>1201</v>
      </c>
      <c r="AA27" s="735" t="s">
        <v>10</v>
      </c>
      <c r="AB27" s="752" t="s">
        <v>1262</v>
      </c>
      <c r="AC27" s="181">
        <f>AC13*Master!H24</f>
        <v>0.49320000000000003</v>
      </c>
      <c r="AD27" s="181">
        <f>AD13*Master!I24</f>
        <v>1.7600000000000002E-4</v>
      </c>
      <c r="AF27" s="563" t="s">
        <v>10</v>
      </c>
      <c r="AG27" s="760">
        <f>AI19+AK19</f>
        <v>0.13066268748086929</v>
      </c>
      <c r="AH27" s="761">
        <f>AO26/AN26</f>
        <v>0.7233845275635562</v>
      </c>
      <c r="AI27" s="761">
        <f>AW19</f>
        <v>0.87645792403375844</v>
      </c>
      <c r="AJ27" s="169"/>
      <c r="AK27" s="169"/>
      <c r="AN27" s="340">
        <f t="shared" si="9"/>
        <v>3303.6289999999999</v>
      </c>
      <c r="AO27" s="340">
        <f t="shared" si="9"/>
        <v>2251.8180000000002</v>
      </c>
    </row>
    <row r="28" spans="1:52" ht="15">
      <c r="A28" s="726">
        <v>3</v>
      </c>
      <c r="B28" s="726" t="s">
        <v>187</v>
      </c>
      <c r="C28" s="726" t="s">
        <v>497</v>
      </c>
      <c r="D28" s="737">
        <f>'HED_seasonal temp'!D30</f>
        <v>24.781818181818185</v>
      </c>
      <c r="E28" s="738">
        <f>'HED_seasonal temp'!E30</f>
        <v>25.572727272727274</v>
      </c>
      <c r="F28" s="738">
        <f>'HED_seasonal temp'!F30</f>
        <v>26.366666666666671</v>
      </c>
      <c r="G28" s="739">
        <f>'HED_seasonal temp'!G30</f>
        <v>25.621212121212121</v>
      </c>
      <c r="H28" s="738">
        <f t="shared" si="0"/>
        <v>76.607272727272743</v>
      </c>
      <c r="I28" s="738">
        <f t="shared" si="0"/>
        <v>78.030909090909091</v>
      </c>
      <c r="J28" s="738">
        <f t="shared" si="0"/>
        <v>79.460000000000008</v>
      </c>
      <c r="K28" s="739">
        <f t="shared" si="0"/>
        <v>78.118181818181824</v>
      </c>
      <c r="L28" s="730">
        <f t="shared" si="1"/>
        <v>78.407272727272741</v>
      </c>
      <c r="M28" s="730">
        <f t="shared" si="1"/>
        <v>79.830909090909088</v>
      </c>
      <c r="N28" s="730">
        <f t="shared" si="1"/>
        <v>81.260000000000005</v>
      </c>
      <c r="O28" s="730">
        <f t="shared" si="1"/>
        <v>79.918181818181822</v>
      </c>
      <c r="P28" s="307">
        <f t="shared" si="2"/>
        <v>2.322362710830651E-2</v>
      </c>
      <c r="Q28" s="308">
        <f t="shared" si="2"/>
        <v>2.2804754445775323E-2</v>
      </c>
      <c r="R28" s="308">
        <f t="shared" si="2"/>
        <v>2.2399203583872533E-2</v>
      </c>
      <c r="S28" s="309">
        <f t="shared" si="2"/>
        <v>2.2779567418315654E-2</v>
      </c>
      <c r="T28" s="740">
        <v>0</v>
      </c>
      <c r="U28" s="717">
        <v>0</v>
      </c>
      <c r="V28" s="736">
        <v>1</v>
      </c>
      <c r="W28" s="313">
        <f t="shared" si="3"/>
        <v>2.7967503256337818E-3</v>
      </c>
      <c r="X28" s="314">
        <f t="shared" si="4"/>
        <v>-5.4273725803236691E-4</v>
      </c>
      <c r="Y28" s="315">
        <f t="shared" si="5"/>
        <v>-3.3419761995673133E-2</v>
      </c>
      <c r="Z28" s="734"/>
      <c r="AA28" s="735" t="s">
        <v>11</v>
      </c>
      <c r="AB28" s="752" t="s">
        <v>1262</v>
      </c>
      <c r="AC28" s="181">
        <f>AC14*Master!H25</f>
        <v>0.38360000000000005</v>
      </c>
      <c r="AD28" s="181">
        <f>AD14*Master!I25</f>
        <v>1.7200000000000001E-4</v>
      </c>
      <c r="AF28" s="563" t="s">
        <v>11</v>
      </c>
      <c r="AG28" s="762">
        <f>AVERAGE(AI20:AI21)+AVERAGE(AK20:AK21)</f>
        <v>0.25959199990997034</v>
      </c>
      <c r="AH28" s="763">
        <f>AVERAGE(AO27/AN27,AO28/AN28)</f>
        <v>0.55575738798732743</v>
      </c>
      <c r="AI28" s="763">
        <f>AW20</f>
        <v>0.86103829207613147</v>
      </c>
      <c r="AJ28" s="169"/>
      <c r="AK28" s="169"/>
      <c r="AN28" s="340">
        <f t="shared" si="9"/>
        <v>765.41899999999998</v>
      </c>
      <c r="AO28" s="340">
        <f t="shared" si="9"/>
        <v>329.04999999999995</v>
      </c>
    </row>
    <row r="29" spans="1:52" ht="15">
      <c r="A29" s="726">
        <v>4</v>
      </c>
      <c r="B29" s="726" t="s">
        <v>189</v>
      </c>
      <c r="C29" s="726" t="s">
        <v>499</v>
      </c>
      <c r="D29" s="737">
        <f>'HED_seasonal temp'!D31</f>
        <v>1</v>
      </c>
      <c r="E29" s="738">
        <f>'HED_seasonal temp'!E31</f>
        <v>13.133333333333333</v>
      </c>
      <c r="F29" s="738">
        <f>'HED_seasonal temp'!F31</f>
        <v>23.933333333333334</v>
      </c>
      <c r="G29" s="739">
        <f>'HED_seasonal temp'!G31</f>
        <v>14.033333333333333</v>
      </c>
      <c r="H29" s="738">
        <f t="shared" si="0"/>
        <v>33.799999999999997</v>
      </c>
      <c r="I29" s="738">
        <f t="shared" si="0"/>
        <v>55.64</v>
      </c>
      <c r="J29" s="738">
        <f t="shared" si="0"/>
        <v>75.08</v>
      </c>
      <c r="K29" s="739">
        <f t="shared" si="0"/>
        <v>57.260000000000005</v>
      </c>
      <c r="L29" s="730">
        <f t="shared" si="1"/>
        <v>35.599999999999994</v>
      </c>
      <c r="M29" s="730">
        <f t="shared" si="1"/>
        <v>57.44</v>
      </c>
      <c r="N29" s="730">
        <f t="shared" si="1"/>
        <v>76.88</v>
      </c>
      <c r="O29" s="730">
        <f t="shared" si="1"/>
        <v>59.06</v>
      </c>
      <c r="P29" s="307">
        <f t="shared" si="2"/>
        <v>5.1873198847262172E-2</v>
      </c>
      <c r="Q29" s="308">
        <f t="shared" si="2"/>
        <v>3.1835868411743851E-2</v>
      </c>
      <c r="R29" s="308">
        <f t="shared" si="2"/>
        <v>2.369044485390889E-2</v>
      </c>
      <c r="S29" s="309">
        <f t="shared" si="2"/>
        <v>3.0949105914717969E-2</v>
      </c>
      <c r="T29" s="740">
        <v>0</v>
      </c>
      <c r="U29" s="717">
        <v>1</v>
      </c>
      <c r="V29" s="736">
        <v>0</v>
      </c>
      <c r="W29" s="313">
        <f t="shared" si="3"/>
        <v>-5.5098266965528846E-4</v>
      </c>
      <c r="X29" s="314">
        <f t="shared" si="4"/>
        <v>-1.529312424778155E-3</v>
      </c>
      <c r="Y29" s="315">
        <f t="shared" si="5"/>
        <v>-4.7502257070579937E-2</v>
      </c>
      <c r="Z29" s="743"/>
      <c r="AA29" s="744" t="s">
        <v>12</v>
      </c>
      <c r="AB29" s="764" t="s">
        <v>1262</v>
      </c>
      <c r="AC29" s="181">
        <f>AC15*Master!H26</f>
        <v>0.32880000000000004</v>
      </c>
      <c r="AD29" s="181">
        <f>AD15*Master!I26</f>
        <v>1.7200000000000001E-4</v>
      </c>
      <c r="AF29" s="563" t="s">
        <v>12</v>
      </c>
      <c r="AG29" s="765">
        <f>AI22+AK22</f>
        <v>0.35307584505058354</v>
      </c>
      <c r="AH29" s="766">
        <f>AO29/AN29</f>
        <v>0.4758593740308395</v>
      </c>
      <c r="AI29" s="766">
        <f>AW20</f>
        <v>0.86103829207613147</v>
      </c>
      <c r="AJ29" s="169"/>
      <c r="AK29" s="169"/>
      <c r="AN29" s="340">
        <f t="shared" si="9"/>
        <v>644.88799999999992</v>
      </c>
      <c r="AO29" s="340">
        <f t="shared" si="9"/>
        <v>306.87599999999998</v>
      </c>
    </row>
    <row r="30" spans="1:52" ht="15">
      <c r="A30" s="726">
        <v>5</v>
      </c>
      <c r="B30" s="726" t="s">
        <v>191</v>
      </c>
      <c r="C30" s="726" t="s">
        <v>502</v>
      </c>
      <c r="D30" s="737">
        <f>'HED_seasonal temp'!D32</f>
        <v>16</v>
      </c>
      <c r="E30" s="738">
        <f>'HED_seasonal temp'!E32</f>
        <v>22</v>
      </c>
      <c r="F30" s="738">
        <f>F51</f>
        <v>27.666666666666668</v>
      </c>
      <c r="G30" s="739">
        <f>'HED_seasonal temp'!G32</f>
        <v>22</v>
      </c>
      <c r="H30" s="738">
        <f t="shared" si="0"/>
        <v>60.8</v>
      </c>
      <c r="I30" s="738">
        <f t="shared" si="0"/>
        <v>71.599999999999994</v>
      </c>
      <c r="J30" s="738">
        <f t="shared" si="0"/>
        <v>81.800000000000011</v>
      </c>
      <c r="K30" s="739">
        <f t="shared" si="0"/>
        <v>71.599999999999994</v>
      </c>
      <c r="L30" s="730">
        <f t="shared" si="1"/>
        <v>62.599999999999994</v>
      </c>
      <c r="M30" s="730">
        <f t="shared" si="1"/>
        <v>73.399999999999991</v>
      </c>
      <c r="N30" s="730">
        <f t="shared" si="1"/>
        <v>83.600000000000009</v>
      </c>
      <c r="O30" s="730">
        <f t="shared" si="1"/>
        <v>73.399999999999991</v>
      </c>
      <c r="P30" s="307">
        <f t="shared" si="2"/>
        <v>2.917341977309558E-2</v>
      </c>
      <c r="Q30" s="308">
        <f t="shared" si="2"/>
        <v>2.4827586206896513E-2</v>
      </c>
      <c r="R30" s="308">
        <f t="shared" si="2"/>
        <v>2.1765417170495727E-2</v>
      </c>
      <c r="S30" s="309">
        <f t="shared" si="2"/>
        <v>2.4827586206896513E-2</v>
      </c>
      <c r="T30" s="740">
        <v>0</v>
      </c>
      <c r="U30" s="717">
        <v>0</v>
      </c>
      <c r="V30" s="736">
        <v>1</v>
      </c>
      <c r="W30" s="313">
        <f t="shared" si="3"/>
        <v>2.7670896740409337E-3</v>
      </c>
      <c r="X30" s="314">
        <f t="shared" si="4"/>
        <v>-1.0180942197643601E-4</v>
      </c>
      <c r="Y30" s="315">
        <f t="shared" si="5"/>
        <v>-3.5686903932792419E-2</v>
      </c>
      <c r="Z30" s="169"/>
      <c r="AA30" s="169"/>
      <c r="AB30" s="169"/>
      <c r="AC30" s="169"/>
      <c r="AD30" s="169"/>
      <c r="AF30" s="327"/>
      <c r="AN30" s="340">
        <f t="shared" si="9"/>
        <v>317.32</v>
      </c>
      <c r="AO30" s="340">
        <f t="shared" si="9"/>
        <v>169.893</v>
      </c>
    </row>
    <row r="31" spans="1:52" ht="15">
      <c r="A31" s="726">
        <v>6</v>
      </c>
      <c r="B31" s="726" t="s">
        <v>193</v>
      </c>
      <c r="C31" s="726" t="s">
        <v>504</v>
      </c>
      <c r="D31" s="737">
        <f>'HED_seasonal temp'!D33</f>
        <v>4.8999999999999995</v>
      </c>
      <c r="E31" s="738">
        <f>'HED_seasonal temp'!E33</f>
        <v>12</v>
      </c>
      <c r="F31" s="738">
        <f>'HED_seasonal temp'!F33</f>
        <v>23.066666666666666</v>
      </c>
      <c r="G31" s="739">
        <f>'HED_seasonal temp'!G33</f>
        <v>16.466666666666669</v>
      </c>
      <c r="H31" s="738">
        <f t="shared" si="0"/>
        <v>40.82</v>
      </c>
      <c r="I31" s="738">
        <f t="shared" si="0"/>
        <v>53.6</v>
      </c>
      <c r="J31" s="738">
        <f t="shared" si="0"/>
        <v>73.52000000000001</v>
      </c>
      <c r="K31" s="739">
        <f t="shared" si="0"/>
        <v>61.64</v>
      </c>
      <c r="L31" s="730">
        <f t="shared" si="1"/>
        <v>42.62</v>
      </c>
      <c r="M31" s="730">
        <f t="shared" si="1"/>
        <v>55.4</v>
      </c>
      <c r="N31" s="730">
        <f t="shared" si="1"/>
        <v>75.320000000000007</v>
      </c>
      <c r="O31" s="730">
        <f t="shared" si="1"/>
        <v>63.44</v>
      </c>
      <c r="P31" s="307">
        <f t="shared" si="2"/>
        <v>4.3144774688398779E-2</v>
      </c>
      <c r="Q31" s="308">
        <f t="shared" si="2"/>
        <v>3.3027522935779763E-2</v>
      </c>
      <c r="R31" s="308">
        <f t="shared" si="2"/>
        <v>2.4187046492878214E-2</v>
      </c>
      <c r="S31" s="309">
        <f t="shared" si="2"/>
        <v>2.8781579788935037E-2</v>
      </c>
      <c r="T31" s="740">
        <v>0</v>
      </c>
      <c r="U31" s="717">
        <v>1</v>
      </c>
      <c r="V31" s="736">
        <v>0</v>
      </c>
      <c r="W31" s="313">
        <f t="shared" si="3"/>
        <v>-3.5642392158171895E-4</v>
      </c>
      <c r="X31" s="314">
        <f t="shared" si="4"/>
        <v>-1.206099406176591E-4</v>
      </c>
      <c r="Y31" s="315">
        <f t="shared" si="5"/>
        <v>-4.5249312945056248E-2</v>
      </c>
      <c r="AF31" s="169"/>
      <c r="AG31" s="767" t="s">
        <v>4</v>
      </c>
      <c r="AH31" s="768"/>
      <c r="AI31" s="769" t="s">
        <v>5</v>
      </c>
      <c r="AJ31" s="769" t="s">
        <v>6</v>
      </c>
    </row>
    <row r="32" spans="1:52" ht="15">
      <c r="A32" s="726">
        <v>7</v>
      </c>
      <c r="B32" s="726" t="s">
        <v>195</v>
      </c>
      <c r="C32" s="726" t="s">
        <v>507</v>
      </c>
      <c r="D32" s="737">
        <f>'HED_seasonal temp'!D34</f>
        <v>0.53333333333333333</v>
      </c>
      <c r="E32" s="738">
        <f>'HED_seasonal temp'!E34</f>
        <v>11.133333333333335</v>
      </c>
      <c r="F32" s="738">
        <f>'HED_seasonal temp'!F34</f>
        <v>23.233333333333334</v>
      </c>
      <c r="G32" s="739">
        <f>'HED_seasonal temp'!G34</f>
        <v>13.899999999999999</v>
      </c>
      <c r="H32" s="738">
        <f t="shared" si="0"/>
        <v>32.96</v>
      </c>
      <c r="I32" s="738">
        <f t="shared" si="0"/>
        <v>52.040000000000006</v>
      </c>
      <c r="J32" s="738">
        <f t="shared" si="0"/>
        <v>73.819999999999993</v>
      </c>
      <c r="K32" s="739">
        <f t="shared" si="0"/>
        <v>57.019999999999996</v>
      </c>
      <c r="L32" s="730">
        <f t="shared" si="1"/>
        <v>34.76</v>
      </c>
      <c r="M32" s="730">
        <f t="shared" si="1"/>
        <v>53.84</v>
      </c>
      <c r="N32" s="730">
        <f t="shared" si="1"/>
        <v>75.61999999999999</v>
      </c>
      <c r="O32" s="730">
        <f t="shared" si="1"/>
        <v>58.819999999999993</v>
      </c>
      <c r="P32" s="307">
        <f t="shared" si="2"/>
        <v>5.3160070880094425E-2</v>
      </c>
      <c r="Q32" s="308">
        <f t="shared" si="2"/>
        <v>3.4000755572345998E-2</v>
      </c>
      <c r="R32" s="308">
        <f t="shared" si="2"/>
        <v>2.408993576017127E-2</v>
      </c>
      <c r="S32" s="309">
        <f t="shared" si="2"/>
        <v>3.1077348066298298E-2</v>
      </c>
      <c r="T32" s="740">
        <v>0</v>
      </c>
      <c r="U32" s="717">
        <v>1</v>
      </c>
      <c r="V32" s="736">
        <v>0</v>
      </c>
      <c r="W32" s="313">
        <f t="shared" si="3"/>
        <v>-6.0191001303364512E-4</v>
      </c>
      <c r="X32" s="314">
        <f t="shared" si="4"/>
        <v>-1.1780739093809247E-3</v>
      </c>
      <c r="Y32" s="315">
        <f t="shared" si="5"/>
        <v>-4.9000300127969833E-2</v>
      </c>
      <c r="AF32" s="723" t="s">
        <v>7</v>
      </c>
      <c r="AG32" s="770" t="s">
        <v>8</v>
      </c>
      <c r="AH32" s="771" t="s">
        <v>9</v>
      </c>
      <c r="AI32" s="772" t="s">
        <v>8</v>
      </c>
      <c r="AJ32" s="773" t="s">
        <v>8</v>
      </c>
      <c r="AK32" s="169"/>
    </row>
    <row r="33" spans="1:37" ht="15">
      <c r="A33" s="726">
        <v>8</v>
      </c>
      <c r="B33" s="726" t="s">
        <v>197</v>
      </c>
      <c r="C33" s="726" t="s">
        <v>509</v>
      </c>
      <c r="D33" s="737">
        <f>D59</f>
        <v>-9.4333333333333318</v>
      </c>
      <c r="E33" s="738">
        <f>E120</f>
        <v>1.0999999999999999</v>
      </c>
      <c r="F33" s="738">
        <f>'HED_seasonal temp'!F35</f>
        <v>15.666666666666666</v>
      </c>
      <c r="G33" s="739">
        <f>G120</f>
        <v>3.3666666666666671</v>
      </c>
      <c r="H33" s="738">
        <f t="shared" si="0"/>
        <v>15.020000000000003</v>
      </c>
      <c r="I33" s="738">
        <f t="shared" si="0"/>
        <v>33.979999999999997</v>
      </c>
      <c r="J33" s="738">
        <f t="shared" si="0"/>
        <v>60.2</v>
      </c>
      <c r="K33" s="739">
        <f t="shared" si="0"/>
        <v>38.06</v>
      </c>
      <c r="L33" s="730">
        <f t="shared" si="1"/>
        <v>16.820000000000004</v>
      </c>
      <c r="M33" s="730">
        <f t="shared" si="1"/>
        <v>35.779999999999994</v>
      </c>
      <c r="N33" s="730">
        <f t="shared" si="1"/>
        <v>62</v>
      </c>
      <c r="O33" s="730">
        <f t="shared" si="1"/>
        <v>39.86</v>
      </c>
      <c r="P33" s="307">
        <f t="shared" si="2"/>
        <v>0.11306532663316585</v>
      </c>
      <c r="Q33" s="308">
        <f t="shared" si="2"/>
        <v>5.160550458715589E-2</v>
      </c>
      <c r="R33" s="308">
        <f t="shared" si="2"/>
        <v>2.9459901800327284E-2</v>
      </c>
      <c r="S33" s="309">
        <f t="shared" si="2"/>
        <v>4.6201232032854138E-2</v>
      </c>
      <c r="T33" s="740">
        <v>1</v>
      </c>
      <c r="U33" s="717">
        <v>0</v>
      </c>
      <c r="V33" s="736">
        <v>0</v>
      </c>
      <c r="W33" s="313">
        <f t="shared" si="3"/>
        <v>1.0284319215531725E-3</v>
      </c>
      <c r="X33" s="314">
        <f t="shared" si="4"/>
        <v>-7.4591487105349387E-3</v>
      </c>
      <c r="Y33" s="315">
        <f t="shared" si="5"/>
        <v>-8.1969260666025764E-2</v>
      </c>
      <c r="AF33" s="563" t="s">
        <v>10</v>
      </c>
      <c r="AG33" s="774">
        <f>AI19</f>
        <v>8.1786479513752244E-2</v>
      </c>
      <c r="AH33" s="775">
        <f>AK19</f>
        <v>4.8876207967117058E-2</v>
      </c>
      <c r="AI33" s="776">
        <v>0.72338452756355609</v>
      </c>
      <c r="AJ33" s="776">
        <v>0.87645792403375811</v>
      </c>
      <c r="AK33" s="169"/>
    </row>
    <row r="34" spans="1:37" ht="15">
      <c r="A34" s="726">
        <v>9</v>
      </c>
      <c r="B34" s="726" t="s">
        <v>199</v>
      </c>
      <c r="C34" s="726" t="s">
        <v>513</v>
      </c>
      <c r="D34" s="737">
        <f>'HED_seasonal temp'!D36</f>
        <v>15.799999999999999</v>
      </c>
      <c r="E34" s="738">
        <f>'HED_seasonal temp'!E36</f>
        <v>20.8</v>
      </c>
      <c r="F34" s="738">
        <f>'HED_seasonal temp'!F36</f>
        <v>26.900000000000002</v>
      </c>
      <c r="G34" s="739">
        <f>'HED_seasonal temp'!G36</f>
        <v>23.266666666666669</v>
      </c>
      <c r="H34" s="738">
        <f t="shared" si="0"/>
        <v>60.44</v>
      </c>
      <c r="I34" s="738">
        <f t="shared" si="0"/>
        <v>69.44</v>
      </c>
      <c r="J34" s="738">
        <f t="shared" si="0"/>
        <v>80.42</v>
      </c>
      <c r="K34" s="739">
        <f t="shared" si="0"/>
        <v>73.88</v>
      </c>
      <c r="L34" s="730">
        <f t="shared" si="1"/>
        <v>62.239999999999995</v>
      </c>
      <c r="M34" s="730">
        <f t="shared" si="1"/>
        <v>71.239999999999995</v>
      </c>
      <c r="N34" s="730">
        <f t="shared" si="1"/>
        <v>82.22</v>
      </c>
      <c r="O34" s="730">
        <f t="shared" si="1"/>
        <v>75.679999999999993</v>
      </c>
      <c r="P34" s="307">
        <f t="shared" si="2"/>
        <v>2.9344636452559459E-2</v>
      </c>
      <c r="Q34" s="308">
        <f t="shared" si="2"/>
        <v>2.55899914700028E-2</v>
      </c>
      <c r="R34" s="308">
        <f t="shared" si="2"/>
        <v>2.2134776192818461E-2</v>
      </c>
      <c r="S34" s="309">
        <f t="shared" si="2"/>
        <v>2.4070607114201621E-2</v>
      </c>
      <c r="T34" s="740">
        <v>0</v>
      </c>
      <c r="U34" s="717">
        <v>0</v>
      </c>
      <c r="V34" s="736">
        <v>1</v>
      </c>
      <c r="W34" s="313">
        <f t="shared" si="3"/>
        <v>2.8554390081919857E-3</v>
      </c>
      <c r="X34" s="314">
        <f t="shared" si="4"/>
        <v>-3.1305166257171099E-4</v>
      </c>
      <c r="Y34" s="315">
        <f t="shared" si="5"/>
        <v>-3.629550088526335E-2</v>
      </c>
      <c r="AF34" s="563" t="s">
        <v>11</v>
      </c>
      <c r="AG34" s="777">
        <f>(AI20+AI21)/2</f>
        <v>8.6873092151632483E-2</v>
      </c>
      <c r="AH34" s="778">
        <f>(AK20+AK21)/2</f>
        <v>0.17271890775833784</v>
      </c>
      <c r="AI34" s="779">
        <v>0.55575738798732699</v>
      </c>
      <c r="AJ34" s="779">
        <v>0.86103829207613103</v>
      </c>
      <c r="AK34" s="169"/>
    </row>
    <row r="35" spans="1:37" ht="15">
      <c r="A35" s="137"/>
      <c r="B35" s="160">
        <v>1</v>
      </c>
      <c r="C35" s="160" t="s">
        <v>515</v>
      </c>
      <c r="D35" s="737">
        <f>'HED_seasonal temp'!D37</f>
        <v>14</v>
      </c>
      <c r="E35" s="738">
        <f>'HED_seasonal temp'!E37</f>
        <v>21</v>
      </c>
      <c r="F35" s="738">
        <f>F51</f>
        <v>27.666666666666668</v>
      </c>
      <c r="G35" s="739">
        <f>'HED_seasonal temp'!G37</f>
        <v>21</v>
      </c>
      <c r="H35" s="738">
        <f t="shared" si="0"/>
        <v>57.2</v>
      </c>
      <c r="I35" s="738">
        <f t="shared" si="0"/>
        <v>69.800000000000011</v>
      </c>
      <c r="J35" s="738">
        <f t="shared" si="0"/>
        <v>81.800000000000011</v>
      </c>
      <c r="K35" s="739">
        <f t="shared" si="0"/>
        <v>69.800000000000011</v>
      </c>
      <c r="L35" s="730">
        <f t="shared" si="1"/>
        <v>59</v>
      </c>
      <c r="M35" s="730">
        <f t="shared" si="1"/>
        <v>71.600000000000009</v>
      </c>
      <c r="N35" s="730">
        <f t="shared" si="1"/>
        <v>83.600000000000009</v>
      </c>
      <c r="O35" s="730">
        <f t="shared" si="1"/>
        <v>71.600000000000009</v>
      </c>
      <c r="P35" s="307">
        <f t="shared" si="2"/>
        <v>3.0981067125645391E-2</v>
      </c>
      <c r="Q35" s="308">
        <f t="shared" si="2"/>
        <v>2.5459688826025412E-2</v>
      </c>
      <c r="R35" s="308">
        <f t="shared" si="2"/>
        <v>2.1765417170495727E-2</v>
      </c>
      <c r="S35" s="309">
        <f t="shared" si="2"/>
        <v>2.5459688826025412E-2</v>
      </c>
      <c r="T35" s="740">
        <v>0</v>
      </c>
      <c r="U35" s="717">
        <v>0</v>
      </c>
      <c r="V35" s="736">
        <v>1</v>
      </c>
      <c r="W35" s="313">
        <f t="shared" si="3"/>
        <v>2.771535945398966E-3</v>
      </c>
      <c r="X35" s="314">
        <f t="shared" si="4"/>
        <v>-5.1992378112578411E-5</v>
      </c>
      <c r="Y35" s="315">
        <f t="shared" si="5"/>
        <v>-3.6532678620476308E-2</v>
      </c>
      <c r="AF35" s="563" t="s">
        <v>12</v>
      </c>
      <c r="AG35" s="780">
        <f>AI22</f>
        <v>7.5385037817328568E-2</v>
      </c>
      <c r="AH35" s="781">
        <f>AK22</f>
        <v>0.27769080723325495</v>
      </c>
      <c r="AI35" s="782">
        <v>0.47585937403083906</v>
      </c>
      <c r="AJ35" s="782">
        <v>0.86103829207613103</v>
      </c>
      <c r="AK35" s="169"/>
    </row>
    <row r="36" spans="1:37" ht="15">
      <c r="A36" s="137"/>
      <c r="B36" s="160">
        <v>2</v>
      </c>
      <c r="C36" s="160" t="s">
        <v>518</v>
      </c>
      <c r="D36" s="737">
        <f>'HED_seasonal temp'!D38</f>
        <v>-5.7333333333333334</v>
      </c>
      <c r="E36" s="738">
        <f>'HED_seasonal temp'!E38</f>
        <v>7.1333333333333329</v>
      </c>
      <c r="F36" s="738">
        <f>'HED_seasonal temp'!F38</f>
        <v>20.166666666666668</v>
      </c>
      <c r="G36" s="739">
        <f>'HED_seasonal temp'!G38</f>
        <v>9.4999999999999982</v>
      </c>
      <c r="H36" s="738">
        <f t="shared" si="0"/>
        <v>21.68</v>
      </c>
      <c r="I36" s="738">
        <f t="shared" si="0"/>
        <v>44.84</v>
      </c>
      <c r="J36" s="738">
        <f t="shared" si="0"/>
        <v>68.300000000000011</v>
      </c>
      <c r="K36" s="739">
        <f t="shared" si="0"/>
        <v>49.099999999999994</v>
      </c>
      <c r="L36" s="730">
        <f t="shared" si="1"/>
        <v>23.48</v>
      </c>
      <c r="M36" s="730">
        <f t="shared" si="1"/>
        <v>46.64</v>
      </c>
      <c r="N36" s="730">
        <f t="shared" si="1"/>
        <v>70.100000000000009</v>
      </c>
      <c r="O36" s="730">
        <f t="shared" si="1"/>
        <v>50.899999999999991</v>
      </c>
      <c r="P36" s="307">
        <f t="shared" si="2"/>
        <v>7.9716563330380907E-2</v>
      </c>
      <c r="Q36" s="308">
        <f t="shared" si="2"/>
        <v>3.9352864013992066E-2</v>
      </c>
      <c r="R36" s="308">
        <f t="shared" si="2"/>
        <v>2.6011560693641571E-2</v>
      </c>
      <c r="S36" s="309">
        <f t="shared" si="2"/>
        <v>3.5999999999999949E-2</v>
      </c>
      <c r="T36" s="740">
        <v>0</v>
      </c>
      <c r="U36" s="717">
        <v>1</v>
      </c>
      <c r="V36" s="736">
        <v>0</v>
      </c>
      <c r="W36" s="313">
        <f t="shared" si="3"/>
        <v>-1.1951008940381414E-3</v>
      </c>
      <c r="X36" s="314">
        <f t="shared" si="4"/>
        <v>-4.5942277869672355E-3</v>
      </c>
      <c r="Y36" s="315">
        <f t="shared" si="5"/>
        <v>-6.1597198441225853E-2</v>
      </c>
    </row>
    <row r="37" spans="1:37" ht="15">
      <c r="A37" s="726">
        <v>10</v>
      </c>
      <c r="B37" s="726" t="s">
        <v>201</v>
      </c>
      <c r="C37" s="726" t="s">
        <v>519</v>
      </c>
      <c r="D37" s="737">
        <f>'HED_seasonal temp'!D39</f>
        <v>-5.7333333333333334</v>
      </c>
      <c r="E37" s="738">
        <f>'HED_seasonal temp'!E39</f>
        <v>7.1333333333333329</v>
      </c>
      <c r="F37" s="738">
        <f>'HED_seasonal temp'!F39</f>
        <v>20.166666666666668</v>
      </c>
      <c r="G37" s="739">
        <f>'HED_seasonal temp'!G39</f>
        <v>9.4999999999999982</v>
      </c>
      <c r="H37" s="738">
        <f t="shared" si="0"/>
        <v>21.68</v>
      </c>
      <c r="I37" s="738">
        <f t="shared" si="0"/>
        <v>44.84</v>
      </c>
      <c r="J37" s="738">
        <f t="shared" si="0"/>
        <v>68.300000000000011</v>
      </c>
      <c r="K37" s="739">
        <f t="shared" si="0"/>
        <v>49.099999999999994</v>
      </c>
      <c r="L37" s="730">
        <f t="shared" si="1"/>
        <v>23.48</v>
      </c>
      <c r="M37" s="730">
        <f t="shared" si="1"/>
        <v>46.64</v>
      </c>
      <c r="N37" s="730">
        <f t="shared" si="1"/>
        <v>70.100000000000009</v>
      </c>
      <c r="O37" s="730">
        <f t="shared" si="1"/>
        <v>50.899999999999991</v>
      </c>
      <c r="P37" s="307">
        <f t="shared" si="2"/>
        <v>7.9716563330380907E-2</v>
      </c>
      <c r="Q37" s="308">
        <f t="shared" si="2"/>
        <v>3.9352864013992066E-2</v>
      </c>
      <c r="R37" s="308">
        <f t="shared" si="2"/>
        <v>2.6011560693641571E-2</v>
      </c>
      <c r="S37" s="309">
        <f t="shared" si="2"/>
        <v>3.5999999999999949E-2</v>
      </c>
      <c r="T37" s="740">
        <v>0</v>
      </c>
      <c r="U37" s="717">
        <v>1</v>
      </c>
      <c r="V37" s="736">
        <v>0</v>
      </c>
      <c r="W37" s="313">
        <f t="shared" si="3"/>
        <v>-1.1951008940381414E-3</v>
      </c>
      <c r="X37" s="314">
        <f t="shared" si="4"/>
        <v>-4.5942277869672355E-3</v>
      </c>
      <c r="Y37" s="315">
        <f t="shared" si="5"/>
        <v>-6.1597198441225853E-2</v>
      </c>
    </row>
    <row r="38" spans="1:37" ht="15">
      <c r="A38" s="726">
        <v>11</v>
      </c>
      <c r="B38" s="783" t="s">
        <v>203</v>
      </c>
      <c r="C38" s="726" t="s">
        <v>521</v>
      </c>
      <c r="D38" s="737">
        <f>'HED_seasonal temp'!D40</f>
        <v>26.333333333333332</v>
      </c>
      <c r="E38" s="738">
        <f>'HED_seasonal temp'!E40</f>
        <v>27.166666666666668</v>
      </c>
      <c r="F38" s="738">
        <f>'HED_seasonal temp'!F40</f>
        <v>27</v>
      </c>
      <c r="G38" s="739">
        <f>'HED_seasonal temp'!G40</f>
        <v>26.5</v>
      </c>
      <c r="H38" s="738">
        <f t="shared" si="0"/>
        <v>79.400000000000006</v>
      </c>
      <c r="I38" s="738">
        <f t="shared" si="0"/>
        <v>80.900000000000006</v>
      </c>
      <c r="J38" s="738">
        <f t="shared" si="0"/>
        <v>80.599999999999994</v>
      </c>
      <c r="K38" s="739">
        <f t="shared" si="0"/>
        <v>79.7</v>
      </c>
      <c r="L38" s="730">
        <f t="shared" si="1"/>
        <v>81.2</v>
      </c>
      <c r="M38" s="730">
        <f t="shared" si="1"/>
        <v>82.7</v>
      </c>
      <c r="N38" s="730">
        <f t="shared" si="1"/>
        <v>82.399999999999991</v>
      </c>
      <c r="O38" s="730">
        <f t="shared" si="1"/>
        <v>81.5</v>
      </c>
      <c r="P38" s="307">
        <f t="shared" si="2"/>
        <v>2.2415940224159363E-2</v>
      </c>
      <c r="Q38" s="308">
        <f t="shared" si="2"/>
        <v>2.2004889975550085E-2</v>
      </c>
      <c r="R38" s="308">
        <f t="shared" si="2"/>
        <v>2.2085889570552113E-2</v>
      </c>
      <c r="S38" s="309">
        <f t="shared" si="2"/>
        <v>2.2332506203473913E-2</v>
      </c>
      <c r="T38" s="740">
        <v>0</v>
      </c>
      <c r="U38" s="717">
        <v>0</v>
      </c>
      <c r="V38" s="736">
        <v>1</v>
      </c>
      <c r="W38" s="313">
        <f t="shared" si="3"/>
        <v>2.7274670968222914E-3</v>
      </c>
      <c r="X38" s="314">
        <f t="shared" si="4"/>
        <v>-6.3791145077029838E-4</v>
      </c>
      <c r="Y38" s="315">
        <f t="shared" si="5"/>
        <v>-3.262037453027028E-2</v>
      </c>
    </row>
    <row r="39" spans="1:37" ht="15">
      <c r="A39" s="726">
        <v>12</v>
      </c>
      <c r="B39" s="726" t="s">
        <v>205</v>
      </c>
      <c r="C39" s="726" t="s">
        <v>522</v>
      </c>
      <c r="D39" s="737">
        <f>'HED_seasonal temp'!D41</f>
        <v>25.533333333333331</v>
      </c>
      <c r="E39" s="738">
        <f>'HED_seasonal temp'!E41</f>
        <v>28.533333333333331</v>
      </c>
      <c r="F39" s="738">
        <f>'HED_seasonal temp'!F41</f>
        <v>27.366666666666664</v>
      </c>
      <c r="G39" s="739">
        <f>'HED_seasonal temp'!G41</f>
        <v>26.400000000000002</v>
      </c>
      <c r="H39" s="738">
        <f t="shared" si="0"/>
        <v>77.960000000000008</v>
      </c>
      <c r="I39" s="738">
        <f t="shared" si="0"/>
        <v>83.36</v>
      </c>
      <c r="J39" s="738">
        <f t="shared" si="0"/>
        <v>81.259999999999991</v>
      </c>
      <c r="K39" s="739">
        <f t="shared" si="0"/>
        <v>79.52000000000001</v>
      </c>
      <c r="L39" s="730">
        <f t="shared" si="1"/>
        <v>79.760000000000005</v>
      </c>
      <c r="M39" s="730">
        <f t="shared" si="1"/>
        <v>85.16</v>
      </c>
      <c r="N39" s="730">
        <f t="shared" si="1"/>
        <v>83.059999999999988</v>
      </c>
      <c r="O39" s="730">
        <f t="shared" si="1"/>
        <v>81.320000000000007</v>
      </c>
      <c r="P39" s="307">
        <f t="shared" si="2"/>
        <v>2.282525995434944E-2</v>
      </c>
      <c r="Q39" s="308">
        <f t="shared" si="2"/>
        <v>2.136244956088295E-2</v>
      </c>
      <c r="R39" s="308">
        <f t="shared" si="2"/>
        <v>2.1908471275559848E-2</v>
      </c>
      <c r="S39" s="309">
        <f t="shared" si="2"/>
        <v>2.2382491917433436E-2</v>
      </c>
      <c r="T39" s="740">
        <v>0</v>
      </c>
      <c r="U39" s="717">
        <v>0</v>
      </c>
      <c r="V39" s="736">
        <v>1</v>
      </c>
      <c r="W39" s="313">
        <f t="shared" si="3"/>
        <v>2.6446267510166167E-3</v>
      </c>
      <c r="X39" s="314">
        <f t="shared" si="4"/>
        <v>-8.300886644602469E-4</v>
      </c>
      <c r="Y39" s="315">
        <f t="shared" si="5"/>
        <v>-3.2405894283729898E-2</v>
      </c>
    </row>
    <row r="40" spans="1:37" ht="15">
      <c r="A40" s="726">
        <v>13</v>
      </c>
      <c r="B40" s="726" t="s">
        <v>207</v>
      </c>
      <c r="C40" s="726" t="s">
        <v>524</v>
      </c>
      <c r="D40" s="737">
        <f>'HED_seasonal temp'!D42</f>
        <v>26.233333333333334</v>
      </c>
      <c r="E40" s="738">
        <f>'HED_seasonal temp'!E42</f>
        <v>26.566666666666663</v>
      </c>
      <c r="F40" s="738">
        <f>'HED_seasonal temp'!F42</f>
        <v>25.899999999999995</v>
      </c>
      <c r="G40" s="739">
        <f>'HED_seasonal temp'!G42</f>
        <v>26.599999999999998</v>
      </c>
      <c r="H40" s="738">
        <f t="shared" si="0"/>
        <v>79.22</v>
      </c>
      <c r="I40" s="738">
        <f t="shared" si="0"/>
        <v>79.819999999999993</v>
      </c>
      <c r="J40" s="738">
        <f t="shared" si="0"/>
        <v>78.61999999999999</v>
      </c>
      <c r="K40" s="739">
        <f t="shared" si="0"/>
        <v>79.88</v>
      </c>
      <c r="L40" s="730">
        <f t="shared" si="1"/>
        <v>81.02</v>
      </c>
      <c r="M40" s="730">
        <f t="shared" si="1"/>
        <v>81.61999999999999</v>
      </c>
      <c r="N40" s="730">
        <f t="shared" si="1"/>
        <v>80.419999999999987</v>
      </c>
      <c r="O40" s="730">
        <f t="shared" si="1"/>
        <v>81.679999999999993</v>
      </c>
      <c r="P40" s="307">
        <f t="shared" si="2"/>
        <v>2.2466300549176199E-2</v>
      </c>
      <c r="Q40" s="308">
        <f t="shared" si="2"/>
        <v>2.2299306243805713E-2</v>
      </c>
      <c r="R40" s="308">
        <f t="shared" si="2"/>
        <v>2.2635814889335984E-2</v>
      </c>
      <c r="S40" s="309">
        <f t="shared" si="2"/>
        <v>2.2282743253280481E-2</v>
      </c>
      <c r="T40" s="740">
        <v>0</v>
      </c>
      <c r="U40" s="717">
        <v>0</v>
      </c>
      <c r="V40" s="736">
        <v>1</v>
      </c>
      <c r="W40" s="313">
        <f t="shared" si="3"/>
        <v>2.7870796656448466E-3</v>
      </c>
      <c r="X40" s="314">
        <f t="shared" si="4"/>
        <v>-8.3360497365848277E-4</v>
      </c>
      <c r="Y40" s="315">
        <f t="shared" si="5"/>
        <v>-3.3169297532935599E-2</v>
      </c>
    </row>
    <row r="41" spans="1:37" ht="15">
      <c r="A41" s="726">
        <v>14</v>
      </c>
      <c r="B41" s="726" t="s">
        <v>209</v>
      </c>
      <c r="C41" s="726" t="s">
        <v>525</v>
      </c>
      <c r="D41" s="737">
        <f>'HED_seasonal temp'!D43</f>
        <v>21.133333333333336</v>
      </c>
      <c r="E41" s="738">
        <f>'HED_seasonal temp'!E43</f>
        <v>26.266666666666669</v>
      </c>
      <c r="F41" s="738">
        <f>'HED_seasonal temp'!F43</f>
        <v>26.466666666666669</v>
      </c>
      <c r="G41" s="739">
        <f>'HED_seasonal temp'!G43</f>
        <v>24.5</v>
      </c>
      <c r="H41" s="738">
        <f t="shared" si="0"/>
        <v>70.040000000000006</v>
      </c>
      <c r="I41" s="738">
        <f t="shared" si="0"/>
        <v>79.28</v>
      </c>
      <c r="J41" s="738">
        <f t="shared" si="0"/>
        <v>79.640000000000015</v>
      </c>
      <c r="K41" s="739">
        <f t="shared" si="0"/>
        <v>76.099999999999994</v>
      </c>
      <c r="L41" s="730">
        <f t="shared" si="1"/>
        <v>71.84</v>
      </c>
      <c r="M41" s="730">
        <f t="shared" si="1"/>
        <v>81.08</v>
      </c>
      <c r="N41" s="730">
        <f t="shared" si="1"/>
        <v>81.440000000000012</v>
      </c>
      <c r="O41" s="730">
        <f t="shared" si="1"/>
        <v>77.899999999999991</v>
      </c>
      <c r="P41" s="307">
        <f t="shared" si="2"/>
        <v>2.5373555117000242E-2</v>
      </c>
      <c r="Q41" s="308">
        <f t="shared" si="2"/>
        <v>2.2449488650536257E-2</v>
      </c>
      <c r="R41" s="308">
        <f t="shared" si="2"/>
        <v>2.2349143282840784E-2</v>
      </c>
      <c r="S41" s="309">
        <f t="shared" si="2"/>
        <v>2.3376623376623339E-2</v>
      </c>
      <c r="T41" s="740">
        <v>0</v>
      </c>
      <c r="U41" s="717">
        <v>0</v>
      </c>
      <c r="V41" s="736">
        <v>1</v>
      </c>
      <c r="W41" s="313">
        <f t="shared" si="3"/>
        <v>2.6961628033171092E-3</v>
      </c>
      <c r="X41" s="314">
        <f t="shared" si="4"/>
        <v>-8.7467542138691939E-4</v>
      </c>
      <c r="Y41" s="315">
        <f t="shared" si="5"/>
        <v>-3.4010381079615876E-2</v>
      </c>
    </row>
    <row r="42" spans="1:37" ht="15">
      <c r="A42" s="726">
        <v>15</v>
      </c>
      <c r="B42" s="726" t="s">
        <v>211</v>
      </c>
      <c r="C42" s="726" t="s">
        <v>527</v>
      </c>
      <c r="D42" s="737">
        <f>'HED_seasonal temp'!D44</f>
        <v>25.900000000000002</v>
      </c>
      <c r="E42" s="738">
        <f>'HED_seasonal temp'!E44</f>
        <v>26.8</v>
      </c>
      <c r="F42" s="738">
        <f>'HED_seasonal temp'!F44</f>
        <v>26.533333333333331</v>
      </c>
      <c r="G42" s="739">
        <f>'HED_seasonal temp'!G44</f>
        <v>26.133333333333336</v>
      </c>
      <c r="H42" s="738">
        <f t="shared" si="0"/>
        <v>78.62</v>
      </c>
      <c r="I42" s="738">
        <f t="shared" si="0"/>
        <v>80.240000000000009</v>
      </c>
      <c r="J42" s="738">
        <f t="shared" si="0"/>
        <v>79.759999999999991</v>
      </c>
      <c r="K42" s="739">
        <f t="shared" si="0"/>
        <v>79.040000000000006</v>
      </c>
      <c r="L42" s="730">
        <f t="shared" si="1"/>
        <v>80.42</v>
      </c>
      <c r="M42" s="730">
        <f t="shared" si="1"/>
        <v>82.04</v>
      </c>
      <c r="N42" s="730">
        <f t="shared" si="1"/>
        <v>81.559999999999988</v>
      </c>
      <c r="O42" s="730">
        <f t="shared" si="1"/>
        <v>80.84</v>
      </c>
      <c r="P42" s="307">
        <f t="shared" si="2"/>
        <v>2.2635814889335977E-2</v>
      </c>
      <c r="Q42" s="308">
        <f t="shared" si="2"/>
        <v>2.21838797140744E-2</v>
      </c>
      <c r="R42" s="308">
        <f t="shared" si="2"/>
        <v>2.231589387552687E-2</v>
      </c>
      <c r="S42" s="309">
        <f t="shared" si="2"/>
        <v>2.2516887665749278E-2</v>
      </c>
      <c r="T42" s="740">
        <v>0</v>
      </c>
      <c r="U42" s="717">
        <v>0</v>
      </c>
      <c r="V42" s="736">
        <v>1</v>
      </c>
      <c r="W42" s="313">
        <f t="shared" si="3"/>
        <v>2.7516194984827467E-3</v>
      </c>
      <c r="X42" s="314">
        <f t="shared" si="4"/>
        <v>-6.7417217997003259E-4</v>
      </c>
      <c r="Y42" s="315">
        <f t="shared" si="5"/>
        <v>-3.2938314045406349E-2</v>
      </c>
    </row>
    <row r="43" spans="1:37" ht="15">
      <c r="A43" s="726">
        <v>16</v>
      </c>
      <c r="B43" s="726" t="s">
        <v>213</v>
      </c>
      <c r="C43" s="726" t="s">
        <v>528</v>
      </c>
      <c r="D43" s="737">
        <f>'HED_seasonal temp'!D45</f>
        <v>25.399999999999995</v>
      </c>
      <c r="E43" s="738">
        <f>'HED_seasonal temp'!E45</f>
        <v>27.166666666666668</v>
      </c>
      <c r="F43" s="738">
        <f>'HED_seasonal temp'!F45</f>
        <v>27.099999999999998</v>
      </c>
      <c r="G43" s="739">
        <f>'HED_seasonal temp'!G45</f>
        <v>26.533333333333335</v>
      </c>
      <c r="H43" s="738">
        <f t="shared" si="0"/>
        <v>77.72</v>
      </c>
      <c r="I43" s="738">
        <f t="shared" si="0"/>
        <v>80.900000000000006</v>
      </c>
      <c r="J43" s="738">
        <f t="shared" si="0"/>
        <v>80.78</v>
      </c>
      <c r="K43" s="739">
        <f t="shared" si="0"/>
        <v>79.760000000000005</v>
      </c>
      <c r="L43" s="730">
        <f t="shared" si="1"/>
        <v>79.52</v>
      </c>
      <c r="M43" s="730">
        <f t="shared" si="1"/>
        <v>82.7</v>
      </c>
      <c r="N43" s="730">
        <f t="shared" si="1"/>
        <v>82.58</v>
      </c>
      <c r="O43" s="730">
        <f t="shared" si="1"/>
        <v>81.56</v>
      </c>
      <c r="P43" s="307">
        <f t="shared" si="2"/>
        <v>2.2894937674891848E-2</v>
      </c>
      <c r="Q43" s="308">
        <f t="shared" si="2"/>
        <v>2.2004889975550085E-2</v>
      </c>
      <c r="R43" s="308">
        <f t="shared" si="2"/>
        <v>2.2037218413320236E-2</v>
      </c>
      <c r="S43" s="309">
        <f t="shared" si="2"/>
        <v>2.231589387552687E-2</v>
      </c>
      <c r="T43" s="740">
        <v>0</v>
      </c>
      <c r="U43" s="717">
        <v>0</v>
      </c>
      <c r="V43" s="736">
        <v>1</v>
      </c>
      <c r="W43" s="313">
        <f t="shared" si="3"/>
        <v>2.7101015681636163E-3</v>
      </c>
      <c r="X43" s="314">
        <f t="shared" si="4"/>
        <v>-7.1685025510458741E-4</v>
      </c>
      <c r="Y43" s="315">
        <f t="shared" si="5"/>
        <v>-3.2749450375448338E-2</v>
      </c>
    </row>
    <row r="44" spans="1:37" ht="15">
      <c r="A44" s="726">
        <v>17</v>
      </c>
      <c r="B44" s="726" t="s">
        <v>215</v>
      </c>
      <c r="C44" s="726" t="s">
        <v>530</v>
      </c>
      <c r="D44" s="737">
        <f>'HED_seasonal temp'!D46</f>
        <v>26.233333333333334</v>
      </c>
      <c r="E44" s="738">
        <f>'HED_seasonal temp'!E46</f>
        <v>27.366666666666664</v>
      </c>
      <c r="F44" s="738">
        <f>'HED_seasonal temp'!F46</f>
        <v>27.266666666666666</v>
      </c>
      <c r="G44" s="739">
        <f>'HED_seasonal temp'!G46</f>
        <v>26.733333333333334</v>
      </c>
      <c r="H44" s="738">
        <f t="shared" si="0"/>
        <v>79.22</v>
      </c>
      <c r="I44" s="738">
        <f t="shared" si="0"/>
        <v>81.259999999999991</v>
      </c>
      <c r="J44" s="738">
        <f t="shared" si="0"/>
        <v>81.08</v>
      </c>
      <c r="K44" s="739">
        <f t="shared" si="0"/>
        <v>80.12</v>
      </c>
      <c r="L44" s="730">
        <f t="shared" si="1"/>
        <v>81.02</v>
      </c>
      <c r="M44" s="730">
        <f t="shared" si="1"/>
        <v>83.059999999999988</v>
      </c>
      <c r="N44" s="730">
        <f t="shared" si="1"/>
        <v>82.88</v>
      </c>
      <c r="O44" s="730">
        <f t="shared" si="1"/>
        <v>81.92</v>
      </c>
      <c r="P44" s="307">
        <f t="shared" si="2"/>
        <v>2.2466300549176199E-2</v>
      </c>
      <c r="Q44" s="308">
        <f t="shared" si="2"/>
        <v>2.1908471275559848E-2</v>
      </c>
      <c r="R44" s="308">
        <f t="shared" si="2"/>
        <v>2.1956574774335172E-2</v>
      </c>
      <c r="S44" s="309">
        <f t="shared" si="2"/>
        <v>2.2216736608244841E-2</v>
      </c>
      <c r="T44" s="740">
        <v>0</v>
      </c>
      <c r="U44" s="717">
        <v>0</v>
      </c>
      <c r="V44" s="736">
        <v>1</v>
      </c>
      <c r="W44" s="313">
        <f t="shared" si="3"/>
        <v>2.7090578916439782E-3</v>
      </c>
      <c r="X44" s="314">
        <f t="shared" si="4"/>
        <v>-6.5535855964820883E-4</v>
      </c>
      <c r="Y44" s="315">
        <f t="shared" si="5"/>
        <v>-3.2503800640367987E-2</v>
      </c>
    </row>
    <row r="45" spans="1:37" ht="15">
      <c r="A45" s="726">
        <v>18</v>
      </c>
      <c r="B45" s="726" t="s">
        <v>217</v>
      </c>
      <c r="C45" s="726" t="s">
        <v>531</v>
      </c>
      <c r="D45" s="737">
        <f>'HED_seasonal temp'!D47</f>
        <v>24.666666666666668</v>
      </c>
      <c r="E45" s="738">
        <f>'HED_seasonal temp'!E47</f>
        <v>28.533333333333331</v>
      </c>
      <c r="F45" s="738">
        <f>'HED_seasonal temp'!F47</f>
        <v>27.7</v>
      </c>
      <c r="G45" s="739">
        <f>'HED_seasonal temp'!G47</f>
        <v>26.466666666666669</v>
      </c>
      <c r="H45" s="738">
        <f t="shared" si="0"/>
        <v>76.400000000000006</v>
      </c>
      <c r="I45" s="738">
        <f t="shared" si="0"/>
        <v>83.36</v>
      </c>
      <c r="J45" s="738">
        <f t="shared" si="0"/>
        <v>81.86</v>
      </c>
      <c r="K45" s="739">
        <f t="shared" si="0"/>
        <v>79.640000000000015</v>
      </c>
      <c r="L45" s="730">
        <f t="shared" si="1"/>
        <v>78.2</v>
      </c>
      <c r="M45" s="730">
        <f t="shared" si="1"/>
        <v>85.16</v>
      </c>
      <c r="N45" s="730">
        <f t="shared" si="1"/>
        <v>83.66</v>
      </c>
      <c r="O45" s="730">
        <f t="shared" si="1"/>
        <v>81.440000000000012</v>
      </c>
      <c r="P45" s="307">
        <f t="shared" si="2"/>
        <v>2.3285899094437217E-2</v>
      </c>
      <c r="Q45" s="308">
        <f t="shared" si="2"/>
        <v>2.136244956088295E-2</v>
      </c>
      <c r="R45" s="308">
        <f t="shared" si="2"/>
        <v>2.1749637506041534E-2</v>
      </c>
      <c r="S45" s="309">
        <f t="shared" si="2"/>
        <v>2.2349143282840784E-2</v>
      </c>
      <c r="T45" s="740">
        <v>0</v>
      </c>
      <c r="U45" s="717">
        <v>0</v>
      </c>
      <c r="V45" s="736">
        <v>1</v>
      </c>
      <c r="W45" s="313">
        <f t="shared" si="3"/>
        <v>2.6210443200296047E-3</v>
      </c>
      <c r="X45" s="314">
        <f t="shared" si="4"/>
        <v>-8.5751062868674906E-4</v>
      </c>
      <c r="Y45" s="315">
        <f t="shared" si="5"/>
        <v>-3.2442160279739486E-2</v>
      </c>
    </row>
    <row r="46" spans="1:37" ht="15">
      <c r="A46" s="726">
        <v>19</v>
      </c>
      <c r="B46" s="726" t="s">
        <v>219</v>
      </c>
      <c r="C46" s="726" t="s">
        <v>533</v>
      </c>
      <c r="D46" s="737">
        <f>'HED_seasonal temp'!D48</f>
        <v>20.866666666666671</v>
      </c>
      <c r="E46" s="738">
        <f>'HED_seasonal temp'!E48</f>
        <v>25.233333333333334</v>
      </c>
      <c r="F46" s="738">
        <f>'HED_seasonal temp'!F48</f>
        <v>27.2</v>
      </c>
      <c r="G46" s="739">
        <f>'HED_seasonal temp'!G48</f>
        <v>24.599999999999998</v>
      </c>
      <c r="H46" s="738">
        <f t="shared" si="0"/>
        <v>69.56</v>
      </c>
      <c r="I46" s="738">
        <f t="shared" si="0"/>
        <v>77.42</v>
      </c>
      <c r="J46" s="738">
        <f t="shared" si="0"/>
        <v>80.960000000000008</v>
      </c>
      <c r="K46" s="739">
        <f t="shared" si="0"/>
        <v>76.28</v>
      </c>
      <c r="L46" s="730">
        <f t="shared" si="1"/>
        <v>71.36</v>
      </c>
      <c r="M46" s="730">
        <f t="shared" si="1"/>
        <v>79.22</v>
      </c>
      <c r="N46" s="730">
        <f t="shared" si="1"/>
        <v>82.76</v>
      </c>
      <c r="O46" s="730">
        <f t="shared" si="1"/>
        <v>78.08</v>
      </c>
      <c r="P46" s="307">
        <f t="shared" si="2"/>
        <v>2.5546409310246907E-2</v>
      </c>
      <c r="Q46" s="308">
        <f t="shared" si="2"/>
        <v>2.2982635342185871E-2</v>
      </c>
      <c r="R46" s="308">
        <f t="shared" si="2"/>
        <v>2.1988761299780075E-2</v>
      </c>
      <c r="S46" s="309">
        <f t="shared" si="2"/>
        <v>2.3322104172065265E-2</v>
      </c>
      <c r="T46" s="740">
        <v>0</v>
      </c>
      <c r="U46" s="717">
        <v>0</v>
      </c>
      <c r="V46" s="736">
        <v>1</v>
      </c>
      <c r="W46" s="313">
        <f t="shared" si="3"/>
        <v>2.7183425012641958E-3</v>
      </c>
      <c r="X46" s="314">
        <f t="shared" si="4"/>
        <v>-5.776929199191802E-4</v>
      </c>
      <c r="Y46" s="315">
        <f t="shared" si="5"/>
        <v>-3.3969199361232265E-2</v>
      </c>
    </row>
    <row r="47" spans="1:37" ht="15">
      <c r="A47" s="137"/>
      <c r="B47" s="160">
        <v>1</v>
      </c>
      <c r="C47" s="160" t="s">
        <v>1205</v>
      </c>
      <c r="D47" s="737">
        <f>'HED_seasonal temp'!D49</f>
        <v>22.399999999999995</v>
      </c>
      <c r="E47" s="738">
        <f>'HED_seasonal temp'!E49</f>
        <v>27.900000000000002</v>
      </c>
      <c r="F47" s="738">
        <f>'HED_seasonal temp'!F49</f>
        <v>26.5</v>
      </c>
      <c r="G47" s="739">
        <f>'HED_seasonal temp'!G49</f>
        <v>25.866666666666664</v>
      </c>
      <c r="H47" s="738">
        <f t="shared" si="0"/>
        <v>72.319999999999993</v>
      </c>
      <c r="I47" s="738">
        <f t="shared" si="0"/>
        <v>82.22</v>
      </c>
      <c r="J47" s="738">
        <f t="shared" si="0"/>
        <v>79.7</v>
      </c>
      <c r="K47" s="739">
        <f t="shared" si="0"/>
        <v>78.56</v>
      </c>
      <c r="L47" s="730">
        <f t="shared" si="1"/>
        <v>74.11999999999999</v>
      </c>
      <c r="M47" s="730">
        <f t="shared" si="1"/>
        <v>84.02</v>
      </c>
      <c r="N47" s="730">
        <f t="shared" si="1"/>
        <v>81.5</v>
      </c>
      <c r="O47" s="730">
        <f t="shared" si="1"/>
        <v>80.36</v>
      </c>
      <c r="P47" s="307">
        <f t="shared" si="2"/>
        <v>2.4583447145588598E-2</v>
      </c>
      <c r="Q47" s="308">
        <f t="shared" si="2"/>
        <v>2.1655437921077925E-2</v>
      </c>
      <c r="R47" s="308">
        <f t="shared" si="2"/>
        <v>2.2332506203473913E-2</v>
      </c>
      <c r="S47" s="309">
        <f t="shared" si="2"/>
        <v>2.2652907123080757E-2</v>
      </c>
      <c r="T47" s="740">
        <v>0</v>
      </c>
      <c r="U47" s="717">
        <v>0</v>
      </c>
      <c r="V47" s="736">
        <v>1</v>
      </c>
      <c r="W47" s="313">
        <f t="shared" si="3"/>
        <v>2.6451182696422336E-3</v>
      </c>
      <c r="X47" s="314">
        <f t="shared" si="4"/>
        <v>-1.2060043945777508E-3</v>
      </c>
      <c r="Y47" s="315">
        <f t="shared" si="5"/>
        <v>-3.3451843632627376E-2</v>
      </c>
    </row>
    <row r="48" spans="1:37" ht="15">
      <c r="A48" s="137"/>
      <c r="B48" s="160">
        <v>2</v>
      </c>
      <c r="C48" s="160" t="s">
        <v>536</v>
      </c>
      <c r="D48" s="737">
        <f>'HED_seasonal temp'!D50</f>
        <v>24.866666666666664</v>
      </c>
      <c r="E48" s="738">
        <f>'HED_seasonal temp'!E50</f>
        <v>24.633333333333336</v>
      </c>
      <c r="F48" s="738">
        <f>'HED_seasonal temp'!F50</f>
        <v>23.166666666666668</v>
      </c>
      <c r="G48" s="739">
        <f>'HED_seasonal temp'!G50</f>
        <v>24.599999999999998</v>
      </c>
      <c r="H48" s="738">
        <f t="shared" si="0"/>
        <v>76.759999999999991</v>
      </c>
      <c r="I48" s="738">
        <f t="shared" si="0"/>
        <v>76.34</v>
      </c>
      <c r="J48" s="738">
        <f t="shared" si="0"/>
        <v>73.7</v>
      </c>
      <c r="K48" s="739">
        <f t="shared" si="0"/>
        <v>76.28</v>
      </c>
      <c r="L48" s="730">
        <f t="shared" si="1"/>
        <v>78.559999999999988</v>
      </c>
      <c r="M48" s="730">
        <f t="shared" si="1"/>
        <v>78.14</v>
      </c>
      <c r="N48" s="730">
        <f t="shared" si="1"/>
        <v>75.5</v>
      </c>
      <c r="O48" s="730">
        <f t="shared" si="1"/>
        <v>78.08</v>
      </c>
      <c r="P48" s="307">
        <f t="shared" si="2"/>
        <v>2.3177955189286597E-2</v>
      </c>
      <c r="Q48" s="308">
        <f t="shared" si="2"/>
        <v>2.3303987571206591E-2</v>
      </c>
      <c r="R48" s="308">
        <f t="shared" si="2"/>
        <v>2.4128686327077712E-2</v>
      </c>
      <c r="S48" s="309">
        <f t="shared" si="2"/>
        <v>2.3322104172065265E-2</v>
      </c>
      <c r="T48" s="740">
        <v>0</v>
      </c>
      <c r="U48" s="717">
        <v>0</v>
      </c>
      <c r="V48" s="736">
        <v>1</v>
      </c>
      <c r="W48" s="313">
        <f t="shared" si="3"/>
        <v>2.9507303815660847E-3</v>
      </c>
      <c r="X48" s="314">
        <f t="shared" si="4"/>
        <v>-1.0275053164132061E-3</v>
      </c>
      <c r="Y48" s="315">
        <f t="shared" si="5"/>
        <v>-3.4929779269966182E-2</v>
      </c>
    </row>
    <row r="49" spans="1:25" ht="15">
      <c r="A49" s="726">
        <v>20</v>
      </c>
      <c r="B49" s="726" t="s">
        <v>221</v>
      </c>
      <c r="C49" s="726" t="s">
        <v>1206</v>
      </c>
      <c r="D49" s="737">
        <f>'HED_seasonal temp'!D51</f>
        <v>23.633333333333336</v>
      </c>
      <c r="E49" s="738">
        <f>'HED_seasonal temp'!E51</f>
        <v>26.266666666666669</v>
      </c>
      <c r="F49" s="738">
        <f>'HED_seasonal temp'!F51</f>
        <v>24.833333333333332</v>
      </c>
      <c r="G49" s="739">
        <f>'HED_seasonal temp'!G51</f>
        <v>25.233333333333334</v>
      </c>
      <c r="H49" s="738">
        <f t="shared" si="0"/>
        <v>74.540000000000006</v>
      </c>
      <c r="I49" s="738">
        <f t="shared" si="0"/>
        <v>79.28</v>
      </c>
      <c r="J49" s="738">
        <f t="shared" si="0"/>
        <v>76.699999999999989</v>
      </c>
      <c r="K49" s="739">
        <f t="shared" si="0"/>
        <v>77.42</v>
      </c>
      <c r="L49" s="730">
        <f t="shared" si="1"/>
        <v>76.34</v>
      </c>
      <c r="M49" s="730">
        <f t="shared" si="1"/>
        <v>81.08</v>
      </c>
      <c r="N49" s="730">
        <f t="shared" si="1"/>
        <v>78.499999999999986</v>
      </c>
      <c r="O49" s="730">
        <f t="shared" si="1"/>
        <v>79.22</v>
      </c>
      <c r="P49" s="307">
        <f t="shared" si="2"/>
        <v>2.3860021208907706E-2</v>
      </c>
      <c r="Q49" s="308">
        <f t="shared" si="2"/>
        <v>2.2449488650536257E-2</v>
      </c>
      <c r="R49" s="308">
        <f t="shared" si="2"/>
        <v>2.319587628865976E-2</v>
      </c>
      <c r="S49" s="309">
        <f t="shared" si="2"/>
        <v>2.2982635342185871E-2</v>
      </c>
      <c r="T49" s="740">
        <v>0</v>
      </c>
      <c r="U49" s="717">
        <v>0</v>
      </c>
      <c r="V49" s="736">
        <v>1</v>
      </c>
      <c r="W49" s="313">
        <f t="shared" si="3"/>
        <v>2.7936053547759163E-3</v>
      </c>
      <c r="X49" s="314">
        <f t="shared" si="4"/>
        <v>-1.1073205562221891E-3</v>
      </c>
      <c r="Y49" s="315">
        <f t="shared" si="5"/>
        <v>-3.4146092977332142E-2</v>
      </c>
    </row>
    <row r="50" spans="1:25" ht="15">
      <c r="A50" s="726">
        <v>21</v>
      </c>
      <c r="B50" s="726" t="s">
        <v>223</v>
      </c>
      <c r="C50" s="726" t="s">
        <v>539</v>
      </c>
      <c r="D50" s="737">
        <f>'HED_seasonal temp'!D52</f>
        <v>19.966666666666669</v>
      </c>
      <c r="E50" s="738">
        <f>'HED_seasonal temp'!E52</f>
        <v>27.400000000000002</v>
      </c>
      <c r="F50" s="738">
        <f>F51</f>
        <v>27.666666666666668</v>
      </c>
      <c r="G50" s="739">
        <f>'HED_seasonal temp'!G52</f>
        <v>26.5</v>
      </c>
      <c r="H50" s="738">
        <f t="shared" si="0"/>
        <v>67.94</v>
      </c>
      <c r="I50" s="738">
        <f t="shared" si="0"/>
        <v>81.320000000000007</v>
      </c>
      <c r="J50" s="738">
        <f t="shared" si="0"/>
        <v>81.800000000000011</v>
      </c>
      <c r="K50" s="739">
        <f t="shared" si="0"/>
        <v>79.7</v>
      </c>
      <c r="L50" s="730">
        <f t="shared" si="1"/>
        <v>69.739999999999995</v>
      </c>
      <c r="M50" s="730">
        <f t="shared" si="1"/>
        <v>83.12</v>
      </c>
      <c r="N50" s="730">
        <f t="shared" si="1"/>
        <v>83.600000000000009</v>
      </c>
      <c r="O50" s="730">
        <f t="shared" si="1"/>
        <v>81.5</v>
      </c>
      <c r="P50" s="307">
        <f t="shared" si="2"/>
        <v>2.6147588611272473E-2</v>
      </c>
      <c r="Q50" s="308">
        <f t="shared" si="2"/>
        <v>2.1892483580637279E-2</v>
      </c>
      <c r="R50" s="308">
        <f t="shared" si="2"/>
        <v>2.1765417170495727E-2</v>
      </c>
      <c r="S50" s="309">
        <f t="shared" si="2"/>
        <v>2.2332506203473913E-2</v>
      </c>
      <c r="T50" s="740">
        <v>0</v>
      </c>
      <c r="U50" s="717">
        <v>0</v>
      </c>
      <c r="V50" s="736">
        <v>1</v>
      </c>
      <c r="W50" s="313">
        <f t="shared" si="3"/>
        <v>2.5853487051282625E-3</v>
      </c>
      <c r="X50" s="314">
        <f t="shared" si="4"/>
        <v>-1.2757499597375382E-3</v>
      </c>
      <c r="Y50" s="315">
        <f t="shared" si="5"/>
        <v>-3.363377951595059E-2</v>
      </c>
    </row>
    <row r="51" spans="1:25" ht="15">
      <c r="A51" s="726">
        <v>22</v>
      </c>
      <c r="B51" s="726" t="s">
        <v>225</v>
      </c>
      <c r="C51" s="726" t="s">
        <v>540</v>
      </c>
      <c r="D51" s="737">
        <f>'HED_seasonal temp'!D53</f>
        <v>18.233333333333331</v>
      </c>
      <c r="E51" s="738">
        <f>'HED_seasonal temp'!E53</f>
        <v>26.866666666666664</v>
      </c>
      <c r="F51" s="738">
        <f>'HED_seasonal temp'!F53</f>
        <v>27.666666666666668</v>
      </c>
      <c r="G51" s="739">
        <f>'HED_seasonal temp'!G53</f>
        <v>24.100000000000005</v>
      </c>
      <c r="H51" s="738">
        <f t="shared" si="0"/>
        <v>64.819999999999993</v>
      </c>
      <c r="I51" s="738">
        <f t="shared" si="0"/>
        <v>80.359999999999985</v>
      </c>
      <c r="J51" s="738">
        <f t="shared" si="0"/>
        <v>81.800000000000011</v>
      </c>
      <c r="K51" s="739">
        <f t="shared" si="0"/>
        <v>75.38000000000001</v>
      </c>
      <c r="L51" s="730">
        <f t="shared" si="1"/>
        <v>66.61999999999999</v>
      </c>
      <c r="M51" s="730">
        <f t="shared" si="1"/>
        <v>82.159999999999982</v>
      </c>
      <c r="N51" s="730">
        <f t="shared" si="1"/>
        <v>83.600000000000009</v>
      </c>
      <c r="O51" s="730">
        <f t="shared" si="1"/>
        <v>77.180000000000007</v>
      </c>
      <c r="P51" s="307">
        <f t="shared" si="2"/>
        <v>2.7388922702373662E-2</v>
      </c>
      <c r="Q51" s="308">
        <f t="shared" si="2"/>
        <v>2.2151119862170776E-2</v>
      </c>
      <c r="R51" s="308">
        <f t="shared" si="2"/>
        <v>2.1765417170495727E-2</v>
      </c>
      <c r="S51" s="309">
        <f t="shared" si="2"/>
        <v>2.3597273203985279E-2</v>
      </c>
      <c r="T51" s="740">
        <v>0</v>
      </c>
      <c r="U51" s="717">
        <v>0</v>
      </c>
      <c r="V51" s="736">
        <v>1</v>
      </c>
      <c r="W51" s="313">
        <f t="shared" si="3"/>
        <v>2.5721111658791986E-3</v>
      </c>
      <c r="X51" s="314">
        <f t="shared" si="4"/>
        <v>-1.0261754486795074E-3</v>
      </c>
      <c r="Y51" s="315">
        <f t="shared" si="5"/>
        <v>-3.4154844932112322E-2</v>
      </c>
    </row>
    <row r="52" spans="1:25" ht="15">
      <c r="A52" s="726">
        <v>23</v>
      </c>
      <c r="B52" s="726" t="s">
        <v>227</v>
      </c>
      <c r="C52" s="726" t="s">
        <v>542</v>
      </c>
      <c r="D52" s="737">
        <f>'HED_seasonal temp'!D54</f>
        <v>10.966666666666669</v>
      </c>
      <c r="E52" s="738">
        <f>'HED_seasonal temp'!E54</f>
        <v>20.099999999999998</v>
      </c>
      <c r="F52" s="738">
        <f>'HED_seasonal temp'!F54</f>
        <v>24.166666666666668</v>
      </c>
      <c r="G52" s="739">
        <f>'HED_seasonal temp'!G54</f>
        <v>19.466666666666665</v>
      </c>
      <c r="H52" s="738">
        <f t="shared" si="0"/>
        <v>51.740000000000009</v>
      </c>
      <c r="I52" s="738">
        <f t="shared" si="0"/>
        <v>68.180000000000007</v>
      </c>
      <c r="J52" s="738">
        <f t="shared" si="0"/>
        <v>75.5</v>
      </c>
      <c r="K52" s="739">
        <f t="shared" si="0"/>
        <v>67.039999999999992</v>
      </c>
      <c r="L52" s="730">
        <f t="shared" si="1"/>
        <v>53.540000000000006</v>
      </c>
      <c r="M52" s="730">
        <f t="shared" si="1"/>
        <v>69.98</v>
      </c>
      <c r="N52" s="730">
        <f t="shared" si="1"/>
        <v>77.3</v>
      </c>
      <c r="O52" s="730">
        <f t="shared" si="1"/>
        <v>68.839999999999989</v>
      </c>
      <c r="P52" s="307">
        <f t="shared" si="2"/>
        <v>3.4194528875379882E-2</v>
      </c>
      <c r="Q52" s="308">
        <f t="shared" si="2"/>
        <v>2.6056745801968685E-2</v>
      </c>
      <c r="R52" s="308">
        <f t="shared" si="2"/>
        <v>2.3560209424083732E-2</v>
      </c>
      <c r="S52" s="309">
        <f t="shared" si="2"/>
        <v>2.6493965263467725E-2</v>
      </c>
      <c r="T52" s="740">
        <v>0</v>
      </c>
      <c r="U52" s="717">
        <v>0</v>
      </c>
      <c r="V52" s="736">
        <v>1</v>
      </c>
      <c r="W52" s="313">
        <f t="shared" si="3"/>
        <v>2.8408008069350631E-3</v>
      </c>
      <c r="X52" s="314">
        <f t="shared" si="4"/>
        <v>-1.0346344604451833E-3</v>
      </c>
      <c r="Y52" s="315">
        <f t="shared" si="5"/>
        <v>-3.9265024744528441E-2</v>
      </c>
    </row>
    <row r="53" spans="1:25" ht="15">
      <c r="A53" s="726">
        <v>24</v>
      </c>
      <c r="B53" s="726" t="s">
        <v>229</v>
      </c>
      <c r="C53" s="726" t="s">
        <v>543</v>
      </c>
      <c r="D53" s="737">
        <f>'HED_seasonal temp'!D55</f>
        <v>11.9</v>
      </c>
      <c r="E53" s="738">
        <f>'HED_seasonal temp'!E55</f>
        <v>23</v>
      </c>
      <c r="F53" s="738">
        <f>F51</f>
        <v>27.666666666666668</v>
      </c>
      <c r="G53" s="739">
        <f>'HED_seasonal temp'!G55</f>
        <v>22.399999999999995</v>
      </c>
      <c r="H53" s="738">
        <f t="shared" si="0"/>
        <v>53.42</v>
      </c>
      <c r="I53" s="738">
        <f t="shared" si="0"/>
        <v>73.400000000000006</v>
      </c>
      <c r="J53" s="738">
        <f t="shared" si="0"/>
        <v>81.800000000000011</v>
      </c>
      <c r="K53" s="739">
        <f t="shared" si="0"/>
        <v>72.319999999999993</v>
      </c>
      <c r="L53" s="730">
        <f t="shared" si="1"/>
        <v>55.22</v>
      </c>
      <c r="M53" s="730">
        <f t="shared" si="1"/>
        <v>75.2</v>
      </c>
      <c r="N53" s="730">
        <f t="shared" si="1"/>
        <v>83.600000000000009</v>
      </c>
      <c r="O53" s="730">
        <f t="shared" si="1"/>
        <v>74.11999999999999</v>
      </c>
      <c r="P53" s="307">
        <f t="shared" si="2"/>
        <v>3.3136966126656793E-2</v>
      </c>
      <c r="Q53" s="308">
        <f t="shared" si="2"/>
        <v>2.4226110363391614E-2</v>
      </c>
      <c r="R53" s="308">
        <f t="shared" si="2"/>
        <v>2.1765417170495727E-2</v>
      </c>
      <c r="S53" s="309">
        <f t="shared" si="2"/>
        <v>2.4583447145588598E-2</v>
      </c>
      <c r="T53" s="740">
        <v>0</v>
      </c>
      <c r="U53" s="717">
        <v>0</v>
      </c>
      <c r="V53" s="736">
        <v>1</v>
      </c>
      <c r="W53" s="313">
        <f t="shared" si="3"/>
        <v>2.5922854997724168E-3</v>
      </c>
      <c r="X53" s="314">
        <f t="shared" si="4"/>
        <v>-1.1829922604611309E-3</v>
      </c>
      <c r="Y53" s="315">
        <f t="shared" si="5"/>
        <v>-3.686653642548178E-2</v>
      </c>
    </row>
    <row r="54" spans="1:25" ht="15">
      <c r="A54" s="726">
        <v>25</v>
      </c>
      <c r="B54" s="726" t="s">
        <v>231</v>
      </c>
      <c r="C54" s="726" t="s">
        <v>545</v>
      </c>
      <c r="D54" s="737">
        <f>'HED_seasonal temp'!D56</f>
        <v>24.433333333333334</v>
      </c>
      <c r="E54" s="738">
        <f>'HED_seasonal temp'!E56</f>
        <v>26.333333333333332</v>
      </c>
      <c r="F54" s="738">
        <f>'HED_seasonal temp'!F56</f>
        <v>26.099999999999998</v>
      </c>
      <c r="G54" s="739">
        <f>'HED_seasonal temp'!G56</f>
        <v>25.266666666666666</v>
      </c>
      <c r="H54" s="738">
        <f t="shared" si="0"/>
        <v>75.98</v>
      </c>
      <c r="I54" s="738">
        <f t="shared" si="0"/>
        <v>79.400000000000006</v>
      </c>
      <c r="J54" s="738">
        <f t="shared" si="0"/>
        <v>78.97999999999999</v>
      </c>
      <c r="K54" s="739">
        <f t="shared" si="0"/>
        <v>77.47999999999999</v>
      </c>
      <c r="L54" s="730">
        <f t="shared" si="1"/>
        <v>77.78</v>
      </c>
      <c r="M54" s="730">
        <f t="shared" si="1"/>
        <v>81.2</v>
      </c>
      <c r="N54" s="730">
        <f t="shared" si="1"/>
        <v>80.779999999999987</v>
      </c>
      <c r="O54" s="730">
        <f t="shared" si="1"/>
        <v>79.279999999999987</v>
      </c>
      <c r="P54" s="307">
        <f t="shared" si="2"/>
        <v>2.3413111342351682E-2</v>
      </c>
      <c r="Q54" s="308">
        <f t="shared" si="2"/>
        <v>2.2415940224159363E-2</v>
      </c>
      <c r="R54" s="308">
        <f t="shared" si="2"/>
        <v>2.2533800701051543E-2</v>
      </c>
      <c r="S54" s="309">
        <f t="shared" si="2"/>
        <v>2.2965042102577153E-2</v>
      </c>
      <c r="T54" s="740">
        <v>0</v>
      </c>
      <c r="U54" s="717">
        <v>0</v>
      </c>
      <c r="V54" s="736">
        <v>1</v>
      </c>
      <c r="W54" s="313">
        <f t="shared" si="3"/>
        <v>2.7632277507390647E-3</v>
      </c>
      <c r="X54" s="314">
        <f t="shared" si="4"/>
        <v>-7.1328732436496973E-4</v>
      </c>
      <c r="Y54" s="315">
        <f t="shared" si="5"/>
        <v>-3.3459377429049551E-2</v>
      </c>
    </row>
    <row r="55" spans="1:25" ht="15">
      <c r="A55" s="137"/>
      <c r="B55" s="160">
        <v>1</v>
      </c>
      <c r="C55" s="160" t="s">
        <v>546</v>
      </c>
      <c r="D55" s="737">
        <f>'HED_seasonal temp'!D57</f>
        <v>2.4666666666666668</v>
      </c>
      <c r="E55" s="738">
        <f>'HED_seasonal temp'!E57</f>
        <v>14.133333333333333</v>
      </c>
      <c r="F55" s="738">
        <f>'HED_seasonal temp'!F57</f>
        <v>25.266666666666666</v>
      </c>
      <c r="G55" s="739">
        <f>'HED_seasonal temp'!G57</f>
        <v>14.366666666666665</v>
      </c>
      <c r="H55" s="738">
        <f t="shared" si="0"/>
        <v>36.44</v>
      </c>
      <c r="I55" s="738">
        <f t="shared" si="0"/>
        <v>57.44</v>
      </c>
      <c r="J55" s="738">
        <f t="shared" si="0"/>
        <v>77.47999999999999</v>
      </c>
      <c r="K55" s="739">
        <f t="shared" si="0"/>
        <v>57.86</v>
      </c>
      <c r="L55" s="730">
        <f t="shared" si="1"/>
        <v>38.239999999999995</v>
      </c>
      <c r="M55" s="730">
        <f t="shared" si="1"/>
        <v>59.239999999999995</v>
      </c>
      <c r="N55" s="730">
        <f t="shared" si="1"/>
        <v>79.279999999999987</v>
      </c>
      <c r="O55" s="730">
        <f t="shared" si="1"/>
        <v>59.66</v>
      </c>
      <c r="P55" s="307">
        <f t="shared" si="2"/>
        <v>4.820567755757893E-2</v>
      </c>
      <c r="Q55" s="308">
        <f t="shared" si="2"/>
        <v>3.0853616729516579E-2</v>
      </c>
      <c r="R55" s="308">
        <f t="shared" si="2"/>
        <v>2.2965042102577153E-2</v>
      </c>
      <c r="S55" s="309">
        <f t="shared" si="2"/>
        <v>3.0633083730428817E-2</v>
      </c>
      <c r="T55" s="740">
        <v>0</v>
      </c>
      <c r="U55" s="717">
        <v>1</v>
      </c>
      <c r="V55" s="736">
        <v>0</v>
      </c>
      <c r="W55" s="313">
        <f t="shared" si="3"/>
        <v>-4.8808556875882874E-4</v>
      </c>
      <c r="X55" s="314">
        <f t="shared" si="4"/>
        <v>-7.5169636466621871E-4</v>
      </c>
      <c r="Y55" s="315">
        <f t="shared" si="5"/>
        <v>-4.5319140910512722E-2</v>
      </c>
    </row>
    <row r="56" spans="1:25" ht="15">
      <c r="A56" s="137"/>
      <c r="B56" s="160">
        <v>2</v>
      </c>
      <c r="C56" s="160" t="s">
        <v>548</v>
      </c>
      <c r="D56" s="737">
        <f>'HED_seasonal temp'!D58</f>
        <v>8.8666666666666671</v>
      </c>
      <c r="E56" s="738">
        <f>'HED_seasonal temp'!E58</f>
        <v>15.766666666666666</v>
      </c>
      <c r="F56" s="738">
        <f>'HED_seasonal temp'!F58</f>
        <v>20.900000000000002</v>
      </c>
      <c r="G56" s="739">
        <f>'HED_seasonal temp'!G58</f>
        <v>17.100000000000001</v>
      </c>
      <c r="H56" s="738">
        <f t="shared" si="0"/>
        <v>47.96</v>
      </c>
      <c r="I56" s="738">
        <f t="shared" si="0"/>
        <v>60.379999999999995</v>
      </c>
      <c r="J56" s="738">
        <f t="shared" si="0"/>
        <v>69.62</v>
      </c>
      <c r="K56" s="739">
        <f t="shared" si="0"/>
        <v>62.78</v>
      </c>
      <c r="L56" s="730">
        <f t="shared" si="1"/>
        <v>49.76</v>
      </c>
      <c r="M56" s="730">
        <f t="shared" si="1"/>
        <v>62.179999999999993</v>
      </c>
      <c r="N56" s="730">
        <f t="shared" si="1"/>
        <v>71.42</v>
      </c>
      <c r="O56" s="730">
        <f t="shared" si="1"/>
        <v>64.58</v>
      </c>
      <c r="P56" s="307">
        <f t="shared" si="2"/>
        <v>3.6839950880065434E-2</v>
      </c>
      <c r="Q56" s="308">
        <f t="shared" si="2"/>
        <v>2.9373368146214055E-2</v>
      </c>
      <c r="R56" s="308">
        <f t="shared" si="2"/>
        <v>2.5524673851389634E-2</v>
      </c>
      <c r="S56" s="309">
        <f t="shared" si="2"/>
        <v>2.8266331658291413E-2</v>
      </c>
      <c r="T56" s="740">
        <v>0</v>
      </c>
      <c r="U56" s="717">
        <v>0</v>
      </c>
      <c r="V56" s="736">
        <v>1</v>
      </c>
      <c r="W56" s="313">
        <f t="shared" si="3"/>
        <v>3.1900731835744632E-3</v>
      </c>
      <c r="X56" s="314">
        <f t="shared" si="4"/>
        <v>-8.4612613409083132E-4</v>
      </c>
      <c r="Y56" s="315">
        <f t="shared" si="5"/>
        <v>-4.2855820794629254E-2</v>
      </c>
    </row>
    <row r="57" spans="1:25" ht="15">
      <c r="A57" s="137"/>
      <c r="B57" s="160">
        <v>3</v>
      </c>
      <c r="C57" s="160" t="s">
        <v>549</v>
      </c>
      <c r="D57" s="737">
        <f>'HED_seasonal temp'!D59</f>
        <v>27.366666666666664</v>
      </c>
      <c r="E57" s="738">
        <f>'HED_seasonal temp'!E59</f>
        <v>28.066666666666666</v>
      </c>
      <c r="F57" s="738">
        <f>'HED_seasonal temp'!F59</f>
        <v>27.7</v>
      </c>
      <c r="G57" s="739">
        <f>'HED_seasonal temp'!G59</f>
        <v>27.600000000000005</v>
      </c>
      <c r="H57" s="738">
        <f t="shared" si="0"/>
        <v>81.259999999999991</v>
      </c>
      <c r="I57" s="738">
        <f t="shared" si="0"/>
        <v>82.52000000000001</v>
      </c>
      <c r="J57" s="738">
        <f t="shared" si="0"/>
        <v>81.86</v>
      </c>
      <c r="K57" s="739">
        <f t="shared" si="0"/>
        <v>81.680000000000007</v>
      </c>
      <c r="L57" s="730">
        <f t="shared" si="1"/>
        <v>83.059999999999988</v>
      </c>
      <c r="M57" s="730">
        <f t="shared" si="1"/>
        <v>84.320000000000007</v>
      </c>
      <c r="N57" s="730">
        <f t="shared" si="1"/>
        <v>83.66</v>
      </c>
      <c r="O57" s="730">
        <f t="shared" si="1"/>
        <v>83.48</v>
      </c>
      <c r="P57" s="307">
        <f t="shared" si="2"/>
        <v>2.1908471275559848E-2</v>
      </c>
      <c r="Q57" s="308">
        <f t="shared" si="2"/>
        <v>2.1577559338288144E-2</v>
      </c>
      <c r="R57" s="308">
        <f t="shared" si="2"/>
        <v>2.1749637506041534E-2</v>
      </c>
      <c r="S57" s="309">
        <f t="shared" si="2"/>
        <v>2.1797045289416287E-2</v>
      </c>
      <c r="T57" s="740">
        <v>0</v>
      </c>
      <c r="U57" s="717">
        <v>0</v>
      </c>
      <c r="V57" s="736">
        <v>1</v>
      </c>
      <c r="W57" s="313">
        <f t="shared" si="3"/>
        <v>2.682357789249704E-3</v>
      </c>
      <c r="X57" s="314">
        <f t="shared" si="4"/>
        <v>-6.8919732242894195E-4</v>
      </c>
      <c r="Y57" s="315">
        <f t="shared" si="5"/>
        <v>-3.2034385334739672E-2</v>
      </c>
    </row>
    <row r="58" spans="1:25" ht="15">
      <c r="A58" s="726">
        <v>26</v>
      </c>
      <c r="B58" s="726" t="s">
        <v>233</v>
      </c>
      <c r="C58" s="726" t="s">
        <v>551</v>
      </c>
      <c r="D58" s="737">
        <f>'HED_seasonal temp'!D60</f>
        <v>12.899999999999999</v>
      </c>
      <c r="E58" s="738">
        <f>'HED_seasonal temp'!E60</f>
        <v>19.322222222222223</v>
      </c>
      <c r="F58" s="738">
        <f>'HED_seasonal temp'!F60</f>
        <v>24.62222222222222</v>
      </c>
      <c r="G58" s="739">
        <f>'HED_seasonal temp'!G60</f>
        <v>19.688888888888886</v>
      </c>
      <c r="H58" s="738">
        <f t="shared" si="0"/>
        <v>55.22</v>
      </c>
      <c r="I58" s="738">
        <f t="shared" si="0"/>
        <v>66.78</v>
      </c>
      <c r="J58" s="738">
        <f t="shared" si="0"/>
        <v>76.319999999999993</v>
      </c>
      <c r="K58" s="739">
        <f t="shared" si="0"/>
        <v>67.44</v>
      </c>
      <c r="L58" s="730">
        <f t="shared" si="1"/>
        <v>57.019999999999996</v>
      </c>
      <c r="M58" s="730">
        <f t="shared" si="1"/>
        <v>68.58</v>
      </c>
      <c r="N58" s="730">
        <f t="shared" si="1"/>
        <v>78.11999999999999</v>
      </c>
      <c r="O58" s="730">
        <f t="shared" si="1"/>
        <v>69.239999999999995</v>
      </c>
      <c r="P58" s="307">
        <f t="shared" si="2"/>
        <v>3.2074126870990684E-2</v>
      </c>
      <c r="Q58" s="308">
        <f t="shared" si="2"/>
        <v>2.6595744680851019E-2</v>
      </c>
      <c r="R58" s="308">
        <f t="shared" si="2"/>
        <v>2.3310023310023274E-2</v>
      </c>
      <c r="S58" s="309">
        <f t="shared" si="2"/>
        <v>2.6338893766461764E-2</v>
      </c>
      <c r="T58" s="740">
        <v>0</v>
      </c>
      <c r="U58" s="717">
        <v>1</v>
      </c>
      <c r="V58" s="736">
        <v>0</v>
      </c>
      <c r="W58" s="313">
        <f t="shared" si="3"/>
        <v>-2.9118035495540821E-5</v>
      </c>
      <c r="X58" s="314">
        <f t="shared" si="4"/>
        <v>-4.1717869478399491E-4</v>
      </c>
      <c r="Y58" s="315">
        <f t="shared" si="5"/>
        <v>-3.8511563799149821E-2</v>
      </c>
    </row>
    <row r="59" spans="1:25" ht="15">
      <c r="A59" s="726">
        <v>27</v>
      </c>
      <c r="B59" s="726" t="s">
        <v>235</v>
      </c>
      <c r="C59" s="726" t="s">
        <v>405</v>
      </c>
      <c r="D59" s="737">
        <f>'HED_seasonal temp'!D61</f>
        <v>-9.4333333333333318</v>
      </c>
      <c r="E59" s="738">
        <f>'HED_seasonal temp'!E61</f>
        <v>2.7333333333333329</v>
      </c>
      <c r="F59" s="738">
        <f>'HED_seasonal temp'!F61</f>
        <v>15.666666666666666</v>
      </c>
      <c r="G59" s="739">
        <f>'HED_seasonal temp'!G61</f>
        <v>4.8666666666666671</v>
      </c>
      <c r="H59" s="738">
        <f t="shared" si="0"/>
        <v>15.020000000000003</v>
      </c>
      <c r="I59" s="738">
        <f t="shared" si="0"/>
        <v>36.92</v>
      </c>
      <c r="J59" s="738">
        <f t="shared" si="0"/>
        <v>60.2</v>
      </c>
      <c r="K59" s="739">
        <f t="shared" si="0"/>
        <v>40.760000000000005</v>
      </c>
      <c r="L59" s="730">
        <f t="shared" si="1"/>
        <v>16.820000000000004</v>
      </c>
      <c r="M59" s="730">
        <f t="shared" si="1"/>
        <v>38.72</v>
      </c>
      <c r="N59" s="730">
        <f t="shared" si="1"/>
        <v>62</v>
      </c>
      <c r="O59" s="730">
        <f t="shared" si="1"/>
        <v>42.56</v>
      </c>
      <c r="P59" s="307">
        <f t="shared" si="2"/>
        <v>0.11306532663316585</v>
      </c>
      <c r="Q59" s="308">
        <f t="shared" si="2"/>
        <v>4.759386567953456E-2</v>
      </c>
      <c r="R59" s="308">
        <f t="shared" si="2"/>
        <v>2.9459901800327284E-2</v>
      </c>
      <c r="S59" s="309">
        <f t="shared" si="2"/>
        <v>4.3206913106096902E-2</v>
      </c>
      <c r="T59" s="740">
        <v>1</v>
      </c>
      <c r="U59" s="717">
        <v>0</v>
      </c>
      <c r="V59" s="736">
        <v>0</v>
      </c>
      <c r="W59" s="313">
        <f t="shared" si="3"/>
        <v>7.548143876576637E-4</v>
      </c>
      <c r="X59" s="314">
        <f t="shared" si="4"/>
        <v>-1.0917375494463928E-2</v>
      </c>
      <c r="Y59" s="315">
        <f t="shared" si="5"/>
        <v>-8.0575341981867693E-2</v>
      </c>
    </row>
    <row r="60" spans="1:25" ht="15">
      <c r="A60" s="726">
        <v>28</v>
      </c>
      <c r="B60" s="726" t="s">
        <v>237</v>
      </c>
      <c r="C60" s="726" t="s">
        <v>553</v>
      </c>
      <c r="D60" s="737">
        <f>'HED_seasonal temp'!D62</f>
        <v>1.65</v>
      </c>
      <c r="E60" s="738">
        <f>'HED_seasonal temp'!E62</f>
        <v>11.066666666666668</v>
      </c>
      <c r="F60" s="738">
        <f>'HED_seasonal temp'!F62</f>
        <v>21.833333333333332</v>
      </c>
      <c r="G60" s="739">
        <f>'HED_seasonal temp'!G62</f>
        <v>12.466666666666667</v>
      </c>
      <c r="H60" s="738">
        <f t="shared" si="0"/>
        <v>34.97</v>
      </c>
      <c r="I60" s="738">
        <f t="shared" si="0"/>
        <v>51.92</v>
      </c>
      <c r="J60" s="738">
        <f t="shared" si="0"/>
        <v>71.3</v>
      </c>
      <c r="K60" s="739">
        <f t="shared" si="0"/>
        <v>54.44</v>
      </c>
      <c r="L60" s="730">
        <f t="shared" si="1"/>
        <v>36.769999999999996</v>
      </c>
      <c r="M60" s="730">
        <f t="shared" si="1"/>
        <v>53.72</v>
      </c>
      <c r="N60" s="730">
        <f t="shared" si="1"/>
        <v>73.099999999999994</v>
      </c>
      <c r="O60" s="730">
        <f t="shared" si="1"/>
        <v>56.239999999999995</v>
      </c>
      <c r="P60" s="307">
        <f t="shared" si="2"/>
        <v>5.0181209924728111E-2</v>
      </c>
      <c r="Q60" s="308">
        <f t="shared" si="2"/>
        <v>3.4078000757288854E-2</v>
      </c>
      <c r="R60" s="308">
        <f t="shared" si="2"/>
        <v>2.4930747922437636E-2</v>
      </c>
      <c r="S60" s="309">
        <f t="shared" si="2"/>
        <v>3.2526201662450259E-2</v>
      </c>
      <c r="T60" s="740">
        <v>0</v>
      </c>
      <c r="U60" s="717">
        <v>1</v>
      </c>
      <c r="V60" s="736">
        <v>0</v>
      </c>
      <c r="W60" s="313">
        <f t="shared" si="3"/>
        <v>-4.940708925577973E-4</v>
      </c>
      <c r="X60" s="314">
        <f t="shared" si="4"/>
        <v>-3.6327638803333902E-4</v>
      </c>
      <c r="Y60" s="315">
        <f t="shared" si="5"/>
        <v>-4.8645657818409432E-2</v>
      </c>
    </row>
    <row r="61" spans="1:25" ht="15">
      <c r="A61" s="726">
        <v>29</v>
      </c>
      <c r="B61" s="726" t="s">
        <v>239</v>
      </c>
      <c r="C61" s="726" t="s">
        <v>554</v>
      </c>
      <c r="D61" s="737">
        <f>'HED_seasonal temp'!D63</f>
        <v>16.733333333333334</v>
      </c>
      <c r="E61" s="738">
        <f>'HED_seasonal temp'!E63</f>
        <v>21.466666666666669</v>
      </c>
      <c r="F61" s="738">
        <f>'HED_seasonal temp'!F63</f>
        <v>23.466666666666669</v>
      </c>
      <c r="G61" s="739">
        <f>'HED_seasonal temp'!G63</f>
        <v>20.7</v>
      </c>
      <c r="H61" s="738">
        <f t="shared" si="0"/>
        <v>62.120000000000005</v>
      </c>
      <c r="I61" s="738">
        <f t="shared" si="0"/>
        <v>70.640000000000015</v>
      </c>
      <c r="J61" s="738">
        <f t="shared" si="0"/>
        <v>74.240000000000009</v>
      </c>
      <c r="K61" s="739">
        <f t="shared" si="0"/>
        <v>69.259999999999991</v>
      </c>
      <c r="L61" s="730">
        <f t="shared" si="1"/>
        <v>63.92</v>
      </c>
      <c r="M61" s="730">
        <f t="shared" si="1"/>
        <v>72.440000000000012</v>
      </c>
      <c r="N61" s="730">
        <f t="shared" si="1"/>
        <v>76.040000000000006</v>
      </c>
      <c r="O61" s="730">
        <f t="shared" si="1"/>
        <v>71.059999999999988</v>
      </c>
      <c r="P61" s="307">
        <f t="shared" si="2"/>
        <v>2.8562361155188783E-2</v>
      </c>
      <c r="Q61" s="308">
        <f t="shared" si="2"/>
        <v>2.5160749231199282E-2</v>
      </c>
      <c r="R61" s="308">
        <f t="shared" si="2"/>
        <v>2.3955283470854363E-2</v>
      </c>
      <c r="S61" s="309">
        <f t="shared" si="2"/>
        <v>2.5655644241733142E-2</v>
      </c>
      <c r="T61" s="740">
        <v>0</v>
      </c>
      <c r="U61" s="717">
        <v>0</v>
      </c>
      <c r="V61" s="736">
        <v>1</v>
      </c>
      <c r="W61" s="313">
        <f t="shared" si="3"/>
        <v>2.9509004626118089E-3</v>
      </c>
      <c r="X61" s="314">
        <f t="shared" si="4"/>
        <v>-6.5560889660205672E-4</v>
      </c>
      <c r="Y61" s="315">
        <f t="shared" si="5"/>
        <v>-3.7304135695835031E-2</v>
      </c>
    </row>
    <row r="62" spans="1:25" ht="15">
      <c r="A62" s="137"/>
      <c r="B62" s="160">
        <v>1</v>
      </c>
      <c r="C62" s="160" t="s">
        <v>556</v>
      </c>
      <c r="D62" s="737">
        <f>'HED_seasonal temp'!D64</f>
        <v>18.099999999999998</v>
      </c>
      <c r="E62" s="738">
        <f>'HED_seasonal temp'!E64</f>
        <v>19.533333333333335</v>
      </c>
      <c r="F62" s="738">
        <f>'HED_seasonal temp'!F64</f>
        <v>26.266666666666669</v>
      </c>
      <c r="G62" s="739">
        <f>'HED_seasonal temp'!G64</f>
        <v>23.933333333333334</v>
      </c>
      <c r="H62" s="738">
        <f t="shared" si="0"/>
        <v>64.58</v>
      </c>
      <c r="I62" s="738">
        <f t="shared" si="0"/>
        <v>67.16</v>
      </c>
      <c r="J62" s="738">
        <f t="shared" si="0"/>
        <v>79.28</v>
      </c>
      <c r="K62" s="739">
        <f t="shared" si="0"/>
        <v>75.08</v>
      </c>
      <c r="L62" s="730">
        <f t="shared" si="1"/>
        <v>66.38</v>
      </c>
      <c r="M62" s="730">
        <f t="shared" si="1"/>
        <v>68.959999999999994</v>
      </c>
      <c r="N62" s="730">
        <f t="shared" si="1"/>
        <v>81.08</v>
      </c>
      <c r="O62" s="730">
        <f t="shared" si="1"/>
        <v>76.88</v>
      </c>
      <c r="P62" s="307">
        <f t="shared" si="2"/>
        <v>2.7489309712889393E-2</v>
      </c>
      <c r="Q62" s="308">
        <f t="shared" si="2"/>
        <v>2.6447252424331429E-2</v>
      </c>
      <c r="R62" s="308">
        <f t="shared" si="2"/>
        <v>2.2449488650536257E-2</v>
      </c>
      <c r="S62" s="309">
        <f t="shared" si="2"/>
        <v>2.369044485390889E-2</v>
      </c>
      <c r="T62" s="740">
        <v>0</v>
      </c>
      <c r="U62" s="717">
        <v>1</v>
      </c>
      <c r="V62" s="736">
        <v>0</v>
      </c>
      <c r="W62" s="313">
        <f t="shared" si="3"/>
        <v>3.0337989496515396E-5</v>
      </c>
      <c r="X62" s="314">
        <f t="shared" si="4"/>
        <v>7.9070112485883984E-5</v>
      </c>
      <c r="Y62" s="315">
        <f t="shared" si="5"/>
        <v>-3.6185807209771575E-2</v>
      </c>
    </row>
    <row r="63" spans="1:25" ht="15">
      <c r="A63" s="137"/>
      <c r="B63" s="160">
        <v>2</v>
      </c>
      <c r="C63" s="160" t="s">
        <v>557</v>
      </c>
      <c r="D63" s="737">
        <f>D59</f>
        <v>-9.4333333333333318</v>
      </c>
      <c r="E63" s="738">
        <f>E120</f>
        <v>1.0999999999999999</v>
      </c>
      <c r="F63" s="738">
        <f>F140</f>
        <v>12.700000000000001</v>
      </c>
      <c r="G63" s="739">
        <f>G120</f>
        <v>3.3666666666666671</v>
      </c>
      <c r="H63" s="738">
        <f t="shared" si="0"/>
        <v>15.020000000000003</v>
      </c>
      <c r="I63" s="738">
        <f t="shared" si="0"/>
        <v>33.979999999999997</v>
      </c>
      <c r="J63" s="738">
        <f t="shared" si="0"/>
        <v>54.86</v>
      </c>
      <c r="K63" s="739">
        <f t="shared" si="0"/>
        <v>38.06</v>
      </c>
      <c r="L63" s="730">
        <f t="shared" si="1"/>
        <v>16.820000000000004</v>
      </c>
      <c r="M63" s="730">
        <f t="shared" si="1"/>
        <v>35.779999999999994</v>
      </c>
      <c r="N63" s="730">
        <f t="shared" si="1"/>
        <v>56.66</v>
      </c>
      <c r="O63" s="730">
        <f t="shared" si="1"/>
        <v>39.86</v>
      </c>
      <c r="P63" s="307">
        <f t="shared" si="2"/>
        <v>0.11306532663316585</v>
      </c>
      <c r="Q63" s="308">
        <f t="shared" si="2"/>
        <v>5.160550458715589E-2</v>
      </c>
      <c r="R63" s="308">
        <f t="shared" si="2"/>
        <v>3.2281205164992777E-2</v>
      </c>
      <c r="S63" s="309">
        <f t="shared" si="2"/>
        <v>4.6201232032854138E-2</v>
      </c>
      <c r="T63" s="740">
        <v>1</v>
      </c>
      <c r="U63" s="717">
        <v>0</v>
      </c>
      <c r="V63" s="736">
        <v>0</v>
      </c>
      <c r="W63" s="313">
        <f t="shared" si="3"/>
        <v>9.1009877692902266E-4</v>
      </c>
      <c r="X63" s="314">
        <f t="shared" si="4"/>
        <v>-9.5067378404745627E-3</v>
      </c>
      <c r="Y63" s="315">
        <f t="shared" si="5"/>
        <v>-8.4233525894371705E-2</v>
      </c>
    </row>
    <row r="64" spans="1:25" ht="15">
      <c r="A64" s="137"/>
      <c r="B64" s="160">
        <v>3</v>
      </c>
      <c r="C64" s="160" t="s">
        <v>559</v>
      </c>
      <c r="D64" s="737">
        <f>'HED_seasonal temp'!D66</f>
        <v>-1.6666666666666667</v>
      </c>
      <c r="E64" s="738">
        <f>'HED_seasonal temp'!E66</f>
        <v>1.6666666666666667</v>
      </c>
      <c r="F64" s="738">
        <f>F140</f>
        <v>12.700000000000001</v>
      </c>
      <c r="G64" s="739">
        <f>'HED_seasonal temp'!G66</f>
        <v>8</v>
      </c>
      <c r="H64" s="738">
        <f t="shared" si="0"/>
        <v>29</v>
      </c>
      <c r="I64" s="738">
        <f t="shared" si="0"/>
        <v>35</v>
      </c>
      <c r="J64" s="738">
        <f t="shared" si="0"/>
        <v>54.86</v>
      </c>
      <c r="K64" s="739">
        <f t="shared" si="0"/>
        <v>46.4</v>
      </c>
      <c r="L64" s="730">
        <f t="shared" si="1"/>
        <v>30.8</v>
      </c>
      <c r="M64" s="730">
        <f t="shared" si="1"/>
        <v>36.799999999999997</v>
      </c>
      <c r="N64" s="730">
        <f t="shared" si="1"/>
        <v>56.66</v>
      </c>
      <c r="O64" s="730">
        <f t="shared" si="1"/>
        <v>48.199999999999996</v>
      </c>
      <c r="P64" s="307">
        <f t="shared" si="2"/>
        <v>6.02006688963211E-2</v>
      </c>
      <c r="Q64" s="308">
        <f t="shared" si="2"/>
        <v>5.0139275766016636E-2</v>
      </c>
      <c r="R64" s="308">
        <f t="shared" si="2"/>
        <v>3.2281205164992777E-2</v>
      </c>
      <c r="S64" s="309">
        <f t="shared" si="2"/>
        <v>3.8054968287526372E-2</v>
      </c>
      <c r="T64" s="740">
        <v>1</v>
      </c>
      <c r="U64" s="717">
        <v>0</v>
      </c>
      <c r="V64" s="736">
        <v>0</v>
      </c>
      <c r="W64" s="313">
        <f t="shared" si="3"/>
        <v>1.3972255385273978E-3</v>
      </c>
      <c r="X64" s="314">
        <f t="shared" si="4"/>
        <v>1.8137227477555869E-3</v>
      </c>
      <c r="Y64" s="315">
        <f t="shared" si="5"/>
        <v>-6.4837813582342987E-2</v>
      </c>
    </row>
    <row r="65" spans="1:25" ht="15">
      <c r="A65" s="726">
        <v>30</v>
      </c>
      <c r="B65" s="726" t="s">
        <v>241</v>
      </c>
      <c r="C65" s="726" t="s">
        <v>560</v>
      </c>
      <c r="D65" s="737">
        <f>'HED_seasonal temp'!D67</f>
        <v>1.1000000000000001</v>
      </c>
      <c r="E65" s="738">
        <f>'HED_seasonal temp'!E67</f>
        <v>4.322222222222222</v>
      </c>
      <c r="F65" s="738">
        <f>'HED_seasonal temp'!F67</f>
        <v>14.200000000000001</v>
      </c>
      <c r="G65" s="739">
        <f>'HED_seasonal temp'!G67</f>
        <v>9.344444444444445</v>
      </c>
      <c r="H65" s="738">
        <f t="shared" si="0"/>
        <v>33.979999999999997</v>
      </c>
      <c r="I65" s="738">
        <f t="shared" si="0"/>
        <v>39.78</v>
      </c>
      <c r="J65" s="738">
        <f t="shared" si="0"/>
        <v>57.56</v>
      </c>
      <c r="K65" s="739">
        <f t="shared" si="0"/>
        <v>48.82</v>
      </c>
      <c r="L65" s="730">
        <f t="shared" si="1"/>
        <v>35.779999999999994</v>
      </c>
      <c r="M65" s="730">
        <f t="shared" si="1"/>
        <v>41.58</v>
      </c>
      <c r="N65" s="730">
        <f t="shared" si="1"/>
        <v>59.36</v>
      </c>
      <c r="O65" s="730">
        <f t="shared" si="1"/>
        <v>50.62</v>
      </c>
      <c r="P65" s="307">
        <f t="shared" si="2"/>
        <v>5.160550458715589E-2</v>
      </c>
      <c r="Q65" s="308">
        <f t="shared" si="2"/>
        <v>4.4247787610619399E-2</v>
      </c>
      <c r="R65" s="308">
        <f t="shared" si="2"/>
        <v>3.0790283954840868E-2</v>
      </c>
      <c r="S65" s="309">
        <f t="shared" si="2"/>
        <v>3.6202735317779511E-2</v>
      </c>
      <c r="T65" s="740">
        <v>1</v>
      </c>
      <c r="U65" s="717">
        <v>0</v>
      </c>
      <c r="V65" s="736">
        <v>0</v>
      </c>
      <c r="W65" s="313">
        <f t="shared" si="3"/>
        <v>1.1533851644752796E-3</v>
      </c>
      <c r="X65" s="314">
        <f t="shared" si="4"/>
        <v>1.6838833185392373E-3</v>
      </c>
      <c r="Y65" s="315">
        <f t="shared" si="5"/>
        <v>-5.8522824261731526E-2</v>
      </c>
    </row>
    <row r="66" spans="1:25" ht="15">
      <c r="A66" s="726">
        <v>31</v>
      </c>
      <c r="B66" s="726" t="s">
        <v>243</v>
      </c>
      <c r="C66" s="726" t="s">
        <v>562</v>
      </c>
      <c r="D66" s="737">
        <f>'HED_seasonal temp'!D68</f>
        <v>11.300000000000002</v>
      </c>
      <c r="E66" s="738">
        <f>'HED_seasonal temp'!E68</f>
        <v>17.633333333333333</v>
      </c>
      <c r="F66" s="738">
        <f>'HED_seasonal temp'!F68</f>
        <v>23.166666666666668</v>
      </c>
      <c r="G66" s="739">
        <f>'HED_seasonal temp'!G68</f>
        <v>17.366666666666667</v>
      </c>
      <c r="H66" s="738">
        <f t="shared" si="0"/>
        <v>52.34</v>
      </c>
      <c r="I66" s="738">
        <f t="shared" si="0"/>
        <v>63.739999999999995</v>
      </c>
      <c r="J66" s="738">
        <f t="shared" si="0"/>
        <v>73.7</v>
      </c>
      <c r="K66" s="739">
        <f t="shared" si="0"/>
        <v>63.260000000000005</v>
      </c>
      <c r="L66" s="730">
        <f t="shared" si="1"/>
        <v>54.14</v>
      </c>
      <c r="M66" s="730">
        <f t="shared" si="1"/>
        <v>65.539999999999992</v>
      </c>
      <c r="N66" s="730">
        <f t="shared" si="1"/>
        <v>75.5</v>
      </c>
      <c r="O66" s="730">
        <f t="shared" si="1"/>
        <v>65.06</v>
      </c>
      <c r="P66" s="307">
        <f t="shared" si="2"/>
        <v>3.3809166040570944E-2</v>
      </c>
      <c r="Q66" s="308">
        <f t="shared" si="2"/>
        <v>2.7846534653465309E-2</v>
      </c>
      <c r="R66" s="308">
        <f t="shared" si="2"/>
        <v>2.4128686327077712E-2</v>
      </c>
      <c r="S66" s="309">
        <f t="shared" si="2"/>
        <v>2.8054862842892724E-2</v>
      </c>
      <c r="T66" s="740">
        <v>0</v>
      </c>
      <c r="U66" s="717">
        <v>1</v>
      </c>
      <c r="V66" s="736">
        <v>0</v>
      </c>
      <c r="W66" s="313">
        <f t="shared" si="3"/>
        <v>-4.9900076426975283E-5</v>
      </c>
      <c r="X66" s="314">
        <f t="shared" si="4"/>
        <v>-1.5057283760766885E-4</v>
      </c>
      <c r="Y66" s="315">
        <f t="shared" si="5"/>
        <v>-4.0184062060152528E-2</v>
      </c>
    </row>
    <row r="67" spans="1:25" ht="15">
      <c r="A67" s="726">
        <v>32</v>
      </c>
      <c r="B67" s="726" t="s">
        <v>245</v>
      </c>
      <c r="C67" s="726" t="s">
        <v>563</v>
      </c>
      <c r="D67" s="737">
        <f>'HED_seasonal temp'!D69</f>
        <v>14.433333333333332</v>
      </c>
      <c r="E67" s="738">
        <f>'HED_seasonal temp'!E69</f>
        <v>18.3</v>
      </c>
      <c r="F67" s="738">
        <f>'HED_seasonal temp'!F69</f>
        <v>18.900000000000002</v>
      </c>
      <c r="G67" s="739">
        <f>'HED_seasonal temp'!G69</f>
        <v>17.2</v>
      </c>
      <c r="H67" s="738">
        <f t="shared" si="0"/>
        <v>57.98</v>
      </c>
      <c r="I67" s="738">
        <f t="shared" si="0"/>
        <v>64.94</v>
      </c>
      <c r="J67" s="738">
        <f t="shared" si="0"/>
        <v>66.02000000000001</v>
      </c>
      <c r="K67" s="739">
        <f t="shared" ref="K67:K249" si="10">G67*$I$1+$J$1</f>
        <v>62.96</v>
      </c>
      <c r="L67" s="730">
        <f t="shared" si="1"/>
        <v>59.779999999999994</v>
      </c>
      <c r="M67" s="730">
        <f t="shared" si="1"/>
        <v>66.739999999999995</v>
      </c>
      <c r="N67" s="730">
        <f t="shared" si="1"/>
        <v>67.820000000000007</v>
      </c>
      <c r="O67" s="730">
        <f t="shared" ref="O67:O249" si="11">K67+$L$2</f>
        <v>64.760000000000005</v>
      </c>
      <c r="P67" s="307">
        <f t="shared" si="2"/>
        <v>3.0570652173912999E-2</v>
      </c>
      <c r="Q67" s="308">
        <f t="shared" si="2"/>
        <v>2.7339003645200442E-2</v>
      </c>
      <c r="R67" s="308">
        <f t="shared" si="2"/>
        <v>2.6897788404064506E-2</v>
      </c>
      <c r="S67" s="309">
        <f t="shared" ref="S67:S249" si="12">(O67-K67)/(K67+(O67-K67)/2)</f>
        <v>2.818665831506427E-2</v>
      </c>
      <c r="T67" s="740">
        <v>0</v>
      </c>
      <c r="U67" s="717">
        <v>1</v>
      </c>
      <c r="V67" s="736">
        <v>0</v>
      </c>
      <c r="W67" s="313">
        <f t="shared" si="3"/>
        <v>1.7547094375224633E-4</v>
      </c>
      <c r="X67" s="314">
        <f t="shared" si="4"/>
        <v>-1.0927663500665957E-3</v>
      </c>
      <c r="Y67" s="315">
        <f t="shared" si="5"/>
        <v>-4.1052733747163735E-2</v>
      </c>
    </row>
    <row r="68" spans="1:25" ht="15">
      <c r="A68" s="726">
        <v>33</v>
      </c>
      <c r="B68" s="726" t="s">
        <v>247</v>
      </c>
      <c r="C68" s="726" t="s">
        <v>407</v>
      </c>
      <c r="D68" s="737">
        <f>'HED_seasonal temp'!D70</f>
        <v>22.766666666666669</v>
      </c>
      <c r="E68" s="738">
        <f>'HED_seasonal temp'!E70</f>
        <v>25.100000000000005</v>
      </c>
      <c r="F68" s="738">
        <f>'HED_seasonal temp'!F70</f>
        <v>25.600000000000005</v>
      </c>
      <c r="G68" s="739">
        <f>'HED_seasonal temp'!G70</f>
        <v>24.5</v>
      </c>
      <c r="H68" s="738">
        <f t="shared" ref="H68:J152" si="13">D68*$I$1+$J$1</f>
        <v>72.98</v>
      </c>
      <c r="I68" s="738">
        <f t="shared" si="13"/>
        <v>77.180000000000007</v>
      </c>
      <c r="J68" s="738">
        <f t="shared" si="13"/>
        <v>78.080000000000013</v>
      </c>
      <c r="K68" s="739">
        <f t="shared" si="10"/>
        <v>76.099999999999994</v>
      </c>
      <c r="L68" s="730">
        <f t="shared" ref="L68:N152" si="14">H68+$L$2</f>
        <v>74.78</v>
      </c>
      <c r="M68" s="730">
        <f t="shared" si="14"/>
        <v>78.98</v>
      </c>
      <c r="N68" s="730">
        <f t="shared" si="14"/>
        <v>79.88000000000001</v>
      </c>
      <c r="O68" s="730">
        <f t="shared" si="11"/>
        <v>77.899999999999991</v>
      </c>
      <c r="P68" s="307">
        <f t="shared" ref="P68:R152" si="15">(L68-H68)/(H68+(L68-H68)/2)</f>
        <v>2.4363833243096877E-2</v>
      </c>
      <c r="Q68" s="308">
        <f t="shared" si="15"/>
        <v>2.305327868852455E-2</v>
      </c>
      <c r="R68" s="308">
        <f t="shared" si="15"/>
        <v>2.2790579893643918E-2</v>
      </c>
      <c r="S68" s="309">
        <f t="shared" si="12"/>
        <v>2.3376623376623339E-2</v>
      </c>
      <c r="T68" s="740">
        <v>0</v>
      </c>
      <c r="U68" s="717">
        <v>1</v>
      </c>
      <c r="V68" s="736">
        <v>0</v>
      </c>
      <c r="W68" s="313">
        <f t="shared" si="3"/>
        <v>1.8485226860950063E-4</v>
      </c>
      <c r="X68" s="314">
        <f t="shared" si="4"/>
        <v>-7.9906734211646589E-4</v>
      </c>
      <c r="Y68" s="315">
        <f t="shared" si="5"/>
        <v>-3.4209161628613517E-2</v>
      </c>
    </row>
    <row r="69" spans="1:25" ht="15">
      <c r="A69" s="726">
        <v>34</v>
      </c>
      <c r="B69" s="726" t="s">
        <v>249</v>
      </c>
      <c r="C69" s="726" t="s">
        <v>565</v>
      </c>
      <c r="D69" s="737">
        <f>'HED_seasonal temp'!D71</f>
        <v>8.5666666666666664</v>
      </c>
      <c r="E69" s="738">
        <f>'HED_seasonal temp'!E71</f>
        <v>11.633333333333335</v>
      </c>
      <c r="F69" s="738">
        <f>'HED_seasonal temp'!F71</f>
        <v>15.866666666666667</v>
      </c>
      <c r="G69" s="739">
        <f>'HED_seasonal temp'!G71</f>
        <v>12.533333333333333</v>
      </c>
      <c r="H69" s="738">
        <f t="shared" si="13"/>
        <v>47.42</v>
      </c>
      <c r="I69" s="738">
        <f t="shared" si="13"/>
        <v>52.94</v>
      </c>
      <c r="J69" s="738">
        <f t="shared" si="13"/>
        <v>60.56</v>
      </c>
      <c r="K69" s="739">
        <f t="shared" si="10"/>
        <v>54.56</v>
      </c>
      <c r="L69" s="730">
        <f t="shared" si="14"/>
        <v>49.22</v>
      </c>
      <c r="M69" s="730">
        <f t="shared" si="14"/>
        <v>54.739999999999995</v>
      </c>
      <c r="N69" s="730">
        <f t="shared" si="14"/>
        <v>62.36</v>
      </c>
      <c r="O69" s="730">
        <f t="shared" si="11"/>
        <v>56.36</v>
      </c>
      <c r="P69" s="307">
        <f t="shared" si="15"/>
        <v>3.7251655629139013E-2</v>
      </c>
      <c r="Q69" s="308">
        <f t="shared" si="15"/>
        <v>3.3432392273402625E-2</v>
      </c>
      <c r="R69" s="308">
        <f t="shared" si="15"/>
        <v>2.9287341360234254E-2</v>
      </c>
      <c r="S69" s="309">
        <f t="shared" si="12"/>
        <v>3.2455824017309724E-2</v>
      </c>
      <c r="T69" s="740">
        <v>0</v>
      </c>
      <c r="U69" s="717">
        <v>1</v>
      </c>
      <c r="V69" s="736">
        <v>0</v>
      </c>
      <c r="W69" s="313">
        <f t="shared" si="3"/>
        <v>3.0316020402059449E-5</v>
      </c>
      <c r="X69" s="314">
        <f t="shared" si="4"/>
        <v>-4.1987800512800419E-5</v>
      </c>
      <c r="Y69" s="315">
        <f t="shared" si="5"/>
        <v>-4.7328836908673004E-2</v>
      </c>
    </row>
    <row r="70" spans="1:25" ht="15">
      <c r="A70" s="726">
        <v>35</v>
      </c>
      <c r="B70" s="726" t="s">
        <v>251</v>
      </c>
      <c r="C70" s="726" t="s">
        <v>567</v>
      </c>
      <c r="D70" s="737">
        <f>'HED_seasonal temp'!D72</f>
        <v>24.099999999999998</v>
      </c>
      <c r="E70" s="738">
        <f>'HED_seasonal temp'!E72</f>
        <v>23.966666666666665</v>
      </c>
      <c r="F70" s="738">
        <f>'HED_seasonal temp'!F72</f>
        <v>23.633333333333336</v>
      </c>
      <c r="G70" s="739">
        <f>'HED_seasonal temp'!G72</f>
        <v>24.166666666666668</v>
      </c>
      <c r="H70" s="738">
        <f t="shared" si="13"/>
        <v>75.38</v>
      </c>
      <c r="I70" s="738">
        <f t="shared" si="13"/>
        <v>75.14</v>
      </c>
      <c r="J70" s="738">
        <f t="shared" si="13"/>
        <v>74.540000000000006</v>
      </c>
      <c r="K70" s="739">
        <f t="shared" si="10"/>
        <v>75.5</v>
      </c>
      <c r="L70" s="730">
        <f t="shared" si="14"/>
        <v>77.179999999999993</v>
      </c>
      <c r="M70" s="730">
        <f t="shared" si="14"/>
        <v>76.94</v>
      </c>
      <c r="N70" s="730">
        <f t="shared" si="14"/>
        <v>76.34</v>
      </c>
      <c r="O70" s="730">
        <f t="shared" si="11"/>
        <v>77.3</v>
      </c>
      <c r="P70" s="307">
        <f t="shared" si="15"/>
        <v>2.3597273203985279E-2</v>
      </c>
      <c r="Q70" s="308">
        <f t="shared" si="15"/>
        <v>2.3671751709626477E-2</v>
      </c>
      <c r="R70" s="308">
        <f t="shared" si="15"/>
        <v>2.3860021208907706E-2</v>
      </c>
      <c r="S70" s="309">
        <f t="shared" si="12"/>
        <v>2.3560209424083732E-2</v>
      </c>
      <c r="T70" s="740">
        <v>0</v>
      </c>
      <c r="U70" s="717">
        <v>0</v>
      </c>
      <c r="V70" s="736">
        <v>1</v>
      </c>
      <c r="W70" s="313">
        <f t="shared" si="3"/>
        <v>2.9557907375205106E-3</v>
      </c>
      <c r="X70" s="314">
        <f t="shared" si="4"/>
        <v>-7.830650603326229E-4</v>
      </c>
      <c r="Y70" s="315">
        <f t="shared" si="5"/>
        <v>-3.499035744621317E-2</v>
      </c>
    </row>
    <row r="71" spans="1:25" ht="15">
      <c r="A71" s="726">
        <v>36</v>
      </c>
      <c r="B71" s="726" t="s">
        <v>253</v>
      </c>
      <c r="C71" s="726" t="s">
        <v>568</v>
      </c>
      <c r="D71" s="737">
        <f>'HED_seasonal temp'!D73</f>
        <v>19</v>
      </c>
      <c r="E71" s="738">
        <f>'HED_seasonal temp'!E73</f>
        <v>19.433333333333334</v>
      </c>
      <c r="F71" s="738">
        <f>'HED_seasonal temp'!F73</f>
        <v>20.333333333333332</v>
      </c>
      <c r="G71" s="739">
        <f>'HED_seasonal temp'!G73</f>
        <v>20.533333333333331</v>
      </c>
      <c r="H71" s="738">
        <f t="shared" si="13"/>
        <v>66.2</v>
      </c>
      <c r="I71" s="738">
        <f t="shared" si="13"/>
        <v>66.98</v>
      </c>
      <c r="J71" s="738">
        <f t="shared" si="13"/>
        <v>68.599999999999994</v>
      </c>
      <c r="K71" s="739">
        <f t="shared" si="10"/>
        <v>68.960000000000008</v>
      </c>
      <c r="L71" s="730">
        <f t="shared" si="14"/>
        <v>68</v>
      </c>
      <c r="M71" s="730">
        <f t="shared" si="14"/>
        <v>68.78</v>
      </c>
      <c r="N71" s="730">
        <f t="shared" si="14"/>
        <v>70.399999999999991</v>
      </c>
      <c r="O71" s="730">
        <f t="shared" si="11"/>
        <v>70.760000000000005</v>
      </c>
      <c r="P71" s="307">
        <f t="shared" si="15"/>
        <v>2.6825633383010392E-2</v>
      </c>
      <c r="Q71" s="308">
        <f t="shared" si="15"/>
        <v>2.6517383618149634E-2</v>
      </c>
      <c r="R71" s="308">
        <f t="shared" si="15"/>
        <v>2.5899280575539526E-2</v>
      </c>
      <c r="S71" s="309">
        <f t="shared" si="12"/>
        <v>2.5765817348983637E-2</v>
      </c>
      <c r="T71" s="740">
        <v>0</v>
      </c>
      <c r="U71" s="717">
        <v>0</v>
      </c>
      <c r="V71" s="736">
        <v>1</v>
      </c>
      <c r="W71" s="313">
        <f t="shared" si="3"/>
        <v>3.2484276619457585E-3</v>
      </c>
      <c r="X71" s="314">
        <f t="shared" si="4"/>
        <v>-7.6146338960149558E-4</v>
      </c>
      <c r="Y71" s="315">
        <f t="shared" si="5"/>
        <v>-3.8683285387520486E-2</v>
      </c>
    </row>
    <row r="72" spans="1:25" ht="15">
      <c r="A72" s="726">
        <v>37</v>
      </c>
      <c r="B72" s="726" t="s">
        <v>255</v>
      </c>
      <c r="C72" s="726" t="s">
        <v>570</v>
      </c>
      <c r="D72" s="737">
        <f>'HED_seasonal temp'!D74</f>
        <v>17.766666666666666</v>
      </c>
      <c r="E72" s="738">
        <f>'HED_seasonal temp'!E74</f>
        <v>22.533333333333331</v>
      </c>
      <c r="F72" s="738">
        <f>'HED_seasonal temp'!F74</f>
        <v>26.533333333333331</v>
      </c>
      <c r="G72" s="739">
        <f>'HED_seasonal temp'!G74</f>
        <v>22.266666666666666</v>
      </c>
      <c r="H72" s="738">
        <f t="shared" si="13"/>
        <v>63.980000000000004</v>
      </c>
      <c r="I72" s="738">
        <f t="shared" si="13"/>
        <v>72.56</v>
      </c>
      <c r="J72" s="738">
        <f t="shared" si="13"/>
        <v>79.759999999999991</v>
      </c>
      <c r="K72" s="739">
        <f t="shared" si="10"/>
        <v>72.08</v>
      </c>
      <c r="L72" s="730">
        <f t="shared" si="14"/>
        <v>65.78</v>
      </c>
      <c r="M72" s="730">
        <f t="shared" si="14"/>
        <v>74.36</v>
      </c>
      <c r="N72" s="730">
        <f t="shared" si="14"/>
        <v>81.559999999999988</v>
      </c>
      <c r="O72" s="730">
        <f t="shared" si="11"/>
        <v>73.88</v>
      </c>
      <c r="P72" s="307">
        <f t="shared" si="15"/>
        <v>2.7743526510480846E-2</v>
      </c>
      <c r="Q72" s="308">
        <f t="shared" si="15"/>
        <v>2.4503130955622066E-2</v>
      </c>
      <c r="R72" s="308">
        <f t="shared" si="15"/>
        <v>2.231589387552687E-2</v>
      </c>
      <c r="S72" s="309">
        <f t="shared" si="12"/>
        <v>2.4664291586736057E-2</v>
      </c>
      <c r="T72" s="740">
        <v>0</v>
      </c>
      <c r="U72" s="717">
        <v>1</v>
      </c>
      <c r="V72" s="736">
        <v>0</v>
      </c>
      <c r="W72" s="313">
        <f t="shared" si="3"/>
        <v>5.6652822815811497E-5</v>
      </c>
      <c r="X72" s="314">
        <f t="shared" si="4"/>
        <v>-2.788809192305168E-4</v>
      </c>
      <c r="Y72" s="315">
        <f t="shared" si="5"/>
        <v>-3.5509202928324629E-2</v>
      </c>
    </row>
    <row r="73" spans="1:25" ht="15">
      <c r="A73" s="726">
        <v>38</v>
      </c>
      <c r="B73" s="726" t="s">
        <v>257</v>
      </c>
      <c r="C73" s="726" t="s">
        <v>571</v>
      </c>
      <c r="D73" s="737">
        <f>'HED_seasonal temp'!D75</f>
        <v>14.1</v>
      </c>
      <c r="E73" s="738">
        <f>'HED_seasonal temp'!E75</f>
        <v>15.5</v>
      </c>
      <c r="F73" s="738">
        <f>'HED_seasonal temp'!F75</f>
        <v>17.266666666666669</v>
      </c>
      <c r="G73" s="739">
        <f>'HED_seasonal temp'!G75</f>
        <v>16.599999999999998</v>
      </c>
      <c r="H73" s="738">
        <f t="shared" si="13"/>
        <v>57.379999999999995</v>
      </c>
      <c r="I73" s="738">
        <f t="shared" si="13"/>
        <v>59.900000000000006</v>
      </c>
      <c r="J73" s="738">
        <f t="shared" si="13"/>
        <v>63.080000000000005</v>
      </c>
      <c r="K73" s="739">
        <f t="shared" si="10"/>
        <v>61.879999999999995</v>
      </c>
      <c r="L73" s="730">
        <f t="shared" si="14"/>
        <v>59.179999999999993</v>
      </c>
      <c r="M73" s="730">
        <f t="shared" si="14"/>
        <v>61.7</v>
      </c>
      <c r="N73" s="730">
        <f t="shared" si="14"/>
        <v>64.88000000000001</v>
      </c>
      <c r="O73" s="730">
        <f t="shared" si="11"/>
        <v>63.679999999999993</v>
      </c>
      <c r="P73" s="307">
        <f t="shared" si="15"/>
        <v>3.0885380919697964E-2</v>
      </c>
      <c r="Q73" s="308">
        <f t="shared" si="15"/>
        <v>2.9605263157894687E-2</v>
      </c>
      <c r="R73" s="308">
        <f t="shared" si="15"/>
        <v>2.8133791809940672E-2</v>
      </c>
      <c r="S73" s="309">
        <f t="shared" si="12"/>
        <v>2.8671551449506168E-2</v>
      </c>
      <c r="T73" s="740">
        <v>0</v>
      </c>
      <c r="U73" s="717">
        <v>0</v>
      </c>
      <c r="V73" s="736">
        <v>1</v>
      </c>
      <c r="W73" s="313">
        <f t="shared" si="3"/>
        <v>3.5506036458692308E-3</v>
      </c>
      <c r="X73" s="314">
        <f t="shared" si="4"/>
        <v>-6.9276941918652163E-4</v>
      </c>
      <c r="Y73" s="315">
        <f t="shared" si="5"/>
        <v>-4.2901811582181926E-2</v>
      </c>
    </row>
    <row r="74" spans="1:25" ht="15">
      <c r="A74" s="726">
        <v>39</v>
      </c>
      <c r="B74" s="726" t="s">
        <v>259</v>
      </c>
      <c r="C74" s="726" t="s">
        <v>573</v>
      </c>
      <c r="D74" s="737">
        <f>'HED_seasonal temp'!D76</f>
        <v>11.333333333333334</v>
      </c>
      <c r="E74" s="738">
        <f>'HED_seasonal temp'!E76</f>
        <v>16.066666666666666</v>
      </c>
      <c r="F74" s="738">
        <f>'HED_seasonal temp'!F76</f>
        <v>22.3</v>
      </c>
      <c r="G74" s="739">
        <f>'HED_seasonal temp'!G76</f>
        <v>17.233333333333334</v>
      </c>
      <c r="H74" s="738">
        <f t="shared" si="13"/>
        <v>52.400000000000006</v>
      </c>
      <c r="I74" s="738">
        <f t="shared" si="13"/>
        <v>60.92</v>
      </c>
      <c r="J74" s="738">
        <f t="shared" si="13"/>
        <v>72.14</v>
      </c>
      <c r="K74" s="739">
        <f t="shared" si="10"/>
        <v>63.02</v>
      </c>
      <c r="L74" s="730">
        <f t="shared" si="14"/>
        <v>54.2</v>
      </c>
      <c r="M74" s="730">
        <f t="shared" si="14"/>
        <v>62.72</v>
      </c>
      <c r="N74" s="730">
        <f t="shared" si="14"/>
        <v>73.94</v>
      </c>
      <c r="O74" s="730">
        <f t="shared" si="11"/>
        <v>64.820000000000007</v>
      </c>
      <c r="P74" s="307">
        <f t="shared" si="15"/>
        <v>3.3771106941838595E-2</v>
      </c>
      <c r="Q74" s="308">
        <f t="shared" si="15"/>
        <v>2.9116790682626934E-2</v>
      </c>
      <c r="R74" s="308">
        <f t="shared" si="15"/>
        <v>2.4644030668127016E-2</v>
      </c>
      <c r="S74" s="309">
        <f t="shared" si="12"/>
        <v>2.8160200250312958E-2</v>
      </c>
      <c r="T74" s="740">
        <v>0</v>
      </c>
      <c r="U74" s="717">
        <v>1</v>
      </c>
      <c r="V74" s="736">
        <v>0</v>
      </c>
      <c r="W74" s="313">
        <f t="shared" si="3"/>
        <v>-4.7695055939368748E-5</v>
      </c>
      <c r="X74" s="314">
        <f t="shared" si="4"/>
        <v>9.5908700618379736E-5</v>
      </c>
      <c r="Y74" s="315">
        <f t="shared" si="5"/>
        <v>-4.1006456073883063E-2</v>
      </c>
    </row>
    <row r="75" spans="1:25" ht="15">
      <c r="A75" s="726">
        <v>40</v>
      </c>
      <c r="B75" s="726" t="s">
        <v>261</v>
      </c>
      <c r="C75" s="726" t="s">
        <v>574</v>
      </c>
      <c r="D75" s="737">
        <f>'HED_seasonal temp'!D77</f>
        <v>24.599999999999998</v>
      </c>
      <c r="E75" s="738">
        <f>'HED_seasonal temp'!E77</f>
        <v>24.8</v>
      </c>
      <c r="F75" s="738">
        <f>'HED_seasonal temp'!F77</f>
        <v>23.866666666666664</v>
      </c>
      <c r="G75" s="739">
        <f>'HED_seasonal temp'!G77</f>
        <v>25.133333333333336</v>
      </c>
      <c r="H75" s="738">
        <f t="shared" si="13"/>
        <v>76.28</v>
      </c>
      <c r="I75" s="738">
        <f t="shared" si="13"/>
        <v>76.64</v>
      </c>
      <c r="J75" s="738">
        <f t="shared" si="13"/>
        <v>74.959999999999994</v>
      </c>
      <c r="K75" s="739">
        <f t="shared" si="10"/>
        <v>77.240000000000009</v>
      </c>
      <c r="L75" s="730">
        <f t="shared" si="14"/>
        <v>78.08</v>
      </c>
      <c r="M75" s="730">
        <f t="shared" si="14"/>
        <v>78.44</v>
      </c>
      <c r="N75" s="730">
        <f t="shared" si="14"/>
        <v>76.759999999999991</v>
      </c>
      <c r="O75" s="730">
        <f t="shared" si="11"/>
        <v>79.040000000000006</v>
      </c>
      <c r="P75" s="307">
        <f t="shared" si="15"/>
        <v>2.3322104172065265E-2</v>
      </c>
      <c r="Q75" s="308">
        <f t="shared" si="15"/>
        <v>2.3213825122517375E-2</v>
      </c>
      <c r="R75" s="308">
        <f t="shared" si="15"/>
        <v>2.3727919852359575E-2</v>
      </c>
      <c r="S75" s="309">
        <f t="shared" si="12"/>
        <v>2.3035577169183474E-2</v>
      </c>
      <c r="T75" s="740">
        <v>0</v>
      </c>
      <c r="U75" s="717">
        <v>0</v>
      </c>
      <c r="V75" s="736">
        <v>1</v>
      </c>
      <c r="W75" s="313">
        <f t="shared" si="3"/>
        <v>2.9134107046264604E-3</v>
      </c>
      <c r="X75" s="314">
        <f t="shared" si="4"/>
        <v>-9.8669605288914664E-4</v>
      </c>
      <c r="Y75" s="315">
        <f t="shared" si="5"/>
        <v>-3.4635202266167023E-2</v>
      </c>
    </row>
    <row r="76" spans="1:25" ht="15">
      <c r="A76" s="137"/>
      <c r="B76" s="160">
        <v>1</v>
      </c>
      <c r="C76" s="160" t="s">
        <v>576</v>
      </c>
      <c r="D76" s="737">
        <f>'HED_seasonal temp'!D78</f>
        <v>1.4333333333333333</v>
      </c>
      <c r="E76" s="738">
        <f>'HED_seasonal temp'!E78</f>
        <v>4.2666666666666666</v>
      </c>
      <c r="F76" s="738">
        <f>F140</f>
        <v>12.700000000000001</v>
      </c>
      <c r="G76" s="739">
        <f>'HED_seasonal temp'!G78</f>
        <v>5.0333333333333341</v>
      </c>
      <c r="H76" s="738">
        <f t="shared" si="13"/>
        <v>34.58</v>
      </c>
      <c r="I76" s="738">
        <f t="shared" si="13"/>
        <v>39.68</v>
      </c>
      <c r="J76" s="738">
        <f t="shared" si="13"/>
        <v>54.86</v>
      </c>
      <c r="K76" s="739">
        <f t="shared" si="10"/>
        <v>41.06</v>
      </c>
      <c r="L76" s="730">
        <f t="shared" si="14"/>
        <v>36.379999999999995</v>
      </c>
      <c r="M76" s="730">
        <f t="shared" si="14"/>
        <v>41.48</v>
      </c>
      <c r="N76" s="730">
        <f t="shared" si="14"/>
        <v>56.66</v>
      </c>
      <c r="O76" s="730">
        <f t="shared" si="11"/>
        <v>42.86</v>
      </c>
      <c r="P76" s="307">
        <f t="shared" si="15"/>
        <v>5.0732807215332507E-2</v>
      </c>
      <c r="Q76" s="308">
        <f t="shared" si="15"/>
        <v>4.43568260226712E-2</v>
      </c>
      <c r="R76" s="308">
        <f t="shared" si="15"/>
        <v>3.2281205164992777E-2</v>
      </c>
      <c r="S76" s="309">
        <f t="shared" si="12"/>
        <v>4.2897998093422235E-2</v>
      </c>
      <c r="T76" s="740">
        <v>1</v>
      </c>
      <c r="U76" s="717">
        <v>0</v>
      </c>
      <c r="V76" s="736">
        <v>0</v>
      </c>
      <c r="W76" s="313">
        <f t="shared" si="3"/>
        <v>1.1079813987764447E-3</v>
      </c>
      <c r="X76" s="314">
        <f t="shared" si="4"/>
        <v>4.2229525639418224E-3</v>
      </c>
      <c r="Y76" s="315">
        <f t="shared" si="5"/>
        <v>-5.9444304056926668E-2</v>
      </c>
    </row>
    <row r="77" spans="1:25" ht="15">
      <c r="A77" s="137"/>
      <c r="B77" s="160">
        <v>2</v>
      </c>
      <c r="C77" s="160" t="s">
        <v>577</v>
      </c>
      <c r="D77" s="737">
        <f>'HED_seasonal temp'!D79</f>
        <v>25.5</v>
      </c>
      <c r="E77" s="738">
        <f>'HED_seasonal temp'!E79</f>
        <v>26.3</v>
      </c>
      <c r="F77" s="738">
        <f>'HED_seasonal temp'!F79</f>
        <v>25.399999999999995</v>
      </c>
      <c r="G77" s="739">
        <f>'HED_seasonal temp'!G79</f>
        <v>25.633333333333336</v>
      </c>
      <c r="H77" s="738">
        <f t="shared" si="13"/>
        <v>77.900000000000006</v>
      </c>
      <c r="I77" s="738">
        <f t="shared" si="13"/>
        <v>79.34</v>
      </c>
      <c r="J77" s="738">
        <f t="shared" si="13"/>
        <v>77.72</v>
      </c>
      <c r="K77" s="739">
        <f t="shared" si="10"/>
        <v>78.140000000000015</v>
      </c>
      <c r="L77" s="730">
        <f t="shared" si="14"/>
        <v>79.7</v>
      </c>
      <c r="M77" s="730">
        <f t="shared" si="14"/>
        <v>81.14</v>
      </c>
      <c r="N77" s="730">
        <f t="shared" si="14"/>
        <v>79.52</v>
      </c>
      <c r="O77" s="730">
        <f t="shared" si="11"/>
        <v>79.940000000000012</v>
      </c>
      <c r="P77" s="307">
        <f t="shared" si="15"/>
        <v>2.284263959390859E-2</v>
      </c>
      <c r="Q77" s="308">
        <f t="shared" si="15"/>
        <v>2.2432701894317012E-2</v>
      </c>
      <c r="R77" s="308">
        <f t="shared" si="15"/>
        <v>2.2894937674891848E-2</v>
      </c>
      <c r="S77" s="309">
        <f t="shared" si="12"/>
        <v>2.2773279352226679E-2</v>
      </c>
      <c r="T77" s="740">
        <v>0</v>
      </c>
      <c r="U77" s="717">
        <v>0</v>
      </c>
      <c r="V77" s="736">
        <v>1</v>
      </c>
      <c r="W77" s="313">
        <f t="shared" si="3"/>
        <v>2.80409142547592E-3</v>
      </c>
      <c r="X77" s="314">
        <f t="shared" si="4"/>
        <v>-8.2999738998895765E-4</v>
      </c>
      <c r="Y77" s="315">
        <f t="shared" si="5"/>
        <v>-3.3549165387231204E-2</v>
      </c>
    </row>
    <row r="78" spans="1:25" ht="15">
      <c r="A78" s="137"/>
      <c r="B78" s="160">
        <v>3</v>
      </c>
      <c r="C78" s="160" t="s">
        <v>579</v>
      </c>
      <c r="D78" s="737">
        <f>'HED_seasonal temp'!D80</f>
        <v>26.333333333333332</v>
      </c>
      <c r="E78" s="738">
        <f>'HED_seasonal temp'!E80</f>
        <v>27</v>
      </c>
      <c r="F78" s="738">
        <f>'HED_seasonal temp'!F80</f>
        <v>25.766666666666666</v>
      </c>
      <c r="G78" s="739">
        <f>'HED_seasonal temp'!G80</f>
        <v>26.2</v>
      </c>
      <c r="H78" s="738">
        <f t="shared" si="13"/>
        <v>79.400000000000006</v>
      </c>
      <c r="I78" s="738">
        <f t="shared" si="13"/>
        <v>80.599999999999994</v>
      </c>
      <c r="J78" s="738">
        <f t="shared" si="13"/>
        <v>78.38</v>
      </c>
      <c r="K78" s="739">
        <f t="shared" si="10"/>
        <v>79.16</v>
      </c>
      <c r="L78" s="730">
        <f t="shared" si="14"/>
        <v>81.2</v>
      </c>
      <c r="M78" s="730">
        <f t="shared" si="14"/>
        <v>82.399999999999991</v>
      </c>
      <c r="N78" s="730">
        <f t="shared" si="14"/>
        <v>80.179999999999993</v>
      </c>
      <c r="O78" s="730">
        <f t="shared" si="11"/>
        <v>80.959999999999994</v>
      </c>
      <c r="P78" s="307">
        <f t="shared" si="15"/>
        <v>2.2415940224159363E-2</v>
      </c>
      <c r="Q78" s="308">
        <f t="shared" si="15"/>
        <v>2.2085889570552113E-2</v>
      </c>
      <c r="R78" s="308">
        <f t="shared" si="15"/>
        <v>2.2704339051463133E-2</v>
      </c>
      <c r="S78" s="309">
        <f t="shared" si="12"/>
        <v>2.2483137646764888E-2</v>
      </c>
      <c r="T78" s="740">
        <v>0</v>
      </c>
      <c r="U78" s="717">
        <v>0</v>
      </c>
      <c r="V78" s="736">
        <v>1</v>
      </c>
      <c r="W78" s="313">
        <f t="shared" si="3"/>
        <v>2.7729831996600317E-3</v>
      </c>
      <c r="X78" s="314">
        <f t="shared" si="4"/>
        <v>-8.609428824179477E-4</v>
      </c>
      <c r="Y78" s="315">
        <f t="shared" si="5"/>
        <v>-3.3132926480952354E-2</v>
      </c>
    </row>
    <row r="79" spans="1:25" ht="15">
      <c r="A79" s="137"/>
      <c r="B79" s="160">
        <v>4</v>
      </c>
      <c r="C79" s="160" t="s">
        <v>580</v>
      </c>
      <c r="D79" s="737">
        <f>'HED_seasonal temp'!D81</f>
        <v>26.266666666666666</v>
      </c>
      <c r="E79" s="738">
        <f>'HED_seasonal temp'!E81</f>
        <v>27.2</v>
      </c>
      <c r="F79" s="738">
        <f>'HED_seasonal temp'!F81</f>
        <v>25.666666666666668</v>
      </c>
      <c r="G79" s="739">
        <f>'HED_seasonal temp'!G81</f>
        <v>26.033333333333331</v>
      </c>
      <c r="H79" s="738">
        <f t="shared" si="13"/>
        <v>79.28</v>
      </c>
      <c r="I79" s="738">
        <f t="shared" si="13"/>
        <v>80.960000000000008</v>
      </c>
      <c r="J79" s="738">
        <f t="shared" si="13"/>
        <v>78.2</v>
      </c>
      <c r="K79" s="739">
        <f t="shared" si="10"/>
        <v>78.86</v>
      </c>
      <c r="L79" s="730">
        <f t="shared" si="14"/>
        <v>81.08</v>
      </c>
      <c r="M79" s="730">
        <f t="shared" si="14"/>
        <v>82.76</v>
      </c>
      <c r="N79" s="730">
        <f t="shared" si="14"/>
        <v>80</v>
      </c>
      <c r="O79" s="730">
        <f t="shared" si="11"/>
        <v>80.66</v>
      </c>
      <c r="P79" s="307">
        <f t="shared" si="15"/>
        <v>2.2449488650536257E-2</v>
      </c>
      <c r="Q79" s="308">
        <f t="shared" si="15"/>
        <v>2.1988761299780075E-2</v>
      </c>
      <c r="R79" s="308">
        <f t="shared" si="15"/>
        <v>2.2756005056889978E-2</v>
      </c>
      <c r="S79" s="309">
        <f t="shared" si="12"/>
        <v>2.2567703109327951E-2</v>
      </c>
      <c r="T79" s="740">
        <v>0</v>
      </c>
      <c r="U79" s="717">
        <v>0</v>
      </c>
      <c r="V79" s="736">
        <v>1</v>
      </c>
      <c r="W79" s="313">
        <f t="shared" si="3"/>
        <v>2.7661312450972808E-3</v>
      </c>
      <c r="X79" s="314">
        <f t="shared" si="4"/>
        <v>-8.9691380463965704E-4</v>
      </c>
      <c r="Y79" s="315">
        <f t="shared" si="5"/>
        <v>-3.3152153912041675E-2</v>
      </c>
    </row>
    <row r="80" spans="1:25" ht="15">
      <c r="A80" s="784">
        <v>41</v>
      </c>
      <c r="B80" s="783" t="s">
        <v>263</v>
      </c>
      <c r="C80" s="726" t="s">
        <v>582</v>
      </c>
      <c r="D80" s="737">
        <f>'HED_seasonal temp'!D82</f>
        <v>19.883333333333336</v>
      </c>
      <c r="E80" s="738">
        <f>'HED_seasonal temp'!E82</f>
        <v>21.191666666666666</v>
      </c>
      <c r="F80" s="738">
        <f>'HED_seasonal temp'!F82</f>
        <v>21.191666666666666</v>
      </c>
      <c r="G80" s="739">
        <f>'HED_seasonal temp'!G82</f>
        <v>20.725000000000001</v>
      </c>
      <c r="H80" s="738">
        <f t="shared" si="13"/>
        <v>67.790000000000006</v>
      </c>
      <c r="I80" s="738">
        <f t="shared" si="13"/>
        <v>70.14500000000001</v>
      </c>
      <c r="J80" s="738">
        <f t="shared" si="13"/>
        <v>70.14500000000001</v>
      </c>
      <c r="K80" s="739">
        <f t="shared" si="10"/>
        <v>69.305000000000007</v>
      </c>
      <c r="L80" s="730">
        <f t="shared" si="14"/>
        <v>69.59</v>
      </c>
      <c r="M80" s="730">
        <f t="shared" si="14"/>
        <v>71.945000000000007</v>
      </c>
      <c r="N80" s="730">
        <f t="shared" si="14"/>
        <v>71.945000000000007</v>
      </c>
      <c r="O80" s="730">
        <f t="shared" si="11"/>
        <v>71.105000000000004</v>
      </c>
      <c r="P80" s="307">
        <f t="shared" si="15"/>
        <v>2.6204687727471206E-2</v>
      </c>
      <c r="Q80" s="308">
        <f t="shared" si="15"/>
        <v>2.5336054613273231E-2</v>
      </c>
      <c r="R80" s="308">
        <f t="shared" si="15"/>
        <v>2.5336054613273231E-2</v>
      </c>
      <c r="S80" s="309">
        <f t="shared" si="12"/>
        <v>2.5639199487215967E-2</v>
      </c>
      <c r="T80" s="740">
        <v>0</v>
      </c>
      <c r="U80" s="717">
        <v>0</v>
      </c>
      <c r="V80" s="736">
        <v>1</v>
      </c>
      <c r="W80" s="313">
        <f t="shared" si="3"/>
        <v>3.1227642737549502E-3</v>
      </c>
      <c r="X80" s="314">
        <f t="shared" si="4"/>
        <v>-7.9379335570746445E-4</v>
      </c>
      <c r="Y80" s="315">
        <f t="shared" si="5"/>
        <v>-3.7623450931023421E-2</v>
      </c>
    </row>
    <row r="81" spans="1:25" ht="15">
      <c r="A81" s="784">
        <v>42</v>
      </c>
      <c r="B81" s="783" t="s">
        <v>265</v>
      </c>
      <c r="C81" s="726" t="s">
        <v>583</v>
      </c>
      <c r="D81" s="737">
        <f>'HED_seasonal temp'!D83</f>
        <v>24.233333333333334</v>
      </c>
      <c r="E81" s="738">
        <f>'HED_seasonal temp'!E83</f>
        <v>25.5</v>
      </c>
      <c r="F81" s="738">
        <f>'HED_seasonal temp'!F83</f>
        <v>24.866666666666671</v>
      </c>
      <c r="G81" s="739">
        <f>'HED_seasonal temp'!G83</f>
        <v>24.5</v>
      </c>
      <c r="H81" s="738">
        <f t="shared" si="13"/>
        <v>75.62</v>
      </c>
      <c r="I81" s="738">
        <f t="shared" si="13"/>
        <v>77.900000000000006</v>
      </c>
      <c r="J81" s="738">
        <f t="shared" si="13"/>
        <v>76.760000000000005</v>
      </c>
      <c r="K81" s="739">
        <f t="shared" si="10"/>
        <v>76.099999999999994</v>
      </c>
      <c r="L81" s="730">
        <f t="shared" si="14"/>
        <v>77.42</v>
      </c>
      <c r="M81" s="730">
        <f t="shared" si="14"/>
        <v>79.7</v>
      </c>
      <c r="N81" s="730">
        <f t="shared" si="14"/>
        <v>78.56</v>
      </c>
      <c r="O81" s="730">
        <f t="shared" si="11"/>
        <v>77.899999999999991</v>
      </c>
      <c r="P81" s="307">
        <f t="shared" si="15"/>
        <v>2.3523261892315694E-2</v>
      </c>
      <c r="Q81" s="308">
        <f t="shared" si="15"/>
        <v>2.284263959390859E-2</v>
      </c>
      <c r="R81" s="308">
        <f t="shared" si="15"/>
        <v>2.3177955189286597E-2</v>
      </c>
      <c r="S81" s="309">
        <f t="shared" si="12"/>
        <v>2.3376623376623339E-2</v>
      </c>
      <c r="T81" s="740">
        <v>0</v>
      </c>
      <c r="U81" s="717">
        <v>0</v>
      </c>
      <c r="V81" s="736">
        <v>1</v>
      </c>
      <c r="W81" s="313">
        <f t="shared" si="3"/>
        <v>2.8391185855401783E-3</v>
      </c>
      <c r="X81" s="314">
        <f t="shared" si="4"/>
        <v>-7.7143563597591776E-4</v>
      </c>
      <c r="Y81" s="315">
        <f t="shared" si="5"/>
        <v>-3.4147939827212183E-2</v>
      </c>
    </row>
    <row r="82" spans="1:25" ht="15">
      <c r="A82" s="784">
        <v>43</v>
      </c>
      <c r="B82" s="783" t="s">
        <v>267</v>
      </c>
      <c r="C82" s="726" t="s">
        <v>585</v>
      </c>
      <c r="D82" s="737">
        <f>'HED_seasonal temp'!D84</f>
        <v>19.166666666666668</v>
      </c>
      <c r="E82" s="738">
        <f>'HED_seasonal temp'!E84</f>
        <v>22.033333333333331</v>
      </c>
      <c r="F82" s="738">
        <f>'HED_seasonal temp'!F84</f>
        <v>21.833333333333332</v>
      </c>
      <c r="G82" s="739">
        <f>'HED_seasonal temp'!G84</f>
        <v>20.8</v>
      </c>
      <c r="H82" s="738">
        <f t="shared" si="13"/>
        <v>66.5</v>
      </c>
      <c r="I82" s="738">
        <f t="shared" si="13"/>
        <v>71.66</v>
      </c>
      <c r="J82" s="738">
        <f t="shared" si="13"/>
        <v>71.3</v>
      </c>
      <c r="K82" s="739">
        <f t="shared" si="10"/>
        <v>69.44</v>
      </c>
      <c r="L82" s="730">
        <f t="shared" si="14"/>
        <v>68.3</v>
      </c>
      <c r="M82" s="730">
        <f t="shared" si="14"/>
        <v>73.459999999999994</v>
      </c>
      <c r="N82" s="730">
        <f t="shared" si="14"/>
        <v>73.099999999999994</v>
      </c>
      <c r="O82" s="730">
        <f t="shared" si="11"/>
        <v>71.239999999999995</v>
      </c>
      <c r="P82" s="307">
        <f t="shared" si="15"/>
        <v>2.6706231454005889E-2</v>
      </c>
      <c r="Q82" s="308">
        <f t="shared" si="15"/>
        <v>2.4807056229327412E-2</v>
      </c>
      <c r="R82" s="308">
        <f t="shared" si="15"/>
        <v>2.4930747922437636E-2</v>
      </c>
      <c r="S82" s="309">
        <f t="shared" si="12"/>
        <v>2.55899914700028E-2</v>
      </c>
      <c r="T82" s="740">
        <v>0</v>
      </c>
      <c r="U82" s="717">
        <v>0</v>
      </c>
      <c r="V82" s="736">
        <v>1</v>
      </c>
      <c r="W82" s="313">
        <f t="shared" si="3"/>
        <v>3.0336898914315935E-3</v>
      </c>
      <c r="X82" s="314">
        <f t="shared" si="4"/>
        <v>-8.8965064758580494E-4</v>
      </c>
      <c r="Y82" s="315">
        <f t="shared" si="5"/>
        <v>-3.7300987507576662E-2</v>
      </c>
    </row>
    <row r="83" spans="1:25" ht="15">
      <c r="A83" s="784">
        <v>44</v>
      </c>
      <c r="B83" s="783" t="s">
        <v>269</v>
      </c>
      <c r="C83" s="726" t="s">
        <v>586</v>
      </c>
      <c r="D83" s="737">
        <f>'HED_seasonal temp'!D85</f>
        <v>24.066666666666666</v>
      </c>
      <c r="E83" s="738">
        <f>'HED_seasonal temp'!E85</f>
        <v>26.333333333333332</v>
      </c>
      <c r="F83" s="738">
        <f>'HED_seasonal temp'!F85</f>
        <v>26.3</v>
      </c>
      <c r="G83" s="739">
        <f>'HED_seasonal temp'!G85</f>
        <v>25.399999999999995</v>
      </c>
      <c r="H83" s="738">
        <f t="shared" si="13"/>
        <v>75.319999999999993</v>
      </c>
      <c r="I83" s="738">
        <f t="shared" si="13"/>
        <v>79.400000000000006</v>
      </c>
      <c r="J83" s="738">
        <f t="shared" si="13"/>
        <v>79.34</v>
      </c>
      <c r="K83" s="739">
        <f t="shared" si="10"/>
        <v>77.72</v>
      </c>
      <c r="L83" s="730">
        <f t="shared" si="14"/>
        <v>77.11999999999999</v>
      </c>
      <c r="M83" s="730">
        <f t="shared" si="14"/>
        <v>81.2</v>
      </c>
      <c r="N83" s="730">
        <f t="shared" si="14"/>
        <v>81.14</v>
      </c>
      <c r="O83" s="730">
        <f t="shared" si="11"/>
        <v>79.52</v>
      </c>
      <c r="P83" s="307">
        <f t="shared" si="15"/>
        <v>2.3615848858567268E-2</v>
      </c>
      <c r="Q83" s="308">
        <f t="shared" si="15"/>
        <v>2.2415940224159363E-2</v>
      </c>
      <c r="R83" s="308">
        <f t="shared" si="15"/>
        <v>2.2432701894317012E-2</v>
      </c>
      <c r="S83" s="309">
        <f t="shared" si="12"/>
        <v>2.2894937674891848E-2</v>
      </c>
      <c r="T83" s="740">
        <v>0</v>
      </c>
      <c r="U83" s="717">
        <v>0</v>
      </c>
      <c r="V83" s="736">
        <v>1</v>
      </c>
      <c r="W83" s="313">
        <f t="shared" si="3"/>
        <v>2.7509322794387328E-3</v>
      </c>
      <c r="X83" s="314">
        <f t="shared" si="4"/>
        <v>-7.2848852482209226E-4</v>
      </c>
      <c r="Y83" s="315">
        <f t="shared" si="5"/>
        <v>-3.3450883502074924E-2</v>
      </c>
    </row>
    <row r="84" spans="1:25" ht="15">
      <c r="A84" s="784">
        <v>45</v>
      </c>
      <c r="B84" s="783" t="s">
        <v>271</v>
      </c>
      <c r="C84" s="726" t="s">
        <v>588</v>
      </c>
      <c r="D84" s="737">
        <f>'HED_seasonal temp'!D86</f>
        <v>25.400000000000002</v>
      </c>
      <c r="E84" s="738">
        <f>'HED_seasonal temp'!E86</f>
        <v>27.166666666666668</v>
      </c>
      <c r="F84" s="738">
        <f>'HED_seasonal temp'!F86</f>
        <v>26.433333333333334</v>
      </c>
      <c r="G84" s="739">
        <f>'HED_seasonal temp'!G86</f>
        <v>25.900000000000002</v>
      </c>
      <c r="H84" s="738">
        <f t="shared" si="13"/>
        <v>77.72</v>
      </c>
      <c r="I84" s="738">
        <f t="shared" si="13"/>
        <v>80.900000000000006</v>
      </c>
      <c r="J84" s="738">
        <f t="shared" si="13"/>
        <v>79.58</v>
      </c>
      <c r="K84" s="739">
        <f t="shared" si="10"/>
        <v>78.62</v>
      </c>
      <c r="L84" s="730">
        <f t="shared" si="14"/>
        <v>79.52</v>
      </c>
      <c r="M84" s="730">
        <f t="shared" si="14"/>
        <v>82.7</v>
      </c>
      <c r="N84" s="730">
        <f t="shared" si="14"/>
        <v>81.38</v>
      </c>
      <c r="O84" s="730">
        <f t="shared" si="11"/>
        <v>80.42</v>
      </c>
      <c r="P84" s="307">
        <f t="shared" si="15"/>
        <v>2.2894937674891848E-2</v>
      </c>
      <c r="Q84" s="308">
        <f t="shared" si="15"/>
        <v>2.2004889975550085E-2</v>
      </c>
      <c r="R84" s="308">
        <f t="shared" si="15"/>
        <v>2.236580516898605E-2</v>
      </c>
      <c r="S84" s="309">
        <f t="shared" si="12"/>
        <v>2.2635814889335977E-2</v>
      </c>
      <c r="T84" s="740">
        <v>0</v>
      </c>
      <c r="U84" s="717">
        <v>0</v>
      </c>
      <c r="V84" s="736">
        <v>1</v>
      </c>
      <c r="W84" s="313">
        <f t="shared" si="3"/>
        <v>2.7302883602422861E-3</v>
      </c>
      <c r="X84" s="314">
        <f t="shared" si="4"/>
        <v>-7.706436416254998E-4</v>
      </c>
      <c r="Y84" s="315">
        <f t="shared" si="5"/>
        <v>-3.300711251323777E-2</v>
      </c>
    </row>
    <row r="85" spans="1:25" ht="15">
      <c r="A85" s="784">
        <v>46</v>
      </c>
      <c r="B85" s="783" t="s">
        <v>275</v>
      </c>
      <c r="C85" s="726" t="s">
        <v>591</v>
      </c>
      <c r="D85" s="737">
        <f>'HED_seasonal temp'!D87</f>
        <v>25.766666666666669</v>
      </c>
      <c r="E85" s="738">
        <f>'HED_seasonal temp'!E87</f>
        <v>26.7</v>
      </c>
      <c r="F85" s="738">
        <f>'HED_seasonal temp'!F87</f>
        <v>26.033333333333331</v>
      </c>
      <c r="G85" s="739">
        <f>'HED_seasonal temp'!G87</f>
        <v>25.7</v>
      </c>
      <c r="H85" s="738">
        <f t="shared" si="13"/>
        <v>78.38</v>
      </c>
      <c r="I85" s="738">
        <f t="shared" si="13"/>
        <v>80.06</v>
      </c>
      <c r="J85" s="738">
        <f t="shared" si="13"/>
        <v>78.86</v>
      </c>
      <c r="K85" s="739">
        <f t="shared" si="10"/>
        <v>78.259999999999991</v>
      </c>
      <c r="L85" s="730">
        <f t="shared" si="14"/>
        <v>80.179999999999993</v>
      </c>
      <c r="M85" s="730">
        <f t="shared" si="14"/>
        <v>81.86</v>
      </c>
      <c r="N85" s="730">
        <f t="shared" si="14"/>
        <v>80.66</v>
      </c>
      <c r="O85" s="730">
        <f t="shared" si="11"/>
        <v>80.059999999999988</v>
      </c>
      <c r="P85" s="307">
        <f t="shared" si="15"/>
        <v>2.2704339051463133E-2</v>
      </c>
      <c r="Q85" s="308">
        <f t="shared" si="15"/>
        <v>2.223320158102763E-2</v>
      </c>
      <c r="R85" s="308">
        <f t="shared" si="15"/>
        <v>2.2567703109327951E-2</v>
      </c>
      <c r="S85" s="309">
        <f t="shared" si="12"/>
        <v>2.2738756947953478E-2</v>
      </c>
      <c r="T85" s="740">
        <v>0</v>
      </c>
      <c r="U85" s="717">
        <v>0</v>
      </c>
      <c r="V85" s="736">
        <v>1</v>
      </c>
      <c r="W85" s="313">
        <f t="shared" si="3"/>
        <v>2.7696129157709021E-3</v>
      </c>
      <c r="X85" s="314">
        <f t="shared" si="4"/>
        <v>-7.2069648959372477E-4</v>
      </c>
      <c r="Y85" s="315">
        <f t="shared" si="5"/>
        <v>-3.3176455436797009E-2</v>
      </c>
    </row>
    <row r="86" spans="1:25" ht="15">
      <c r="A86" s="784">
        <v>47</v>
      </c>
      <c r="B86" s="783" t="s">
        <v>273</v>
      </c>
      <c r="C86" s="726" t="s">
        <v>589</v>
      </c>
      <c r="D86" s="737">
        <f>'HED_seasonal temp'!D88</f>
        <v>22.599999999999998</v>
      </c>
      <c r="E86" s="738">
        <f>'HED_seasonal temp'!E88</f>
        <v>24.5</v>
      </c>
      <c r="F86" s="738">
        <f>'HED_seasonal temp'!F88</f>
        <v>23.7</v>
      </c>
      <c r="G86" s="739">
        <f>'HED_seasonal temp'!G88</f>
        <v>22.933333333333334</v>
      </c>
      <c r="H86" s="738">
        <f t="shared" si="13"/>
        <v>72.680000000000007</v>
      </c>
      <c r="I86" s="738">
        <f t="shared" si="13"/>
        <v>76.099999999999994</v>
      </c>
      <c r="J86" s="738">
        <f t="shared" si="13"/>
        <v>74.66</v>
      </c>
      <c r="K86" s="739">
        <f t="shared" si="10"/>
        <v>73.28</v>
      </c>
      <c r="L86" s="730">
        <f t="shared" si="14"/>
        <v>74.48</v>
      </c>
      <c r="M86" s="730">
        <f t="shared" si="14"/>
        <v>77.899999999999991</v>
      </c>
      <c r="N86" s="730">
        <f t="shared" si="14"/>
        <v>76.459999999999994</v>
      </c>
      <c r="O86" s="730">
        <f t="shared" si="11"/>
        <v>75.08</v>
      </c>
      <c r="P86" s="307">
        <f t="shared" si="15"/>
        <v>2.4463169339494384E-2</v>
      </c>
      <c r="Q86" s="308">
        <f t="shared" si="15"/>
        <v>2.3376623376623339E-2</v>
      </c>
      <c r="R86" s="308">
        <f t="shared" si="15"/>
        <v>2.382212811011113E-2</v>
      </c>
      <c r="S86" s="309">
        <f t="shared" si="12"/>
        <v>2.4265300620113197E-2</v>
      </c>
      <c r="T86" s="740">
        <v>0</v>
      </c>
      <c r="U86" s="717">
        <v>0</v>
      </c>
      <c r="V86" s="736">
        <v>1</v>
      </c>
      <c r="W86" s="313">
        <f t="shared" si="3"/>
        <v>2.9000706653931865E-3</v>
      </c>
      <c r="X86" s="314">
        <f t="shared" si="4"/>
        <v>-8.0547265685639718E-4</v>
      </c>
      <c r="Y86" s="315">
        <f t="shared" si="5"/>
        <v>-3.516259705523251E-2</v>
      </c>
    </row>
    <row r="87" spans="1:25" ht="15">
      <c r="A87" s="137"/>
      <c r="B87" s="160">
        <v>1</v>
      </c>
      <c r="C87" s="160" t="s">
        <v>592</v>
      </c>
      <c r="D87" s="737">
        <f>'HED_seasonal temp'!D89</f>
        <v>23.066666666666663</v>
      </c>
      <c r="E87" s="738">
        <f>'HED_seasonal temp'!E89</f>
        <v>26.066666666666666</v>
      </c>
      <c r="F87" s="738">
        <f>'HED_seasonal temp'!F89</f>
        <v>26.766666666666669</v>
      </c>
      <c r="G87" s="739">
        <f>'HED_seasonal temp'!G89</f>
        <v>25.566666666666666</v>
      </c>
      <c r="H87" s="738">
        <f t="shared" si="13"/>
        <v>73.52</v>
      </c>
      <c r="I87" s="738">
        <f t="shared" si="13"/>
        <v>78.92</v>
      </c>
      <c r="J87" s="738">
        <f t="shared" si="13"/>
        <v>80.180000000000007</v>
      </c>
      <c r="K87" s="739">
        <f t="shared" si="10"/>
        <v>78.02000000000001</v>
      </c>
      <c r="L87" s="730">
        <f t="shared" si="14"/>
        <v>75.319999999999993</v>
      </c>
      <c r="M87" s="730">
        <f t="shared" si="14"/>
        <v>80.72</v>
      </c>
      <c r="N87" s="730">
        <f t="shared" si="14"/>
        <v>81.98</v>
      </c>
      <c r="O87" s="730">
        <f t="shared" si="11"/>
        <v>79.820000000000007</v>
      </c>
      <c r="P87" s="307">
        <f t="shared" si="15"/>
        <v>2.4187046492878225E-2</v>
      </c>
      <c r="Q87" s="308">
        <f t="shared" si="15"/>
        <v>2.2550739163116978E-2</v>
      </c>
      <c r="R87" s="308">
        <f t="shared" si="15"/>
        <v>2.2200296003946681E-2</v>
      </c>
      <c r="S87" s="309">
        <f t="shared" si="12"/>
        <v>2.2807906741003508E-2</v>
      </c>
      <c r="T87" s="740">
        <v>0</v>
      </c>
      <c r="U87" s="717">
        <v>0</v>
      </c>
      <c r="V87" s="736">
        <v>1</v>
      </c>
      <c r="W87" s="313">
        <f t="shared" si="3"/>
        <v>2.7320291979015007E-3</v>
      </c>
      <c r="X87" s="314">
        <f t="shared" si="4"/>
        <v>-7.1597222807386063E-4</v>
      </c>
      <c r="Y87" s="315">
        <f t="shared" si="5"/>
        <v>-3.3513848449020202E-2</v>
      </c>
    </row>
    <row r="88" spans="1:25" ht="15">
      <c r="A88" s="726">
        <v>48</v>
      </c>
      <c r="B88" s="726" t="s">
        <v>277</v>
      </c>
      <c r="C88" s="726" t="s">
        <v>594</v>
      </c>
      <c r="D88" s="737">
        <f>'HED_seasonal temp'!D90</f>
        <v>23.066666666666663</v>
      </c>
      <c r="E88" s="738">
        <f>'HED_seasonal temp'!E90</f>
        <v>26.066666666666666</v>
      </c>
      <c r="F88" s="738">
        <f>'HED_seasonal temp'!F90</f>
        <v>26.766666666666669</v>
      </c>
      <c r="G88" s="739">
        <f>'HED_seasonal temp'!G90</f>
        <v>25.566666666666666</v>
      </c>
      <c r="H88" s="738">
        <f t="shared" si="13"/>
        <v>73.52</v>
      </c>
      <c r="I88" s="738">
        <f t="shared" si="13"/>
        <v>78.92</v>
      </c>
      <c r="J88" s="738">
        <f t="shared" si="13"/>
        <v>80.180000000000007</v>
      </c>
      <c r="K88" s="739">
        <f t="shared" si="10"/>
        <v>78.02000000000001</v>
      </c>
      <c r="L88" s="730">
        <f t="shared" si="14"/>
        <v>75.319999999999993</v>
      </c>
      <c r="M88" s="730">
        <f t="shared" si="14"/>
        <v>80.72</v>
      </c>
      <c r="N88" s="730">
        <f t="shared" si="14"/>
        <v>81.98</v>
      </c>
      <c r="O88" s="730">
        <f t="shared" si="11"/>
        <v>79.820000000000007</v>
      </c>
      <c r="P88" s="307">
        <f t="shared" si="15"/>
        <v>2.4187046492878225E-2</v>
      </c>
      <c r="Q88" s="308">
        <f t="shared" si="15"/>
        <v>2.2550739163116978E-2</v>
      </c>
      <c r="R88" s="308">
        <f t="shared" si="15"/>
        <v>2.2200296003946681E-2</v>
      </c>
      <c r="S88" s="309">
        <f t="shared" si="12"/>
        <v>2.2807906741003508E-2</v>
      </c>
      <c r="T88" s="740">
        <v>0</v>
      </c>
      <c r="U88" s="717">
        <v>0</v>
      </c>
      <c r="V88" s="736">
        <v>1</v>
      </c>
      <c r="W88" s="313">
        <f t="shared" si="3"/>
        <v>2.7320291979015007E-3</v>
      </c>
      <c r="X88" s="314">
        <f t="shared" si="4"/>
        <v>-7.1597222807386063E-4</v>
      </c>
      <c r="Y88" s="315">
        <f t="shared" si="5"/>
        <v>-3.3513848449020202E-2</v>
      </c>
    </row>
    <row r="89" spans="1:25" ht="15">
      <c r="A89" s="784">
        <v>49</v>
      </c>
      <c r="B89" s="783" t="s">
        <v>279</v>
      </c>
      <c r="C89" s="726" t="s">
        <v>595</v>
      </c>
      <c r="D89" s="737">
        <f>'HED_seasonal temp'!D91</f>
        <v>23.399999999999995</v>
      </c>
      <c r="E89" s="738">
        <f>'HED_seasonal temp'!E91</f>
        <v>24.899999999999995</v>
      </c>
      <c r="F89" s="738">
        <f>'HED_seasonal temp'!F91</f>
        <v>26.566666666666666</v>
      </c>
      <c r="G89" s="739">
        <f>'HED_seasonal temp'!G91</f>
        <v>25.833333333333332</v>
      </c>
      <c r="H89" s="738">
        <f t="shared" si="13"/>
        <v>74.11999999999999</v>
      </c>
      <c r="I89" s="738">
        <f t="shared" si="13"/>
        <v>76.819999999999993</v>
      </c>
      <c r="J89" s="738">
        <f t="shared" si="13"/>
        <v>79.819999999999993</v>
      </c>
      <c r="K89" s="739">
        <f t="shared" si="10"/>
        <v>78.5</v>
      </c>
      <c r="L89" s="730">
        <f t="shared" si="14"/>
        <v>75.919999999999987</v>
      </c>
      <c r="M89" s="730">
        <f t="shared" si="14"/>
        <v>78.61999999999999</v>
      </c>
      <c r="N89" s="730">
        <f t="shared" si="14"/>
        <v>81.61999999999999</v>
      </c>
      <c r="O89" s="730">
        <f t="shared" si="11"/>
        <v>80.3</v>
      </c>
      <c r="P89" s="307">
        <f t="shared" si="15"/>
        <v>2.3993601706211645E-2</v>
      </c>
      <c r="Q89" s="308">
        <f t="shared" si="15"/>
        <v>2.3160061760164656E-2</v>
      </c>
      <c r="R89" s="308">
        <f t="shared" si="15"/>
        <v>2.2299306243805713E-2</v>
      </c>
      <c r="S89" s="309">
        <f t="shared" si="12"/>
        <v>2.267002518891684E-2</v>
      </c>
      <c r="T89" s="740">
        <v>0</v>
      </c>
      <c r="U89" s="717">
        <v>0</v>
      </c>
      <c r="V89" s="736">
        <v>1</v>
      </c>
      <c r="W89" s="313">
        <f t="shared" si="3"/>
        <v>2.8004985243219984E-3</v>
      </c>
      <c r="X89" s="314">
        <f t="shared" si="4"/>
        <v>-5.6939087611030965E-4</v>
      </c>
      <c r="Y89" s="315">
        <f t="shared" si="5"/>
        <v>-3.3730971580477997E-2</v>
      </c>
    </row>
    <row r="90" spans="1:25" ht="15">
      <c r="A90" s="784">
        <v>50</v>
      </c>
      <c r="B90" s="783" t="s">
        <v>281</v>
      </c>
      <c r="C90" s="726" t="s">
        <v>597</v>
      </c>
      <c r="D90" s="737">
        <f>'HED_seasonal temp'!D92</f>
        <v>24.333333333333332</v>
      </c>
      <c r="E90" s="738">
        <f>'HED_seasonal temp'!E92</f>
        <v>25.366666666666664</v>
      </c>
      <c r="F90" s="738">
        <f>'HED_seasonal temp'!F92</f>
        <v>26.933333333333337</v>
      </c>
      <c r="G90" s="739">
        <f>'HED_seasonal temp'!G92</f>
        <v>26.133333333333336</v>
      </c>
      <c r="H90" s="738">
        <f t="shared" si="13"/>
        <v>75.8</v>
      </c>
      <c r="I90" s="738">
        <f t="shared" si="13"/>
        <v>77.66</v>
      </c>
      <c r="J90" s="738">
        <f t="shared" si="13"/>
        <v>80.480000000000018</v>
      </c>
      <c r="K90" s="739">
        <f t="shared" si="10"/>
        <v>79.040000000000006</v>
      </c>
      <c r="L90" s="730">
        <f t="shared" si="14"/>
        <v>77.599999999999994</v>
      </c>
      <c r="M90" s="730">
        <f t="shared" si="14"/>
        <v>79.459999999999994</v>
      </c>
      <c r="N90" s="730">
        <f t="shared" si="14"/>
        <v>82.280000000000015</v>
      </c>
      <c r="O90" s="730">
        <f t="shared" si="11"/>
        <v>80.84</v>
      </c>
      <c r="P90" s="307">
        <f t="shared" si="15"/>
        <v>2.3468057366362417E-2</v>
      </c>
      <c r="Q90" s="308">
        <f t="shared" si="15"/>
        <v>2.2912423625254547E-2</v>
      </c>
      <c r="R90" s="308">
        <f t="shared" si="15"/>
        <v>2.2118456623248912E-2</v>
      </c>
      <c r="S90" s="309">
        <f t="shared" si="12"/>
        <v>2.2516887665749278E-2</v>
      </c>
      <c r="T90" s="740">
        <v>0</v>
      </c>
      <c r="U90" s="717">
        <v>0</v>
      </c>
      <c r="V90" s="736">
        <v>1</v>
      </c>
      <c r="W90" s="313">
        <f t="shared" si="3"/>
        <v>2.7821649217542373E-3</v>
      </c>
      <c r="X90" s="314">
        <f t="shared" si="4"/>
        <v>-5.0732823690094291E-4</v>
      </c>
      <c r="Y90" s="315">
        <f t="shared" si="5"/>
        <v>-3.3321532209606153E-2</v>
      </c>
    </row>
    <row r="91" spans="1:25" ht="15">
      <c r="A91" s="784">
        <v>51</v>
      </c>
      <c r="B91" s="783" t="s">
        <v>283</v>
      </c>
      <c r="C91" s="726" t="s">
        <v>598</v>
      </c>
      <c r="D91" s="737">
        <f>'HED_seasonal temp'!D93</f>
        <v>23.266666666666669</v>
      </c>
      <c r="E91" s="738">
        <f>'HED_seasonal temp'!E93</f>
        <v>24.333333333333332</v>
      </c>
      <c r="F91" s="738">
        <f>'HED_seasonal temp'!F93</f>
        <v>26.099999999999998</v>
      </c>
      <c r="G91" s="739">
        <f>'HED_seasonal temp'!G93</f>
        <v>25.5</v>
      </c>
      <c r="H91" s="738">
        <f t="shared" si="13"/>
        <v>73.88</v>
      </c>
      <c r="I91" s="738">
        <f t="shared" si="13"/>
        <v>75.8</v>
      </c>
      <c r="J91" s="738">
        <f t="shared" si="13"/>
        <v>78.97999999999999</v>
      </c>
      <c r="K91" s="739">
        <f t="shared" si="10"/>
        <v>77.900000000000006</v>
      </c>
      <c r="L91" s="730">
        <f t="shared" si="14"/>
        <v>75.679999999999993</v>
      </c>
      <c r="M91" s="730">
        <f t="shared" si="14"/>
        <v>77.599999999999994</v>
      </c>
      <c r="N91" s="730">
        <f t="shared" si="14"/>
        <v>80.779999999999987</v>
      </c>
      <c r="O91" s="730">
        <f t="shared" si="11"/>
        <v>79.7</v>
      </c>
      <c r="P91" s="307">
        <f t="shared" si="15"/>
        <v>2.4070607114201621E-2</v>
      </c>
      <c r="Q91" s="308">
        <f t="shared" si="15"/>
        <v>2.3468057366362417E-2</v>
      </c>
      <c r="R91" s="308">
        <f t="shared" si="15"/>
        <v>2.2533800701051543E-2</v>
      </c>
      <c r="S91" s="309">
        <f t="shared" si="12"/>
        <v>2.284263959390859E-2</v>
      </c>
      <c r="T91" s="740">
        <v>0</v>
      </c>
      <c r="U91" s="717">
        <v>0</v>
      </c>
      <c r="V91" s="736">
        <v>1</v>
      </c>
      <c r="W91" s="313">
        <f t="shared" si="3"/>
        <v>2.8411938415485705E-3</v>
      </c>
      <c r="X91" s="314">
        <f t="shared" si="4"/>
        <v>-5.4027448017649696E-4</v>
      </c>
      <c r="Y91" s="315">
        <f t="shared" si="5"/>
        <v>-3.4046373899186542E-2</v>
      </c>
    </row>
    <row r="92" spans="1:25" ht="15">
      <c r="A92" s="784">
        <v>52</v>
      </c>
      <c r="B92" s="783" t="s">
        <v>285</v>
      </c>
      <c r="C92" s="726" t="s">
        <v>600</v>
      </c>
      <c r="D92" s="737">
        <f>'HED_seasonal temp'!D94</f>
        <v>25.633333333333336</v>
      </c>
      <c r="E92" s="738">
        <f>'HED_seasonal temp'!E94</f>
        <v>26.799999999999997</v>
      </c>
      <c r="F92" s="738">
        <f>'HED_seasonal temp'!F94</f>
        <v>26.866666666666664</v>
      </c>
      <c r="G92" s="739">
        <f>'HED_seasonal temp'!G94</f>
        <v>26.7</v>
      </c>
      <c r="H92" s="738">
        <f t="shared" si="13"/>
        <v>78.140000000000015</v>
      </c>
      <c r="I92" s="738">
        <f t="shared" si="13"/>
        <v>80.239999999999995</v>
      </c>
      <c r="J92" s="738">
        <f t="shared" si="13"/>
        <v>80.359999999999985</v>
      </c>
      <c r="K92" s="739">
        <f t="shared" si="10"/>
        <v>80.06</v>
      </c>
      <c r="L92" s="730">
        <f t="shared" si="14"/>
        <v>79.940000000000012</v>
      </c>
      <c r="M92" s="730">
        <f t="shared" si="14"/>
        <v>82.039999999999992</v>
      </c>
      <c r="N92" s="730">
        <f t="shared" si="14"/>
        <v>82.159999999999982</v>
      </c>
      <c r="O92" s="730">
        <f t="shared" si="11"/>
        <v>81.86</v>
      </c>
      <c r="P92" s="307">
        <f t="shared" si="15"/>
        <v>2.2773279352226679E-2</v>
      </c>
      <c r="Q92" s="308">
        <f t="shared" si="15"/>
        <v>2.2183879714074407E-2</v>
      </c>
      <c r="R92" s="308">
        <f t="shared" si="15"/>
        <v>2.2151119862170776E-2</v>
      </c>
      <c r="S92" s="309">
        <f t="shared" si="12"/>
        <v>2.223320158102763E-2</v>
      </c>
      <c r="T92" s="740">
        <v>0</v>
      </c>
      <c r="U92" s="717">
        <v>0</v>
      </c>
      <c r="V92" s="736">
        <v>1</v>
      </c>
      <c r="W92" s="313">
        <f t="shared" si="3"/>
        <v>2.7373710670863791E-3</v>
      </c>
      <c r="X92" s="314">
        <f t="shared" si="4"/>
        <v>-7.1556870760743768E-4</v>
      </c>
      <c r="Y92" s="315">
        <f t="shared" si="5"/>
        <v>-3.2857124377120385E-2</v>
      </c>
    </row>
    <row r="93" spans="1:25" ht="15">
      <c r="A93" s="137"/>
      <c r="B93" s="160">
        <v>1</v>
      </c>
      <c r="C93" s="160" t="s">
        <v>601</v>
      </c>
      <c r="D93" s="737">
        <f>'HED_seasonal temp'!D95</f>
        <v>24.666666666666668</v>
      </c>
      <c r="E93" s="738">
        <f>'HED_seasonal temp'!E95</f>
        <v>24.433333333333334</v>
      </c>
      <c r="F93" s="738">
        <f>'HED_seasonal temp'!F95</f>
        <v>25.933333333333334</v>
      </c>
      <c r="G93" s="739">
        <f>'HED_seasonal temp'!G95</f>
        <v>26.133333333333336</v>
      </c>
      <c r="H93" s="738">
        <f t="shared" si="13"/>
        <v>76.400000000000006</v>
      </c>
      <c r="I93" s="738">
        <f t="shared" si="13"/>
        <v>75.98</v>
      </c>
      <c r="J93" s="738">
        <f t="shared" si="13"/>
        <v>78.680000000000007</v>
      </c>
      <c r="K93" s="739">
        <f t="shared" si="10"/>
        <v>79.040000000000006</v>
      </c>
      <c r="L93" s="730">
        <f t="shared" si="14"/>
        <v>78.2</v>
      </c>
      <c r="M93" s="730">
        <f t="shared" si="14"/>
        <v>77.78</v>
      </c>
      <c r="N93" s="730">
        <f t="shared" si="14"/>
        <v>80.48</v>
      </c>
      <c r="O93" s="730">
        <f t="shared" si="11"/>
        <v>80.84</v>
      </c>
      <c r="P93" s="307">
        <f t="shared" si="15"/>
        <v>2.3285899094437217E-2</v>
      </c>
      <c r="Q93" s="308">
        <f t="shared" si="15"/>
        <v>2.3413111342351682E-2</v>
      </c>
      <c r="R93" s="308">
        <f t="shared" si="15"/>
        <v>2.2618748429253543E-2</v>
      </c>
      <c r="S93" s="309">
        <f t="shared" si="12"/>
        <v>2.2516887665749278E-2</v>
      </c>
      <c r="T93" s="740">
        <v>0</v>
      </c>
      <c r="U93" s="717">
        <v>0</v>
      </c>
      <c r="V93" s="736">
        <v>1</v>
      </c>
      <c r="W93" s="313">
        <f t="shared" si="3"/>
        <v>2.8648606150352262E-3</v>
      </c>
      <c r="X93" s="314">
        <f t="shared" si="4"/>
        <v>-5.4762499327131245E-4</v>
      </c>
      <c r="Y93" s="315">
        <f t="shared" si="5"/>
        <v>-3.3820402314164201E-2</v>
      </c>
    </row>
    <row r="94" spans="1:25" ht="15">
      <c r="A94" s="137"/>
      <c r="B94" s="160">
        <v>2</v>
      </c>
      <c r="C94" s="160" t="s">
        <v>603</v>
      </c>
      <c r="D94" s="737">
        <f>'HED_seasonal temp'!D96</f>
        <v>24.333333333333332</v>
      </c>
      <c r="E94" s="738">
        <f>'HED_seasonal temp'!E96</f>
        <v>25.666666666666668</v>
      </c>
      <c r="F94" s="738">
        <f>F51</f>
        <v>27.666666666666668</v>
      </c>
      <c r="G94" s="739">
        <f>'HED_seasonal temp'!G96</f>
        <v>27.333333333333332</v>
      </c>
      <c r="H94" s="738">
        <f t="shared" si="13"/>
        <v>75.8</v>
      </c>
      <c r="I94" s="738">
        <f t="shared" si="13"/>
        <v>78.2</v>
      </c>
      <c r="J94" s="738">
        <f t="shared" si="13"/>
        <v>81.800000000000011</v>
      </c>
      <c r="K94" s="739">
        <f t="shared" si="10"/>
        <v>81.199999999999989</v>
      </c>
      <c r="L94" s="730">
        <f t="shared" si="14"/>
        <v>77.599999999999994</v>
      </c>
      <c r="M94" s="730">
        <f t="shared" si="14"/>
        <v>80</v>
      </c>
      <c r="N94" s="730">
        <f t="shared" si="14"/>
        <v>83.600000000000009</v>
      </c>
      <c r="O94" s="730">
        <f t="shared" si="11"/>
        <v>82.999999999999986</v>
      </c>
      <c r="P94" s="307">
        <f t="shared" si="15"/>
        <v>2.3468057366362417E-2</v>
      </c>
      <c r="Q94" s="308">
        <f t="shared" si="15"/>
        <v>2.2756005056889978E-2</v>
      </c>
      <c r="R94" s="308">
        <f t="shared" si="15"/>
        <v>2.1765417170495727E-2</v>
      </c>
      <c r="S94" s="309">
        <f t="shared" si="12"/>
        <v>2.1924482338611415E-2</v>
      </c>
      <c r="T94" s="740">
        <v>0</v>
      </c>
      <c r="U94" s="717">
        <v>0</v>
      </c>
      <c r="V94" s="736">
        <v>1</v>
      </c>
      <c r="W94" s="313">
        <f t="shared" si="3"/>
        <v>2.7459510098234541E-3</v>
      </c>
      <c r="X94" s="314">
        <f t="shared" si="4"/>
        <v>-5.8280200583485809E-4</v>
      </c>
      <c r="Y94" s="315">
        <f t="shared" si="5"/>
        <v>-3.2991602812065597E-2</v>
      </c>
    </row>
    <row r="95" spans="1:25" ht="15">
      <c r="A95" s="137"/>
      <c r="B95" s="160">
        <v>3</v>
      </c>
      <c r="C95" s="160" t="s">
        <v>604</v>
      </c>
      <c r="D95" s="737">
        <f>'HED_seasonal temp'!D97</f>
        <v>26.099999999999998</v>
      </c>
      <c r="E95" s="738">
        <f>'HED_seasonal temp'!E97</f>
        <v>26.966666666666669</v>
      </c>
      <c r="F95" s="738">
        <f>F51</f>
        <v>27.666666666666668</v>
      </c>
      <c r="G95" s="739">
        <f>'HED_seasonal temp'!G97</f>
        <v>28.2</v>
      </c>
      <c r="H95" s="738">
        <f t="shared" si="13"/>
        <v>78.97999999999999</v>
      </c>
      <c r="I95" s="738">
        <f t="shared" si="13"/>
        <v>80.540000000000006</v>
      </c>
      <c r="J95" s="738">
        <f t="shared" si="13"/>
        <v>81.800000000000011</v>
      </c>
      <c r="K95" s="739">
        <f t="shared" si="10"/>
        <v>82.759999999999991</v>
      </c>
      <c r="L95" s="730">
        <f t="shared" si="14"/>
        <v>80.779999999999987</v>
      </c>
      <c r="M95" s="730">
        <f t="shared" si="14"/>
        <v>82.34</v>
      </c>
      <c r="N95" s="730">
        <f t="shared" si="14"/>
        <v>83.600000000000009</v>
      </c>
      <c r="O95" s="730">
        <f t="shared" si="11"/>
        <v>84.559999999999988</v>
      </c>
      <c r="P95" s="307">
        <f t="shared" si="15"/>
        <v>2.2533800701051543E-2</v>
      </c>
      <c r="Q95" s="308">
        <f t="shared" si="15"/>
        <v>2.210216110019643E-2</v>
      </c>
      <c r="R95" s="308">
        <f t="shared" si="15"/>
        <v>2.1765417170495727E-2</v>
      </c>
      <c r="S95" s="309">
        <f t="shared" si="12"/>
        <v>2.1515658618216558E-2</v>
      </c>
      <c r="T95" s="740">
        <v>0</v>
      </c>
      <c r="U95" s="717">
        <v>0</v>
      </c>
      <c r="V95" s="736">
        <v>1</v>
      </c>
      <c r="W95" s="313">
        <f t="shared" si="3"/>
        <v>2.7132741425761218E-3</v>
      </c>
      <c r="X95" s="314">
        <f t="shared" si="4"/>
        <v>-7.4327795303536729E-4</v>
      </c>
      <c r="Y95" s="315">
        <f t="shared" si="5"/>
        <v>-3.244335728039676E-2</v>
      </c>
    </row>
    <row r="96" spans="1:25" ht="15">
      <c r="A96" s="137"/>
      <c r="B96" s="160">
        <v>4</v>
      </c>
      <c r="C96" s="160" t="s">
        <v>606</v>
      </c>
      <c r="D96" s="737">
        <f>'HED_seasonal temp'!D98</f>
        <v>24.7</v>
      </c>
      <c r="E96" s="738">
        <f>'HED_seasonal temp'!E98</f>
        <v>25.8</v>
      </c>
      <c r="F96" s="738">
        <f>F51</f>
        <v>27.666666666666668</v>
      </c>
      <c r="G96" s="739">
        <f>'HED_seasonal temp'!G98</f>
        <v>26.900000000000002</v>
      </c>
      <c r="H96" s="738">
        <f t="shared" si="13"/>
        <v>76.460000000000008</v>
      </c>
      <c r="I96" s="738">
        <f t="shared" si="13"/>
        <v>78.44</v>
      </c>
      <c r="J96" s="738">
        <f t="shared" si="13"/>
        <v>81.800000000000011</v>
      </c>
      <c r="K96" s="739">
        <f t="shared" si="10"/>
        <v>80.42</v>
      </c>
      <c r="L96" s="730">
        <f t="shared" si="14"/>
        <v>78.260000000000005</v>
      </c>
      <c r="M96" s="730">
        <f t="shared" si="14"/>
        <v>80.239999999999995</v>
      </c>
      <c r="N96" s="730">
        <f t="shared" si="14"/>
        <v>83.600000000000009</v>
      </c>
      <c r="O96" s="730">
        <f t="shared" si="11"/>
        <v>82.22</v>
      </c>
      <c r="P96" s="307">
        <f t="shared" si="15"/>
        <v>2.3267838676318469E-2</v>
      </c>
      <c r="Q96" s="308">
        <f t="shared" si="15"/>
        <v>2.2687169145449926E-2</v>
      </c>
      <c r="R96" s="308">
        <f t="shared" si="15"/>
        <v>2.1765417170495727E-2</v>
      </c>
      <c r="S96" s="309">
        <f t="shared" si="12"/>
        <v>2.2134776192818461E-2</v>
      </c>
      <c r="T96" s="740">
        <v>0</v>
      </c>
      <c r="U96" s="717">
        <v>0</v>
      </c>
      <c r="V96" s="736">
        <v>1</v>
      </c>
      <c r="W96" s="313">
        <f t="shared" si="3"/>
        <v>2.7455678321247393E-3</v>
      </c>
      <c r="X96" s="314">
        <f t="shared" si="4"/>
        <v>-4.9576737763525926E-4</v>
      </c>
      <c r="Y96" s="315">
        <f t="shared" si="5"/>
        <v>-3.289827472459074E-2</v>
      </c>
    </row>
    <row r="97" spans="1:25" ht="15">
      <c r="A97" s="137"/>
      <c r="B97" s="160">
        <v>5</v>
      </c>
      <c r="C97" s="160" t="s">
        <v>607</v>
      </c>
      <c r="D97" s="737">
        <f>'HED_seasonal temp'!D99</f>
        <v>27.2</v>
      </c>
      <c r="E97" s="738">
        <f>'HED_seasonal temp'!E99</f>
        <v>27.933333333333334</v>
      </c>
      <c r="F97" s="738">
        <f>F51</f>
        <v>27.666666666666668</v>
      </c>
      <c r="G97" s="739">
        <f>'HED_seasonal temp'!G99</f>
        <v>28.2</v>
      </c>
      <c r="H97" s="738">
        <f t="shared" si="13"/>
        <v>80.960000000000008</v>
      </c>
      <c r="I97" s="738">
        <f t="shared" si="13"/>
        <v>82.28</v>
      </c>
      <c r="J97" s="738">
        <f t="shared" si="13"/>
        <v>81.800000000000011</v>
      </c>
      <c r="K97" s="739">
        <f t="shared" si="10"/>
        <v>82.759999999999991</v>
      </c>
      <c r="L97" s="730">
        <f t="shared" si="14"/>
        <v>82.76</v>
      </c>
      <c r="M97" s="730">
        <f t="shared" si="14"/>
        <v>84.08</v>
      </c>
      <c r="N97" s="730">
        <f t="shared" si="14"/>
        <v>83.600000000000009</v>
      </c>
      <c r="O97" s="730">
        <f t="shared" si="11"/>
        <v>84.559999999999988</v>
      </c>
      <c r="P97" s="307">
        <f t="shared" si="15"/>
        <v>2.1988761299780075E-2</v>
      </c>
      <c r="Q97" s="308">
        <f t="shared" si="15"/>
        <v>2.1639817263765293E-2</v>
      </c>
      <c r="R97" s="308">
        <f t="shared" si="15"/>
        <v>2.1765417170495727E-2</v>
      </c>
      <c r="S97" s="309">
        <f t="shared" si="12"/>
        <v>2.1515658618216558E-2</v>
      </c>
      <c r="T97" s="740">
        <v>0</v>
      </c>
      <c r="U97" s="717">
        <v>0</v>
      </c>
      <c r="V97" s="736">
        <v>1</v>
      </c>
      <c r="W97" s="313">
        <f t="shared" si="3"/>
        <v>2.6866988016695167E-3</v>
      </c>
      <c r="X97" s="314">
        <f t="shared" si="4"/>
        <v>-7.8511535037386389E-4</v>
      </c>
      <c r="Y97" s="315">
        <f t="shared" si="5"/>
        <v>-3.2095993121813153E-2</v>
      </c>
    </row>
    <row r="98" spans="1:25" ht="15">
      <c r="A98" s="137"/>
      <c r="B98" s="160">
        <v>6</v>
      </c>
      <c r="C98" s="160" t="s">
        <v>609</v>
      </c>
      <c r="D98" s="737">
        <f>'HED_seasonal temp'!D100</f>
        <v>21.833333333333332</v>
      </c>
      <c r="E98" s="738">
        <f>'HED_seasonal temp'!E100</f>
        <v>23.866666666666664</v>
      </c>
      <c r="F98" s="738">
        <f>'HED_seasonal temp'!F100</f>
        <v>27.599999999999998</v>
      </c>
      <c r="G98" s="739">
        <f>'HED_seasonal temp'!G100</f>
        <v>25.866666666666664</v>
      </c>
      <c r="H98" s="738">
        <f t="shared" si="13"/>
        <v>71.3</v>
      </c>
      <c r="I98" s="738">
        <f t="shared" si="13"/>
        <v>74.959999999999994</v>
      </c>
      <c r="J98" s="738">
        <f t="shared" si="13"/>
        <v>81.680000000000007</v>
      </c>
      <c r="K98" s="739">
        <f t="shared" si="10"/>
        <v>78.56</v>
      </c>
      <c r="L98" s="730">
        <f t="shared" si="14"/>
        <v>73.099999999999994</v>
      </c>
      <c r="M98" s="730">
        <f t="shared" si="14"/>
        <v>76.759999999999991</v>
      </c>
      <c r="N98" s="730">
        <f t="shared" si="14"/>
        <v>83.48</v>
      </c>
      <c r="O98" s="730">
        <f t="shared" si="11"/>
        <v>80.36</v>
      </c>
      <c r="P98" s="307">
        <f t="shared" si="15"/>
        <v>2.4930747922437636E-2</v>
      </c>
      <c r="Q98" s="308">
        <f t="shared" si="15"/>
        <v>2.3727919852359575E-2</v>
      </c>
      <c r="R98" s="308">
        <f t="shared" si="15"/>
        <v>2.1797045289416287E-2</v>
      </c>
      <c r="S98" s="309">
        <f t="shared" si="12"/>
        <v>2.2652907123080757E-2</v>
      </c>
      <c r="T98" s="740">
        <v>0</v>
      </c>
      <c r="U98" s="717">
        <v>0</v>
      </c>
      <c r="V98" s="736">
        <v>1</v>
      </c>
      <c r="W98" s="313">
        <f t="shared" si="3"/>
        <v>2.794247614412292E-3</v>
      </c>
      <c r="X98" s="314">
        <f t="shared" si="4"/>
        <v>-3.3484938094622933E-4</v>
      </c>
      <c r="Y98" s="315">
        <f t="shared" si="5"/>
        <v>-3.3857156579814689E-2</v>
      </c>
    </row>
    <row r="99" spans="1:25" ht="15">
      <c r="A99" s="137"/>
      <c r="B99" s="160">
        <v>7</v>
      </c>
      <c r="C99" s="160" t="s">
        <v>610</v>
      </c>
      <c r="D99" s="737">
        <f>'HED_seasonal temp'!D101</f>
        <v>25.566666666666666</v>
      </c>
      <c r="E99" s="738">
        <f>'HED_seasonal temp'!E101</f>
        <v>26.600000000000005</v>
      </c>
      <c r="F99" s="738">
        <f>'HED_seasonal temp'!F101</f>
        <v>27.100000000000005</v>
      </c>
      <c r="G99" s="739">
        <f>'HED_seasonal temp'!G101</f>
        <v>27</v>
      </c>
      <c r="H99" s="738">
        <f t="shared" si="13"/>
        <v>78.02000000000001</v>
      </c>
      <c r="I99" s="738">
        <f t="shared" si="13"/>
        <v>79.88000000000001</v>
      </c>
      <c r="J99" s="738">
        <f t="shared" si="13"/>
        <v>80.78</v>
      </c>
      <c r="K99" s="739">
        <f t="shared" si="10"/>
        <v>80.599999999999994</v>
      </c>
      <c r="L99" s="730">
        <f t="shared" si="14"/>
        <v>79.820000000000007</v>
      </c>
      <c r="M99" s="730">
        <f t="shared" si="14"/>
        <v>81.680000000000007</v>
      </c>
      <c r="N99" s="730">
        <f t="shared" si="14"/>
        <v>82.58</v>
      </c>
      <c r="O99" s="730">
        <f t="shared" si="11"/>
        <v>82.399999999999991</v>
      </c>
      <c r="P99" s="307">
        <f t="shared" si="15"/>
        <v>2.2807906741003508E-2</v>
      </c>
      <c r="Q99" s="308">
        <f t="shared" si="15"/>
        <v>2.2282743253280481E-2</v>
      </c>
      <c r="R99" s="308">
        <f t="shared" si="15"/>
        <v>2.2037218413320236E-2</v>
      </c>
      <c r="S99" s="309">
        <f t="shared" si="12"/>
        <v>2.2085889570552113E-2</v>
      </c>
      <c r="T99" s="740">
        <v>0</v>
      </c>
      <c r="U99" s="717">
        <v>0</v>
      </c>
      <c r="V99" s="736">
        <v>1</v>
      </c>
      <c r="W99" s="313">
        <f t="shared" si="3"/>
        <v>2.7385146552680456E-3</v>
      </c>
      <c r="X99" s="314">
        <f t="shared" si="4"/>
        <v>-6.8335515732079969E-4</v>
      </c>
      <c r="Y99" s="315">
        <f t="shared" si="5"/>
        <v>-3.2813488973757354E-2</v>
      </c>
    </row>
    <row r="100" spans="1:25" ht="15">
      <c r="A100" s="137"/>
      <c r="B100" s="160">
        <v>8</v>
      </c>
      <c r="C100" s="160" t="s">
        <v>612</v>
      </c>
      <c r="D100" s="737">
        <f>'HED_seasonal temp'!D102</f>
        <v>25</v>
      </c>
      <c r="E100" s="738">
        <f>'HED_seasonal temp'!E102</f>
        <v>26.266666666666669</v>
      </c>
      <c r="F100" s="738">
        <f>F51</f>
        <v>27.666666666666668</v>
      </c>
      <c r="G100" s="739">
        <f>'HED_seasonal temp'!G102</f>
        <v>27.333333333333332</v>
      </c>
      <c r="H100" s="738">
        <f t="shared" si="13"/>
        <v>77</v>
      </c>
      <c r="I100" s="738">
        <f t="shared" si="13"/>
        <v>79.28</v>
      </c>
      <c r="J100" s="738">
        <f t="shared" si="13"/>
        <v>81.800000000000011</v>
      </c>
      <c r="K100" s="739">
        <f t="shared" si="10"/>
        <v>81.199999999999989</v>
      </c>
      <c r="L100" s="730">
        <f t="shared" si="14"/>
        <v>78.8</v>
      </c>
      <c r="M100" s="730">
        <f t="shared" si="14"/>
        <v>81.08</v>
      </c>
      <c r="N100" s="730">
        <f t="shared" si="14"/>
        <v>83.600000000000009</v>
      </c>
      <c r="O100" s="730">
        <f t="shared" si="11"/>
        <v>82.999999999999986</v>
      </c>
      <c r="P100" s="307">
        <f t="shared" si="15"/>
        <v>2.3106546854942196E-2</v>
      </c>
      <c r="Q100" s="308">
        <f t="shared" si="15"/>
        <v>2.2449488650536257E-2</v>
      </c>
      <c r="R100" s="308">
        <f t="shared" si="15"/>
        <v>2.1765417170495727E-2</v>
      </c>
      <c r="S100" s="309">
        <f t="shared" si="12"/>
        <v>2.1924482338611415E-2</v>
      </c>
      <c r="T100" s="740">
        <v>0</v>
      </c>
      <c r="U100" s="717">
        <v>0</v>
      </c>
      <c r="V100" s="736">
        <v>1</v>
      </c>
      <c r="W100" s="313">
        <f t="shared" si="3"/>
        <v>2.7283376725068349E-3</v>
      </c>
      <c r="X100" s="314">
        <f t="shared" si="4"/>
        <v>-6.1050415892573064E-4</v>
      </c>
      <c r="Y100" s="315">
        <f t="shared" si="5"/>
        <v>-3.276125417865975E-2</v>
      </c>
    </row>
    <row r="101" spans="1:25" ht="15">
      <c r="A101" s="137"/>
      <c r="B101" s="160">
        <v>9</v>
      </c>
      <c r="C101" s="160" t="s">
        <v>613</v>
      </c>
      <c r="D101" s="737">
        <f>'HED_seasonal temp'!D103</f>
        <v>22.7</v>
      </c>
      <c r="E101" s="738">
        <f>'HED_seasonal temp'!E103</f>
        <v>24.900000000000002</v>
      </c>
      <c r="F101" s="738">
        <f>'HED_seasonal temp'!F103</f>
        <v>26.866666666666664</v>
      </c>
      <c r="G101" s="739">
        <f>'HED_seasonal temp'!G103</f>
        <v>25.866666666666664</v>
      </c>
      <c r="H101" s="738">
        <f t="shared" si="13"/>
        <v>72.86</v>
      </c>
      <c r="I101" s="738">
        <f t="shared" si="13"/>
        <v>76.820000000000007</v>
      </c>
      <c r="J101" s="738">
        <f t="shared" si="13"/>
        <v>80.359999999999985</v>
      </c>
      <c r="K101" s="739">
        <f t="shared" si="10"/>
        <v>78.56</v>
      </c>
      <c r="L101" s="730">
        <f t="shared" si="14"/>
        <v>74.66</v>
      </c>
      <c r="M101" s="730">
        <f t="shared" si="14"/>
        <v>78.62</v>
      </c>
      <c r="N101" s="730">
        <f t="shared" si="14"/>
        <v>82.159999999999982</v>
      </c>
      <c r="O101" s="730">
        <f t="shared" si="11"/>
        <v>80.36</v>
      </c>
      <c r="P101" s="307">
        <f t="shared" si="15"/>
        <v>2.4403470715835106E-2</v>
      </c>
      <c r="Q101" s="308">
        <f t="shared" si="15"/>
        <v>2.3160061760164656E-2</v>
      </c>
      <c r="R101" s="308">
        <f t="shared" si="15"/>
        <v>2.2151119862170776E-2</v>
      </c>
      <c r="S101" s="309">
        <f t="shared" si="12"/>
        <v>2.2652907123080757E-2</v>
      </c>
      <c r="T101" s="740">
        <v>0</v>
      </c>
      <c r="U101" s="717">
        <v>0</v>
      </c>
      <c r="V101" s="736">
        <v>1</v>
      </c>
      <c r="W101" s="313">
        <f t="shared" si="3"/>
        <v>2.7790939027784968E-3</v>
      </c>
      <c r="X101" s="314">
        <f t="shared" si="4"/>
        <v>-5.8634386385629685E-4</v>
      </c>
      <c r="Y101" s="315">
        <f t="shared" si="5"/>
        <v>-3.3757858845341535E-2</v>
      </c>
    </row>
    <row r="102" spans="1:25" ht="15">
      <c r="A102" s="137"/>
      <c r="B102" s="160">
        <v>10</v>
      </c>
      <c r="C102" s="160" t="s">
        <v>615</v>
      </c>
      <c r="D102" s="737">
        <f>'HED_seasonal temp'!D104</f>
        <v>24</v>
      </c>
      <c r="E102" s="738">
        <f>'HED_seasonal temp'!E104</f>
        <v>25</v>
      </c>
      <c r="F102" s="738">
        <f>'HED_seasonal temp'!F104</f>
        <v>26</v>
      </c>
      <c r="G102" s="739">
        <f>'HED_seasonal temp'!G104</f>
        <v>25.666666666666668</v>
      </c>
      <c r="H102" s="738">
        <f t="shared" si="13"/>
        <v>75.2</v>
      </c>
      <c r="I102" s="738">
        <f t="shared" si="13"/>
        <v>77</v>
      </c>
      <c r="J102" s="738">
        <f t="shared" si="13"/>
        <v>78.800000000000011</v>
      </c>
      <c r="K102" s="739">
        <f t="shared" si="10"/>
        <v>78.2</v>
      </c>
      <c r="L102" s="730">
        <f t="shared" si="14"/>
        <v>77</v>
      </c>
      <c r="M102" s="730">
        <f t="shared" si="14"/>
        <v>78.8</v>
      </c>
      <c r="N102" s="730">
        <f t="shared" si="14"/>
        <v>80.600000000000009</v>
      </c>
      <c r="O102" s="730">
        <f t="shared" si="11"/>
        <v>80</v>
      </c>
      <c r="P102" s="307">
        <f t="shared" si="15"/>
        <v>2.3653088042049897E-2</v>
      </c>
      <c r="Q102" s="308">
        <f t="shared" si="15"/>
        <v>2.3106546854942196E-2</v>
      </c>
      <c r="R102" s="308">
        <f t="shared" si="15"/>
        <v>2.2584692597239608E-2</v>
      </c>
      <c r="S102" s="309">
        <f t="shared" si="12"/>
        <v>2.2756005056889978E-2</v>
      </c>
      <c r="T102" s="740">
        <v>0</v>
      </c>
      <c r="U102" s="717">
        <v>0</v>
      </c>
      <c r="V102" s="736">
        <v>1</v>
      </c>
      <c r="W102" s="313">
        <f t="shared" si="3"/>
        <v>2.8232812611429844E-3</v>
      </c>
      <c r="X102" s="314">
        <f t="shared" si="4"/>
        <v>-6.2784896894524898E-4</v>
      </c>
      <c r="Y102" s="315">
        <f t="shared" si="5"/>
        <v>-3.3817718252383194E-2</v>
      </c>
    </row>
    <row r="103" spans="1:25" ht="15">
      <c r="A103" s="137"/>
      <c r="B103" s="160">
        <v>11</v>
      </c>
      <c r="C103" s="160" t="s">
        <v>616</v>
      </c>
      <c r="D103" s="737">
        <f>'HED_seasonal temp'!D105</f>
        <v>25.866666666666664</v>
      </c>
      <c r="E103" s="738">
        <f>'HED_seasonal temp'!E105</f>
        <v>26.633333333333336</v>
      </c>
      <c r="F103" s="738">
        <f>'HED_seasonal temp'!F105</f>
        <v>26.899999999999995</v>
      </c>
      <c r="G103" s="739">
        <f>'HED_seasonal temp'!G105</f>
        <v>26.8</v>
      </c>
      <c r="H103" s="738">
        <f t="shared" si="13"/>
        <v>78.56</v>
      </c>
      <c r="I103" s="738">
        <f t="shared" si="13"/>
        <v>79.94</v>
      </c>
      <c r="J103" s="738">
        <f t="shared" si="13"/>
        <v>80.419999999999987</v>
      </c>
      <c r="K103" s="739">
        <f t="shared" si="10"/>
        <v>80.240000000000009</v>
      </c>
      <c r="L103" s="730">
        <f t="shared" si="14"/>
        <v>80.36</v>
      </c>
      <c r="M103" s="730">
        <f t="shared" si="14"/>
        <v>81.739999999999995</v>
      </c>
      <c r="N103" s="730">
        <f t="shared" si="14"/>
        <v>82.219999999999985</v>
      </c>
      <c r="O103" s="730">
        <f t="shared" si="11"/>
        <v>82.04</v>
      </c>
      <c r="P103" s="307">
        <f t="shared" si="15"/>
        <v>2.2652907123080757E-2</v>
      </c>
      <c r="Q103" s="308">
        <f t="shared" si="15"/>
        <v>2.2266204849084575E-2</v>
      </c>
      <c r="R103" s="308">
        <f t="shared" si="15"/>
        <v>2.2134776192818461E-2</v>
      </c>
      <c r="S103" s="309">
        <f t="shared" si="12"/>
        <v>2.21838797140744E-2</v>
      </c>
      <c r="T103" s="740">
        <v>0</v>
      </c>
      <c r="U103" s="717">
        <v>0</v>
      </c>
      <c r="V103" s="736">
        <v>1</v>
      </c>
      <c r="W103" s="313">
        <f t="shared" si="3"/>
        <v>2.7476241606632385E-3</v>
      </c>
      <c r="X103" s="314">
        <f t="shared" si="4"/>
        <v>-6.7238739729028833E-4</v>
      </c>
      <c r="Y103" s="315">
        <f t="shared" si="5"/>
        <v>-3.2830250874569464E-2</v>
      </c>
    </row>
    <row r="104" spans="1:25" ht="15">
      <c r="A104" s="137"/>
      <c r="B104" s="160">
        <v>12</v>
      </c>
      <c r="C104" s="160" t="s">
        <v>618</v>
      </c>
      <c r="D104" s="737">
        <f>'HED_seasonal temp'!D106</f>
        <v>24.099999999999998</v>
      </c>
      <c r="E104" s="738">
        <f>'HED_seasonal temp'!E106</f>
        <v>25.3</v>
      </c>
      <c r="F104" s="738">
        <f>'HED_seasonal temp'!F106</f>
        <v>26.899999999999995</v>
      </c>
      <c r="G104" s="739">
        <f>'HED_seasonal temp'!G106</f>
        <v>26.333333333333332</v>
      </c>
      <c r="H104" s="738">
        <f t="shared" si="13"/>
        <v>75.38</v>
      </c>
      <c r="I104" s="738">
        <f t="shared" si="13"/>
        <v>77.539999999999992</v>
      </c>
      <c r="J104" s="738">
        <f t="shared" si="13"/>
        <v>80.419999999999987</v>
      </c>
      <c r="K104" s="739">
        <f t="shared" si="10"/>
        <v>79.400000000000006</v>
      </c>
      <c r="L104" s="730">
        <f t="shared" si="14"/>
        <v>77.179999999999993</v>
      </c>
      <c r="M104" s="730">
        <f t="shared" si="14"/>
        <v>79.339999999999989</v>
      </c>
      <c r="N104" s="730">
        <f t="shared" si="14"/>
        <v>82.219999999999985</v>
      </c>
      <c r="O104" s="730">
        <f t="shared" si="11"/>
        <v>81.2</v>
      </c>
      <c r="P104" s="307">
        <f t="shared" si="15"/>
        <v>2.3597273203985279E-2</v>
      </c>
      <c r="Q104" s="308">
        <f t="shared" si="15"/>
        <v>2.2947475777664421E-2</v>
      </c>
      <c r="R104" s="308">
        <f t="shared" si="15"/>
        <v>2.2134776192818461E-2</v>
      </c>
      <c r="S104" s="309">
        <f t="shared" si="12"/>
        <v>2.2415940224159363E-2</v>
      </c>
      <c r="T104" s="740">
        <v>0</v>
      </c>
      <c r="U104" s="717">
        <v>0</v>
      </c>
      <c r="V104" s="736">
        <v>1</v>
      </c>
      <c r="W104" s="313">
        <f t="shared" si="3"/>
        <v>2.7825444694575771E-3</v>
      </c>
      <c r="X104" s="314">
        <f t="shared" si="4"/>
        <v>-5.6304780355959962E-4</v>
      </c>
      <c r="Y104" s="315">
        <f t="shared" si="5"/>
        <v>-3.3391373555408929E-2</v>
      </c>
    </row>
    <row r="105" spans="1:25" ht="15">
      <c r="A105" s="137"/>
      <c r="B105" s="160">
        <v>13</v>
      </c>
      <c r="C105" s="160" t="s">
        <v>619</v>
      </c>
      <c r="D105" s="737">
        <f>'HED_seasonal temp'!D107</f>
        <v>23.100000000000005</v>
      </c>
      <c r="E105" s="738">
        <f>'HED_seasonal temp'!E107</f>
        <v>24.5</v>
      </c>
      <c r="F105" s="738">
        <f>'HED_seasonal temp'!F107</f>
        <v>26.233333333333331</v>
      </c>
      <c r="G105" s="739">
        <f>'HED_seasonal temp'!G107</f>
        <v>25.400000000000002</v>
      </c>
      <c r="H105" s="738">
        <f t="shared" si="13"/>
        <v>73.580000000000013</v>
      </c>
      <c r="I105" s="738">
        <f t="shared" si="13"/>
        <v>76.099999999999994</v>
      </c>
      <c r="J105" s="738">
        <f t="shared" si="13"/>
        <v>79.22</v>
      </c>
      <c r="K105" s="739">
        <f t="shared" si="10"/>
        <v>77.72</v>
      </c>
      <c r="L105" s="730">
        <f t="shared" si="14"/>
        <v>75.38000000000001</v>
      </c>
      <c r="M105" s="730">
        <f t="shared" si="14"/>
        <v>77.899999999999991</v>
      </c>
      <c r="N105" s="730">
        <f t="shared" si="14"/>
        <v>81.02</v>
      </c>
      <c r="O105" s="730">
        <f t="shared" si="11"/>
        <v>79.52</v>
      </c>
      <c r="P105" s="307">
        <f t="shared" si="15"/>
        <v>2.416756176154668E-2</v>
      </c>
      <c r="Q105" s="308">
        <f t="shared" si="15"/>
        <v>2.3376623376623339E-2</v>
      </c>
      <c r="R105" s="308">
        <f t="shared" si="15"/>
        <v>2.2466300549176199E-2</v>
      </c>
      <c r="S105" s="309">
        <f t="shared" si="12"/>
        <v>2.2894937674891848E-2</v>
      </c>
      <c r="T105" s="740">
        <v>0</v>
      </c>
      <c r="U105" s="717">
        <v>0</v>
      </c>
      <c r="V105" s="736">
        <v>1</v>
      </c>
      <c r="W105" s="313">
        <f t="shared" si="3"/>
        <v>2.8256467431444273E-3</v>
      </c>
      <c r="X105" s="314">
        <f t="shared" si="4"/>
        <v>-5.4016611517333519E-4</v>
      </c>
      <c r="Y105" s="315">
        <f t="shared" si="5"/>
        <v>-3.3996215743150385E-2</v>
      </c>
    </row>
    <row r="106" spans="1:25" ht="15">
      <c r="A106" s="137"/>
      <c r="B106" s="160">
        <v>14</v>
      </c>
      <c r="C106" s="160" t="s">
        <v>621</v>
      </c>
      <c r="D106" s="737">
        <f>'HED_seasonal temp'!D108</f>
        <v>24.766666666666666</v>
      </c>
      <c r="E106" s="738">
        <f>'HED_seasonal temp'!E108</f>
        <v>25.633333333333336</v>
      </c>
      <c r="F106" s="738">
        <f>'HED_seasonal temp'!F108</f>
        <v>27</v>
      </c>
      <c r="G106" s="739">
        <f>'HED_seasonal temp'!G108</f>
        <v>26.566666666666663</v>
      </c>
      <c r="H106" s="738">
        <f t="shared" si="13"/>
        <v>76.58</v>
      </c>
      <c r="I106" s="738">
        <f t="shared" si="13"/>
        <v>78.140000000000015</v>
      </c>
      <c r="J106" s="738">
        <f t="shared" si="13"/>
        <v>80.599999999999994</v>
      </c>
      <c r="K106" s="739">
        <f t="shared" si="10"/>
        <v>79.819999999999993</v>
      </c>
      <c r="L106" s="730">
        <f t="shared" si="14"/>
        <v>78.38</v>
      </c>
      <c r="M106" s="730">
        <f t="shared" si="14"/>
        <v>79.940000000000012</v>
      </c>
      <c r="N106" s="730">
        <f t="shared" si="14"/>
        <v>82.399999999999991</v>
      </c>
      <c r="O106" s="730">
        <f t="shared" si="11"/>
        <v>81.61999999999999</v>
      </c>
      <c r="P106" s="307">
        <f t="shared" si="15"/>
        <v>2.3231801755291655E-2</v>
      </c>
      <c r="Q106" s="308">
        <f t="shared" si="15"/>
        <v>2.2773279352226679E-2</v>
      </c>
      <c r="R106" s="308">
        <f t="shared" si="15"/>
        <v>2.2085889570552113E-2</v>
      </c>
      <c r="S106" s="309">
        <f t="shared" si="12"/>
        <v>2.2299306243805713E-2</v>
      </c>
      <c r="T106" s="740">
        <v>0</v>
      </c>
      <c r="U106" s="717">
        <v>0</v>
      </c>
      <c r="V106" s="736">
        <v>1</v>
      </c>
      <c r="W106" s="313">
        <f t="shared" si="3"/>
        <v>2.7743337404556121E-3</v>
      </c>
      <c r="X106" s="314">
        <f t="shared" si="4"/>
        <v>-5.6107325530329287E-4</v>
      </c>
      <c r="Y106" s="315">
        <f t="shared" si="5"/>
        <v>-3.3166268324130541E-2</v>
      </c>
    </row>
    <row r="107" spans="1:25" ht="15">
      <c r="A107" s="137"/>
      <c r="B107" s="160">
        <v>15</v>
      </c>
      <c r="C107" s="160" t="s">
        <v>622</v>
      </c>
      <c r="D107" s="737">
        <f>'HED_seasonal temp'!D109</f>
        <v>26.266666666666669</v>
      </c>
      <c r="E107" s="738">
        <f>'HED_seasonal temp'!E109</f>
        <v>26.200000000000003</v>
      </c>
      <c r="F107" s="738">
        <f>F51</f>
        <v>27.666666666666668</v>
      </c>
      <c r="G107" s="739">
        <f>'HED_seasonal temp'!G109</f>
        <v>28.266666666666669</v>
      </c>
      <c r="H107" s="738">
        <f t="shared" si="13"/>
        <v>79.28</v>
      </c>
      <c r="I107" s="738">
        <f t="shared" si="13"/>
        <v>79.16</v>
      </c>
      <c r="J107" s="738">
        <f t="shared" si="13"/>
        <v>81.800000000000011</v>
      </c>
      <c r="K107" s="739">
        <f t="shared" si="10"/>
        <v>82.88</v>
      </c>
      <c r="L107" s="730">
        <f t="shared" si="14"/>
        <v>81.08</v>
      </c>
      <c r="M107" s="730">
        <f t="shared" si="14"/>
        <v>80.959999999999994</v>
      </c>
      <c r="N107" s="730">
        <f t="shared" si="14"/>
        <v>83.600000000000009</v>
      </c>
      <c r="O107" s="730">
        <f t="shared" si="11"/>
        <v>84.679999999999993</v>
      </c>
      <c r="P107" s="307">
        <f t="shared" si="15"/>
        <v>2.2449488650536257E-2</v>
      </c>
      <c r="Q107" s="308">
        <f t="shared" si="15"/>
        <v>2.2483137646764888E-2</v>
      </c>
      <c r="R107" s="308">
        <f t="shared" si="15"/>
        <v>2.1765417170495727E-2</v>
      </c>
      <c r="S107" s="309">
        <f t="shared" si="12"/>
        <v>2.1484841250895167E-2</v>
      </c>
      <c r="T107" s="740">
        <v>0</v>
      </c>
      <c r="U107" s="717">
        <v>0</v>
      </c>
      <c r="V107" s="736">
        <v>1</v>
      </c>
      <c r="W107" s="313">
        <f t="shared" si="3"/>
        <v>2.7511815502378719E-3</v>
      </c>
      <c r="X107" s="314">
        <f t="shared" si="4"/>
        <v>-6.108844972042022E-4</v>
      </c>
      <c r="Y107" s="315">
        <f t="shared" si="5"/>
        <v>-3.2543341918295332E-2</v>
      </c>
    </row>
    <row r="108" spans="1:25" ht="15">
      <c r="A108" s="137"/>
      <c r="B108" s="160">
        <v>16</v>
      </c>
      <c r="C108" s="160" t="s">
        <v>624</v>
      </c>
      <c r="D108" s="737">
        <f>'HED_seasonal temp'!D110</f>
        <v>26.366666666666664</v>
      </c>
      <c r="E108" s="738">
        <f>'HED_seasonal temp'!E110</f>
        <v>27.166666666666668</v>
      </c>
      <c r="F108" s="738">
        <f>F51</f>
        <v>27.666666666666668</v>
      </c>
      <c r="G108" s="739">
        <f>'HED_seasonal temp'!G110</f>
        <v>28.099999999999998</v>
      </c>
      <c r="H108" s="738">
        <f t="shared" si="13"/>
        <v>79.459999999999994</v>
      </c>
      <c r="I108" s="738">
        <f t="shared" si="13"/>
        <v>80.900000000000006</v>
      </c>
      <c r="J108" s="738">
        <f t="shared" si="13"/>
        <v>81.800000000000011</v>
      </c>
      <c r="K108" s="739">
        <f t="shared" si="10"/>
        <v>82.58</v>
      </c>
      <c r="L108" s="730">
        <f t="shared" si="14"/>
        <v>81.259999999999991</v>
      </c>
      <c r="M108" s="730">
        <f t="shared" si="14"/>
        <v>82.7</v>
      </c>
      <c r="N108" s="730">
        <f t="shared" si="14"/>
        <v>83.600000000000009</v>
      </c>
      <c r="O108" s="730">
        <f t="shared" si="11"/>
        <v>84.38</v>
      </c>
      <c r="P108" s="307">
        <f t="shared" si="15"/>
        <v>2.2399203583872544E-2</v>
      </c>
      <c r="Q108" s="308">
        <f t="shared" si="15"/>
        <v>2.2004889975550085E-2</v>
      </c>
      <c r="R108" s="308">
        <f t="shared" si="15"/>
        <v>2.1765417170495727E-2</v>
      </c>
      <c r="S108" s="309">
        <f t="shared" si="12"/>
        <v>2.1562050790608498E-2</v>
      </c>
      <c r="T108" s="740">
        <v>0</v>
      </c>
      <c r="U108" s="717">
        <v>0</v>
      </c>
      <c r="V108" s="736">
        <v>1</v>
      </c>
      <c r="W108" s="313">
        <f t="shared" si="3"/>
        <v>2.7082811025693982E-3</v>
      </c>
      <c r="X108" s="314">
        <f t="shared" si="4"/>
        <v>-7.3278965062066864E-4</v>
      </c>
      <c r="Y108" s="315">
        <f t="shared" si="5"/>
        <v>-3.2363310370466525E-2</v>
      </c>
    </row>
    <row r="109" spans="1:25" ht="15">
      <c r="A109" s="137"/>
      <c r="B109" s="160">
        <v>17</v>
      </c>
      <c r="C109" s="160" t="s">
        <v>625</v>
      </c>
      <c r="D109" s="737">
        <f>'HED_seasonal temp'!D111</f>
        <v>24.7</v>
      </c>
      <c r="E109" s="738">
        <f>'HED_seasonal temp'!E111</f>
        <v>26.266666666666669</v>
      </c>
      <c r="F109" s="738">
        <f>F51</f>
        <v>27.666666666666668</v>
      </c>
      <c r="G109" s="739">
        <f>'HED_seasonal temp'!G111</f>
        <v>27.366666666666664</v>
      </c>
      <c r="H109" s="738">
        <f t="shared" si="13"/>
        <v>76.460000000000008</v>
      </c>
      <c r="I109" s="738">
        <f t="shared" si="13"/>
        <v>79.28</v>
      </c>
      <c r="J109" s="738">
        <f t="shared" si="13"/>
        <v>81.800000000000011</v>
      </c>
      <c r="K109" s="739">
        <f t="shared" si="10"/>
        <v>81.259999999999991</v>
      </c>
      <c r="L109" s="730">
        <f t="shared" si="14"/>
        <v>78.260000000000005</v>
      </c>
      <c r="M109" s="730">
        <f t="shared" si="14"/>
        <v>81.08</v>
      </c>
      <c r="N109" s="730">
        <f t="shared" si="14"/>
        <v>83.600000000000009</v>
      </c>
      <c r="O109" s="730">
        <f t="shared" si="11"/>
        <v>83.059999999999988</v>
      </c>
      <c r="P109" s="307">
        <f t="shared" si="15"/>
        <v>2.3267838676318469E-2</v>
      </c>
      <c r="Q109" s="308">
        <f t="shared" si="15"/>
        <v>2.2449488650536257E-2</v>
      </c>
      <c r="R109" s="308">
        <f t="shared" si="15"/>
        <v>2.1765417170495727E-2</v>
      </c>
      <c r="S109" s="309">
        <f t="shared" si="12"/>
        <v>2.1908471275559848E-2</v>
      </c>
      <c r="T109" s="740">
        <v>0</v>
      </c>
      <c r="U109" s="717">
        <v>0</v>
      </c>
      <c r="V109" s="736">
        <v>1</v>
      </c>
      <c r="W109" s="313">
        <f t="shared" si="3"/>
        <v>2.7234970715856004E-3</v>
      </c>
      <c r="X109" s="314">
        <f t="shared" si="4"/>
        <v>-6.4843986779506303E-4</v>
      </c>
      <c r="Y109" s="315">
        <f t="shared" si="5"/>
        <v>-3.2817573584914335E-2</v>
      </c>
    </row>
    <row r="110" spans="1:25" ht="15">
      <c r="A110" s="137"/>
      <c r="B110" s="160">
        <v>18</v>
      </c>
      <c r="C110" s="160" t="s">
        <v>627</v>
      </c>
      <c r="D110" s="737">
        <f>'HED_seasonal temp'!D112</f>
        <v>26.3</v>
      </c>
      <c r="E110" s="738">
        <f>'HED_seasonal temp'!E112</f>
        <v>27.133333333333336</v>
      </c>
      <c r="F110" s="738">
        <f>F51</f>
        <v>27.666666666666668</v>
      </c>
      <c r="G110" s="739">
        <f>'HED_seasonal temp'!G112</f>
        <v>27.733333333333331</v>
      </c>
      <c r="H110" s="738">
        <f t="shared" si="13"/>
        <v>79.34</v>
      </c>
      <c r="I110" s="738">
        <f t="shared" si="13"/>
        <v>80.84</v>
      </c>
      <c r="J110" s="738">
        <f t="shared" si="13"/>
        <v>81.800000000000011</v>
      </c>
      <c r="K110" s="739">
        <f t="shared" si="10"/>
        <v>81.919999999999987</v>
      </c>
      <c r="L110" s="730">
        <f t="shared" si="14"/>
        <v>81.14</v>
      </c>
      <c r="M110" s="730">
        <f t="shared" si="14"/>
        <v>82.64</v>
      </c>
      <c r="N110" s="730">
        <f t="shared" si="14"/>
        <v>83.600000000000009</v>
      </c>
      <c r="O110" s="730">
        <f t="shared" si="11"/>
        <v>83.719999999999985</v>
      </c>
      <c r="P110" s="307">
        <f t="shared" si="15"/>
        <v>2.2432701894317012E-2</v>
      </c>
      <c r="Q110" s="308">
        <f t="shared" si="15"/>
        <v>2.2021042329336885E-2</v>
      </c>
      <c r="R110" s="308">
        <f t="shared" si="15"/>
        <v>2.1765417170495727E-2</v>
      </c>
      <c r="S110" s="309">
        <f t="shared" si="12"/>
        <v>2.1733880705143652E-2</v>
      </c>
      <c r="T110" s="740">
        <v>0</v>
      </c>
      <c r="U110" s="717">
        <v>0</v>
      </c>
      <c r="V110" s="736">
        <v>1</v>
      </c>
      <c r="W110" s="313">
        <f t="shared" si="3"/>
        <v>2.7087756603748473E-3</v>
      </c>
      <c r="X110" s="314">
        <f t="shared" si="4"/>
        <v>-6.7775874543022415E-4</v>
      </c>
      <c r="Y110" s="315">
        <f t="shared" si="5"/>
        <v>-3.2380464040377394E-2</v>
      </c>
    </row>
    <row r="111" spans="1:25" ht="15">
      <c r="A111" s="137"/>
      <c r="B111" s="160">
        <v>19</v>
      </c>
      <c r="C111" s="160" t="s">
        <v>628</v>
      </c>
      <c r="D111" s="737">
        <f>'HED_seasonal temp'!D113</f>
        <v>24.5</v>
      </c>
      <c r="E111" s="738">
        <f>'HED_seasonal temp'!E113</f>
        <v>25.666666666666668</v>
      </c>
      <c r="F111" s="738">
        <f>'HED_seasonal temp'!F113</f>
        <v>27.333333333333332</v>
      </c>
      <c r="G111" s="739">
        <f>'HED_seasonal temp'!G113</f>
        <v>26.666666666666668</v>
      </c>
      <c r="H111" s="738">
        <f t="shared" si="13"/>
        <v>76.099999999999994</v>
      </c>
      <c r="I111" s="738">
        <f t="shared" si="13"/>
        <v>78.2</v>
      </c>
      <c r="J111" s="738">
        <f t="shared" si="13"/>
        <v>81.199999999999989</v>
      </c>
      <c r="K111" s="739">
        <f t="shared" si="10"/>
        <v>80</v>
      </c>
      <c r="L111" s="730">
        <f t="shared" si="14"/>
        <v>77.899999999999991</v>
      </c>
      <c r="M111" s="730">
        <f t="shared" si="14"/>
        <v>80</v>
      </c>
      <c r="N111" s="730">
        <f t="shared" si="14"/>
        <v>82.999999999999986</v>
      </c>
      <c r="O111" s="730">
        <f t="shared" si="11"/>
        <v>81.8</v>
      </c>
      <c r="P111" s="307">
        <f t="shared" si="15"/>
        <v>2.3376623376623339E-2</v>
      </c>
      <c r="Q111" s="308">
        <f t="shared" si="15"/>
        <v>2.2756005056889978E-2</v>
      </c>
      <c r="R111" s="308">
        <f t="shared" si="15"/>
        <v>2.1924482338611415E-2</v>
      </c>
      <c r="S111" s="309">
        <f t="shared" si="12"/>
        <v>2.2249690976514178E-2</v>
      </c>
      <c r="T111" s="740">
        <v>0</v>
      </c>
      <c r="U111" s="717">
        <v>0</v>
      </c>
      <c r="V111" s="736">
        <v>1</v>
      </c>
      <c r="W111" s="313">
        <f t="shared" si="3"/>
        <v>2.7584672760900967E-3</v>
      </c>
      <c r="X111" s="314">
        <f t="shared" si="4"/>
        <v>-5.3431462767197617E-4</v>
      </c>
      <c r="Y111" s="315">
        <f t="shared" si="5"/>
        <v>-3.3084379776979075E-2</v>
      </c>
    </row>
    <row r="112" spans="1:25" ht="15">
      <c r="A112" s="137"/>
      <c r="B112" s="160">
        <v>20</v>
      </c>
      <c r="C112" s="160" t="s">
        <v>630</v>
      </c>
      <c r="D112" s="737">
        <f>'HED_seasonal temp'!D114</f>
        <v>24.833333333333332</v>
      </c>
      <c r="E112" s="738">
        <f>'HED_seasonal temp'!E114</f>
        <v>25.866666666666671</v>
      </c>
      <c r="F112" s="738">
        <f>'HED_seasonal temp'!F114</f>
        <v>27.666666666666668</v>
      </c>
      <c r="G112" s="739">
        <f>'HED_seasonal temp'!G114</f>
        <v>26.933333333333334</v>
      </c>
      <c r="H112" s="738">
        <f t="shared" si="13"/>
        <v>76.699999999999989</v>
      </c>
      <c r="I112" s="738">
        <f t="shared" si="13"/>
        <v>78.56</v>
      </c>
      <c r="J112" s="738">
        <f t="shared" si="13"/>
        <v>81.800000000000011</v>
      </c>
      <c r="K112" s="739">
        <f t="shared" si="10"/>
        <v>80.48</v>
      </c>
      <c r="L112" s="730">
        <f t="shared" si="14"/>
        <v>78.499999999999986</v>
      </c>
      <c r="M112" s="730">
        <f t="shared" si="14"/>
        <v>80.36</v>
      </c>
      <c r="N112" s="730">
        <f t="shared" si="14"/>
        <v>83.600000000000009</v>
      </c>
      <c r="O112" s="730">
        <f t="shared" si="11"/>
        <v>82.28</v>
      </c>
      <c r="P112" s="307">
        <f t="shared" si="15"/>
        <v>2.319587628865976E-2</v>
      </c>
      <c r="Q112" s="308">
        <f t="shared" si="15"/>
        <v>2.2652907123080757E-2</v>
      </c>
      <c r="R112" s="308">
        <f t="shared" si="15"/>
        <v>2.1765417170495727E-2</v>
      </c>
      <c r="S112" s="309">
        <f t="shared" si="12"/>
        <v>2.2118456623248923E-2</v>
      </c>
      <c r="T112" s="740">
        <v>0</v>
      </c>
      <c r="U112" s="717">
        <v>0</v>
      </c>
      <c r="V112" s="736">
        <v>1</v>
      </c>
      <c r="W112" s="313">
        <f t="shared" si="3"/>
        <v>2.7445459921678697E-3</v>
      </c>
      <c r="X112" s="314">
        <f t="shared" si="4"/>
        <v>-4.978383495912956E-4</v>
      </c>
      <c r="Y112" s="315">
        <f t="shared" si="5"/>
        <v>-3.2861512335282984E-2</v>
      </c>
    </row>
    <row r="113" spans="1:25" ht="15">
      <c r="A113" s="726">
        <v>53</v>
      </c>
      <c r="B113" s="726" t="s">
        <v>287</v>
      </c>
      <c r="C113" s="726" t="s">
        <v>631</v>
      </c>
      <c r="D113" s="737">
        <f>'HED_seasonal temp'!D115</f>
        <v>24.844999999999999</v>
      </c>
      <c r="E113" s="738">
        <f>'HED_seasonal temp'!E115</f>
        <v>25.890000000000004</v>
      </c>
      <c r="F113" s="738">
        <f>'HED_seasonal temp'!F115</f>
        <v>27.424999999999994</v>
      </c>
      <c r="G113" s="739">
        <f>'HED_seasonal temp'!G115</f>
        <v>26.933333333333334</v>
      </c>
      <c r="H113" s="738">
        <f t="shared" si="13"/>
        <v>76.721000000000004</v>
      </c>
      <c r="I113" s="738">
        <f t="shared" si="13"/>
        <v>78.602000000000004</v>
      </c>
      <c r="J113" s="738">
        <f t="shared" si="13"/>
        <v>81.364999999999981</v>
      </c>
      <c r="K113" s="739">
        <f t="shared" si="10"/>
        <v>80.48</v>
      </c>
      <c r="L113" s="730">
        <f t="shared" si="14"/>
        <v>78.521000000000001</v>
      </c>
      <c r="M113" s="730">
        <f t="shared" si="14"/>
        <v>80.402000000000001</v>
      </c>
      <c r="N113" s="730">
        <f t="shared" si="14"/>
        <v>83.164999999999978</v>
      </c>
      <c r="O113" s="730">
        <f t="shared" si="11"/>
        <v>82.28</v>
      </c>
      <c r="P113" s="307">
        <f t="shared" si="15"/>
        <v>2.3189600752373675E-2</v>
      </c>
      <c r="Q113" s="308">
        <f t="shared" si="15"/>
        <v>2.2640939850569759E-2</v>
      </c>
      <c r="R113" s="308">
        <f t="shared" si="15"/>
        <v>2.1880508114021729E-2</v>
      </c>
      <c r="S113" s="309">
        <f t="shared" si="12"/>
        <v>2.2118456623248923E-2</v>
      </c>
      <c r="T113" s="740">
        <v>0</v>
      </c>
      <c r="U113" s="717">
        <v>0</v>
      </c>
      <c r="V113" s="736">
        <v>1</v>
      </c>
      <c r="W113" s="313">
        <f t="shared" si="3"/>
        <v>2.750693696557541E-3</v>
      </c>
      <c r="X113" s="314">
        <f t="shared" si="4"/>
        <v>-5.5619336256922721E-4</v>
      </c>
      <c r="Y113" s="315">
        <f t="shared" si="5"/>
        <v>-3.2945524015387667E-2</v>
      </c>
    </row>
    <row r="114" spans="1:25" ht="15">
      <c r="A114" s="785">
        <v>54</v>
      </c>
      <c r="B114" s="726" t="s">
        <v>289</v>
      </c>
      <c r="C114" s="726" t="s">
        <v>633</v>
      </c>
      <c r="D114" s="737">
        <f>'HED_seasonal temp'!D116</f>
        <v>-1.7999999999999998</v>
      </c>
      <c r="E114" s="738">
        <f>'HED_seasonal temp'!E116</f>
        <v>6.833333333333333</v>
      </c>
      <c r="F114" s="738">
        <f>'HED_seasonal temp'!F116</f>
        <v>15.766666666666667</v>
      </c>
      <c r="G114" s="739">
        <f>'HED_seasonal temp'!G116</f>
        <v>7.1666666666666679</v>
      </c>
      <c r="H114" s="738">
        <f t="shared" si="13"/>
        <v>28.76</v>
      </c>
      <c r="I114" s="738">
        <f t="shared" si="13"/>
        <v>44.3</v>
      </c>
      <c r="J114" s="738">
        <f t="shared" si="13"/>
        <v>60.38</v>
      </c>
      <c r="K114" s="739">
        <f t="shared" si="10"/>
        <v>44.900000000000006</v>
      </c>
      <c r="L114" s="730">
        <f t="shared" si="14"/>
        <v>30.560000000000002</v>
      </c>
      <c r="M114" s="730">
        <f t="shared" si="14"/>
        <v>46.099999999999994</v>
      </c>
      <c r="N114" s="730">
        <f t="shared" si="14"/>
        <v>62.18</v>
      </c>
      <c r="O114" s="730">
        <f t="shared" si="11"/>
        <v>46.7</v>
      </c>
      <c r="P114" s="307">
        <f t="shared" si="15"/>
        <v>6.0687795010114648E-2</v>
      </c>
      <c r="Q114" s="308">
        <f t="shared" si="15"/>
        <v>3.9823008849557466E-2</v>
      </c>
      <c r="R114" s="308">
        <f t="shared" si="15"/>
        <v>2.9373368146214052E-2</v>
      </c>
      <c r="S114" s="309">
        <f t="shared" si="12"/>
        <v>3.9301310043668054E-2</v>
      </c>
      <c r="T114" s="740">
        <v>0</v>
      </c>
      <c r="U114" s="717">
        <v>1</v>
      </c>
      <c r="V114" s="736">
        <v>0</v>
      </c>
      <c r="W114" s="313">
        <f t="shared" si="3"/>
        <v>-6.1008289754072129E-4</v>
      </c>
      <c r="X114" s="314">
        <f t="shared" si="4"/>
        <v>-5.4802895556813752E-4</v>
      </c>
      <c r="Y114" s="315">
        <f t="shared" si="5"/>
        <v>-5.7748986891037399E-2</v>
      </c>
    </row>
    <row r="115" spans="1:25" ht="15">
      <c r="A115" s="726">
        <v>55</v>
      </c>
      <c r="B115" s="726" t="s">
        <v>291</v>
      </c>
      <c r="C115" s="726" t="s">
        <v>465</v>
      </c>
      <c r="D115" s="737">
        <f>'HED_seasonal temp'!D117</f>
        <v>2.2333333333333329</v>
      </c>
      <c r="E115" s="738">
        <f>'HED_seasonal temp'!E117</f>
        <v>8.1</v>
      </c>
      <c r="F115" s="738">
        <f>'HED_seasonal temp'!F117</f>
        <v>15.833333333333334</v>
      </c>
      <c r="G115" s="739">
        <f>'HED_seasonal temp'!G117</f>
        <v>9.6666666666666679</v>
      </c>
      <c r="H115" s="738">
        <f t="shared" si="13"/>
        <v>36.019999999999996</v>
      </c>
      <c r="I115" s="738">
        <f t="shared" si="13"/>
        <v>46.58</v>
      </c>
      <c r="J115" s="738">
        <f t="shared" si="13"/>
        <v>60.5</v>
      </c>
      <c r="K115" s="739">
        <f t="shared" si="10"/>
        <v>49.400000000000006</v>
      </c>
      <c r="L115" s="730">
        <f t="shared" si="14"/>
        <v>37.819999999999993</v>
      </c>
      <c r="M115" s="730">
        <f t="shared" si="14"/>
        <v>48.379999999999995</v>
      </c>
      <c r="N115" s="730">
        <f t="shared" si="14"/>
        <v>62.3</v>
      </c>
      <c r="O115" s="730">
        <f t="shared" si="11"/>
        <v>51.2</v>
      </c>
      <c r="P115" s="307">
        <f t="shared" si="15"/>
        <v>4.8754062838569812E-2</v>
      </c>
      <c r="Q115" s="308">
        <f t="shared" si="15"/>
        <v>3.7910699241785958E-2</v>
      </c>
      <c r="R115" s="308">
        <f t="shared" si="15"/>
        <v>2.9315960912052071E-2</v>
      </c>
      <c r="S115" s="309">
        <f t="shared" si="12"/>
        <v>3.5785288270377677E-2</v>
      </c>
      <c r="T115" s="740">
        <v>0</v>
      </c>
      <c r="U115" s="717">
        <v>1</v>
      </c>
      <c r="V115" s="736">
        <v>0</v>
      </c>
      <c r="W115" s="313">
        <f t="shared" si="3"/>
        <v>-3.1151740900200336E-4</v>
      </c>
      <c r="X115" s="314">
        <f t="shared" si="4"/>
        <v>2.211770555953993E-4</v>
      </c>
      <c r="Y115" s="315">
        <f t="shared" si="5"/>
        <v>-5.2888172506107903E-2</v>
      </c>
    </row>
    <row r="116" spans="1:25" ht="15">
      <c r="A116" s="785">
        <v>56</v>
      </c>
      <c r="B116" s="726" t="s">
        <v>293</v>
      </c>
      <c r="C116" s="726" t="s">
        <v>468</v>
      </c>
      <c r="D116" s="737">
        <f>'HED_seasonal temp'!D118</f>
        <v>12.1</v>
      </c>
      <c r="E116" s="738">
        <f>'HED_seasonal temp'!E118</f>
        <v>16.7</v>
      </c>
      <c r="F116" s="738">
        <f>'HED_seasonal temp'!F118</f>
        <v>25.700000000000003</v>
      </c>
      <c r="G116" s="739">
        <f>'HED_seasonal temp'!G118</f>
        <v>21.066666666666666</v>
      </c>
      <c r="H116" s="738">
        <f t="shared" si="13"/>
        <v>53.78</v>
      </c>
      <c r="I116" s="738">
        <f t="shared" si="13"/>
        <v>62.06</v>
      </c>
      <c r="J116" s="738">
        <f t="shared" si="13"/>
        <v>78.260000000000005</v>
      </c>
      <c r="K116" s="739">
        <f t="shared" si="10"/>
        <v>69.92</v>
      </c>
      <c r="L116" s="730">
        <f t="shared" si="14"/>
        <v>55.58</v>
      </c>
      <c r="M116" s="730">
        <f t="shared" si="14"/>
        <v>63.86</v>
      </c>
      <c r="N116" s="730">
        <f t="shared" si="14"/>
        <v>80.06</v>
      </c>
      <c r="O116" s="730">
        <f t="shared" si="11"/>
        <v>71.72</v>
      </c>
      <c r="P116" s="307">
        <f t="shared" si="15"/>
        <v>3.2918800292611509E-2</v>
      </c>
      <c r="Q116" s="308">
        <f t="shared" si="15"/>
        <v>2.858958068614989E-2</v>
      </c>
      <c r="R116" s="308">
        <f t="shared" si="15"/>
        <v>2.2738756947953478E-2</v>
      </c>
      <c r="S116" s="309">
        <f t="shared" si="12"/>
        <v>2.5416548997458308E-2</v>
      </c>
      <c r="T116" s="740">
        <v>0</v>
      </c>
      <c r="U116" s="717">
        <v>1</v>
      </c>
      <c r="V116" s="736">
        <v>0</v>
      </c>
      <c r="W116" s="313">
        <f t="shared" si="3"/>
        <v>-1.1726921877515265E-4</v>
      </c>
      <c r="X116" s="314">
        <f t="shared" si="4"/>
        <v>1.1781710468561878E-4</v>
      </c>
      <c r="Y116" s="315">
        <f t="shared" si="5"/>
        <v>-3.9035899072244661E-2</v>
      </c>
    </row>
    <row r="117" spans="1:25" ht="15">
      <c r="A117" s="726">
        <v>57</v>
      </c>
      <c r="B117" s="726" t="s">
        <v>295</v>
      </c>
      <c r="C117" s="726" t="s">
        <v>635</v>
      </c>
      <c r="D117" s="737">
        <f>'HED_seasonal temp'!D119</f>
        <v>-1.3666666666666669</v>
      </c>
      <c r="E117" s="738">
        <f>'HED_seasonal temp'!E119</f>
        <v>6.666666666666667</v>
      </c>
      <c r="F117" s="738">
        <f>'HED_seasonal temp'!F119</f>
        <v>15.766666666666666</v>
      </c>
      <c r="G117" s="739">
        <f>'HED_seasonal temp'!G119</f>
        <v>7.4000000000000012</v>
      </c>
      <c r="H117" s="738">
        <f t="shared" si="13"/>
        <v>29.54</v>
      </c>
      <c r="I117" s="738">
        <f t="shared" si="13"/>
        <v>44</v>
      </c>
      <c r="J117" s="738">
        <f t="shared" si="13"/>
        <v>60.379999999999995</v>
      </c>
      <c r="K117" s="739">
        <f t="shared" si="10"/>
        <v>45.32</v>
      </c>
      <c r="L117" s="730">
        <f t="shared" si="14"/>
        <v>31.34</v>
      </c>
      <c r="M117" s="730">
        <f t="shared" si="14"/>
        <v>45.8</v>
      </c>
      <c r="N117" s="730">
        <f t="shared" si="14"/>
        <v>62.179999999999993</v>
      </c>
      <c r="O117" s="730">
        <f t="shared" si="11"/>
        <v>47.12</v>
      </c>
      <c r="P117" s="307">
        <f t="shared" si="15"/>
        <v>5.9132720105124867E-2</v>
      </c>
      <c r="Q117" s="308">
        <f t="shared" si="15"/>
        <v>4.0089086859688136E-2</v>
      </c>
      <c r="R117" s="308">
        <f t="shared" si="15"/>
        <v>2.9373368146214055E-2</v>
      </c>
      <c r="S117" s="309">
        <f t="shared" si="12"/>
        <v>3.8944180008654204E-2</v>
      </c>
      <c r="T117" s="740">
        <v>1</v>
      </c>
      <c r="U117" s="717">
        <v>0</v>
      </c>
      <c r="V117" s="736">
        <v>0</v>
      </c>
      <c r="W117" s="313">
        <f t="shared" si="3"/>
        <v>8.4556672091248516E-4</v>
      </c>
      <c r="X117" s="314">
        <f t="shared" si="4"/>
        <v>-2.7682998053203331E-4</v>
      </c>
      <c r="Y117" s="315">
        <f t="shared" si="5"/>
        <v>-5.8628940995330642E-2</v>
      </c>
    </row>
    <row r="118" spans="1:25" ht="15">
      <c r="A118" s="785">
        <v>58</v>
      </c>
      <c r="B118" s="726" t="s">
        <v>297</v>
      </c>
      <c r="C118" s="726" t="s">
        <v>470</v>
      </c>
      <c r="D118" s="737">
        <f>'HED_seasonal temp'!D120</f>
        <v>0.80000000000000016</v>
      </c>
      <c r="E118" s="738">
        <f>'HED_seasonal temp'!E120</f>
        <v>5.833333333333333</v>
      </c>
      <c r="F118" s="738">
        <f>'HED_seasonal temp'!F120</f>
        <v>15.166666666666666</v>
      </c>
      <c r="G118" s="739">
        <f>'HED_seasonal temp'!G120</f>
        <v>8.5666666666666682</v>
      </c>
      <c r="H118" s="738">
        <f t="shared" si="13"/>
        <v>33.44</v>
      </c>
      <c r="I118" s="738">
        <f t="shared" si="13"/>
        <v>42.5</v>
      </c>
      <c r="J118" s="738">
        <f t="shared" si="13"/>
        <v>59.3</v>
      </c>
      <c r="K118" s="739">
        <f t="shared" si="10"/>
        <v>47.42</v>
      </c>
      <c r="L118" s="730">
        <f t="shared" si="14"/>
        <v>35.239999999999995</v>
      </c>
      <c r="M118" s="730">
        <f t="shared" si="14"/>
        <v>44.3</v>
      </c>
      <c r="N118" s="730">
        <f t="shared" si="14"/>
        <v>61.099999999999994</v>
      </c>
      <c r="O118" s="730">
        <f t="shared" si="11"/>
        <v>49.22</v>
      </c>
      <c r="P118" s="307">
        <f t="shared" si="15"/>
        <v>5.2417006406522929E-2</v>
      </c>
      <c r="Q118" s="308">
        <f t="shared" si="15"/>
        <v>4.1474654377880123E-2</v>
      </c>
      <c r="R118" s="308">
        <f t="shared" si="15"/>
        <v>2.9900332225913578E-2</v>
      </c>
      <c r="S118" s="309">
        <f t="shared" si="12"/>
        <v>3.7251655629139013E-2</v>
      </c>
      <c r="T118" s="740">
        <v>1</v>
      </c>
      <c r="U118" s="717">
        <v>0</v>
      </c>
      <c r="V118" s="736">
        <v>0</v>
      </c>
      <c r="W118" s="313">
        <f t="shared" si="3"/>
        <v>9.9255524594265188E-4</v>
      </c>
      <c r="X118" s="314">
        <f t="shared" si="4"/>
        <v>1.23082950377695E-3</v>
      </c>
      <c r="Y118" s="315">
        <f t="shared" si="5"/>
        <v>-5.7134392250512117E-2</v>
      </c>
    </row>
    <row r="119" spans="1:25" ht="15">
      <c r="A119" s="726">
        <v>59</v>
      </c>
      <c r="B119" s="726" t="s">
        <v>299</v>
      </c>
      <c r="C119" s="726" t="s">
        <v>473</v>
      </c>
      <c r="D119" s="737">
        <f>'HED_seasonal temp'!D121</f>
        <v>-3.7666666666666671</v>
      </c>
      <c r="E119" s="738">
        <f>'HED_seasonal temp'!E121</f>
        <v>4.1000000000000005</v>
      </c>
      <c r="F119" s="738">
        <f>'HED_seasonal temp'!F121</f>
        <v>15.666666666666666</v>
      </c>
      <c r="G119" s="739">
        <f>'HED_seasonal temp'!G121</f>
        <v>6.1000000000000005</v>
      </c>
      <c r="H119" s="738">
        <f t="shared" si="13"/>
        <v>25.22</v>
      </c>
      <c r="I119" s="738">
        <f t="shared" si="13"/>
        <v>39.380000000000003</v>
      </c>
      <c r="J119" s="738">
        <f t="shared" si="13"/>
        <v>60.2</v>
      </c>
      <c r="K119" s="739">
        <f t="shared" si="10"/>
        <v>42.980000000000004</v>
      </c>
      <c r="L119" s="730">
        <f t="shared" si="14"/>
        <v>27.02</v>
      </c>
      <c r="M119" s="730">
        <f t="shared" si="14"/>
        <v>41.18</v>
      </c>
      <c r="N119" s="730">
        <f t="shared" si="14"/>
        <v>62</v>
      </c>
      <c r="O119" s="730">
        <f t="shared" si="11"/>
        <v>44.78</v>
      </c>
      <c r="P119" s="307">
        <f t="shared" si="15"/>
        <v>6.8912710566615659E-2</v>
      </c>
      <c r="Q119" s="308">
        <f t="shared" si="15"/>
        <v>4.4687189672293869E-2</v>
      </c>
      <c r="R119" s="308">
        <f t="shared" si="15"/>
        <v>2.9459901800327284E-2</v>
      </c>
      <c r="S119" s="309">
        <f t="shared" si="12"/>
        <v>4.1020966271649889E-2</v>
      </c>
      <c r="T119" s="740">
        <v>1</v>
      </c>
      <c r="U119" s="717">
        <v>0</v>
      </c>
      <c r="V119" s="736">
        <v>0</v>
      </c>
      <c r="W119" s="313">
        <f t="shared" si="3"/>
        <v>1.0469353234523675E-3</v>
      </c>
      <c r="X119" s="314">
        <f t="shared" si="4"/>
        <v>-1.5819021048912862E-5</v>
      </c>
      <c r="Y119" s="315">
        <f t="shared" si="5"/>
        <v>-6.3790519460136641E-2</v>
      </c>
    </row>
    <row r="120" spans="1:25" ht="15">
      <c r="A120" s="785">
        <v>60</v>
      </c>
      <c r="B120" s="726" t="s">
        <v>301</v>
      </c>
      <c r="C120" s="726" t="s">
        <v>475</v>
      </c>
      <c r="D120" s="737">
        <f>'HED_seasonal temp'!D122</f>
        <v>-7.4333333333333336</v>
      </c>
      <c r="E120" s="738">
        <f>'HED_seasonal temp'!E122</f>
        <v>1.0999999999999999</v>
      </c>
      <c r="F120" s="738">
        <f>'HED_seasonal temp'!F122</f>
        <v>13.833333333333334</v>
      </c>
      <c r="G120" s="739">
        <f>'HED_seasonal temp'!G122</f>
        <v>3.3666666666666671</v>
      </c>
      <c r="H120" s="738">
        <f t="shared" si="13"/>
        <v>18.619999999999997</v>
      </c>
      <c r="I120" s="738">
        <f t="shared" si="13"/>
        <v>33.979999999999997</v>
      </c>
      <c r="J120" s="738">
        <f t="shared" si="13"/>
        <v>56.900000000000006</v>
      </c>
      <c r="K120" s="739">
        <f t="shared" si="10"/>
        <v>38.06</v>
      </c>
      <c r="L120" s="730">
        <f t="shared" si="14"/>
        <v>20.419999999999998</v>
      </c>
      <c r="M120" s="730">
        <f t="shared" si="14"/>
        <v>35.779999999999994</v>
      </c>
      <c r="N120" s="730">
        <f t="shared" si="14"/>
        <v>58.7</v>
      </c>
      <c r="O120" s="730">
        <f t="shared" si="11"/>
        <v>39.86</v>
      </c>
      <c r="P120" s="307">
        <f t="shared" si="15"/>
        <v>9.2213114754098421E-2</v>
      </c>
      <c r="Q120" s="308">
        <f t="shared" si="15"/>
        <v>5.160550458715589E-2</v>
      </c>
      <c r="R120" s="308">
        <f t="shared" si="15"/>
        <v>3.1141868512110676E-2</v>
      </c>
      <c r="S120" s="309">
        <f t="shared" si="12"/>
        <v>4.6201232032854138E-2</v>
      </c>
      <c r="T120" s="740">
        <v>1</v>
      </c>
      <c r="U120" s="717">
        <v>0</v>
      </c>
      <c r="V120" s="736">
        <v>0</v>
      </c>
      <c r="W120" s="313">
        <f t="shared" si="3"/>
        <v>1.1894771719449181E-3</v>
      </c>
      <c r="X120" s="314">
        <f t="shared" si="4"/>
        <v>-2.344116813943007E-3</v>
      </c>
      <c r="Y120" s="315">
        <f t="shared" si="5"/>
        <v>-7.5869061610081445E-2</v>
      </c>
    </row>
    <row r="121" spans="1:25" ht="15">
      <c r="A121" s="726">
        <v>61</v>
      </c>
      <c r="B121" s="726" t="s">
        <v>303</v>
      </c>
      <c r="C121" s="726" t="s">
        <v>478</v>
      </c>
      <c r="D121" s="737">
        <f>'HED_seasonal temp'!D123</f>
        <v>4.5</v>
      </c>
      <c r="E121" s="738">
        <f>'HED_seasonal temp'!E123</f>
        <v>10.333333333333334</v>
      </c>
      <c r="F121" s="738">
        <f>'HED_seasonal temp'!F123</f>
        <v>18.366666666666664</v>
      </c>
      <c r="G121" s="739">
        <f>'HED_seasonal temp'!G123</f>
        <v>12</v>
      </c>
      <c r="H121" s="738">
        <f t="shared" si="13"/>
        <v>40.1</v>
      </c>
      <c r="I121" s="738">
        <f t="shared" si="13"/>
        <v>50.6</v>
      </c>
      <c r="J121" s="738">
        <f t="shared" si="13"/>
        <v>65.06</v>
      </c>
      <c r="K121" s="739">
        <f t="shared" si="10"/>
        <v>53.6</v>
      </c>
      <c r="L121" s="730">
        <f t="shared" si="14"/>
        <v>41.9</v>
      </c>
      <c r="M121" s="730">
        <f t="shared" si="14"/>
        <v>52.4</v>
      </c>
      <c r="N121" s="730">
        <f t="shared" si="14"/>
        <v>66.86</v>
      </c>
      <c r="O121" s="730">
        <f t="shared" si="11"/>
        <v>55.4</v>
      </c>
      <c r="P121" s="307">
        <f t="shared" si="15"/>
        <v>4.3902439024390172E-2</v>
      </c>
      <c r="Q121" s="308">
        <f t="shared" si="15"/>
        <v>3.4951456310679557E-2</v>
      </c>
      <c r="R121" s="308">
        <f t="shared" si="15"/>
        <v>2.7289266221952654E-2</v>
      </c>
      <c r="S121" s="309">
        <f t="shared" si="12"/>
        <v>3.3027522935779763E-2</v>
      </c>
      <c r="T121" s="740">
        <v>0</v>
      </c>
      <c r="U121" s="717">
        <v>1</v>
      </c>
      <c r="V121" s="736">
        <v>0</v>
      </c>
      <c r="W121" s="313">
        <f t="shared" si="3"/>
        <v>-2.5053644673728929E-4</v>
      </c>
      <c r="X121" s="314">
        <f t="shared" si="4"/>
        <v>3.1703986726405731E-4</v>
      </c>
      <c r="Y121" s="315">
        <f t="shared" si="5"/>
        <v>-4.8599821867750873E-2</v>
      </c>
    </row>
    <row r="122" spans="1:25" ht="15">
      <c r="A122" s="785">
        <v>62</v>
      </c>
      <c r="B122" s="726" t="s">
        <v>305</v>
      </c>
      <c r="C122" s="726" t="s">
        <v>480</v>
      </c>
      <c r="D122" s="737">
        <f>'HED_seasonal temp'!D124</f>
        <v>0.3</v>
      </c>
      <c r="E122" s="738">
        <f>'HED_seasonal temp'!E124</f>
        <v>7.3666666666666671</v>
      </c>
      <c r="F122" s="738">
        <f>'HED_seasonal temp'!F124</f>
        <v>15.966666666666669</v>
      </c>
      <c r="G122" s="739">
        <f>'HED_seasonal temp'!G124</f>
        <v>8.4999999999999982</v>
      </c>
      <c r="H122" s="738">
        <f t="shared" si="13"/>
        <v>32.54</v>
      </c>
      <c r="I122" s="738">
        <f t="shared" si="13"/>
        <v>45.260000000000005</v>
      </c>
      <c r="J122" s="738">
        <f t="shared" si="13"/>
        <v>60.740000000000009</v>
      </c>
      <c r="K122" s="739">
        <f t="shared" si="10"/>
        <v>47.3</v>
      </c>
      <c r="L122" s="730">
        <f t="shared" si="14"/>
        <v>34.339999999999996</v>
      </c>
      <c r="M122" s="730">
        <f t="shared" si="14"/>
        <v>47.06</v>
      </c>
      <c r="N122" s="730">
        <f t="shared" si="14"/>
        <v>62.540000000000006</v>
      </c>
      <c r="O122" s="730">
        <f t="shared" si="11"/>
        <v>49.099999999999994</v>
      </c>
      <c r="P122" s="307">
        <f t="shared" si="15"/>
        <v>5.3827751196172169E-2</v>
      </c>
      <c r="Q122" s="308">
        <f t="shared" si="15"/>
        <v>3.8994800693240836E-2</v>
      </c>
      <c r="R122" s="308">
        <f t="shared" si="15"/>
        <v>2.9201817001946739E-2</v>
      </c>
      <c r="S122" s="309">
        <f t="shared" si="12"/>
        <v>3.7344398340248906E-2</v>
      </c>
      <c r="T122" s="740">
        <v>0</v>
      </c>
      <c r="U122" s="717">
        <v>1</v>
      </c>
      <c r="V122" s="736">
        <v>0</v>
      </c>
      <c r="W122" s="313">
        <f t="shared" si="3"/>
        <v>-4.5106578825371713E-4</v>
      </c>
      <c r="X122" s="314">
        <f t="shared" si="4"/>
        <v>1.0113801369658094E-4</v>
      </c>
      <c r="Y122" s="315">
        <f t="shared" si="5"/>
        <v>-5.4938177277601731E-2</v>
      </c>
    </row>
    <row r="123" spans="1:25" ht="15">
      <c r="A123" s="726">
        <v>63</v>
      </c>
      <c r="B123" s="726" t="s">
        <v>307</v>
      </c>
      <c r="C123" s="726" t="s">
        <v>483</v>
      </c>
      <c r="D123" s="737">
        <f>'HED_seasonal temp'!D125</f>
        <v>9.4666666666666668</v>
      </c>
      <c r="E123" s="738">
        <f>'HED_seasonal temp'!E125</f>
        <v>15.066666666666668</v>
      </c>
      <c r="F123" s="738">
        <f>'HED_seasonal temp'!F125</f>
        <v>25.066666666666666</v>
      </c>
      <c r="G123" s="739">
        <f>'HED_seasonal temp'!G125</f>
        <v>18.066666666666666</v>
      </c>
      <c r="H123" s="738">
        <f t="shared" si="13"/>
        <v>49.04</v>
      </c>
      <c r="I123" s="738">
        <f t="shared" si="13"/>
        <v>59.120000000000005</v>
      </c>
      <c r="J123" s="738">
        <f t="shared" si="13"/>
        <v>77.12</v>
      </c>
      <c r="K123" s="739">
        <f t="shared" si="10"/>
        <v>64.52000000000001</v>
      </c>
      <c r="L123" s="730">
        <f t="shared" si="14"/>
        <v>50.839999999999996</v>
      </c>
      <c r="M123" s="730">
        <f t="shared" si="14"/>
        <v>60.92</v>
      </c>
      <c r="N123" s="730">
        <f t="shared" si="14"/>
        <v>78.92</v>
      </c>
      <c r="O123" s="730">
        <f t="shared" si="11"/>
        <v>66.320000000000007</v>
      </c>
      <c r="P123" s="307">
        <f t="shared" si="15"/>
        <v>3.6043251902282684E-2</v>
      </c>
      <c r="Q123" s="308">
        <f t="shared" si="15"/>
        <v>2.9990003332222542E-2</v>
      </c>
      <c r="R123" s="308">
        <f t="shared" si="15"/>
        <v>2.3071007433991243E-2</v>
      </c>
      <c r="S123" s="309">
        <f t="shared" si="12"/>
        <v>2.7514521553041835E-2</v>
      </c>
      <c r="T123" s="740">
        <v>0</v>
      </c>
      <c r="U123" s="717">
        <v>1</v>
      </c>
      <c r="V123" s="736">
        <v>0</v>
      </c>
      <c r="W123" s="313">
        <f t="shared" si="3"/>
        <v>-1.9695379540164899E-4</v>
      </c>
      <c r="X123" s="314">
        <f t="shared" si="4"/>
        <v>5.3466658196664116E-4</v>
      </c>
      <c r="Y123" s="315">
        <f t="shared" si="5"/>
        <v>-4.0862786019077911E-2</v>
      </c>
    </row>
    <row r="124" spans="1:25" ht="15">
      <c r="A124" s="785">
        <v>64</v>
      </c>
      <c r="B124" s="726" t="s">
        <v>309</v>
      </c>
      <c r="C124" s="726" t="s">
        <v>640</v>
      </c>
      <c r="D124" s="737">
        <f>'HED_seasonal temp'!D126</f>
        <v>6.6666666666666721E-2</v>
      </c>
      <c r="E124" s="738">
        <f>'HED_seasonal temp'!E126</f>
        <v>10.233333333333333</v>
      </c>
      <c r="F124" s="738">
        <f>'HED_seasonal temp'!F126</f>
        <v>19.633333333333333</v>
      </c>
      <c r="G124" s="739">
        <f>'HED_seasonal temp'!G126</f>
        <v>10.333333333333334</v>
      </c>
      <c r="H124" s="738">
        <f t="shared" si="13"/>
        <v>32.119999999999997</v>
      </c>
      <c r="I124" s="738">
        <f t="shared" si="13"/>
        <v>50.42</v>
      </c>
      <c r="J124" s="738">
        <f t="shared" si="13"/>
        <v>67.34</v>
      </c>
      <c r="K124" s="739">
        <f t="shared" si="10"/>
        <v>50.6</v>
      </c>
      <c r="L124" s="730">
        <f t="shared" si="14"/>
        <v>33.919999999999995</v>
      </c>
      <c r="M124" s="730">
        <f t="shared" si="14"/>
        <v>52.22</v>
      </c>
      <c r="N124" s="730">
        <f t="shared" si="14"/>
        <v>69.14</v>
      </c>
      <c r="O124" s="730">
        <f t="shared" si="11"/>
        <v>52.4</v>
      </c>
      <c r="P124" s="307">
        <f t="shared" si="15"/>
        <v>5.4512416717141049E-2</v>
      </c>
      <c r="Q124" s="308">
        <f t="shared" si="15"/>
        <v>3.5074045206547097E-2</v>
      </c>
      <c r="R124" s="308">
        <f t="shared" si="15"/>
        <v>2.6377491207502886E-2</v>
      </c>
      <c r="S124" s="309">
        <f t="shared" si="12"/>
        <v>3.4951456310679557E-2</v>
      </c>
      <c r="T124" s="740">
        <v>0</v>
      </c>
      <c r="U124" s="717">
        <v>1</v>
      </c>
      <c r="V124" s="736">
        <v>0</v>
      </c>
      <c r="W124" s="313">
        <f t="shared" si="3"/>
        <v>-5.3443727797496316E-4</v>
      </c>
      <c r="X124" s="314">
        <f t="shared" si="4"/>
        <v>-8.9051670808219102E-4</v>
      </c>
      <c r="Y124" s="315">
        <f t="shared" si="5"/>
        <v>-5.1630590831004249E-2</v>
      </c>
    </row>
    <row r="125" spans="1:25" ht="15">
      <c r="A125" s="726">
        <v>65</v>
      </c>
      <c r="B125" s="726" t="s">
        <v>311</v>
      </c>
      <c r="C125" s="726" t="s">
        <v>485</v>
      </c>
      <c r="D125" s="737">
        <f>'HED_seasonal temp'!D127</f>
        <v>5.7</v>
      </c>
      <c r="E125" s="738">
        <f>'HED_seasonal temp'!E127</f>
        <v>8.6333333333333346</v>
      </c>
      <c r="F125" s="738">
        <f>'HED_seasonal temp'!F127</f>
        <v>14.366666666666667</v>
      </c>
      <c r="G125" s="739">
        <f>'HED_seasonal temp'!G127</f>
        <v>10.4</v>
      </c>
      <c r="H125" s="738">
        <f t="shared" si="13"/>
        <v>42.26</v>
      </c>
      <c r="I125" s="738">
        <f t="shared" si="13"/>
        <v>47.540000000000006</v>
      </c>
      <c r="J125" s="738">
        <f t="shared" si="13"/>
        <v>57.86</v>
      </c>
      <c r="K125" s="739">
        <f t="shared" si="10"/>
        <v>50.72</v>
      </c>
      <c r="L125" s="730">
        <f t="shared" si="14"/>
        <v>44.059999999999995</v>
      </c>
      <c r="M125" s="730">
        <f t="shared" si="14"/>
        <v>49.34</v>
      </c>
      <c r="N125" s="730">
        <f t="shared" si="14"/>
        <v>59.66</v>
      </c>
      <c r="O125" s="730">
        <f t="shared" si="11"/>
        <v>52.519999999999996</v>
      </c>
      <c r="P125" s="307">
        <f t="shared" si="15"/>
        <v>4.1705282669138026E-2</v>
      </c>
      <c r="Q125" s="308">
        <f t="shared" si="15"/>
        <v>3.7159372419487961E-2</v>
      </c>
      <c r="R125" s="308">
        <f t="shared" si="15"/>
        <v>3.0633083730428817E-2</v>
      </c>
      <c r="S125" s="309">
        <f t="shared" si="12"/>
        <v>3.4870205346764764E-2</v>
      </c>
      <c r="T125" s="740">
        <v>1</v>
      </c>
      <c r="U125" s="717">
        <v>0</v>
      </c>
      <c r="V125" s="736">
        <v>0</v>
      </c>
      <c r="W125" s="313">
        <f t="shared" si="3"/>
        <v>7.8646178634128269E-4</v>
      </c>
      <c r="X125" s="314">
        <f t="shared" si="4"/>
        <v>6.4774256807095809E-4</v>
      </c>
      <c r="Y125" s="315">
        <f t="shared" si="5"/>
        <v>-5.2395811767595571E-2</v>
      </c>
    </row>
    <row r="126" spans="1:25" ht="15">
      <c r="A126" s="785">
        <v>66</v>
      </c>
      <c r="B126" s="726" t="s">
        <v>313</v>
      </c>
      <c r="C126" s="726" t="s">
        <v>488</v>
      </c>
      <c r="D126" s="737">
        <f>'HED_seasonal temp'!D128</f>
        <v>6.3666666666666671</v>
      </c>
      <c r="E126" s="738">
        <f>'HED_seasonal temp'!E128</f>
        <v>12</v>
      </c>
      <c r="F126" s="738">
        <f>'HED_seasonal temp'!F128</f>
        <v>21.433333333333334</v>
      </c>
      <c r="G126" s="739">
        <f>'HED_seasonal temp'!G128</f>
        <v>14.933333333333332</v>
      </c>
      <c r="H126" s="738">
        <f t="shared" si="13"/>
        <v>43.46</v>
      </c>
      <c r="I126" s="738">
        <f t="shared" si="13"/>
        <v>53.6</v>
      </c>
      <c r="J126" s="738">
        <f t="shared" si="13"/>
        <v>70.58</v>
      </c>
      <c r="K126" s="739">
        <f t="shared" si="10"/>
        <v>58.879999999999995</v>
      </c>
      <c r="L126" s="730">
        <f t="shared" si="14"/>
        <v>45.26</v>
      </c>
      <c r="M126" s="730">
        <f t="shared" si="14"/>
        <v>55.4</v>
      </c>
      <c r="N126" s="730">
        <f t="shared" si="14"/>
        <v>72.38</v>
      </c>
      <c r="O126" s="730">
        <f t="shared" si="11"/>
        <v>60.679999999999993</v>
      </c>
      <c r="P126" s="307">
        <f t="shared" si="15"/>
        <v>4.057709648331824E-2</v>
      </c>
      <c r="Q126" s="308">
        <f t="shared" si="15"/>
        <v>3.3027522935779763E-2</v>
      </c>
      <c r="R126" s="308">
        <f t="shared" si="15"/>
        <v>2.5181869054280881E-2</v>
      </c>
      <c r="S126" s="309">
        <f t="shared" si="12"/>
        <v>3.0110404817664728E-2</v>
      </c>
      <c r="T126" s="740">
        <v>0</v>
      </c>
      <c r="U126" s="717">
        <v>1</v>
      </c>
      <c r="V126" s="736">
        <v>0</v>
      </c>
      <c r="W126" s="313">
        <f t="shared" si="3"/>
        <v>-2.4811768469522474E-4</v>
      </c>
      <c r="X126" s="314">
        <f t="shared" si="4"/>
        <v>4.3436361436710418E-4</v>
      </c>
      <c r="Y126" s="315">
        <f t="shared" si="5"/>
        <v>-4.5132813096424723E-2</v>
      </c>
    </row>
    <row r="127" spans="1:25" ht="15">
      <c r="A127" s="726">
        <v>67</v>
      </c>
      <c r="B127" s="726" t="s">
        <v>315</v>
      </c>
      <c r="C127" s="726" t="s">
        <v>490</v>
      </c>
      <c r="D127" s="737">
        <f>'HED_seasonal temp'!D129</f>
        <v>-2.6333333333333333</v>
      </c>
      <c r="E127" s="738">
        <f>'HED_seasonal temp'!E129</f>
        <v>4.666666666666667</v>
      </c>
      <c r="F127" s="738">
        <f>'HED_seasonal temp'!F129</f>
        <v>15.700000000000001</v>
      </c>
      <c r="G127" s="739">
        <f>'HED_seasonal temp'!G129</f>
        <v>6.8999999999999995</v>
      </c>
      <c r="H127" s="738">
        <f t="shared" si="13"/>
        <v>27.259999999999998</v>
      </c>
      <c r="I127" s="738">
        <f t="shared" si="13"/>
        <v>40.4</v>
      </c>
      <c r="J127" s="738">
        <f t="shared" si="13"/>
        <v>60.260000000000005</v>
      </c>
      <c r="K127" s="739">
        <f t="shared" si="10"/>
        <v>44.42</v>
      </c>
      <c r="L127" s="730">
        <f t="shared" si="14"/>
        <v>29.06</v>
      </c>
      <c r="M127" s="730">
        <f t="shared" si="14"/>
        <v>42.199999999999996</v>
      </c>
      <c r="N127" s="730">
        <f t="shared" si="14"/>
        <v>62.06</v>
      </c>
      <c r="O127" s="730">
        <f t="shared" si="11"/>
        <v>46.22</v>
      </c>
      <c r="P127" s="307">
        <f t="shared" si="15"/>
        <v>6.3920454545454572E-2</v>
      </c>
      <c r="Q127" s="308">
        <f t="shared" si="15"/>
        <v>4.3583535108958772E-2</v>
      </c>
      <c r="R127" s="308">
        <f t="shared" si="15"/>
        <v>2.9431000654022189E-2</v>
      </c>
      <c r="S127" s="309">
        <f t="shared" si="12"/>
        <v>3.9717563989408587E-2</v>
      </c>
      <c r="T127" s="740">
        <v>1</v>
      </c>
      <c r="U127" s="717">
        <v>0</v>
      </c>
      <c r="V127" s="736">
        <v>0</v>
      </c>
      <c r="W127" s="313">
        <f t="shared" si="3"/>
        <v>1.0283173732075455E-3</v>
      </c>
      <c r="X127" s="314">
        <f t="shared" si="4"/>
        <v>3.340482768391731E-4</v>
      </c>
      <c r="Y127" s="315">
        <f t="shared" si="5"/>
        <v>-6.160029039750399E-2</v>
      </c>
    </row>
    <row r="128" spans="1:25" ht="15">
      <c r="A128" s="785">
        <v>68</v>
      </c>
      <c r="B128" s="726" t="s">
        <v>317</v>
      </c>
      <c r="C128" s="726" t="s">
        <v>493</v>
      </c>
      <c r="D128" s="737">
        <f>'HED_seasonal temp'!D130</f>
        <v>-3.1666666666666665</v>
      </c>
      <c r="E128" s="738">
        <f>'HED_seasonal temp'!E130</f>
        <v>5.7</v>
      </c>
      <c r="F128" s="738">
        <f>'HED_seasonal temp'!F130</f>
        <v>16.033333333333331</v>
      </c>
      <c r="G128" s="739">
        <f>'HED_seasonal temp'!G130</f>
        <v>7.0666666666666655</v>
      </c>
      <c r="H128" s="738">
        <f t="shared" si="13"/>
        <v>26.3</v>
      </c>
      <c r="I128" s="738">
        <f t="shared" si="13"/>
        <v>42.26</v>
      </c>
      <c r="J128" s="738">
        <f t="shared" si="13"/>
        <v>60.86</v>
      </c>
      <c r="K128" s="739">
        <f t="shared" si="10"/>
        <v>44.72</v>
      </c>
      <c r="L128" s="730">
        <f t="shared" si="14"/>
        <v>28.1</v>
      </c>
      <c r="M128" s="730">
        <f t="shared" si="14"/>
        <v>44.059999999999995</v>
      </c>
      <c r="N128" s="730">
        <f t="shared" si="14"/>
        <v>62.66</v>
      </c>
      <c r="O128" s="730">
        <f t="shared" si="11"/>
        <v>46.519999999999996</v>
      </c>
      <c r="P128" s="307">
        <f t="shared" si="15"/>
        <v>6.6176470588235309E-2</v>
      </c>
      <c r="Q128" s="308">
        <f t="shared" si="15"/>
        <v>4.1705282669138026E-2</v>
      </c>
      <c r="R128" s="308">
        <f t="shared" si="15"/>
        <v>2.9145077720207208E-2</v>
      </c>
      <c r="S128" s="309">
        <f t="shared" si="12"/>
        <v>3.9456378781236243E-2</v>
      </c>
      <c r="T128" s="740">
        <v>1</v>
      </c>
      <c r="U128" s="717">
        <v>0</v>
      </c>
      <c r="V128" s="736">
        <v>0</v>
      </c>
      <c r="W128" s="313">
        <f t="shared" si="3"/>
        <v>8.8714576336962705E-4</v>
      </c>
      <c r="X128" s="314">
        <f t="shared" si="4"/>
        <v>-1.2004311989006304E-3</v>
      </c>
      <c r="Y128" s="315">
        <f t="shared" si="5"/>
        <v>-6.1524014920021089E-2</v>
      </c>
    </row>
    <row r="129" spans="1:25" ht="15">
      <c r="A129" s="726">
        <v>69</v>
      </c>
      <c r="B129" s="726" t="s">
        <v>319</v>
      </c>
      <c r="C129" s="726" t="s">
        <v>643</v>
      </c>
      <c r="D129" s="737">
        <f>'HED_seasonal temp'!D131</f>
        <v>0.9</v>
      </c>
      <c r="E129" s="738">
        <f>'HED_seasonal temp'!E131</f>
        <v>7.8</v>
      </c>
      <c r="F129" s="738">
        <f>'HED_seasonal temp'!F131</f>
        <v>16</v>
      </c>
      <c r="G129" s="739">
        <f>'HED_seasonal temp'!G131</f>
        <v>8.4666666666666668</v>
      </c>
      <c r="H129" s="738">
        <f t="shared" si="13"/>
        <v>33.619999999999997</v>
      </c>
      <c r="I129" s="738">
        <f t="shared" si="13"/>
        <v>46.04</v>
      </c>
      <c r="J129" s="738">
        <f t="shared" si="13"/>
        <v>60.8</v>
      </c>
      <c r="K129" s="739">
        <f t="shared" si="10"/>
        <v>47.24</v>
      </c>
      <c r="L129" s="730">
        <f t="shared" si="14"/>
        <v>35.419999999999995</v>
      </c>
      <c r="M129" s="730">
        <f t="shared" si="14"/>
        <v>47.839999999999996</v>
      </c>
      <c r="N129" s="730">
        <f t="shared" si="14"/>
        <v>62.599999999999994</v>
      </c>
      <c r="O129" s="730">
        <f t="shared" si="11"/>
        <v>49.04</v>
      </c>
      <c r="P129" s="307">
        <f t="shared" si="15"/>
        <v>5.2143684820393901E-2</v>
      </c>
      <c r="Q129" s="308">
        <f t="shared" si="15"/>
        <v>3.8346825734980765E-2</v>
      </c>
      <c r="R129" s="308">
        <f t="shared" si="15"/>
        <v>2.917341977309558E-2</v>
      </c>
      <c r="S129" s="309">
        <f t="shared" si="12"/>
        <v>3.7390943082675474E-2</v>
      </c>
      <c r="T129" s="740">
        <v>0</v>
      </c>
      <c r="U129" s="717">
        <v>1</v>
      </c>
      <c r="V129" s="736">
        <v>0</v>
      </c>
      <c r="W129" s="313">
        <f t="shared" si="3"/>
        <v>-4.0242856159110568E-4</v>
      </c>
      <c r="X129" s="314">
        <f t="shared" si="4"/>
        <v>2.8407475059204212E-4</v>
      </c>
      <c r="Y129" s="315">
        <f t="shared" si="5"/>
        <v>-5.4107771048285812E-2</v>
      </c>
    </row>
    <row r="130" spans="1:25" ht="15">
      <c r="A130" s="785">
        <v>70</v>
      </c>
      <c r="B130" s="726" t="s">
        <v>321</v>
      </c>
      <c r="C130" s="726" t="s">
        <v>495</v>
      </c>
      <c r="D130" s="737">
        <f>'HED_seasonal temp'!D132</f>
        <v>12.966666666666669</v>
      </c>
      <c r="E130" s="738">
        <f>'HED_seasonal temp'!E132</f>
        <v>16</v>
      </c>
      <c r="F130" s="738">
        <f>'HED_seasonal temp'!F132</f>
        <v>25.166666666666668</v>
      </c>
      <c r="G130" s="739">
        <f>'HED_seasonal temp'!G132</f>
        <v>20.7</v>
      </c>
      <c r="H130" s="738">
        <f t="shared" si="13"/>
        <v>55.34</v>
      </c>
      <c r="I130" s="738">
        <f t="shared" si="13"/>
        <v>60.8</v>
      </c>
      <c r="J130" s="738">
        <f t="shared" si="13"/>
        <v>77.300000000000011</v>
      </c>
      <c r="K130" s="739">
        <f t="shared" si="10"/>
        <v>69.259999999999991</v>
      </c>
      <c r="L130" s="730">
        <f t="shared" si="14"/>
        <v>57.14</v>
      </c>
      <c r="M130" s="730">
        <f t="shared" si="14"/>
        <v>62.599999999999994</v>
      </c>
      <c r="N130" s="730">
        <f t="shared" si="14"/>
        <v>79.100000000000009</v>
      </c>
      <c r="O130" s="730">
        <f t="shared" si="11"/>
        <v>71.059999999999988</v>
      </c>
      <c r="P130" s="307">
        <f t="shared" si="15"/>
        <v>3.2005689900426688E-2</v>
      </c>
      <c r="Q130" s="308">
        <f t="shared" si="15"/>
        <v>2.917341977309558E-2</v>
      </c>
      <c r="R130" s="308">
        <f t="shared" si="15"/>
        <v>2.3017902813299192E-2</v>
      </c>
      <c r="S130" s="309">
        <f t="shared" si="12"/>
        <v>2.5655644241733142E-2</v>
      </c>
      <c r="T130" s="740">
        <v>0</v>
      </c>
      <c r="U130" s="717">
        <v>1</v>
      </c>
      <c r="V130" s="736">
        <v>0</v>
      </c>
      <c r="W130" s="313">
        <f t="shared" si="3"/>
        <v>-9.4298455720768018E-5</v>
      </c>
      <c r="X130" s="314">
        <f t="shared" si="4"/>
        <v>4.9203565384126763E-4</v>
      </c>
      <c r="Y130" s="315">
        <f t="shared" si="5"/>
        <v>-3.9134306146270795E-2</v>
      </c>
    </row>
    <row r="131" spans="1:25" ht="15">
      <c r="A131" s="726">
        <v>71</v>
      </c>
      <c r="B131" s="726" t="s">
        <v>184</v>
      </c>
      <c r="C131" s="726" t="s">
        <v>645</v>
      </c>
      <c r="D131" s="737">
        <f>'HED_seasonal temp'!D133</f>
        <v>2.6999999999999997</v>
      </c>
      <c r="E131" s="738">
        <f>'HED_seasonal temp'!E133</f>
        <v>8.1</v>
      </c>
      <c r="F131" s="738">
        <f>'HED_seasonal temp'!F133</f>
        <v>15.866666666666667</v>
      </c>
      <c r="G131" s="739">
        <f>'HED_seasonal temp'!G133</f>
        <v>10.200000000000001</v>
      </c>
      <c r="H131" s="738">
        <f t="shared" si="13"/>
        <v>36.86</v>
      </c>
      <c r="I131" s="738">
        <f t="shared" si="13"/>
        <v>46.58</v>
      </c>
      <c r="J131" s="738">
        <f t="shared" si="13"/>
        <v>60.56</v>
      </c>
      <c r="K131" s="739">
        <f t="shared" si="10"/>
        <v>50.36</v>
      </c>
      <c r="L131" s="730">
        <f t="shared" si="14"/>
        <v>38.659999999999997</v>
      </c>
      <c r="M131" s="730">
        <f t="shared" si="14"/>
        <v>48.379999999999995</v>
      </c>
      <c r="N131" s="730">
        <f t="shared" si="14"/>
        <v>62.36</v>
      </c>
      <c r="O131" s="730">
        <f t="shared" si="11"/>
        <v>52.16</v>
      </c>
      <c r="P131" s="307">
        <f t="shared" si="15"/>
        <v>4.7669491525423657E-2</v>
      </c>
      <c r="Q131" s="308">
        <f t="shared" si="15"/>
        <v>3.7910699241785958E-2</v>
      </c>
      <c r="R131" s="308">
        <f t="shared" si="15"/>
        <v>2.9287341360234254E-2</v>
      </c>
      <c r="S131" s="309">
        <f t="shared" si="12"/>
        <v>3.511509949278184E-2</v>
      </c>
      <c r="T131" s="740">
        <v>0</v>
      </c>
      <c r="U131" s="717">
        <v>1</v>
      </c>
      <c r="V131" s="736">
        <v>0</v>
      </c>
      <c r="W131" s="313">
        <f t="shared" si="3"/>
        <v>-2.8907187726149599E-4</v>
      </c>
      <c r="X131" s="314">
        <f t="shared" si="4"/>
        <v>2.3655369784245789E-4</v>
      </c>
      <c r="Y131" s="315">
        <f t="shared" si="5"/>
        <v>-5.2487151971997791E-2</v>
      </c>
    </row>
    <row r="132" spans="1:25" ht="15">
      <c r="A132" s="785">
        <v>72</v>
      </c>
      <c r="B132" s="726" t="s">
        <v>186</v>
      </c>
      <c r="C132" s="726" t="s">
        <v>498</v>
      </c>
      <c r="D132" s="737">
        <f>'HED_seasonal temp'!D134</f>
        <v>-1.8</v>
      </c>
      <c r="E132" s="738">
        <f>'HED_seasonal temp'!E134</f>
        <v>6.666666666666667</v>
      </c>
      <c r="F132" s="738">
        <f>'HED_seasonal temp'!F134</f>
        <v>16.2</v>
      </c>
      <c r="G132" s="739">
        <f>'HED_seasonal temp'!G134</f>
        <v>7.7</v>
      </c>
      <c r="H132" s="738">
        <f t="shared" si="13"/>
        <v>28.759999999999998</v>
      </c>
      <c r="I132" s="738">
        <f t="shared" si="13"/>
        <v>44</v>
      </c>
      <c r="J132" s="738">
        <f t="shared" si="13"/>
        <v>61.16</v>
      </c>
      <c r="K132" s="739">
        <f t="shared" si="10"/>
        <v>45.86</v>
      </c>
      <c r="L132" s="730">
        <f t="shared" si="14"/>
        <v>30.56</v>
      </c>
      <c r="M132" s="730">
        <f t="shared" si="14"/>
        <v>45.8</v>
      </c>
      <c r="N132" s="730">
        <f t="shared" si="14"/>
        <v>62.959999999999994</v>
      </c>
      <c r="O132" s="730">
        <f t="shared" si="11"/>
        <v>47.66</v>
      </c>
      <c r="P132" s="307">
        <f t="shared" si="15"/>
        <v>6.0687795010114662E-2</v>
      </c>
      <c r="Q132" s="308">
        <f t="shared" si="15"/>
        <v>4.0089086859688136E-2</v>
      </c>
      <c r="R132" s="308">
        <f t="shared" si="15"/>
        <v>2.9004189494037984E-2</v>
      </c>
      <c r="S132" s="309">
        <f t="shared" si="12"/>
        <v>3.849443969204442E-2</v>
      </c>
      <c r="T132" s="740">
        <v>1</v>
      </c>
      <c r="U132" s="717">
        <v>0</v>
      </c>
      <c r="V132" s="736">
        <v>0</v>
      </c>
      <c r="W132" s="313">
        <f t="shared" si="3"/>
        <v>8.4377990610338179E-4</v>
      </c>
      <c r="X132" s="314">
        <f t="shared" si="4"/>
        <v>-7.0320076521277267E-4</v>
      </c>
      <c r="Y132" s="315">
        <f t="shared" si="5"/>
        <v>-5.8888329292590691E-2</v>
      </c>
    </row>
    <row r="133" spans="1:25" ht="15">
      <c r="A133" s="726">
        <v>73</v>
      </c>
      <c r="B133" s="726" t="s">
        <v>188</v>
      </c>
      <c r="C133" s="726" t="s">
        <v>500</v>
      </c>
      <c r="D133" s="737">
        <f>'HED_seasonal temp'!D135</f>
        <v>11.4</v>
      </c>
      <c r="E133" s="738">
        <f>'HED_seasonal temp'!E135</f>
        <v>14.233333333333334</v>
      </c>
      <c r="F133" s="738">
        <f>'HED_seasonal temp'!F135</f>
        <v>20.666666666666668</v>
      </c>
      <c r="G133" s="739">
        <f>'HED_seasonal temp'!G135</f>
        <v>17.2</v>
      </c>
      <c r="H133" s="738">
        <f t="shared" si="13"/>
        <v>52.519999999999996</v>
      </c>
      <c r="I133" s="738">
        <f t="shared" si="13"/>
        <v>57.620000000000005</v>
      </c>
      <c r="J133" s="738">
        <f t="shared" si="13"/>
        <v>69.2</v>
      </c>
      <c r="K133" s="739">
        <f t="shared" si="10"/>
        <v>62.96</v>
      </c>
      <c r="L133" s="730">
        <f t="shared" si="14"/>
        <v>54.319999999999993</v>
      </c>
      <c r="M133" s="730">
        <f t="shared" si="14"/>
        <v>59.42</v>
      </c>
      <c r="N133" s="730">
        <f t="shared" si="14"/>
        <v>71</v>
      </c>
      <c r="O133" s="730">
        <f t="shared" si="11"/>
        <v>64.760000000000005</v>
      </c>
      <c r="P133" s="307">
        <f t="shared" si="15"/>
        <v>3.3695245226506874E-2</v>
      </c>
      <c r="Q133" s="308">
        <f t="shared" si="15"/>
        <v>3.0758714969241235E-2</v>
      </c>
      <c r="R133" s="308">
        <f t="shared" si="15"/>
        <v>2.5677603423680417E-2</v>
      </c>
      <c r="S133" s="309">
        <f t="shared" si="12"/>
        <v>2.818665831506427E-2</v>
      </c>
      <c r="T133" s="740">
        <v>0</v>
      </c>
      <c r="U133" s="717">
        <v>1</v>
      </c>
      <c r="V133" s="736">
        <v>0</v>
      </c>
      <c r="W133" s="313">
        <f t="shared" si="3"/>
        <v>-2.5179440695340203E-5</v>
      </c>
      <c r="X133" s="314">
        <f t="shared" si="4"/>
        <v>1.7131613971513998E-4</v>
      </c>
      <c r="Y133" s="315">
        <f t="shared" si="5"/>
        <v>-4.234837711036922E-2</v>
      </c>
    </row>
    <row r="134" spans="1:25" ht="15">
      <c r="A134" s="785">
        <v>74</v>
      </c>
      <c r="B134" s="726" t="s">
        <v>190</v>
      </c>
      <c r="C134" s="726" t="s">
        <v>648</v>
      </c>
      <c r="D134" s="737">
        <f>'HED_seasonal temp'!D136</f>
        <v>-2.8666666666666667</v>
      </c>
      <c r="E134" s="738">
        <f>'HED_seasonal temp'!E136</f>
        <v>6.1333333333333329</v>
      </c>
      <c r="F134" s="738">
        <f>'HED_seasonal temp'!F136</f>
        <v>15</v>
      </c>
      <c r="G134" s="739">
        <f>'HED_seasonal temp'!G136</f>
        <v>6.666666666666667</v>
      </c>
      <c r="H134" s="738">
        <f t="shared" si="13"/>
        <v>26.84</v>
      </c>
      <c r="I134" s="738">
        <f t="shared" si="13"/>
        <v>43.04</v>
      </c>
      <c r="J134" s="738">
        <f t="shared" si="13"/>
        <v>59</v>
      </c>
      <c r="K134" s="739">
        <f t="shared" si="10"/>
        <v>44</v>
      </c>
      <c r="L134" s="730">
        <f t="shared" si="14"/>
        <v>28.64</v>
      </c>
      <c r="M134" s="730">
        <f t="shared" si="14"/>
        <v>44.839999999999996</v>
      </c>
      <c r="N134" s="730">
        <f t="shared" si="14"/>
        <v>60.8</v>
      </c>
      <c r="O134" s="730">
        <f t="shared" si="11"/>
        <v>45.8</v>
      </c>
      <c r="P134" s="307">
        <f t="shared" si="15"/>
        <v>6.4888248017303557E-2</v>
      </c>
      <c r="Q134" s="308">
        <f t="shared" si="15"/>
        <v>4.0964952207555694E-2</v>
      </c>
      <c r="R134" s="308">
        <f t="shared" si="15"/>
        <v>3.0050083472454043E-2</v>
      </c>
      <c r="S134" s="309">
        <f t="shared" si="12"/>
        <v>4.0089086859688136E-2</v>
      </c>
      <c r="T134" s="740">
        <v>0</v>
      </c>
      <c r="U134" s="717">
        <v>1</v>
      </c>
      <c r="V134" s="736">
        <v>0</v>
      </c>
      <c r="W134" s="313">
        <f t="shared" si="3"/>
        <v>-6.9045909100216287E-4</v>
      </c>
      <c r="X134" s="314">
        <f t="shared" si="4"/>
        <v>-1.1817921305490673E-3</v>
      </c>
      <c r="Y134" s="315">
        <f t="shared" si="5"/>
        <v>-6.0134161088803671E-2</v>
      </c>
    </row>
    <row r="135" spans="1:25" ht="15">
      <c r="A135" s="726">
        <v>75</v>
      </c>
      <c r="B135" s="726" t="s">
        <v>192</v>
      </c>
      <c r="C135" s="726" t="s">
        <v>503</v>
      </c>
      <c r="D135" s="737">
        <f>'HED_seasonal temp'!D137</f>
        <v>-0.46666666666666673</v>
      </c>
      <c r="E135" s="738">
        <f>'HED_seasonal temp'!E137</f>
        <v>7.5333333333333341</v>
      </c>
      <c r="F135" s="738">
        <f>'HED_seasonal temp'!F137</f>
        <v>16.499999999999996</v>
      </c>
      <c r="G135" s="739">
        <f>'HED_seasonal temp'!G137</f>
        <v>8.7333333333333343</v>
      </c>
      <c r="H135" s="738">
        <f t="shared" si="13"/>
        <v>31.16</v>
      </c>
      <c r="I135" s="738">
        <f t="shared" si="13"/>
        <v>45.56</v>
      </c>
      <c r="J135" s="738">
        <f t="shared" si="13"/>
        <v>61.699999999999996</v>
      </c>
      <c r="K135" s="739">
        <f t="shared" si="10"/>
        <v>47.72</v>
      </c>
      <c r="L135" s="730">
        <f t="shared" si="14"/>
        <v>32.96</v>
      </c>
      <c r="M135" s="730">
        <f t="shared" si="14"/>
        <v>47.36</v>
      </c>
      <c r="N135" s="730">
        <f t="shared" si="14"/>
        <v>63.499999999999993</v>
      </c>
      <c r="O135" s="730">
        <f t="shared" si="11"/>
        <v>49.519999999999996</v>
      </c>
      <c r="P135" s="307">
        <f t="shared" si="15"/>
        <v>5.6144728633811619E-2</v>
      </c>
      <c r="Q135" s="308">
        <f t="shared" si="15"/>
        <v>3.8743004735256076E-2</v>
      </c>
      <c r="R135" s="308">
        <f t="shared" si="15"/>
        <v>2.8753993610223599E-2</v>
      </c>
      <c r="S135" s="309">
        <f t="shared" si="12"/>
        <v>3.7021801727684024E-2</v>
      </c>
      <c r="T135" s="740">
        <v>0</v>
      </c>
      <c r="U135" s="717">
        <v>1</v>
      </c>
      <c r="V135" s="736">
        <v>0</v>
      </c>
      <c r="W135" s="313">
        <f t="shared" si="3"/>
        <v>-5.2040786614776296E-4</v>
      </c>
      <c r="X135" s="314">
        <f t="shared" si="4"/>
        <v>-4.1410074200581327E-4</v>
      </c>
      <c r="Y135" s="315">
        <f t="shared" si="5"/>
        <v>-5.5310456676821572E-2</v>
      </c>
    </row>
    <row r="136" spans="1:25" ht="15">
      <c r="A136" s="785">
        <v>76</v>
      </c>
      <c r="B136" s="726" t="s">
        <v>194</v>
      </c>
      <c r="C136" s="726" t="s">
        <v>505</v>
      </c>
      <c r="D136" s="737">
        <f>'HED_seasonal temp'!D138</f>
        <v>10.033333333333333</v>
      </c>
      <c r="E136" s="738">
        <f>'HED_seasonal temp'!E138</f>
        <v>13.933333333333332</v>
      </c>
      <c r="F136" s="738">
        <f>'HED_seasonal temp'!F138</f>
        <v>21.766666666666669</v>
      </c>
      <c r="G136" s="739">
        <f>'HED_seasonal temp'!G138</f>
        <v>16.8</v>
      </c>
      <c r="H136" s="738">
        <f t="shared" si="13"/>
        <v>50.06</v>
      </c>
      <c r="I136" s="738">
        <f t="shared" si="13"/>
        <v>57.08</v>
      </c>
      <c r="J136" s="738">
        <f t="shared" si="13"/>
        <v>71.180000000000007</v>
      </c>
      <c r="K136" s="739">
        <f t="shared" si="10"/>
        <v>62.24</v>
      </c>
      <c r="L136" s="730">
        <f t="shared" si="14"/>
        <v>51.86</v>
      </c>
      <c r="M136" s="730">
        <f t="shared" si="14"/>
        <v>58.879999999999995</v>
      </c>
      <c r="N136" s="730">
        <f t="shared" si="14"/>
        <v>72.98</v>
      </c>
      <c r="O136" s="730">
        <f t="shared" si="11"/>
        <v>64.040000000000006</v>
      </c>
      <c r="P136" s="307">
        <f t="shared" si="15"/>
        <v>3.5321821036106697E-2</v>
      </c>
      <c r="Q136" s="308">
        <f t="shared" si="15"/>
        <v>3.1045187995860594E-2</v>
      </c>
      <c r="R136" s="308">
        <f t="shared" si="15"/>
        <v>2.4972253052164217E-2</v>
      </c>
      <c r="S136" s="309">
        <f t="shared" si="12"/>
        <v>2.8508077288565161E-2</v>
      </c>
      <c r="T136" s="740">
        <v>0</v>
      </c>
      <c r="U136" s="717">
        <v>1</v>
      </c>
      <c r="V136" s="736">
        <v>0</v>
      </c>
      <c r="W136" s="313">
        <f t="shared" si="3"/>
        <v>-1.034172092961277E-4</v>
      </c>
      <c r="X136" s="314">
        <f t="shared" si="4"/>
        <v>4.1842771824501107E-4</v>
      </c>
      <c r="Y136" s="315">
        <f t="shared" si="5"/>
        <v>-4.2460351519740668E-2</v>
      </c>
    </row>
    <row r="137" spans="1:25" ht="15">
      <c r="A137" s="726">
        <v>77</v>
      </c>
      <c r="B137" s="726" t="s">
        <v>196</v>
      </c>
      <c r="C137" s="726" t="s">
        <v>508</v>
      </c>
      <c r="D137" s="737">
        <f>'HED_seasonal temp'!D139</f>
        <v>-4.0333333333333341</v>
      </c>
      <c r="E137" s="738">
        <f>'HED_seasonal temp'!E139</f>
        <v>2.9666666666666663</v>
      </c>
      <c r="F137" s="738">
        <f>'HED_seasonal temp'!F139</f>
        <v>14.133333333333333</v>
      </c>
      <c r="G137" s="739">
        <f>'HED_seasonal temp'!G139</f>
        <v>5.0666666666666673</v>
      </c>
      <c r="H137" s="738">
        <f t="shared" si="13"/>
        <v>24.74</v>
      </c>
      <c r="I137" s="738">
        <f t="shared" si="13"/>
        <v>37.340000000000003</v>
      </c>
      <c r="J137" s="738">
        <f t="shared" si="13"/>
        <v>57.44</v>
      </c>
      <c r="K137" s="739">
        <f t="shared" si="10"/>
        <v>41.120000000000005</v>
      </c>
      <c r="L137" s="730">
        <f t="shared" si="14"/>
        <v>26.54</v>
      </c>
      <c r="M137" s="730">
        <f t="shared" si="14"/>
        <v>39.14</v>
      </c>
      <c r="N137" s="730">
        <f t="shared" si="14"/>
        <v>59.239999999999995</v>
      </c>
      <c r="O137" s="730">
        <f t="shared" si="11"/>
        <v>42.92</v>
      </c>
      <c r="P137" s="307">
        <f t="shared" si="15"/>
        <v>7.0202808112324516E-2</v>
      </c>
      <c r="Q137" s="308">
        <f t="shared" si="15"/>
        <v>4.7071129707112892E-2</v>
      </c>
      <c r="R137" s="308">
        <f t="shared" si="15"/>
        <v>3.0853616729516579E-2</v>
      </c>
      <c r="S137" s="309">
        <f t="shared" si="12"/>
        <v>4.2836744407424965E-2</v>
      </c>
      <c r="T137" s="740">
        <v>1</v>
      </c>
      <c r="U137" s="717">
        <v>0</v>
      </c>
      <c r="V137" s="736">
        <v>0</v>
      </c>
      <c r="W137" s="313">
        <f t="shared" si="3"/>
        <v>1.1367497077532389E-3</v>
      </c>
      <c r="X137" s="314">
        <f t="shared" si="4"/>
        <v>6.5371263221656456E-4</v>
      </c>
      <c r="Y137" s="315">
        <f t="shared" si="5"/>
        <v>-6.6198323343988869E-2</v>
      </c>
    </row>
    <row r="138" spans="1:25" ht="15">
      <c r="A138" s="785">
        <v>78</v>
      </c>
      <c r="B138" s="726" t="s">
        <v>198</v>
      </c>
      <c r="C138" s="726" t="s">
        <v>651</v>
      </c>
      <c r="D138" s="737">
        <f>'HED_seasonal temp'!D140</f>
        <v>4.2333333333333334</v>
      </c>
      <c r="E138" s="738">
        <f>'HED_seasonal temp'!E140</f>
        <v>8.1666666666666661</v>
      </c>
      <c r="F138" s="738">
        <f>'HED_seasonal temp'!F140</f>
        <v>14.833333333333334</v>
      </c>
      <c r="G138" s="739">
        <f>'HED_seasonal temp'!G140</f>
        <v>9.9999999999999982</v>
      </c>
      <c r="H138" s="738">
        <f t="shared" si="13"/>
        <v>39.619999999999997</v>
      </c>
      <c r="I138" s="738">
        <f t="shared" si="13"/>
        <v>46.7</v>
      </c>
      <c r="J138" s="738">
        <f t="shared" si="13"/>
        <v>58.7</v>
      </c>
      <c r="K138" s="739">
        <f t="shared" si="10"/>
        <v>50</v>
      </c>
      <c r="L138" s="730">
        <f t="shared" si="14"/>
        <v>41.419999999999995</v>
      </c>
      <c r="M138" s="730">
        <f t="shared" si="14"/>
        <v>48.5</v>
      </c>
      <c r="N138" s="730">
        <f t="shared" si="14"/>
        <v>60.5</v>
      </c>
      <c r="O138" s="730">
        <f t="shared" si="11"/>
        <v>51.8</v>
      </c>
      <c r="P138" s="307">
        <f t="shared" si="15"/>
        <v>4.4422507403751171E-2</v>
      </c>
      <c r="Q138" s="308">
        <f t="shared" si="15"/>
        <v>3.781512605042011E-2</v>
      </c>
      <c r="R138" s="308">
        <f t="shared" si="15"/>
        <v>3.0201342281879148E-2</v>
      </c>
      <c r="S138" s="309">
        <f t="shared" si="12"/>
        <v>3.5363457760314285E-2</v>
      </c>
      <c r="T138" s="740">
        <v>1</v>
      </c>
      <c r="U138" s="717">
        <v>0</v>
      </c>
      <c r="V138" s="736">
        <v>0</v>
      </c>
      <c r="W138" s="313">
        <f t="shared" si="3"/>
        <v>8.191180894209667E-4</v>
      </c>
      <c r="X138" s="314">
        <f t="shared" si="4"/>
        <v>7.0264360215813865E-4</v>
      </c>
      <c r="Y138" s="315">
        <f t="shared" si="5"/>
        <v>-5.3247976553517366E-2</v>
      </c>
    </row>
    <row r="139" spans="1:25" ht="15">
      <c r="A139" s="726">
        <v>79</v>
      </c>
      <c r="B139" s="726" t="s">
        <v>200</v>
      </c>
      <c r="C139" s="726" t="s">
        <v>652</v>
      </c>
      <c r="D139" s="737">
        <f>'HED_seasonal temp'!D141</f>
        <v>-1.8333333333333333</v>
      </c>
      <c r="E139" s="738">
        <f>'HED_seasonal temp'!E141</f>
        <v>5.166666666666667</v>
      </c>
      <c r="F139" s="738">
        <f>'HED_seasonal temp'!F141</f>
        <v>13.9</v>
      </c>
      <c r="G139" s="739">
        <f>'HED_seasonal temp'!G141</f>
        <v>6.8000000000000007</v>
      </c>
      <c r="H139" s="738">
        <f t="shared" si="13"/>
        <v>28.7</v>
      </c>
      <c r="I139" s="738">
        <f t="shared" si="13"/>
        <v>41.3</v>
      </c>
      <c r="J139" s="738">
        <f t="shared" si="13"/>
        <v>57.019999999999996</v>
      </c>
      <c r="K139" s="739">
        <f t="shared" si="10"/>
        <v>44.24</v>
      </c>
      <c r="L139" s="730">
        <f t="shared" si="14"/>
        <v>30.5</v>
      </c>
      <c r="M139" s="730">
        <f t="shared" si="14"/>
        <v>43.099999999999994</v>
      </c>
      <c r="N139" s="730">
        <f t="shared" si="14"/>
        <v>58.819999999999993</v>
      </c>
      <c r="O139" s="730">
        <f t="shared" si="11"/>
        <v>46.04</v>
      </c>
      <c r="P139" s="307">
        <f t="shared" si="15"/>
        <v>6.0810810810810835E-2</v>
      </c>
      <c r="Q139" s="308">
        <f t="shared" si="15"/>
        <v>4.2654028436018891E-2</v>
      </c>
      <c r="R139" s="308">
        <f t="shared" si="15"/>
        <v>3.1077348066298298E-2</v>
      </c>
      <c r="S139" s="309">
        <f t="shared" si="12"/>
        <v>3.9875941515285715E-2</v>
      </c>
      <c r="T139" s="740">
        <v>0</v>
      </c>
      <c r="U139" s="717">
        <v>1</v>
      </c>
      <c r="V139" s="736">
        <v>0</v>
      </c>
      <c r="W139" s="313">
        <f t="shared" si="3"/>
        <v>-5.8091744228498145E-4</v>
      </c>
      <c r="X139" s="314">
        <f t="shared" si="4"/>
        <v>-2.3096951803025859E-4</v>
      </c>
      <c r="Y139" s="315">
        <f t="shared" si="5"/>
        <v>-6.0090003135836782E-2</v>
      </c>
    </row>
    <row r="140" spans="1:25" ht="15">
      <c r="A140" s="785">
        <v>80</v>
      </c>
      <c r="B140" s="726" t="s">
        <v>202</v>
      </c>
      <c r="C140" s="726" t="s">
        <v>654</v>
      </c>
      <c r="D140" s="737">
        <f>'HED_seasonal temp'!D142</f>
        <v>-3.2333333333333329</v>
      </c>
      <c r="E140" s="738">
        <f>'HED_seasonal temp'!E142</f>
        <v>3.2333333333333338</v>
      </c>
      <c r="F140" s="738">
        <f>'HED_seasonal temp'!F142</f>
        <v>12.700000000000001</v>
      </c>
      <c r="G140" s="739">
        <f>'HED_seasonal temp'!G142</f>
        <v>5</v>
      </c>
      <c r="H140" s="738">
        <f t="shared" si="13"/>
        <v>26.18</v>
      </c>
      <c r="I140" s="738">
        <f t="shared" si="13"/>
        <v>37.82</v>
      </c>
      <c r="J140" s="738">
        <f t="shared" si="13"/>
        <v>54.86</v>
      </c>
      <c r="K140" s="739">
        <f t="shared" si="10"/>
        <v>41</v>
      </c>
      <c r="L140" s="730">
        <f t="shared" si="14"/>
        <v>27.98</v>
      </c>
      <c r="M140" s="730">
        <f t="shared" si="14"/>
        <v>39.619999999999997</v>
      </c>
      <c r="N140" s="730">
        <f t="shared" si="14"/>
        <v>56.66</v>
      </c>
      <c r="O140" s="730">
        <f t="shared" si="11"/>
        <v>42.8</v>
      </c>
      <c r="P140" s="307">
        <f t="shared" si="15"/>
        <v>6.6469719350073883E-2</v>
      </c>
      <c r="Q140" s="308">
        <f t="shared" si="15"/>
        <v>4.6487603305785052E-2</v>
      </c>
      <c r="R140" s="308">
        <f t="shared" si="15"/>
        <v>3.2281205164992777E-2</v>
      </c>
      <c r="S140" s="309">
        <f t="shared" si="12"/>
        <v>4.2959427207637166E-2</v>
      </c>
      <c r="T140" s="740">
        <v>1</v>
      </c>
      <c r="U140" s="717">
        <v>0</v>
      </c>
      <c r="V140" s="736">
        <v>0</v>
      </c>
      <c r="W140" s="313">
        <f t="shared" si="3"/>
        <v>1.078533715056105E-3</v>
      </c>
      <c r="X140" s="314">
        <f t="shared" si="4"/>
        <v>5.2417953572840223E-4</v>
      </c>
      <c r="Y140" s="315">
        <f t="shared" si="5"/>
        <v>-6.5807435396513347E-2</v>
      </c>
    </row>
    <row r="141" spans="1:25" ht="15">
      <c r="A141" s="137"/>
      <c r="B141" s="160">
        <v>1</v>
      </c>
      <c r="C141" s="160" t="s">
        <v>656</v>
      </c>
      <c r="D141" s="737">
        <f>'HED_seasonal temp'!D143</f>
        <v>-0.66666666666666663</v>
      </c>
      <c r="E141" s="738">
        <f>'HED_seasonal temp'!E143</f>
        <v>2.1333333333333333</v>
      </c>
      <c r="F141" s="738">
        <f>F140</f>
        <v>12.700000000000001</v>
      </c>
      <c r="G141" s="739">
        <f>'HED_seasonal temp'!G143</f>
        <v>3.5</v>
      </c>
      <c r="H141" s="738">
        <f t="shared" si="13"/>
        <v>30.8</v>
      </c>
      <c r="I141" s="738">
        <f t="shared" si="13"/>
        <v>35.840000000000003</v>
      </c>
      <c r="J141" s="738">
        <f t="shared" si="13"/>
        <v>54.86</v>
      </c>
      <c r="K141" s="739">
        <f t="shared" si="10"/>
        <v>38.299999999999997</v>
      </c>
      <c r="L141" s="730">
        <f t="shared" si="14"/>
        <v>32.6</v>
      </c>
      <c r="M141" s="730">
        <f t="shared" si="14"/>
        <v>37.64</v>
      </c>
      <c r="N141" s="730">
        <f t="shared" si="14"/>
        <v>56.66</v>
      </c>
      <c r="O141" s="730">
        <f t="shared" si="11"/>
        <v>40.099999999999994</v>
      </c>
      <c r="P141" s="307">
        <f t="shared" si="15"/>
        <v>5.6782334384858059E-2</v>
      </c>
      <c r="Q141" s="308">
        <f t="shared" si="15"/>
        <v>4.8992923244420172E-2</v>
      </c>
      <c r="R141" s="308">
        <f t="shared" si="15"/>
        <v>3.2281205164992777E-2</v>
      </c>
      <c r="S141" s="309">
        <f t="shared" si="12"/>
        <v>4.5918367346938709E-2</v>
      </c>
      <c r="T141" s="740">
        <v>1</v>
      </c>
      <c r="U141" s="717">
        <v>0</v>
      </c>
      <c r="V141" s="736">
        <v>0</v>
      </c>
      <c r="W141" s="313">
        <f t="shared" si="3"/>
        <v>1.3570026526512663E-3</v>
      </c>
      <c r="X141" s="314">
        <f t="shared" si="4"/>
        <v>6.1643714843537534E-3</v>
      </c>
      <c r="Y141" s="315">
        <f t="shared" si="5"/>
        <v>-6.3216654933346078E-2</v>
      </c>
    </row>
    <row r="142" spans="1:25" ht="15">
      <c r="A142" s="137"/>
      <c r="B142" s="160">
        <v>2</v>
      </c>
      <c r="C142" s="160" t="s">
        <v>658</v>
      </c>
      <c r="D142" s="737">
        <f>'HED_seasonal temp'!D144</f>
        <v>1.5</v>
      </c>
      <c r="E142" s="738">
        <f>'HED_seasonal temp'!E144</f>
        <v>8.9</v>
      </c>
      <c r="F142" s="738">
        <f>'HED_seasonal temp'!F144</f>
        <v>17.566666666666666</v>
      </c>
      <c r="G142" s="739">
        <f>'HED_seasonal temp'!G144</f>
        <v>11.299999999999999</v>
      </c>
      <c r="H142" s="738">
        <f t="shared" si="13"/>
        <v>34.700000000000003</v>
      </c>
      <c r="I142" s="738">
        <f t="shared" si="13"/>
        <v>48.019999999999996</v>
      </c>
      <c r="J142" s="738">
        <f t="shared" si="13"/>
        <v>63.620000000000005</v>
      </c>
      <c r="K142" s="739">
        <f t="shared" si="10"/>
        <v>52.34</v>
      </c>
      <c r="L142" s="730">
        <f t="shared" si="14"/>
        <v>36.5</v>
      </c>
      <c r="M142" s="730">
        <f t="shared" si="14"/>
        <v>49.819999999999993</v>
      </c>
      <c r="N142" s="730">
        <f t="shared" si="14"/>
        <v>65.42</v>
      </c>
      <c r="O142" s="730">
        <f t="shared" si="11"/>
        <v>54.14</v>
      </c>
      <c r="P142" s="307">
        <f t="shared" si="15"/>
        <v>5.0561797752808904E-2</v>
      </c>
      <c r="Q142" s="308">
        <f t="shared" si="15"/>
        <v>3.6794766966475823E-2</v>
      </c>
      <c r="R142" s="308">
        <f t="shared" si="15"/>
        <v>2.7898326100433926E-2</v>
      </c>
      <c r="S142" s="309">
        <f t="shared" si="12"/>
        <v>3.3809166040570944E-2</v>
      </c>
      <c r="T142" s="740">
        <v>0</v>
      </c>
      <c r="U142" s="717">
        <v>1</v>
      </c>
      <c r="V142" s="736">
        <v>0</v>
      </c>
      <c r="W142" s="313">
        <f t="shared" si="3"/>
        <v>-4.027010835084058E-4</v>
      </c>
      <c r="X142" s="314">
        <f t="shared" si="4"/>
        <v>-5.9253739111237748E-4</v>
      </c>
      <c r="Y142" s="315">
        <f t="shared" si="5"/>
        <v>-5.2028739592415961E-2</v>
      </c>
    </row>
    <row r="143" spans="1:25" ht="15">
      <c r="A143" s="726">
        <v>81</v>
      </c>
      <c r="B143" s="726" t="s">
        <v>204</v>
      </c>
      <c r="C143" s="726" t="s">
        <v>659</v>
      </c>
      <c r="D143" s="737">
        <f>'HED_seasonal temp'!D145</f>
        <v>0.41666666666666669</v>
      </c>
      <c r="E143" s="738">
        <f>'HED_seasonal temp'!E145</f>
        <v>5.5166666666666666</v>
      </c>
      <c r="F143" s="738">
        <f>'HED_seasonal temp'!F145</f>
        <v>13.283333333333333</v>
      </c>
      <c r="G143" s="739">
        <f>'HED_seasonal temp'!G145</f>
        <v>7.4000000000000012</v>
      </c>
      <c r="H143" s="738">
        <f t="shared" si="13"/>
        <v>32.75</v>
      </c>
      <c r="I143" s="738">
        <f t="shared" si="13"/>
        <v>41.93</v>
      </c>
      <c r="J143" s="738">
        <f t="shared" si="13"/>
        <v>55.91</v>
      </c>
      <c r="K143" s="739">
        <f t="shared" si="10"/>
        <v>45.32</v>
      </c>
      <c r="L143" s="730">
        <f t="shared" si="14"/>
        <v>34.549999999999997</v>
      </c>
      <c r="M143" s="730">
        <f t="shared" si="14"/>
        <v>43.73</v>
      </c>
      <c r="N143" s="730">
        <f t="shared" si="14"/>
        <v>57.709999999999994</v>
      </c>
      <c r="O143" s="730">
        <f t="shared" si="11"/>
        <v>47.12</v>
      </c>
      <c r="P143" s="307">
        <f t="shared" si="15"/>
        <v>5.34918276374442E-2</v>
      </c>
      <c r="Q143" s="308">
        <f t="shared" si="15"/>
        <v>4.2026616857342922E-2</v>
      </c>
      <c r="R143" s="308">
        <f t="shared" si="15"/>
        <v>3.1684562577011043E-2</v>
      </c>
      <c r="S143" s="309">
        <f t="shared" si="12"/>
        <v>3.8944180008654204E-2</v>
      </c>
      <c r="T143" s="740">
        <v>1</v>
      </c>
      <c r="U143" s="717">
        <v>0</v>
      </c>
      <c r="V143" s="736">
        <v>0</v>
      </c>
      <c r="W143" s="313">
        <f t="shared" si="3"/>
        <v>9.4342955982506626E-4</v>
      </c>
      <c r="X143" s="314">
        <f t="shared" si="4"/>
        <v>7.1671113319449198E-4</v>
      </c>
      <c r="Y143" s="315">
        <f t="shared" si="5"/>
        <v>-5.9141920564042924E-2</v>
      </c>
    </row>
    <row r="144" spans="1:25" ht="15">
      <c r="A144" s="726">
        <v>82</v>
      </c>
      <c r="B144" s="726" t="s">
        <v>206</v>
      </c>
      <c r="C144" s="726" t="s">
        <v>662</v>
      </c>
      <c r="D144" s="737">
        <f>'HED_seasonal temp'!D146</f>
        <v>6.6333333333333329</v>
      </c>
      <c r="E144" s="738">
        <f>'HED_seasonal temp'!E146</f>
        <v>12.433333333333332</v>
      </c>
      <c r="F144" s="738">
        <f>'HED_seasonal temp'!F146</f>
        <v>22.366666666666664</v>
      </c>
      <c r="G144" s="739">
        <f>'HED_seasonal temp'!G146</f>
        <v>15.166666666666666</v>
      </c>
      <c r="H144" s="738">
        <f t="shared" si="13"/>
        <v>43.94</v>
      </c>
      <c r="I144" s="738">
        <f t="shared" si="13"/>
        <v>54.379999999999995</v>
      </c>
      <c r="J144" s="738">
        <f t="shared" si="13"/>
        <v>72.259999999999991</v>
      </c>
      <c r="K144" s="739">
        <f t="shared" si="10"/>
        <v>59.3</v>
      </c>
      <c r="L144" s="730">
        <f t="shared" si="14"/>
        <v>45.739999999999995</v>
      </c>
      <c r="M144" s="730">
        <f t="shared" si="14"/>
        <v>56.179999999999993</v>
      </c>
      <c r="N144" s="730">
        <f t="shared" si="14"/>
        <v>74.059999999999988</v>
      </c>
      <c r="O144" s="730">
        <f t="shared" si="11"/>
        <v>61.099999999999994</v>
      </c>
      <c r="P144" s="307">
        <f t="shared" si="15"/>
        <v>4.0142729705619919E-2</v>
      </c>
      <c r="Q144" s="308">
        <f t="shared" si="15"/>
        <v>3.256150506512296E-2</v>
      </c>
      <c r="R144" s="308">
        <f t="shared" si="15"/>
        <v>2.460360852925092E-2</v>
      </c>
      <c r="S144" s="309">
        <f t="shared" si="12"/>
        <v>2.9900332225913578E-2</v>
      </c>
      <c r="T144" s="740">
        <v>0</v>
      </c>
      <c r="U144" s="717">
        <v>1</v>
      </c>
      <c r="V144" s="736">
        <v>0</v>
      </c>
      <c r="W144" s="313">
        <f t="shared" si="3"/>
        <v>-2.5924056663367595E-4</v>
      </c>
      <c r="X144" s="314">
        <f t="shared" si="4"/>
        <v>6.0382040105442722E-4</v>
      </c>
      <c r="Y144" s="315">
        <f t="shared" si="5"/>
        <v>-4.4369338159155752E-2</v>
      </c>
    </row>
    <row r="145" spans="1:25" ht="15">
      <c r="A145" s="726">
        <v>83</v>
      </c>
      <c r="B145" s="726" t="s">
        <v>208</v>
      </c>
      <c r="C145" s="726" t="s">
        <v>664</v>
      </c>
      <c r="D145" s="737">
        <f>'HED_seasonal temp'!D147</f>
        <v>0.3666666666666667</v>
      </c>
      <c r="E145" s="738">
        <f>'HED_seasonal temp'!E147</f>
        <v>8.7666666666666675</v>
      </c>
      <c r="F145" s="738">
        <f>'HED_seasonal temp'!F147</f>
        <v>18.733333333333334</v>
      </c>
      <c r="G145" s="739">
        <f>'HED_seasonal temp'!G147</f>
        <v>10.833333333333334</v>
      </c>
      <c r="H145" s="738">
        <f t="shared" si="13"/>
        <v>32.659999999999997</v>
      </c>
      <c r="I145" s="738">
        <f t="shared" si="13"/>
        <v>47.78</v>
      </c>
      <c r="J145" s="738">
        <f t="shared" si="13"/>
        <v>65.72</v>
      </c>
      <c r="K145" s="739">
        <f t="shared" si="10"/>
        <v>51.5</v>
      </c>
      <c r="L145" s="730">
        <f t="shared" si="14"/>
        <v>34.459999999999994</v>
      </c>
      <c r="M145" s="730">
        <f t="shared" si="14"/>
        <v>49.58</v>
      </c>
      <c r="N145" s="730">
        <f t="shared" si="14"/>
        <v>67.52</v>
      </c>
      <c r="O145" s="730">
        <f t="shared" si="11"/>
        <v>53.3</v>
      </c>
      <c r="P145" s="307">
        <f t="shared" si="15"/>
        <v>5.3635280095351533E-2</v>
      </c>
      <c r="Q145" s="308">
        <f t="shared" si="15"/>
        <v>3.6976170912078825E-2</v>
      </c>
      <c r="R145" s="308">
        <f t="shared" si="15"/>
        <v>2.7018913239267441E-2</v>
      </c>
      <c r="S145" s="309">
        <f t="shared" si="12"/>
        <v>3.4351145038167885E-2</v>
      </c>
      <c r="T145" s="740">
        <v>0</v>
      </c>
      <c r="U145" s="717">
        <v>1</v>
      </c>
      <c r="V145" s="736">
        <v>0</v>
      </c>
      <c r="W145" s="313">
        <f t="shared" si="3"/>
        <v>-5.1980217156614951E-4</v>
      </c>
      <c r="X145" s="314">
        <f t="shared" si="4"/>
        <v>-5.4486048320975637E-4</v>
      </c>
      <c r="Y145" s="315">
        <f t="shared" si="5"/>
        <v>-5.2473665291801794E-2</v>
      </c>
    </row>
    <row r="146" spans="1:25" ht="15">
      <c r="A146" s="726">
        <v>84</v>
      </c>
      <c r="B146" s="726" t="s">
        <v>210</v>
      </c>
      <c r="C146" s="726" t="s">
        <v>666</v>
      </c>
      <c r="D146" s="737">
        <f>'HED_seasonal temp'!D148</f>
        <v>-5.1000000000000005</v>
      </c>
      <c r="E146" s="738">
        <f>'HED_seasonal temp'!E148</f>
        <v>5.8666666666666671</v>
      </c>
      <c r="F146" s="738">
        <f>'HED_seasonal temp'!F148</f>
        <v>17.600000000000001</v>
      </c>
      <c r="G146" s="739">
        <f>'HED_seasonal temp'!G148</f>
        <v>6.3000000000000007</v>
      </c>
      <c r="H146" s="738">
        <f t="shared" si="13"/>
        <v>22.82</v>
      </c>
      <c r="I146" s="738">
        <f t="shared" si="13"/>
        <v>42.56</v>
      </c>
      <c r="J146" s="738">
        <f t="shared" si="13"/>
        <v>63.680000000000007</v>
      </c>
      <c r="K146" s="739">
        <f t="shared" si="10"/>
        <v>43.34</v>
      </c>
      <c r="L146" s="730">
        <f t="shared" si="14"/>
        <v>24.62</v>
      </c>
      <c r="M146" s="730">
        <f t="shared" si="14"/>
        <v>44.36</v>
      </c>
      <c r="N146" s="730">
        <f t="shared" si="14"/>
        <v>65.48</v>
      </c>
      <c r="O146" s="730">
        <f t="shared" si="11"/>
        <v>45.14</v>
      </c>
      <c r="P146" s="307">
        <f t="shared" si="15"/>
        <v>7.5885328836424987E-2</v>
      </c>
      <c r="Q146" s="308">
        <f t="shared" si="15"/>
        <v>4.1417395306028469E-2</v>
      </c>
      <c r="R146" s="308">
        <f t="shared" si="15"/>
        <v>2.7872406317745381E-2</v>
      </c>
      <c r="S146" s="309">
        <f t="shared" si="12"/>
        <v>4.0687160940325429E-2</v>
      </c>
      <c r="T146" s="740">
        <v>1</v>
      </c>
      <c r="U146" s="717">
        <v>0</v>
      </c>
      <c r="V146" s="736">
        <v>0</v>
      </c>
      <c r="W146" s="313">
        <f t="shared" si="3"/>
        <v>8.1305967534377904E-4</v>
      </c>
      <c r="X146" s="314">
        <f t="shared" si="4"/>
        <v>-2.7618882575041713E-3</v>
      </c>
      <c r="Y146" s="315">
        <f t="shared" si="5"/>
        <v>-6.3871114369097648E-2</v>
      </c>
    </row>
    <row r="147" spans="1:25" ht="15">
      <c r="A147" s="726">
        <v>85</v>
      </c>
      <c r="B147" s="726" t="s">
        <v>212</v>
      </c>
      <c r="C147" s="726" t="s">
        <v>667</v>
      </c>
      <c r="D147" s="737">
        <f>'HED_seasonal temp'!D149</f>
        <v>4.2666666666666666</v>
      </c>
      <c r="E147" s="738">
        <f>'HED_seasonal temp'!E149</f>
        <v>11.866666666666667</v>
      </c>
      <c r="F147" s="738">
        <f>'HED_seasonal temp'!F149</f>
        <v>21.266666666666666</v>
      </c>
      <c r="G147" s="739">
        <f>'HED_seasonal temp'!G149</f>
        <v>13.4</v>
      </c>
      <c r="H147" s="738">
        <f t="shared" si="13"/>
        <v>39.68</v>
      </c>
      <c r="I147" s="738">
        <f t="shared" si="13"/>
        <v>53.36</v>
      </c>
      <c r="J147" s="738">
        <f t="shared" si="13"/>
        <v>70.28</v>
      </c>
      <c r="K147" s="739">
        <f t="shared" si="10"/>
        <v>56.120000000000005</v>
      </c>
      <c r="L147" s="730">
        <f t="shared" si="14"/>
        <v>41.48</v>
      </c>
      <c r="M147" s="730">
        <f t="shared" si="14"/>
        <v>55.16</v>
      </c>
      <c r="N147" s="730">
        <f t="shared" si="14"/>
        <v>72.08</v>
      </c>
      <c r="O147" s="730">
        <f t="shared" si="11"/>
        <v>57.92</v>
      </c>
      <c r="P147" s="307">
        <f t="shared" si="15"/>
        <v>4.43568260226712E-2</v>
      </c>
      <c r="Q147" s="308">
        <f t="shared" si="15"/>
        <v>3.3173608551419043E-2</v>
      </c>
      <c r="R147" s="308">
        <f t="shared" si="15"/>
        <v>2.5288002247822381E-2</v>
      </c>
      <c r="S147" s="309">
        <f t="shared" si="12"/>
        <v>3.1567870922483289E-2</v>
      </c>
      <c r="T147" s="740">
        <v>0</v>
      </c>
      <c r="U147" s="717">
        <v>1</v>
      </c>
      <c r="V147" s="736">
        <v>0</v>
      </c>
      <c r="W147" s="313">
        <f t="shared" si="3"/>
        <v>-3.2892840547030689E-4</v>
      </c>
      <c r="X147" s="314">
        <f t="shared" si="4"/>
        <v>9.6432112449293395E-5</v>
      </c>
      <c r="Y147" s="315">
        <f t="shared" si="5"/>
        <v>-4.6585160448206313E-2</v>
      </c>
    </row>
    <row r="148" spans="1:25" ht="15">
      <c r="A148" s="726">
        <v>86</v>
      </c>
      <c r="B148" s="726" t="s">
        <v>214</v>
      </c>
      <c r="C148" s="726" t="s">
        <v>670</v>
      </c>
      <c r="D148" s="737">
        <f>'HED_seasonal temp'!D150</f>
        <v>-1.3666666666666665</v>
      </c>
      <c r="E148" s="738">
        <f>'HED_seasonal temp'!E150</f>
        <v>8.4</v>
      </c>
      <c r="F148" s="738">
        <f>'HED_seasonal temp'!F150</f>
        <v>17.933333333333334</v>
      </c>
      <c r="G148" s="739">
        <f>'HED_seasonal temp'!G150</f>
        <v>9.2666666666666657</v>
      </c>
      <c r="H148" s="738">
        <f t="shared" si="13"/>
        <v>29.54</v>
      </c>
      <c r="I148" s="738">
        <f t="shared" si="13"/>
        <v>47.120000000000005</v>
      </c>
      <c r="J148" s="738">
        <f t="shared" si="13"/>
        <v>64.28</v>
      </c>
      <c r="K148" s="739">
        <f t="shared" si="10"/>
        <v>48.68</v>
      </c>
      <c r="L148" s="730">
        <f t="shared" si="14"/>
        <v>31.34</v>
      </c>
      <c r="M148" s="730">
        <f t="shared" si="14"/>
        <v>48.92</v>
      </c>
      <c r="N148" s="730">
        <f t="shared" si="14"/>
        <v>66.08</v>
      </c>
      <c r="O148" s="730">
        <f t="shared" si="11"/>
        <v>50.48</v>
      </c>
      <c r="P148" s="307">
        <f t="shared" si="15"/>
        <v>5.9132720105124867E-2</v>
      </c>
      <c r="Q148" s="308">
        <f t="shared" si="15"/>
        <v>3.7484381507705063E-2</v>
      </c>
      <c r="R148" s="308">
        <f t="shared" si="15"/>
        <v>2.761583307763113E-2</v>
      </c>
      <c r="S148" s="309">
        <f t="shared" si="12"/>
        <v>3.6304961678095951E-2</v>
      </c>
      <c r="T148" s="740">
        <v>0</v>
      </c>
      <c r="U148" s="717">
        <v>1</v>
      </c>
      <c r="V148" s="736">
        <v>0</v>
      </c>
      <c r="W148" s="313">
        <f t="shared" si="3"/>
        <v>-6.2027223177202068E-4</v>
      </c>
      <c r="X148" s="314">
        <f t="shared" si="4"/>
        <v>-1.2362465711867436E-3</v>
      </c>
      <c r="Y148" s="315">
        <f t="shared" si="5"/>
        <v>-5.5033630696111828E-2</v>
      </c>
    </row>
    <row r="149" spans="1:25" ht="15">
      <c r="A149" s="726">
        <v>87</v>
      </c>
      <c r="B149" s="726" t="s">
        <v>216</v>
      </c>
      <c r="C149" s="726" t="s">
        <v>672</v>
      </c>
      <c r="D149" s="737">
        <f>D59</f>
        <v>-9.4333333333333318</v>
      </c>
      <c r="E149" s="738">
        <f>E120</f>
        <v>1.0999999999999999</v>
      </c>
      <c r="F149" s="738">
        <f>'HED_seasonal temp'!F151</f>
        <v>14.566666666666668</v>
      </c>
      <c r="G149" s="739">
        <f>G120</f>
        <v>3.3666666666666671</v>
      </c>
      <c r="H149" s="738">
        <f t="shared" si="13"/>
        <v>15.020000000000003</v>
      </c>
      <c r="I149" s="738">
        <f t="shared" si="13"/>
        <v>33.979999999999997</v>
      </c>
      <c r="J149" s="738">
        <f t="shared" si="13"/>
        <v>58.22</v>
      </c>
      <c r="K149" s="739">
        <f t="shared" si="10"/>
        <v>38.06</v>
      </c>
      <c r="L149" s="730">
        <f t="shared" si="14"/>
        <v>16.820000000000004</v>
      </c>
      <c r="M149" s="730">
        <f t="shared" si="14"/>
        <v>35.779999999999994</v>
      </c>
      <c r="N149" s="730">
        <f t="shared" si="14"/>
        <v>60.019999999999996</v>
      </c>
      <c r="O149" s="730">
        <f t="shared" si="11"/>
        <v>39.86</v>
      </c>
      <c r="P149" s="307">
        <f t="shared" si="15"/>
        <v>0.11306532663316585</v>
      </c>
      <c r="Q149" s="308">
        <f t="shared" si="15"/>
        <v>5.160550458715589E-2</v>
      </c>
      <c r="R149" s="308">
        <f t="shared" si="15"/>
        <v>3.0446549391068965E-2</v>
      </c>
      <c r="S149" s="309">
        <f t="shared" si="12"/>
        <v>4.6201232032854138E-2</v>
      </c>
      <c r="T149" s="740">
        <v>1</v>
      </c>
      <c r="U149" s="717">
        <v>0</v>
      </c>
      <c r="V149" s="736">
        <v>0</v>
      </c>
      <c r="W149" s="313">
        <f t="shared" si="3"/>
        <v>9.8704923527046331E-4</v>
      </c>
      <c r="X149" s="314">
        <f t="shared" si="4"/>
        <v>-8.1752180659916199E-3</v>
      </c>
      <c r="Y149" s="315">
        <f t="shared" si="5"/>
        <v>-8.2761104556451415E-2</v>
      </c>
    </row>
    <row r="150" spans="1:25" ht="15">
      <c r="A150" s="726">
        <v>88</v>
      </c>
      <c r="B150" s="726" t="s">
        <v>218</v>
      </c>
      <c r="C150" s="726" t="s">
        <v>674</v>
      </c>
      <c r="D150" s="737">
        <f>'HED_seasonal temp'!D152</f>
        <v>-2.2000000000000002</v>
      </c>
      <c r="E150" s="738">
        <f>'HED_seasonal temp'!E152</f>
        <v>8.4</v>
      </c>
      <c r="F150" s="738">
        <f>'HED_seasonal temp'!F152</f>
        <v>19.766666666666666</v>
      </c>
      <c r="G150" s="739">
        <f>'HED_seasonal temp'!G152</f>
        <v>9.0333333333333332</v>
      </c>
      <c r="H150" s="738">
        <f t="shared" si="13"/>
        <v>28.04</v>
      </c>
      <c r="I150" s="738">
        <f t="shared" si="13"/>
        <v>47.120000000000005</v>
      </c>
      <c r="J150" s="738">
        <f t="shared" si="13"/>
        <v>67.58</v>
      </c>
      <c r="K150" s="739">
        <f t="shared" si="10"/>
        <v>48.260000000000005</v>
      </c>
      <c r="L150" s="730">
        <f t="shared" si="14"/>
        <v>29.84</v>
      </c>
      <c r="M150" s="730">
        <f t="shared" si="14"/>
        <v>48.92</v>
      </c>
      <c r="N150" s="730">
        <f t="shared" si="14"/>
        <v>69.38</v>
      </c>
      <c r="O150" s="730">
        <f t="shared" si="11"/>
        <v>50.06</v>
      </c>
      <c r="P150" s="307">
        <f t="shared" si="15"/>
        <v>6.2197650310988284E-2</v>
      </c>
      <c r="Q150" s="308">
        <f t="shared" si="15"/>
        <v>3.7484381507705063E-2</v>
      </c>
      <c r="R150" s="308">
        <f t="shared" si="15"/>
        <v>2.6285046728971924E-2</v>
      </c>
      <c r="S150" s="309">
        <f t="shared" si="12"/>
        <v>3.6615134255492211E-2</v>
      </c>
      <c r="T150" s="740">
        <v>0</v>
      </c>
      <c r="U150" s="717">
        <v>1</v>
      </c>
      <c r="V150" s="736">
        <v>0</v>
      </c>
      <c r="W150" s="313">
        <f t="shared" si="3"/>
        <v>-7.5699319545887464E-4</v>
      </c>
      <c r="X150" s="314">
        <f t="shared" si="4"/>
        <v>-1.0903663986560324E-3</v>
      </c>
      <c r="Y150" s="315">
        <f t="shared" si="5"/>
        <v>-5.5059966028127398E-2</v>
      </c>
    </row>
    <row r="151" spans="1:25" ht="15">
      <c r="A151" s="137"/>
      <c r="B151" s="160"/>
      <c r="C151" s="160" t="s">
        <v>675</v>
      </c>
      <c r="D151" s="737">
        <f>'HED_seasonal temp'!D153</f>
        <v>-1.4666666666666668</v>
      </c>
      <c r="E151" s="738">
        <f>'HED_seasonal temp'!E153</f>
        <v>9.7666666666666675</v>
      </c>
      <c r="F151" s="738">
        <f>'HED_seasonal temp'!F153</f>
        <v>20.166666666666668</v>
      </c>
      <c r="G151" s="739">
        <f>'HED_seasonal temp'!G153</f>
        <v>10.266666666666667</v>
      </c>
      <c r="H151" s="738">
        <f t="shared" si="13"/>
        <v>29.36</v>
      </c>
      <c r="I151" s="738">
        <f t="shared" si="13"/>
        <v>49.58</v>
      </c>
      <c r="J151" s="738">
        <f t="shared" si="13"/>
        <v>68.300000000000011</v>
      </c>
      <c r="K151" s="739">
        <f t="shared" si="10"/>
        <v>50.480000000000004</v>
      </c>
      <c r="L151" s="730">
        <f t="shared" si="14"/>
        <v>31.16</v>
      </c>
      <c r="M151" s="730">
        <f t="shared" si="14"/>
        <v>51.379999999999995</v>
      </c>
      <c r="N151" s="730">
        <f t="shared" si="14"/>
        <v>70.100000000000009</v>
      </c>
      <c r="O151" s="730">
        <f t="shared" si="11"/>
        <v>52.28</v>
      </c>
      <c r="P151" s="307">
        <f t="shared" si="15"/>
        <v>5.9484467944481194E-2</v>
      </c>
      <c r="Q151" s="308">
        <f t="shared" si="15"/>
        <v>3.5657686212361275E-2</v>
      </c>
      <c r="R151" s="308">
        <f t="shared" si="15"/>
        <v>2.6011560693641571E-2</v>
      </c>
      <c r="S151" s="309">
        <f t="shared" si="12"/>
        <v>3.5033086804203917E-2</v>
      </c>
      <c r="T151" s="740">
        <v>0</v>
      </c>
      <c r="U151" s="717">
        <v>1</v>
      </c>
      <c r="V151" s="736">
        <v>0</v>
      </c>
      <c r="W151" s="313">
        <f t="shared" si="3"/>
        <v>-6.7481186337535123E-4</v>
      </c>
      <c r="X151" s="314">
        <f t="shared" si="4"/>
        <v>-1.6034264115532583E-3</v>
      </c>
      <c r="Y151" s="315">
        <f t="shared" si="5"/>
        <v>-5.327787442614082E-2</v>
      </c>
    </row>
    <row r="152" spans="1:25" ht="15">
      <c r="A152" s="726">
        <v>89</v>
      </c>
      <c r="B152" s="726" t="s">
        <v>220</v>
      </c>
      <c r="C152" s="726" t="s">
        <v>677</v>
      </c>
      <c r="D152" s="737">
        <f>'HED_seasonal temp'!D154</f>
        <v>-1.4666666666666668</v>
      </c>
      <c r="E152" s="738">
        <f>'HED_seasonal temp'!E154</f>
        <v>9.7666666666666675</v>
      </c>
      <c r="F152" s="738">
        <f>'HED_seasonal temp'!F154</f>
        <v>20.166666666666668</v>
      </c>
      <c r="G152" s="739">
        <f>'HED_seasonal temp'!G154</f>
        <v>10.266666666666667</v>
      </c>
      <c r="H152" s="738">
        <f t="shared" si="13"/>
        <v>29.36</v>
      </c>
      <c r="I152" s="738">
        <f t="shared" si="13"/>
        <v>49.58</v>
      </c>
      <c r="J152" s="738">
        <f t="shared" si="13"/>
        <v>68.300000000000011</v>
      </c>
      <c r="K152" s="739">
        <f t="shared" si="10"/>
        <v>50.480000000000004</v>
      </c>
      <c r="L152" s="730">
        <f t="shared" si="14"/>
        <v>31.16</v>
      </c>
      <c r="M152" s="730">
        <f t="shared" si="14"/>
        <v>51.379999999999995</v>
      </c>
      <c r="N152" s="730">
        <f t="shared" si="14"/>
        <v>70.100000000000009</v>
      </c>
      <c r="O152" s="730">
        <f t="shared" si="11"/>
        <v>52.28</v>
      </c>
      <c r="P152" s="307">
        <f t="shared" si="15"/>
        <v>5.9484467944481194E-2</v>
      </c>
      <c r="Q152" s="308">
        <f t="shared" si="15"/>
        <v>3.5657686212361275E-2</v>
      </c>
      <c r="R152" s="308">
        <f t="shared" si="15"/>
        <v>2.6011560693641571E-2</v>
      </c>
      <c r="S152" s="309">
        <f t="shared" si="12"/>
        <v>3.5033086804203917E-2</v>
      </c>
      <c r="T152" s="740">
        <v>0</v>
      </c>
      <c r="U152" s="717">
        <v>1</v>
      </c>
      <c r="V152" s="736">
        <v>0</v>
      </c>
      <c r="W152" s="313">
        <f t="shared" si="3"/>
        <v>-6.7481186337535123E-4</v>
      </c>
      <c r="X152" s="314">
        <f t="shared" si="4"/>
        <v>-1.6034264115532583E-3</v>
      </c>
      <c r="Y152" s="315">
        <f t="shared" si="5"/>
        <v>-5.327787442614082E-2</v>
      </c>
    </row>
    <row r="153" spans="1:25" ht="15">
      <c r="A153" s="137"/>
      <c r="B153" s="160">
        <v>1</v>
      </c>
      <c r="C153" s="160" t="s">
        <v>678</v>
      </c>
      <c r="D153" s="737">
        <f>'HED_seasonal temp'!D155</f>
        <v>-0.96666666666666667</v>
      </c>
      <c r="E153" s="738">
        <f>'HED_seasonal temp'!E155</f>
        <v>3.6</v>
      </c>
      <c r="F153" s="738">
        <f>'HED_seasonal temp'!F155</f>
        <v>13</v>
      </c>
      <c r="G153" s="739">
        <f>'HED_seasonal temp'!G155</f>
        <v>7</v>
      </c>
      <c r="H153" s="738">
        <f t="shared" ref="H153:J237" si="16">D153*$I$1+$J$1</f>
        <v>30.26</v>
      </c>
      <c r="I153" s="738">
        <f t="shared" si="16"/>
        <v>38.480000000000004</v>
      </c>
      <c r="J153" s="738">
        <f t="shared" si="16"/>
        <v>55.400000000000006</v>
      </c>
      <c r="K153" s="739">
        <f t="shared" si="10"/>
        <v>44.6</v>
      </c>
      <c r="L153" s="730">
        <f t="shared" ref="L153:N237" si="17">H153+$L$2</f>
        <v>32.06</v>
      </c>
      <c r="M153" s="730">
        <f t="shared" si="17"/>
        <v>40.28</v>
      </c>
      <c r="N153" s="730">
        <f t="shared" si="17"/>
        <v>57.2</v>
      </c>
      <c r="O153" s="730">
        <f t="shared" si="11"/>
        <v>46.4</v>
      </c>
      <c r="P153" s="307">
        <f t="shared" ref="P153:R237" si="18">(L153-H153)/(H153+(L153-H153)/2)</f>
        <v>5.7766367137355598E-2</v>
      </c>
      <c r="Q153" s="308">
        <f t="shared" si="18"/>
        <v>4.5708481462671334E-2</v>
      </c>
      <c r="R153" s="308">
        <f t="shared" si="18"/>
        <v>3.1971580817051454E-2</v>
      </c>
      <c r="S153" s="309">
        <f t="shared" si="12"/>
        <v>3.9560439560439496E-2</v>
      </c>
      <c r="T153" s="740">
        <v>0</v>
      </c>
      <c r="U153" s="717">
        <v>1</v>
      </c>
      <c r="V153" s="736">
        <v>0</v>
      </c>
      <c r="W153" s="313">
        <f t="shared" si="3"/>
        <v>-5.2836787567703486E-4</v>
      </c>
      <c r="X153" s="314">
        <f t="shared" si="4"/>
        <v>1.0360890325753318E-3</v>
      </c>
      <c r="Y153" s="315">
        <f t="shared" si="5"/>
        <v>-6.0766021773373938E-2</v>
      </c>
    </row>
    <row r="154" spans="1:25" ht="15">
      <c r="A154" s="137"/>
      <c r="B154" s="160">
        <v>2</v>
      </c>
      <c r="C154" s="160" t="s">
        <v>680</v>
      </c>
      <c r="D154" s="737">
        <f>'HED_seasonal temp'!D156</f>
        <v>1.1666666666666667</v>
      </c>
      <c r="E154" s="738">
        <f>'HED_seasonal temp'!E156</f>
        <v>9.5666666666666664</v>
      </c>
      <c r="F154" s="738">
        <f>'HED_seasonal temp'!F156</f>
        <v>18.933333333333334</v>
      </c>
      <c r="G154" s="739">
        <f>'HED_seasonal temp'!G156</f>
        <v>10.9</v>
      </c>
      <c r="H154" s="738">
        <f t="shared" si="16"/>
        <v>34.1</v>
      </c>
      <c r="I154" s="738">
        <f t="shared" si="16"/>
        <v>49.22</v>
      </c>
      <c r="J154" s="738">
        <f t="shared" si="16"/>
        <v>66.08</v>
      </c>
      <c r="K154" s="739">
        <f t="shared" si="10"/>
        <v>51.620000000000005</v>
      </c>
      <c r="L154" s="730">
        <f t="shared" si="17"/>
        <v>35.9</v>
      </c>
      <c r="M154" s="730">
        <f t="shared" si="17"/>
        <v>51.019999999999996</v>
      </c>
      <c r="N154" s="730">
        <f t="shared" si="17"/>
        <v>67.88</v>
      </c>
      <c r="O154" s="730">
        <f t="shared" si="11"/>
        <v>53.42</v>
      </c>
      <c r="P154" s="307">
        <f t="shared" si="18"/>
        <v>5.1428571428571344E-2</v>
      </c>
      <c r="Q154" s="308">
        <f t="shared" si="18"/>
        <v>3.5913806863527478E-2</v>
      </c>
      <c r="R154" s="308">
        <f t="shared" si="18"/>
        <v>2.6873693639892466E-2</v>
      </c>
      <c r="S154" s="309">
        <f t="shared" si="12"/>
        <v>3.4272658035034216E-2</v>
      </c>
      <c r="T154" s="740">
        <v>0</v>
      </c>
      <c r="U154" s="717">
        <v>1</v>
      </c>
      <c r="V154" s="736">
        <v>0</v>
      </c>
      <c r="W154" s="313">
        <f t="shared" si="3"/>
        <v>-4.57414854933649E-4</v>
      </c>
      <c r="X154" s="314">
        <f t="shared" si="4"/>
        <v>-3.7962291891463669E-4</v>
      </c>
      <c r="Y154" s="315">
        <f t="shared" si="5"/>
        <v>-5.122840068999869E-2</v>
      </c>
    </row>
    <row r="155" spans="1:25" ht="15">
      <c r="A155" s="137"/>
      <c r="B155" s="160">
        <v>3</v>
      </c>
      <c r="C155" s="160" t="s">
        <v>681</v>
      </c>
      <c r="D155" s="737">
        <f>'HED_seasonal temp'!D157</f>
        <v>3</v>
      </c>
      <c r="E155" s="738">
        <f>'HED_seasonal temp'!E157</f>
        <v>5</v>
      </c>
      <c r="F155" s="738">
        <f>F140</f>
        <v>12.700000000000001</v>
      </c>
      <c r="G155" s="739">
        <f>'HED_seasonal temp'!G157</f>
        <v>6.666666666666667</v>
      </c>
      <c r="H155" s="738">
        <f t="shared" si="16"/>
        <v>37.4</v>
      </c>
      <c r="I155" s="738">
        <f t="shared" si="16"/>
        <v>41</v>
      </c>
      <c r="J155" s="738">
        <f t="shared" si="16"/>
        <v>54.86</v>
      </c>
      <c r="K155" s="739">
        <f t="shared" si="10"/>
        <v>44</v>
      </c>
      <c r="L155" s="730">
        <f t="shared" si="17"/>
        <v>39.199999999999996</v>
      </c>
      <c r="M155" s="730">
        <f t="shared" si="17"/>
        <v>42.8</v>
      </c>
      <c r="N155" s="730">
        <f t="shared" si="17"/>
        <v>56.66</v>
      </c>
      <c r="O155" s="730">
        <f t="shared" si="11"/>
        <v>45.8</v>
      </c>
      <c r="P155" s="307">
        <f t="shared" si="18"/>
        <v>4.6997389033942488E-2</v>
      </c>
      <c r="Q155" s="308">
        <f t="shared" si="18"/>
        <v>4.2959427207637166E-2</v>
      </c>
      <c r="R155" s="308">
        <f t="shared" si="18"/>
        <v>3.2281205164992777E-2</v>
      </c>
      <c r="S155" s="309">
        <f t="shared" si="12"/>
        <v>4.0089086859688136E-2</v>
      </c>
      <c r="T155" s="740">
        <v>0</v>
      </c>
      <c r="U155" s="717">
        <v>1</v>
      </c>
      <c r="V155" s="736">
        <v>0</v>
      </c>
      <c r="W155" s="313">
        <f t="shared" si="3"/>
        <v>-2.1972202521580893E-4</v>
      </c>
      <c r="X155" s="314">
        <f t="shared" si="4"/>
        <v>2.5529496074258515E-3</v>
      </c>
      <c r="Y155" s="315">
        <f t="shared" si="5"/>
        <v>-5.6314825289592974E-2</v>
      </c>
    </row>
    <row r="156" spans="1:25" ht="15">
      <c r="A156" s="137"/>
      <c r="B156" s="160">
        <v>4</v>
      </c>
      <c r="C156" s="160" t="s">
        <v>683</v>
      </c>
      <c r="D156" s="737">
        <f>'HED_seasonal temp'!D158</f>
        <v>13.333333333333334</v>
      </c>
      <c r="E156" s="738">
        <f>'HED_seasonal temp'!E158</f>
        <v>16.333333333333332</v>
      </c>
      <c r="F156" s="738">
        <f>'HED_seasonal temp'!F158</f>
        <v>22.666666666666668</v>
      </c>
      <c r="G156" s="739">
        <f>'HED_seasonal temp'!G158</f>
        <v>19</v>
      </c>
      <c r="H156" s="738">
        <f t="shared" si="16"/>
        <v>56</v>
      </c>
      <c r="I156" s="738">
        <f t="shared" si="16"/>
        <v>61.4</v>
      </c>
      <c r="J156" s="738">
        <f t="shared" si="16"/>
        <v>72.800000000000011</v>
      </c>
      <c r="K156" s="739">
        <f t="shared" si="10"/>
        <v>66.2</v>
      </c>
      <c r="L156" s="730">
        <f t="shared" si="17"/>
        <v>57.8</v>
      </c>
      <c r="M156" s="730">
        <f t="shared" si="17"/>
        <v>63.199999999999996</v>
      </c>
      <c r="N156" s="730">
        <f t="shared" si="17"/>
        <v>74.600000000000009</v>
      </c>
      <c r="O156" s="730">
        <f t="shared" si="11"/>
        <v>68</v>
      </c>
      <c r="P156" s="307">
        <f t="shared" si="18"/>
        <v>3.1634446397188001E-2</v>
      </c>
      <c r="Q156" s="308">
        <f t="shared" si="18"/>
        <v>2.8892455858747949E-2</v>
      </c>
      <c r="R156" s="308">
        <f t="shared" si="18"/>
        <v>2.4423337856173632E-2</v>
      </c>
      <c r="S156" s="309">
        <f t="shared" si="12"/>
        <v>2.6825633383010392E-2</v>
      </c>
      <c r="T156" s="740">
        <v>0</v>
      </c>
      <c r="U156" s="717">
        <v>1</v>
      </c>
      <c r="V156" s="736">
        <v>0</v>
      </c>
      <c r="W156" s="313">
        <f t="shared" si="3"/>
        <v>-7.5228395211013321E-6</v>
      </c>
      <c r="X156" s="314">
        <f t="shared" si="4"/>
        <v>1.2730068278304051E-4</v>
      </c>
      <c r="Y156" s="315">
        <f t="shared" si="5"/>
        <v>-4.0011348897671065E-2</v>
      </c>
    </row>
    <row r="157" spans="1:25" ht="15">
      <c r="A157" s="137"/>
      <c r="B157" s="160">
        <v>5</v>
      </c>
      <c r="C157" s="160" t="s">
        <v>685</v>
      </c>
      <c r="D157" s="737">
        <f>'HED_seasonal temp'!D159</f>
        <v>1.7333333333333332</v>
      </c>
      <c r="E157" s="738">
        <f>'HED_seasonal temp'!E159</f>
        <v>11.233333333333334</v>
      </c>
      <c r="F157" s="738">
        <f>'HED_seasonal temp'!F159</f>
        <v>21.2</v>
      </c>
      <c r="G157" s="739">
        <f>'HED_seasonal temp'!G159</f>
        <v>12.333333333333334</v>
      </c>
      <c r="H157" s="738">
        <f t="shared" si="16"/>
        <v>35.119999999999997</v>
      </c>
      <c r="I157" s="738">
        <f t="shared" si="16"/>
        <v>52.22</v>
      </c>
      <c r="J157" s="738">
        <f t="shared" si="16"/>
        <v>70.16</v>
      </c>
      <c r="K157" s="739">
        <f t="shared" si="10"/>
        <v>54.2</v>
      </c>
      <c r="L157" s="730">
        <f t="shared" si="17"/>
        <v>36.919999999999995</v>
      </c>
      <c r="M157" s="730">
        <f t="shared" si="17"/>
        <v>54.019999999999996</v>
      </c>
      <c r="N157" s="730">
        <f t="shared" si="17"/>
        <v>71.959999999999994</v>
      </c>
      <c r="O157" s="730">
        <f t="shared" si="11"/>
        <v>56</v>
      </c>
      <c r="P157" s="307">
        <f t="shared" si="18"/>
        <v>4.9972237645752288E-2</v>
      </c>
      <c r="Q157" s="308">
        <f t="shared" si="18"/>
        <v>3.3885542168674648E-2</v>
      </c>
      <c r="R157" s="308">
        <f t="shared" si="18"/>
        <v>2.5330706445257489E-2</v>
      </c>
      <c r="S157" s="309">
        <f t="shared" si="12"/>
        <v>3.2667876588021727E-2</v>
      </c>
      <c r="T157" s="740">
        <v>0</v>
      </c>
      <c r="U157" s="717">
        <v>1</v>
      </c>
      <c r="V157" s="736">
        <v>0</v>
      </c>
      <c r="W157" s="313">
        <f t="shared" si="3"/>
        <v>-4.6484767112499499E-4</v>
      </c>
      <c r="X157" s="314">
        <f t="shared" si="4"/>
        <v>-5.5924903597993902E-4</v>
      </c>
      <c r="Y157" s="315">
        <f t="shared" si="5"/>
        <v>-4.8820985975460862E-2</v>
      </c>
    </row>
    <row r="158" spans="1:25" ht="15">
      <c r="A158" s="137"/>
      <c r="B158" s="160">
        <v>6</v>
      </c>
      <c r="C158" s="160" t="s">
        <v>687</v>
      </c>
      <c r="D158" s="737">
        <f>'HED_seasonal temp'!D160</f>
        <v>9.0333333333333332</v>
      </c>
      <c r="E158" s="738">
        <f>'HED_seasonal temp'!E160</f>
        <v>10.6</v>
      </c>
      <c r="F158" s="738">
        <f>'HED_seasonal temp'!F160</f>
        <v>19.766666666666666</v>
      </c>
      <c r="G158" s="739">
        <f>'HED_seasonal temp'!G160</f>
        <v>19.7</v>
      </c>
      <c r="H158" s="738">
        <f t="shared" si="16"/>
        <v>48.260000000000005</v>
      </c>
      <c r="I158" s="738">
        <f t="shared" si="16"/>
        <v>51.08</v>
      </c>
      <c r="J158" s="738">
        <f t="shared" si="16"/>
        <v>67.58</v>
      </c>
      <c r="K158" s="739">
        <f t="shared" si="10"/>
        <v>67.460000000000008</v>
      </c>
      <c r="L158" s="730">
        <f t="shared" si="17"/>
        <v>50.06</v>
      </c>
      <c r="M158" s="730">
        <f t="shared" si="17"/>
        <v>52.879999999999995</v>
      </c>
      <c r="N158" s="730">
        <f t="shared" si="17"/>
        <v>69.38</v>
      </c>
      <c r="O158" s="730">
        <f t="shared" si="11"/>
        <v>69.260000000000005</v>
      </c>
      <c r="P158" s="307">
        <f t="shared" si="18"/>
        <v>3.6615134255492211E-2</v>
      </c>
      <c r="Q158" s="308">
        <f t="shared" si="18"/>
        <v>3.4628703347441274E-2</v>
      </c>
      <c r="R158" s="308">
        <f t="shared" si="18"/>
        <v>2.6285046728971924E-2</v>
      </c>
      <c r="S158" s="309">
        <f t="shared" si="12"/>
        <v>2.6331187829139801E-2</v>
      </c>
      <c r="T158" s="740">
        <v>0</v>
      </c>
      <c r="U158" s="717">
        <v>1</v>
      </c>
      <c r="V158" s="736">
        <v>0</v>
      </c>
      <c r="W158" s="313">
        <f t="shared" si="3"/>
        <v>-1.3542582972138491E-4</v>
      </c>
      <c r="X158" s="314">
        <f t="shared" si="4"/>
        <v>-8.6665375616920906E-5</v>
      </c>
      <c r="Y158" s="315">
        <f t="shared" si="5"/>
        <v>-4.5159269689934112E-2</v>
      </c>
    </row>
    <row r="159" spans="1:25" ht="15">
      <c r="A159" s="137"/>
      <c r="B159" s="160">
        <v>7</v>
      </c>
      <c r="C159" s="160" t="s">
        <v>689</v>
      </c>
      <c r="D159" s="737">
        <f>'HED_seasonal temp'!D161</f>
        <v>5.8</v>
      </c>
      <c r="E159" s="738">
        <f>'HED_seasonal temp'!E161</f>
        <v>7.7666666666666666</v>
      </c>
      <c r="F159" s="738">
        <f>'HED_seasonal temp'!F161</f>
        <v>18.966666666666669</v>
      </c>
      <c r="G159" s="739">
        <f>'HED_seasonal temp'!G161</f>
        <v>18.2</v>
      </c>
      <c r="H159" s="738">
        <f t="shared" si="16"/>
        <v>42.44</v>
      </c>
      <c r="I159" s="738">
        <f t="shared" si="16"/>
        <v>45.980000000000004</v>
      </c>
      <c r="J159" s="738">
        <f t="shared" si="16"/>
        <v>66.140000000000015</v>
      </c>
      <c r="K159" s="739">
        <f t="shared" si="10"/>
        <v>64.759999999999991</v>
      </c>
      <c r="L159" s="730">
        <f t="shared" si="17"/>
        <v>44.239999999999995</v>
      </c>
      <c r="M159" s="730">
        <f t="shared" si="17"/>
        <v>47.78</v>
      </c>
      <c r="N159" s="730">
        <f t="shared" si="17"/>
        <v>67.940000000000012</v>
      </c>
      <c r="O159" s="730">
        <f t="shared" si="11"/>
        <v>66.559999999999988</v>
      </c>
      <c r="P159" s="307">
        <f t="shared" si="18"/>
        <v>4.1532071988924717E-2</v>
      </c>
      <c r="Q159" s="308">
        <f t="shared" si="18"/>
        <v>3.8395904436860008E-2</v>
      </c>
      <c r="R159" s="308">
        <f t="shared" si="18"/>
        <v>2.684964200477322E-2</v>
      </c>
      <c r="S159" s="309">
        <f t="shared" si="12"/>
        <v>2.7413950654888778E-2</v>
      </c>
      <c r="T159" s="740">
        <v>0</v>
      </c>
      <c r="U159" s="717">
        <v>1</v>
      </c>
      <c r="V159" s="736">
        <v>0</v>
      </c>
      <c r="W159" s="313">
        <f t="shared" si="3"/>
        <v>-2.8990776622964728E-4</v>
      </c>
      <c r="X159" s="314">
        <f t="shared" si="4"/>
        <v>2.9521694840240094E-4</v>
      </c>
      <c r="Y159" s="315">
        <f t="shared" si="5"/>
        <v>-4.8598423010525395E-2</v>
      </c>
    </row>
    <row r="160" spans="1:25" ht="15">
      <c r="A160" s="137"/>
      <c r="B160" s="160">
        <v>8</v>
      </c>
      <c r="C160" s="160" t="s">
        <v>691</v>
      </c>
      <c r="D160" s="737">
        <f>'HED_seasonal temp'!D162</f>
        <v>0.56666666666666676</v>
      </c>
      <c r="E160" s="738">
        <f>'HED_seasonal temp'!E162</f>
        <v>10.233333333333333</v>
      </c>
      <c r="F160" s="738">
        <f>'HED_seasonal temp'!F162</f>
        <v>19.633333333333336</v>
      </c>
      <c r="G160" s="739">
        <f>'HED_seasonal temp'!G162</f>
        <v>10.6</v>
      </c>
      <c r="H160" s="738">
        <f t="shared" si="16"/>
        <v>33.020000000000003</v>
      </c>
      <c r="I160" s="738">
        <f t="shared" si="16"/>
        <v>50.42</v>
      </c>
      <c r="J160" s="738">
        <f t="shared" si="16"/>
        <v>67.34</v>
      </c>
      <c r="K160" s="739">
        <f t="shared" si="10"/>
        <v>51.08</v>
      </c>
      <c r="L160" s="730">
        <f t="shared" si="17"/>
        <v>34.82</v>
      </c>
      <c r="M160" s="730">
        <f t="shared" si="17"/>
        <v>52.22</v>
      </c>
      <c r="N160" s="730">
        <f t="shared" si="17"/>
        <v>69.14</v>
      </c>
      <c r="O160" s="730">
        <f t="shared" si="11"/>
        <v>52.879999999999995</v>
      </c>
      <c r="P160" s="307">
        <f t="shared" si="18"/>
        <v>5.3066037735848968E-2</v>
      </c>
      <c r="Q160" s="308">
        <f t="shared" si="18"/>
        <v>3.5074045206547097E-2</v>
      </c>
      <c r="R160" s="308">
        <f t="shared" si="18"/>
        <v>2.6377491207502886E-2</v>
      </c>
      <c r="S160" s="309">
        <f t="shared" si="12"/>
        <v>3.4628703347441274E-2</v>
      </c>
      <c r="T160" s="740">
        <v>0</v>
      </c>
      <c r="U160" s="717">
        <v>1</v>
      </c>
      <c r="V160" s="736">
        <v>0</v>
      </c>
      <c r="W160" s="313">
        <f t="shared" si="3"/>
        <v>-5.0252246292254777E-4</v>
      </c>
      <c r="X160" s="314">
        <f t="shared" si="4"/>
        <v>-6.7251646392145134E-4</v>
      </c>
      <c r="Y160" s="315">
        <f t="shared" si="5"/>
        <v>-5.1125628659405987E-2</v>
      </c>
    </row>
    <row r="161" spans="1:25" ht="15">
      <c r="A161" s="785">
        <v>90</v>
      </c>
      <c r="B161" s="726" t="s">
        <v>222</v>
      </c>
      <c r="C161" s="726" t="s">
        <v>692</v>
      </c>
      <c r="D161" s="737">
        <f>'HED_seasonal temp'!D163</f>
        <v>4.208333333333333</v>
      </c>
      <c r="E161" s="738">
        <f>'HED_seasonal temp'!E163</f>
        <v>9.2916666666666661</v>
      </c>
      <c r="F161" s="738">
        <f>'HED_seasonal temp'!F163</f>
        <v>17.979166666666668</v>
      </c>
      <c r="G161" s="739">
        <f>'HED_seasonal temp'!G163</f>
        <v>13.050000000000002</v>
      </c>
      <c r="H161" s="738">
        <f t="shared" si="16"/>
        <v>39.575000000000003</v>
      </c>
      <c r="I161" s="738">
        <f t="shared" si="16"/>
        <v>48.724999999999994</v>
      </c>
      <c r="J161" s="738">
        <f t="shared" si="16"/>
        <v>64.362500000000011</v>
      </c>
      <c r="K161" s="739">
        <f t="shared" si="10"/>
        <v>55.490000000000009</v>
      </c>
      <c r="L161" s="730">
        <f t="shared" si="17"/>
        <v>41.375</v>
      </c>
      <c r="M161" s="730">
        <f t="shared" si="17"/>
        <v>50.524999999999991</v>
      </c>
      <c r="N161" s="730">
        <f t="shared" si="17"/>
        <v>66.162500000000009</v>
      </c>
      <c r="O161" s="730">
        <f t="shared" si="11"/>
        <v>57.290000000000006</v>
      </c>
      <c r="P161" s="307">
        <f t="shared" si="18"/>
        <v>4.4471896232242056E-2</v>
      </c>
      <c r="Q161" s="308">
        <f t="shared" si="18"/>
        <v>3.6272040302266953E-2</v>
      </c>
      <c r="R161" s="308">
        <f t="shared" si="18"/>
        <v>2.7580923194790219E-2</v>
      </c>
      <c r="S161" s="309">
        <f t="shared" si="12"/>
        <v>3.19205532895903E-2</v>
      </c>
      <c r="T161" s="740">
        <v>0</v>
      </c>
      <c r="U161" s="717">
        <v>1</v>
      </c>
      <c r="V161" s="736">
        <v>0</v>
      </c>
      <c r="W161" s="313">
        <f t="shared" si="3"/>
        <v>-2.743559429129168E-4</v>
      </c>
      <c r="X161" s="314">
        <f t="shared" si="4"/>
        <v>1.0051320180708666E-4</v>
      </c>
      <c r="Y161" s="315">
        <f t="shared" si="5"/>
        <v>-4.9476198724101778E-2</v>
      </c>
    </row>
    <row r="162" spans="1:25" ht="15">
      <c r="A162" s="726">
        <v>91</v>
      </c>
      <c r="B162" s="726" t="s">
        <v>224</v>
      </c>
      <c r="C162" s="726" t="s">
        <v>694</v>
      </c>
      <c r="D162" s="737">
        <f>D59</f>
        <v>-9.4333333333333318</v>
      </c>
      <c r="E162" s="738">
        <f>'HED_seasonal temp'!E164</f>
        <v>6.6000000000000005</v>
      </c>
      <c r="F162" s="738">
        <f>'HED_seasonal temp'!F164</f>
        <v>21.333333333333332</v>
      </c>
      <c r="G162" s="739">
        <f>'HED_seasonal temp'!G164</f>
        <v>6.2333333333333334</v>
      </c>
      <c r="H162" s="738">
        <f t="shared" si="16"/>
        <v>15.020000000000003</v>
      </c>
      <c r="I162" s="738">
        <f t="shared" si="16"/>
        <v>43.88</v>
      </c>
      <c r="J162" s="738">
        <f t="shared" si="16"/>
        <v>70.400000000000006</v>
      </c>
      <c r="K162" s="739">
        <f t="shared" si="10"/>
        <v>43.22</v>
      </c>
      <c r="L162" s="730">
        <f t="shared" si="17"/>
        <v>16.820000000000004</v>
      </c>
      <c r="M162" s="730">
        <f t="shared" si="17"/>
        <v>45.68</v>
      </c>
      <c r="N162" s="730">
        <f t="shared" si="17"/>
        <v>72.2</v>
      </c>
      <c r="O162" s="730">
        <f t="shared" si="11"/>
        <v>45.019999999999996</v>
      </c>
      <c r="P162" s="307">
        <f t="shared" si="18"/>
        <v>0.11306532663316585</v>
      </c>
      <c r="Q162" s="308">
        <f t="shared" si="18"/>
        <v>4.0196516301920435E-2</v>
      </c>
      <c r="R162" s="308">
        <f t="shared" si="18"/>
        <v>2.5245441795231374E-2</v>
      </c>
      <c r="S162" s="309">
        <f t="shared" si="12"/>
        <v>4.0797824116047085E-2</v>
      </c>
      <c r="T162" s="740">
        <v>0</v>
      </c>
      <c r="U162" s="717">
        <v>1</v>
      </c>
      <c r="V162" s="736">
        <v>0</v>
      </c>
      <c r="W162" s="313">
        <f t="shared" si="3"/>
        <v>-1.9875911096827719E-3</v>
      </c>
      <c r="X162" s="314">
        <f t="shared" si="4"/>
        <v>-9.8782059410605395E-3</v>
      </c>
      <c r="Y162" s="315">
        <f t="shared" si="5"/>
        <v>-7.2926133718086469E-2</v>
      </c>
    </row>
    <row r="163" spans="1:25" ht="15">
      <c r="A163" s="726">
        <v>92</v>
      </c>
      <c r="B163" s="726" t="s">
        <v>226</v>
      </c>
      <c r="C163" s="726" t="s">
        <v>695</v>
      </c>
      <c r="D163" s="737">
        <f>'HED_seasonal temp'!D165</f>
        <v>-5.2</v>
      </c>
      <c r="E163" s="738">
        <f>'HED_seasonal temp'!E165</f>
        <v>9.4</v>
      </c>
      <c r="F163" s="738">
        <f>'HED_seasonal temp'!F165</f>
        <v>20.499999999999996</v>
      </c>
      <c r="G163" s="739">
        <f>'HED_seasonal temp'!G165</f>
        <v>8.7333333333333325</v>
      </c>
      <c r="H163" s="738">
        <f t="shared" si="16"/>
        <v>22.64</v>
      </c>
      <c r="I163" s="738">
        <f t="shared" si="16"/>
        <v>48.92</v>
      </c>
      <c r="J163" s="738">
        <f t="shared" si="16"/>
        <v>68.899999999999991</v>
      </c>
      <c r="K163" s="739">
        <f t="shared" si="10"/>
        <v>47.72</v>
      </c>
      <c r="L163" s="730">
        <f t="shared" si="17"/>
        <v>24.44</v>
      </c>
      <c r="M163" s="730">
        <f t="shared" si="17"/>
        <v>50.72</v>
      </c>
      <c r="N163" s="730">
        <f t="shared" si="17"/>
        <v>70.699999999999989</v>
      </c>
      <c r="O163" s="730">
        <f t="shared" si="11"/>
        <v>49.519999999999996</v>
      </c>
      <c r="P163" s="307">
        <f t="shared" si="18"/>
        <v>7.64655904842821E-2</v>
      </c>
      <c r="Q163" s="308">
        <f t="shared" si="18"/>
        <v>3.6130068245684405E-2</v>
      </c>
      <c r="R163" s="308">
        <f t="shared" si="18"/>
        <v>2.5787965616045811E-2</v>
      </c>
      <c r="S163" s="309">
        <f t="shared" si="12"/>
        <v>3.7021801727684024E-2</v>
      </c>
      <c r="T163" s="740">
        <v>0</v>
      </c>
      <c r="U163" s="717">
        <v>1</v>
      </c>
      <c r="V163" s="736">
        <v>0</v>
      </c>
      <c r="W163" s="313">
        <f t="shared" si="3"/>
        <v>-1.0705567126678395E-3</v>
      </c>
      <c r="X163" s="314">
        <f t="shared" si="4"/>
        <v>-4.5458490141893713E-3</v>
      </c>
      <c r="Y163" s="315">
        <f t="shared" si="5"/>
        <v>-5.9191759198630824E-2</v>
      </c>
    </row>
    <row r="164" spans="1:25" ht="15">
      <c r="A164" s="137"/>
      <c r="B164" s="160">
        <v>1</v>
      </c>
      <c r="C164" s="160" t="s">
        <v>697</v>
      </c>
      <c r="D164" s="737">
        <f>'HED_seasonal temp'!D166</f>
        <v>-0.50000000000000011</v>
      </c>
      <c r="E164" s="738">
        <f>'HED_seasonal temp'!E166</f>
        <v>11.666666666666666</v>
      </c>
      <c r="F164" s="738">
        <f>'HED_seasonal temp'!F166</f>
        <v>22.8</v>
      </c>
      <c r="G164" s="739">
        <f>'HED_seasonal temp'!G166</f>
        <v>11.700000000000001</v>
      </c>
      <c r="H164" s="738">
        <f t="shared" si="16"/>
        <v>31.1</v>
      </c>
      <c r="I164" s="738">
        <f t="shared" si="16"/>
        <v>53</v>
      </c>
      <c r="J164" s="738">
        <f t="shared" si="16"/>
        <v>73.039999999999992</v>
      </c>
      <c r="K164" s="739">
        <f t="shared" si="10"/>
        <v>53.06</v>
      </c>
      <c r="L164" s="730">
        <f t="shared" si="17"/>
        <v>32.9</v>
      </c>
      <c r="M164" s="730">
        <f t="shared" si="17"/>
        <v>54.8</v>
      </c>
      <c r="N164" s="730">
        <f t="shared" si="17"/>
        <v>74.839999999999989</v>
      </c>
      <c r="O164" s="730">
        <f t="shared" si="11"/>
        <v>54.86</v>
      </c>
      <c r="P164" s="307">
        <f t="shared" si="18"/>
        <v>5.6249999999999911E-2</v>
      </c>
      <c r="Q164" s="308">
        <f t="shared" si="18"/>
        <v>3.339517625231906E-2</v>
      </c>
      <c r="R164" s="308">
        <f t="shared" si="18"/>
        <v>2.4344062753583948E-2</v>
      </c>
      <c r="S164" s="309">
        <f t="shared" si="12"/>
        <v>3.3358042994810919E-2</v>
      </c>
      <c r="T164" s="740">
        <v>0</v>
      </c>
      <c r="U164" s="717">
        <v>1</v>
      </c>
      <c r="V164" s="736">
        <v>0</v>
      </c>
      <c r="W164" s="313">
        <f t="shared" si="3"/>
        <v>-6.4479174782498773E-4</v>
      </c>
      <c r="X164" s="314">
        <f t="shared" si="4"/>
        <v>-1.4095003412426862E-3</v>
      </c>
      <c r="Y164" s="315">
        <f t="shared" si="5"/>
        <v>-5.0072389088408609E-2</v>
      </c>
    </row>
    <row r="165" spans="1:25" ht="15">
      <c r="A165" s="137"/>
      <c r="B165" s="160">
        <v>2</v>
      </c>
      <c r="C165" s="160" t="s">
        <v>698</v>
      </c>
      <c r="D165" s="737">
        <f>'HED_seasonal temp'!D167</f>
        <v>2.8333333333333335</v>
      </c>
      <c r="E165" s="738">
        <f>'HED_seasonal temp'!E167</f>
        <v>15.833333333333334</v>
      </c>
      <c r="F165" s="738">
        <f>F51</f>
        <v>27.666666666666668</v>
      </c>
      <c r="G165" s="739">
        <f>'HED_seasonal temp'!G167</f>
        <v>15.166666666666666</v>
      </c>
      <c r="H165" s="738">
        <f t="shared" si="16"/>
        <v>37.1</v>
      </c>
      <c r="I165" s="738">
        <f t="shared" si="16"/>
        <v>60.5</v>
      </c>
      <c r="J165" s="738">
        <f t="shared" si="16"/>
        <v>81.800000000000011</v>
      </c>
      <c r="K165" s="739">
        <f t="shared" si="10"/>
        <v>59.3</v>
      </c>
      <c r="L165" s="730">
        <f t="shared" si="17"/>
        <v>38.9</v>
      </c>
      <c r="M165" s="730">
        <f t="shared" si="17"/>
        <v>62.3</v>
      </c>
      <c r="N165" s="730">
        <f t="shared" si="17"/>
        <v>83.600000000000009</v>
      </c>
      <c r="O165" s="730">
        <f t="shared" si="11"/>
        <v>61.099999999999994</v>
      </c>
      <c r="P165" s="307">
        <f t="shared" si="18"/>
        <v>4.7368421052631504E-2</v>
      </c>
      <c r="Q165" s="308">
        <f t="shared" si="18"/>
        <v>2.9315960912052071E-2</v>
      </c>
      <c r="R165" s="308">
        <f t="shared" si="18"/>
        <v>2.1765417170495727E-2</v>
      </c>
      <c r="S165" s="309">
        <f t="shared" si="12"/>
        <v>2.9900332225913578E-2</v>
      </c>
      <c r="T165" s="740">
        <v>0</v>
      </c>
      <c r="U165" s="717">
        <v>1</v>
      </c>
      <c r="V165" s="736">
        <v>0</v>
      </c>
      <c r="W165" s="313">
        <f t="shared" si="3"/>
        <v>-5.0115828065384698E-4</v>
      </c>
      <c r="X165" s="314">
        <f t="shared" si="4"/>
        <v>-7.4846096172493173E-4</v>
      </c>
      <c r="Y165" s="315">
        <f t="shared" si="5"/>
        <v>-4.3563698954581259E-2</v>
      </c>
    </row>
    <row r="166" spans="1:25" ht="15">
      <c r="A166" s="137"/>
      <c r="B166" s="160">
        <v>3</v>
      </c>
      <c r="C166" s="160" t="s">
        <v>700</v>
      </c>
      <c r="D166" s="737">
        <f>'HED_seasonal temp'!D168</f>
        <v>1.2666666666666666</v>
      </c>
      <c r="E166" s="738">
        <f>'HED_seasonal temp'!E168</f>
        <v>14.933333333333332</v>
      </c>
      <c r="F166" s="738">
        <f>'HED_seasonal temp'!F168</f>
        <v>26.133333333333336</v>
      </c>
      <c r="G166" s="739">
        <f>'HED_seasonal temp'!G168</f>
        <v>13.666666666666666</v>
      </c>
      <c r="H166" s="738">
        <f t="shared" si="16"/>
        <v>34.28</v>
      </c>
      <c r="I166" s="738">
        <f t="shared" si="16"/>
        <v>58.879999999999995</v>
      </c>
      <c r="J166" s="738">
        <f t="shared" si="16"/>
        <v>79.040000000000006</v>
      </c>
      <c r="K166" s="739">
        <f t="shared" si="10"/>
        <v>56.599999999999994</v>
      </c>
      <c r="L166" s="730">
        <f t="shared" si="17"/>
        <v>36.08</v>
      </c>
      <c r="M166" s="730">
        <f t="shared" si="17"/>
        <v>60.679999999999993</v>
      </c>
      <c r="N166" s="730">
        <f t="shared" si="17"/>
        <v>80.84</v>
      </c>
      <c r="O166" s="730">
        <f t="shared" si="11"/>
        <v>58.399999999999991</v>
      </c>
      <c r="P166" s="307">
        <f t="shared" si="18"/>
        <v>5.116543490619662E-2</v>
      </c>
      <c r="Q166" s="308">
        <f t="shared" si="18"/>
        <v>3.0110404817664728E-2</v>
      </c>
      <c r="R166" s="308">
        <f t="shared" si="18"/>
        <v>2.2516887665749278E-2</v>
      </c>
      <c r="S166" s="309">
        <f t="shared" si="12"/>
        <v>3.130434782608691E-2</v>
      </c>
      <c r="T166" s="740">
        <v>0</v>
      </c>
      <c r="U166" s="717">
        <v>1</v>
      </c>
      <c r="V166" s="736">
        <v>0</v>
      </c>
      <c r="W166" s="313">
        <f t="shared" si="3"/>
        <v>-5.6180526933601602E-4</v>
      </c>
      <c r="X166" s="314">
        <f t="shared" si="4"/>
        <v>-1.226187385753516E-3</v>
      </c>
      <c r="Y166" s="315">
        <f t="shared" si="5"/>
        <v>-4.5748488754582706E-2</v>
      </c>
    </row>
    <row r="167" spans="1:25" ht="15">
      <c r="A167" s="784">
        <v>93</v>
      </c>
      <c r="B167" s="783" t="s">
        <v>228</v>
      </c>
      <c r="C167" s="726" t="s">
        <v>701</v>
      </c>
      <c r="D167" s="737">
        <f>'HED_seasonal temp'!D169</f>
        <v>1.2000000000000002</v>
      </c>
      <c r="E167" s="738">
        <f>'HED_seasonal temp'!E169</f>
        <v>14.144444444444446</v>
      </c>
      <c r="F167" s="738">
        <f>'HED_seasonal temp'!F169</f>
        <v>25.633333333333329</v>
      </c>
      <c r="G167" s="739">
        <f>'HED_seasonal temp'!G169</f>
        <v>13.511111111111111</v>
      </c>
      <c r="H167" s="738">
        <f t="shared" si="16"/>
        <v>34.160000000000004</v>
      </c>
      <c r="I167" s="738">
        <f t="shared" si="16"/>
        <v>57.460000000000008</v>
      </c>
      <c r="J167" s="738">
        <f t="shared" si="16"/>
        <v>78.139999999999986</v>
      </c>
      <c r="K167" s="739">
        <f t="shared" si="10"/>
        <v>56.32</v>
      </c>
      <c r="L167" s="730">
        <f t="shared" si="17"/>
        <v>35.96</v>
      </c>
      <c r="M167" s="730">
        <f t="shared" si="17"/>
        <v>59.260000000000005</v>
      </c>
      <c r="N167" s="730">
        <f t="shared" si="17"/>
        <v>79.939999999999984</v>
      </c>
      <c r="O167" s="730">
        <f t="shared" si="11"/>
        <v>58.12</v>
      </c>
      <c r="P167" s="307">
        <f t="shared" si="18"/>
        <v>5.1340559041642815E-2</v>
      </c>
      <c r="Q167" s="308">
        <f t="shared" si="18"/>
        <v>3.0843043180260401E-2</v>
      </c>
      <c r="R167" s="308">
        <f t="shared" si="18"/>
        <v>2.2773279352226686E-2</v>
      </c>
      <c r="S167" s="309">
        <f t="shared" si="12"/>
        <v>3.1457532331352622E-2</v>
      </c>
      <c r="T167" s="740">
        <v>0</v>
      </c>
      <c r="U167" s="717">
        <v>1</v>
      </c>
      <c r="V167" s="736">
        <v>0</v>
      </c>
      <c r="W167" s="313">
        <f t="shared" si="3"/>
        <v>-5.6700239673971448E-4</v>
      </c>
      <c r="X167" s="314">
        <f t="shared" si="4"/>
        <v>-1.0720887710302471E-3</v>
      </c>
      <c r="Y167" s="315">
        <f t="shared" si="5"/>
        <v>-4.6259579129291906E-2</v>
      </c>
    </row>
    <row r="168" spans="1:25" ht="15">
      <c r="A168" s="784">
        <v>94</v>
      </c>
      <c r="B168" s="783" t="s">
        <v>230</v>
      </c>
      <c r="C168" s="726" t="s">
        <v>703</v>
      </c>
      <c r="D168" s="737">
        <f>'HED_seasonal temp'!D170</f>
        <v>-4.6000000000000005</v>
      </c>
      <c r="E168" s="738">
        <f>'HED_seasonal temp'!E170</f>
        <v>6.4333333333333336</v>
      </c>
      <c r="F168" s="738">
        <f>'HED_seasonal temp'!F170</f>
        <v>18.366666666666667</v>
      </c>
      <c r="G168" s="739">
        <f>'HED_seasonal temp'!G170</f>
        <v>8.9333333333333318</v>
      </c>
      <c r="H168" s="738">
        <f t="shared" si="16"/>
        <v>23.72</v>
      </c>
      <c r="I168" s="738">
        <f t="shared" si="16"/>
        <v>43.58</v>
      </c>
      <c r="J168" s="738">
        <f t="shared" si="16"/>
        <v>65.06</v>
      </c>
      <c r="K168" s="739">
        <f t="shared" si="10"/>
        <v>48.08</v>
      </c>
      <c r="L168" s="730">
        <f t="shared" si="17"/>
        <v>25.52</v>
      </c>
      <c r="M168" s="730">
        <f t="shared" si="17"/>
        <v>45.379999999999995</v>
      </c>
      <c r="N168" s="730">
        <f t="shared" si="17"/>
        <v>66.86</v>
      </c>
      <c r="O168" s="730">
        <f t="shared" si="11"/>
        <v>49.879999999999995</v>
      </c>
      <c r="P168" s="307">
        <f t="shared" si="18"/>
        <v>7.3111291632818889E-2</v>
      </c>
      <c r="Q168" s="308">
        <f t="shared" si="18"/>
        <v>4.0467625899280511E-2</v>
      </c>
      <c r="R168" s="308">
        <f t="shared" si="18"/>
        <v>2.7289266221952654E-2</v>
      </c>
      <c r="S168" s="309">
        <f t="shared" si="12"/>
        <v>3.6749693752552007E-2</v>
      </c>
      <c r="T168" s="740">
        <v>0</v>
      </c>
      <c r="U168" s="717">
        <v>1</v>
      </c>
      <c r="V168" s="736">
        <v>0</v>
      </c>
      <c r="W168" s="313">
        <f t="shared" si="3"/>
        <v>-1.0052995452933381E-3</v>
      </c>
      <c r="X168" s="314">
        <f t="shared" si="4"/>
        <v>-3.0386797466890395E-3</v>
      </c>
      <c r="Y168" s="315">
        <f t="shared" si="5"/>
        <v>-6.0671587440377102E-2</v>
      </c>
    </row>
    <row r="169" spans="1:25" ht="15">
      <c r="A169" s="784">
        <v>95</v>
      </c>
      <c r="B169" s="783" t="s">
        <v>232</v>
      </c>
      <c r="C169" s="726" t="s">
        <v>704</v>
      </c>
      <c r="D169" s="737">
        <f>'HED_seasonal temp'!D171</f>
        <v>2.1666666666666665</v>
      </c>
      <c r="E169" s="738">
        <f>'HED_seasonal temp'!E171</f>
        <v>11.866666666666667</v>
      </c>
      <c r="F169" s="738">
        <f>'HED_seasonal temp'!F171</f>
        <v>23.666666666666668</v>
      </c>
      <c r="G169" s="739">
        <f>'HED_seasonal temp'!G171</f>
        <v>14.333333333333334</v>
      </c>
      <c r="H169" s="738">
        <f t="shared" si="16"/>
        <v>35.9</v>
      </c>
      <c r="I169" s="738">
        <f t="shared" si="16"/>
        <v>53.36</v>
      </c>
      <c r="J169" s="738">
        <f t="shared" si="16"/>
        <v>74.599999999999994</v>
      </c>
      <c r="K169" s="739">
        <f t="shared" si="10"/>
        <v>57.8</v>
      </c>
      <c r="L169" s="730">
        <f t="shared" si="17"/>
        <v>37.699999999999996</v>
      </c>
      <c r="M169" s="730">
        <f t="shared" si="17"/>
        <v>55.16</v>
      </c>
      <c r="N169" s="730">
        <f t="shared" si="17"/>
        <v>76.399999999999991</v>
      </c>
      <c r="O169" s="730">
        <f t="shared" si="11"/>
        <v>59.599999999999994</v>
      </c>
      <c r="P169" s="307">
        <f t="shared" si="18"/>
        <v>4.8913043478260795E-2</v>
      </c>
      <c r="Q169" s="308">
        <f t="shared" si="18"/>
        <v>3.3173608551419043E-2</v>
      </c>
      <c r="R169" s="308">
        <f t="shared" si="18"/>
        <v>2.384105960264897E-2</v>
      </c>
      <c r="S169" s="309">
        <f t="shared" si="12"/>
        <v>3.0664395229982919E-2</v>
      </c>
      <c r="T169" s="740">
        <v>0</v>
      </c>
      <c r="U169" s="717">
        <v>1</v>
      </c>
      <c r="V169" s="736">
        <v>0</v>
      </c>
      <c r="W169" s="313">
        <f t="shared" si="3"/>
        <v>-5.0458574858572823E-4</v>
      </c>
      <c r="X169" s="314">
        <f t="shared" si="4"/>
        <v>-5.1009628795129283E-4</v>
      </c>
      <c r="Y169" s="315">
        <f t="shared" si="5"/>
        <v>-4.7041298677356666E-2</v>
      </c>
    </row>
    <row r="170" spans="1:25" ht="15">
      <c r="A170" s="784">
        <v>96</v>
      </c>
      <c r="B170" s="783" t="s">
        <v>234</v>
      </c>
      <c r="C170" s="726" t="s">
        <v>706</v>
      </c>
      <c r="D170" s="737">
        <f>'HED_seasonal temp'!D172</f>
        <v>5.6000000000000005</v>
      </c>
      <c r="E170" s="738">
        <f>'HED_seasonal temp'!E172</f>
        <v>12.200000000000001</v>
      </c>
      <c r="F170" s="738">
        <f>'HED_seasonal temp'!F172</f>
        <v>21.966666666666669</v>
      </c>
      <c r="G170" s="739">
        <f>'HED_seasonal temp'!G172</f>
        <v>15.033333333333333</v>
      </c>
      <c r="H170" s="738">
        <f t="shared" si="16"/>
        <v>42.08</v>
      </c>
      <c r="I170" s="738">
        <f t="shared" si="16"/>
        <v>53.96</v>
      </c>
      <c r="J170" s="738">
        <f t="shared" si="16"/>
        <v>71.540000000000006</v>
      </c>
      <c r="K170" s="739">
        <f t="shared" si="10"/>
        <v>59.06</v>
      </c>
      <c r="L170" s="730">
        <f t="shared" si="17"/>
        <v>43.879999999999995</v>
      </c>
      <c r="M170" s="730">
        <f t="shared" si="17"/>
        <v>55.76</v>
      </c>
      <c r="N170" s="730">
        <f t="shared" si="17"/>
        <v>73.34</v>
      </c>
      <c r="O170" s="730">
        <f t="shared" si="11"/>
        <v>60.86</v>
      </c>
      <c r="P170" s="307">
        <f t="shared" si="18"/>
        <v>4.1879944160074394E-2</v>
      </c>
      <c r="Q170" s="308">
        <f t="shared" si="18"/>
        <v>3.2810791104629915E-2</v>
      </c>
      <c r="R170" s="308">
        <f t="shared" si="18"/>
        <v>2.4848150193263353E-2</v>
      </c>
      <c r="S170" s="309">
        <f t="shared" si="12"/>
        <v>3.0020013342228105E-2</v>
      </c>
      <c r="T170" s="740">
        <v>0</v>
      </c>
      <c r="U170" s="717">
        <v>1</v>
      </c>
      <c r="V170" s="736">
        <v>0</v>
      </c>
      <c r="W170" s="313">
        <f t="shared" si="3"/>
        <v>-2.8985942248106939E-4</v>
      </c>
      <c r="X170" s="314">
        <f t="shared" si="4"/>
        <v>1.9691840383125221E-4</v>
      </c>
      <c r="Y170" s="315">
        <f t="shared" si="5"/>
        <v>-4.5252364758459805E-2</v>
      </c>
    </row>
    <row r="171" spans="1:25" ht="15">
      <c r="A171" s="784">
        <v>97</v>
      </c>
      <c r="B171" s="783" t="s">
        <v>236</v>
      </c>
      <c r="C171" s="726" t="s">
        <v>707</v>
      </c>
      <c r="D171" s="737">
        <f>'HED_seasonal temp'!D173</f>
        <v>17.666666666666668</v>
      </c>
      <c r="E171" s="738">
        <f>'HED_seasonal temp'!E173</f>
        <v>25</v>
      </c>
      <c r="F171" s="738">
        <f>F51</f>
        <v>27.666666666666668</v>
      </c>
      <c r="G171" s="739">
        <f>'HED_seasonal temp'!G173</f>
        <v>28.166666666666668</v>
      </c>
      <c r="H171" s="738">
        <f t="shared" si="16"/>
        <v>63.800000000000004</v>
      </c>
      <c r="I171" s="738">
        <f t="shared" si="16"/>
        <v>77</v>
      </c>
      <c r="J171" s="738">
        <f t="shared" si="16"/>
        <v>81.800000000000011</v>
      </c>
      <c r="K171" s="739">
        <f t="shared" si="10"/>
        <v>82.7</v>
      </c>
      <c r="L171" s="730">
        <f t="shared" si="17"/>
        <v>65.600000000000009</v>
      </c>
      <c r="M171" s="730">
        <f t="shared" si="17"/>
        <v>78.8</v>
      </c>
      <c r="N171" s="730">
        <f t="shared" si="17"/>
        <v>83.600000000000009</v>
      </c>
      <c r="O171" s="730">
        <f t="shared" si="11"/>
        <v>84.5</v>
      </c>
      <c r="P171" s="307">
        <f t="shared" si="18"/>
        <v>2.782071097372495E-2</v>
      </c>
      <c r="Q171" s="308">
        <f t="shared" si="18"/>
        <v>2.3106546854942196E-2</v>
      </c>
      <c r="R171" s="308">
        <f t="shared" si="18"/>
        <v>2.1765417170495727E-2</v>
      </c>
      <c r="S171" s="309">
        <f t="shared" si="12"/>
        <v>2.1531100478468866E-2</v>
      </c>
      <c r="T171" s="740">
        <v>0</v>
      </c>
      <c r="U171" s="717">
        <v>1</v>
      </c>
      <c r="V171" s="736">
        <v>0</v>
      </c>
      <c r="W171" s="313">
        <f t="shared" si="3"/>
        <v>5.4285591783138172E-5</v>
      </c>
      <c r="X171" s="314">
        <f t="shared" si="4"/>
        <v>-1.7247919183768553E-3</v>
      </c>
      <c r="Y171" s="315">
        <f t="shared" si="5"/>
        <v>-3.463052205609058E-2</v>
      </c>
    </row>
    <row r="172" spans="1:25" ht="15">
      <c r="A172" s="784">
        <v>98</v>
      </c>
      <c r="B172" s="783" t="s">
        <v>238</v>
      </c>
      <c r="C172" s="726" t="s">
        <v>709</v>
      </c>
      <c r="D172" s="737">
        <f>'HED_seasonal temp'!D174</f>
        <v>5</v>
      </c>
      <c r="E172" s="738">
        <f>'HED_seasonal temp'!E174</f>
        <v>15.466666666666667</v>
      </c>
      <c r="F172" s="738">
        <f>'HED_seasonal temp'!F174</f>
        <v>26.933333333333337</v>
      </c>
      <c r="G172" s="739">
        <f>'HED_seasonal temp'!G174</f>
        <v>17.400000000000002</v>
      </c>
      <c r="H172" s="738">
        <f t="shared" si="16"/>
        <v>41</v>
      </c>
      <c r="I172" s="738">
        <f t="shared" si="16"/>
        <v>59.84</v>
      </c>
      <c r="J172" s="738">
        <f t="shared" si="16"/>
        <v>80.480000000000018</v>
      </c>
      <c r="K172" s="739">
        <f t="shared" si="10"/>
        <v>63.320000000000007</v>
      </c>
      <c r="L172" s="730">
        <f t="shared" si="17"/>
        <v>42.8</v>
      </c>
      <c r="M172" s="730">
        <f t="shared" si="17"/>
        <v>61.64</v>
      </c>
      <c r="N172" s="730">
        <f t="shared" si="17"/>
        <v>82.280000000000015</v>
      </c>
      <c r="O172" s="730">
        <f t="shared" si="11"/>
        <v>65.12</v>
      </c>
      <c r="P172" s="307">
        <f t="shared" si="18"/>
        <v>4.2959427207637166E-2</v>
      </c>
      <c r="Q172" s="308">
        <f t="shared" si="18"/>
        <v>2.9634507737899194E-2</v>
      </c>
      <c r="R172" s="308">
        <f t="shared" si="18"/>
        <v>2.2118456623248912E-2</v>
      </c>
      <c r="S172" s="309">
        <f t="shared" si="12"/>
        <v>2.8028651510432843E-2</v>
      </c>
      <c r="T172" s="740">
        <v>0</v>
      </c>
      <c r="U172" s="717">
        <v>1</v>
      </c>
      <c r="V172" s="736">
        <v>0</v>
      </c>
      <c r="W172" s="313">
        <f t="shared" si="3"/>
        <v>-3.9191047708646265E-4</v>
      </c>
      <c r="X172" s="314">
        <f t="shared" si="4"/>
        <v>-5.0141502040696589E-4</v>
      </c>
      <c r="Y172" s="315">
        <f t="shared" si="5"/>
        <v>-4.2409682853069744E-2</v>
      </c>
    </row>
    <row r="173" spans="1:25" ht="15">
      <c r="A173" s="784">
        <v>99</v>
      </c>
      <c r="B173" s="783" t="s">
        <v>240</v>
      </c>
      <c r="C173" s="726" t="s">
        <v>710</v>
      </c>
      <c r="D173" s="737">
        <f>'HED_seasonal temp'!D175</f>
        <v>11.933333333333332</v>
      </c>
      <c r="E173" s="738">
        <f>'HED_seasonal temp'!E175</f>
        <v>17.866666666666667</v>
      </c>
      <c r="F173" s="738">
        <f>'HED_seasonal temp'!F175</f>
        <v>25.599999999999998</v>
      </c>
      <c r="G173" s="739">
        <f>'HED_seasonal temp'!G175</f>
        <v>21.599999999999998</v>
      </c>
      <c r="H173" s="738">
        <f t="shared" si="16"/>
        <v>53.48</v>
      </c>
      <c r="I173" s="738">
        <f t="shared" si="16"/>
        <v>64.16</v>
      </c>
      <c r="J173" s="738">
        <f t="shared" si="16"/>
        <v>78.08</v>
      </c>
      <c r="K173" s="739">
        <f t="shared" si="10"/>
        <v>70.88</v>
      </c>
      <c r="L173" s="730">
        <f t="shared" si="17"/>
        <v>55.279999999999994</v>
      </c>
      <c r="M173" s="730">
        <f t="shared" si="17"/>
        <v>65.959999999999994</v>
      </c>
      <c r="N173" s="730">
        <f t="shared" si="17"/>
        <v>79.88</v>
      </c>
      <c r="O173" s="730">
        <f t="shared" si="11"/>
        <v>72.679999999999993</v>
      </c>
      <c r="P173" s="307">
        <f t="shared" si="18"/>
        <v>3.3100404560500132E-2</v>
      </c>
      <c r="Q173" s="308">
        <f t="shared" si="18"/>
        <v>2.7666769136181942E-2</v>
      </c>
      <c r="R173" s="308">
        <f t="shared" si="18"/>
        <v>2.2790579893643928E-2</v>
      </c>
      <c r="S173" s="309">
        <f t="shared" si="12"/>
        <v>2.5076623014767305E-2</v>
      </c>
      <c r="T173" s="740">
        <v>0</v>
      </c>
      <c r="U173" s="717">
        <v>1</v>
      </c>
      <c r="V173" s="736">
        <v>0</v>
      </c>
      <c r="W173" s="313">
        <f t="shared" si="3"/>
        <v>-1.0014011445918201E-4</v>
      </c>
      <c r="X173" s="314">
        <f t="shared" si="4"/>
        <v>-4.3925552428112323E-4</v>
      </c>
      <c r="Y173" s="315">
        <f t="shared" si="5"/>
        <v>-3.8826533174929498E-2</v>
      </c>
    </row>
    <row r="174" spans="1:25" ht="15">
      <c r="A174" s="784">
        <v>100</v>
      </c>
      <c r="B174" s="783" t="s">
        <v>242</v>
      </c>
      <c r="C174" s="726" t="s">
        <v>1152</v>
      </c>
      <c r="D174" s="737">
        <f>'HED_seasonal temp'!D176</f>
        <v>9.7333333333333343</v>
      </c>
      <c r="E174" s="738">
        <f>'HED_seasonal temp'!E176</f>
        <v>17.733333333333334</v>
      </c>
      <c r="F174" s="738">
        <f>'HED_seasonal temp'!F176</f>
        <v>26.466666666666669</v>
      </c>
      <c r="G174" s="739">
        <f>'HED_seasonal temp'!G176</f>
        <v>20.666666666666668</v>
      </c>
      <c r="H174" s="738">
        <f t="shared" si="16"/>
        <v>49.52</v>
      </c>
      <c r="I174" s="738">
        <f t="shared" si="16"/>
        <v>63.92</v>
      </c>
      <c r="J174" s="738">
        <f t="shared" si="16"/>
        <v>79.640000000000015</v>
      </c>
      <c r="K174" s="739">
        <f t="shared" si="10"/>
        <v>69.2</v>
      </c>
      <c r="L174" s="730">
        <f t="shared" si="17"/>
        <v>51.32</v>
      </c>
      <c r="M174" s="730">
        <f t="shared" si="17"/>
        <v>65.72</v>
      </c>
      <c r="N174" s="730">
        <f t="shared" si="17"/>
        <v>81.440000000000012</v>
      </c>
      <c r="O174" s="730">
        <f t="shared" si="11"/>
        <v>71</v>
      </c>
      <c r="P174" s="307">
        <f t="shared" si="18"/>
        <v>3.5700119000396609E-2</v>
      </c>
      <c r="Q174" s="308">
        <f t="shared" si="18"/>
        <v>2.7769207034865743E-2</v>
      </c>
      <c r="R174" s="308">
        <f t="shared" si="18"/>
        <v>2.2349143282840784E-2</v>
      </c>
      <c r="S174" s="309">
        <f t="shared" si="12"/>
        <v>2.5677603423680417E-2</v>
      </c>
      <c r="T174" s="740">
        <v>0</v>
      </c>
      <c r="U174" s="717">
        <v>1</v>
      </c>
      <c r="V174" s="736">
        <v>0</v>
      </c>
      <c r="W174" s="313">
        <f t="shared" si="3"/>
        <v>-1.8246991653251199E-4</v>
      </c>
      <c r="X174" s="314">
        <f t="shared" si="4"/>
        <v>-5.3454927463385954E-4</v>
      </c>
      <c r="Y174" s="315">
        <f t="shared" si="5"/>
        <v>-3.942271669173119E-2</v>
      </c>
    </row>
    <row r="175" spans="1:25" ht="15">
      <c r="A175" s="784">
        <v>101</v>
      </c>
      <c r="B175" s="783" t="s">
        <v>244</v>
      </c>
      <c r="C175" s="726" t="s">
        <v>713</v>
      </c>
      <c r="D175" s="737">
        <f>'HED_seasonal temp'!D177</f>
        <v>13.833333333333334</v>
      </c>
      <c r="E175" s="738">
        <f>'HED_seasonal temp'!E177</f>
        <v>24.466666666666669</v>
      </c>
      <c r="F175" s="738">
        <f>F51</f>
        <v>27.666666666666668</v>
      </c>
      <c r="G175" s="739">
        <f>'HED_seasonal temp'!G177</f>
        <v>26.600000000000005</v>
      </c>
      <c r="H175" s="738">
        <f t="shared" si="16"/>
        <v>56.900000000000006</v>
      </c>
      <c r="I175" s="738">
        <f t="shared" si="16"/>
        <v>76.040000000000006</v>
      </c>
      <c r="J175" s="738">
        <f t="shared" si="16"/>
        <v>81.800000000000011</v>
      </c>
      <c r="K175" s="739">
        <f t="shared" si="10"/>
        <v>79.88000000000001</v>
      </c>
      <c r="L175" s="730">
        <f t="shared" si="17"/>
        <v>58.7</v>
      </c>
      <c r="M175" s="730">
        <f t="shared" si="17"/>
        <v>77.84</v>
      </c>
      <c r="N175" s="730">
        <f t="shared" si="17"/>
        <v>83.600000000000009</v>
      </c>
      <c r="O175" s="730">
        <f t="shared" si="11"/>
        <v>81.680000000000007</v>
      </c>
      <c r="P175" s="307">
        <f t="shared" si="18"/>
        <v>3.1141868512110676E-2</v>
      </c>
      <c r="Q175" s="308">
        <f t="shared" si="18"/>
        <v>2.3394853132310857E-2</v>
      </c>
      <c r="R175" s="308">
        <f t="shared" si="18"/>
        <v>2.1765417170495727E-2</v>
      </c>
      <c r="S175" s="309">
        <f t="shared" si="12"/>
        <v>2.2282743253280481E-2</v>
      </c>
      <c r="T175" s="740">
        <v>0</v>
      </c>
      <c r="U175" s="717">
        <v>1</v>
      </c>
      <c r="V175" s="736">
        <v>0</v>
      </c>
      <c r="W175" s="313">
        <f t="shared" si="3"/>
        <v>-2.4759646287252079E-5</v>
      </c>
      <c r="X175" s="314">
        <f t="shared" si="4"/>
        <v>-2.1105619599164922E-3</v>
      </c>
      <c r="Y175" s="315">
        <f t="shared" si="5"/>
        <v>-3.5887945782058214E-2</v>
      </c>
    </row>
    <row r="176" spans="1:25" ht="15">
      <c r="A176" s="784">
        <v>102</v>
      </c>
      <c r="B176" s="783" t="s">
        <v>246</v>
      </c>
      <c r="C176" s="726" t="s">
        <v>715</v>
      </c>
      <c r="D176" s="737">
        <f>'HED_seasonal temp'!D178</f>
        <v>20.233333333333334</v>
      </c>
      <c r="E176" s="738">
        <f>'HED_seasonal temp'!E178</f>
        <v>27.466666666666669</v>
      </c>
      <c r="F176" s="738">
        <f>F51</f>
        <v>27.666666666666668</v>
      </c>
      <c r="G176" s="739">
        <f>'HED_seasonal temp'!G178</f>
        <v>26.966666666666669</v>
      </c>
      <c r="H176" s="738">
        <f t="shared" si="16"/>
        <v>68.42</v>
      </c>
      <c r="I176" s="738">
        <f t="shared" si="16"/>
        <v>81.44</v>
      </c>
      <c r="J176" s="738">
        <f t="shared" si="16"/>
        <v>81.800000000000011</v>
      </c>
      <c r="K176" s="739">
        <f t="shared" si="10"/>
        <v>80.540000000000006</v>
      </c>
      <c r="L176" s="730">
        <f t="shared" si="17"/>
        <v>70.22</v>
      </c>
      <c r="M176" s="730">
        <f t="shared" si="17"/>
        <v>83.24</v>
      </c>
      <c r="N176" s="730">
        <f t="shared" si="17"/>
        <v>83.600000000000009</v>
      </c>
      <c r="O176" s="730">
        <f t="shared" si="11"/>
        <v>82.34</v>
      </c>
      <c r="P176" s="307">
        <f t="shared" si="18"/>
        <v>2.5966532025389458E-2</v>
      </c>
      <c r="Q176" s="308">
        <f t="shared" si="18"/>
        <v>2.1860578090842811E-2</v>
      </c>
      <c r="R176" s="308">
        <f t="shared" si="18"/>
        <v>2.1765417170495727E-2</v>
      </c>
      <c r="S176" s="309">
        <f t="shared" si="12"/>
        <v>2.210216110019643E-2</v>
      </c>
      <c r="T176" s="740">
        <v>0</v>
      </c>
      <c r="U176" s="717">
        <v>0</v>
      </c>
      <c r="V176" s="736">
        <v>1</v>
      </c>
      <c r="W176" s="313">
        <f t="shared" si="3"/>
        <v>2.5878197650348296E-3</v>
      </c>
      <c r="X176" s="314">
        <f t="shared" si="4"/>
        <v>-1.325318447338234E-3</v>
      </c>
      <c r="Y176" s="315">
        <f t="shared" si="5"/>
        <v>-3.3559763122898267E-2</v>
      </c>
    </row>
    <row r="177" spans="1:25" ht="15">
      <c r="A177" s="784">
        <v>103</v>
      </c>
      <c r="B177" s="783" t="s">
        <v>248</v>
      </c>
      <c r="C177" s="726" t="s">
        <v>716</v>
      </c>
      <c r="D177" s="737">
        <f>'HED_seasonal temp'!D179</f>
        <v>18.399999999999999</v>
      </c>
      <c r="E177" s="738">
        <f>'HED_seasonal temp'!E179</f>
        <v>26.200000000000003</v>
      </c>
      <c r="F177" s="738">
        <f>F51</f>
        <v>27.666666666666668</v>
      </c>
      <c r="G177" s="739">
        <f>'HED_seasonal temp'!G179</f>
        <v>28.400000000000002</v>
      </c>
      <c r="H177" s="738">
        <f t="shared" si="16"/>
        <v>65.12</v>
      </c>
      <c r="I177" s="738">
        <f t="shared" si="16"/>
        <v>79.16</v>
      </c>
      <c r="J177" s="738">
        <f t="shared" si="16"/>
        <v>81.800000000000011</v>
      </c>
      <c r="K177" s="739">
        <f t="shared" si="10"/>
        <v>83.12</v>
      </c>
      <c r="L177" s="730">
        <f t="shared" si="17"/>
        <v>66.92</v>
      </c>
      <c r="M177" s="730">
        <f t="shared" si="17"/>
        <v>80.959999999999994</v>
      </c>
      <c r="N177" s="730">
        <f t="shared" si="17"/>
        <v>83.600000000000009</v>
      </c>
      <c r="O177" s="730">
        <f t="shared" si="11"/>
        <v>84.92</v>
      </c>
      <c r="P177" s="307">
        <f t="shared" si="18"/>
        <v>2.7264465313541302E-2</v>
      </c>
      <c r="Q177" s="308">
        <f t="shared" si="18"/>
        <v>2.2483137646764888E-2</v>
      </c>
      <c r="R177" s="308">
        <f t="shared" si="18"/>
        <v>2.1765417170495727E-2</v>
      </c>
      <c r="S177" s="309">
        <f t="shared" si="12"/>
        <v>2.1423470602237527E-2</v>
      </c>
      <c r="T177" s="740">
        <v>0</v>
      </c>
      <c r="U177" s="717">
        <v>1</v>
      </c>
      <c r="V177" s="736">
        <v>0</v>
      </c>
      <c r="W177" s="313">
        <f t="shared" si="3"/>
        <v>7.9020397589149062E-5</v>
      </c>
      <c r="X177" s="314">
        <f t="shared" si="4"/>
        <v>-1.8741156458979922E-3</v>
      </c>
      <c r="Y177" s="315">
        <f t="shared" si="5"/>
        <v>-3.4224549725701742E-2</v>
      </c>
    </row>
    <row r="178" spans="1:25" ht="15">
      <c r="A178" s="784">
        <v>104</v>
      </c>
      <c r="B178" s="783" t="s">
        <v>250</v>
      </c>
      <c r="C178" s="726" t="s">
        <v>718</v>
      </c>
      <c r="D178" s="737">
        <f>'HED_seasonal temp'!D180</f>
        <v>16.733333333333331</v>
      </c>
      <c r="E178" s="738">
        <f>'HED_seasonal temp'!E180</f>
        <v>25.266666666666666</v>
      </c>
      <c r="F178" s="738">
        <f>F51</f>
        <v>27.666666666666668</v>
      </c>
      <c r="G178" s="739">
        <f>'HED_seasonal temp'!G180</f>
        <v>26.3</v>
      </c>
      <c r="H178" s="738">
        <f t="shared" si="16"/>
        <v>62.12</v>
      </c>
      <c r="I178" s="738">
        <f t="shared" si="16"/>
        <v>77.47999999999999</v>
      </c>
      <c r="J178" s="738">
        <f t="shared" si="16"/>
        <v>81.800000000000011</v>
      </c>
      <c r="K178" s="739">
        <f t="shared" si="10"/>
        <v>79.34</v>
      </c>
      <c r="L178" s="730">
        <f t="shared" si="17"/>
        <v>63.919999999999995</v>
      </c>
      <c r="M178" s="730">
        <f t="shared" si="17"/>
        <v>79.279999999999987</v>
      </c>
      <c r="N178" s="730">
        <f t="shared" si="17"/>
        <v>83.600000000000009</v>
      </c>
      <c r="O178" s="730">
        <f t="shared" si="11"/>
        <v>81.14</v>
      </c>
      <c r="P178" s="307">
        <f t="shared" si="18"/>
        <v>2.8562361155188787E-2</v>
      </c>
      <c r="Q178" s="308">
        <f t="shared" si="18"/>
        <v>2.2965042102577153E-2</v>
      </c>
      <c r="R178" s="308">
        <f t="shared" si="18"/>
        <v>2.1765417170495727E-2</v>
      </c>
      <c r="S178" s="309">
        <f t="shared" si="12"/>
        <v>2.2432701894317012E-2</v>
      </c>
      <c r="T178" s="740">
        <v>0</v>
      </c>
      <c r="U178" s="717">
        <v>1</v>
      </c>
      <c r="V178" s="736">
        <v>0</v>
      </c>
      <c r="W178" s="313">
        <f t="shared" si="3"/>
        <v>4.0749322834822974E-5</v>
      </c>
      <c r="X178" s="314">
        <f t="shared" si="4"/>
        <v>-1.6085648518095966E-3</v>
      </c>
      <c r="Y178" s="315">
        <f t="shared" si="5"/>
        <v>-3.4841252393628563E-2</v>
      </c>
    </row>
    <row r="179" spans="1:25" ht="15">
      <c r="A179" s="784">
        <v>105</v>
      </c>
      <c r="B179" s="783" t="s">
        <v>252</v>
      </c>
      <c r="C179" s="726" t="s">
        <v>719</v>
      </c>
      <c r="D179" s="737">
        <f>'HED_seasonal temp'!D181</f>
        <v>3.5666666666666664</v>
      </c>
      <c r="E179" s="738">
        <f>'HED_seasonal temp'!E181</f>
        <v>11.333333333333334</v>
      </c>
      <c r="F179" s="738">
        <f>'HED_seasonal temp'!F181</f>
        <v>21.933333333333334</v>
      </c>
      <c r="G179" s="739">
        <f>'HED_seasonal temp'!G181</f>
        <v>14.266666666666666</v>
      </c>
      <c r="H179" s="738">
        <f t="shared" si="16"/>
        <v>38.42</v>
      </c>
      <c r="I179" s="738">
        <f t="shared" si="16"/>
        <v>52.400000000000006</v>
      </c>
      <c r="J179" s="738">
        <f t="shared" si="16"/>
        <v>71.48</v>
      </c>
      <c r="K179" s="739">
        <f t="shared" si="10"/>
        <v>57.68</v>
      </c>
      <c r="L179" s="730">
        <f t="shared" si="17"/>
        <v>40.22</v>
      </c>
      <c r="M179" s="730">
        <f t="shared" si="17"/>
        <v>54.2</v>
      </c>
      <c r="N179" s="730">
        <f t="shared" si="17"/>
        <v>73.28</v>
      </c>
      <c r="O179" s="730">
        <f t="shared" si="11"/>
        <v>59.48</v>
      </c>
      <c r="P179" s="307">
        <f t="shared" si="18"/>
        <v>4.577822990844347E-2</v>
      </c>
      <c r="Q179" s="308">
        <f t="shared" si="18"/>
        <v>3.3771106941838595E-2</v>
      </c>
      <c r="R179" s="308">
        <f t="shared" si="18"/>
        <v>2.4868748273003553E-2</v>
      </c>
      <c r="S179" s="309">
        <f t="shared" si="12"/>
        <v>3.0727210652099646E-2</v>
      </c>
      <c r="T179" s="740">
        <v>0</v>
      </c>
      <c r="U179" s="717">
        <v>1</v>
      </c>
      <c r="V179" s="736">
        <v>0</v>
      </c>
      <c r="W179" s="313">
        <f t="shared" si="3"/>
        <v>-3.9400227936954688E-4</v>
      </c>
      <c r="X179" s="314">
        <f t="shared" si="4"/>
        <v>-9.5755868186265386E-5</v>
      </c>
      <c r="Y179" s="315">
        <f t="shared" si="5"/>
        <v>-4.6955743348224679E-2</v>
      </c>
    </row>
    <row r="180" spans="1:25" ht="15">
      <c r="A180" s="784">
        <v>106</v>
      </c>
      <c r="B180" s="783" t="s">
        <v>254</v>
      </c>
      <c r="C180" s="726" t="s">
        <v>721</v>
      </c>
      <c r="D180" s="737">
        <f>'HED_seasonal temp'!D182</f>
        <v>19.400000000000002</v>
      </c>
      <c r="E180" s="738">
        <f>'HED_seasonal temp'!E182</f>
        <v>26.233333333333331</v>
      </c>
      <c r="F180" s="738">
        <f>F51</f>
        <v>27.666666666666668</v>
      </c>
      <c r="G180" s="739">
        <f>'HED_seasonal temp'!G182</f>
        <v>28</v>
      </c>
      <c r="H180" s="738">
        <f t="shared" si="16"/>
        <v>66.92</v>
      </c>
      <c r="I180" s="738">
        <f t="shared" si="16"/>
        <v>79.22</v>
      </c>
      <c r="J180" s="738">
        <f t="shared" si="16"/>
        <v>81.800000000000011</v>
      </c>
      <c r="K180" s="739">
        <f t="shared" si="10"/>
        <v>82.4</v>
      </c>
      <c r="L180" s="730">
        <f t="shared" si="17"/>
        <v>68.72</v>
      </c>
      <c r="M180" s="730">
        <f t="shared" si="17"/>
        <v>81.02</v>
      </c>
      <c r="N180" s="730">
        <f t="shared" si="17"/>
        <v>83.600000000000009</v>
      </c>
      <c r="O180" s="730">
        <f t="shared" si="11"/>
        <v>84.2</v>
      </c>
      <c r="P180" s="307">
        <f t="shared" si="18"/>
        <v>2.6540843409023848E-2</v>
      </c>
      <c r="Q180" s="308">
        <f t="shared" si="18"/>
        <v>2.2466300549176199E-2</v>
      </c>
      <c r="R180" s="308">
        <f t="shared" si="18"/>
        <v>2.1765417170495727E-2</v>
      </c>
      <c r="S180" s="309">
        <f t="shared" si="12"/>
        <v>2.1608643457382917E-2</v>
      </c>
      <c r="T180" s="740">
        <v>0</v>
      </c>
      <c r="U180" s="717">
        <v>0</v>
      </c>
      <c r="V180" s="736">
        <v>1</v>
      </c>
      <c r="W180" s="313">
        <f t="shared" si="3"/>
        <v>2.6268305992869171E-3</v>
      </c>
      <c r="X180" s="314">
        <f t="shared" si="4"/>
        <v>-1.4044672710842813E-3</v>
      </c>
      <c r="Y180" s="315">
        <f t="shared" si="5"/>
        <v>-3.3966138489738458E-2</v>
      </c>
    </row>
    <row r="181" spans="1:25" ht="15">
      <c r="A181" s="137"/>
      <c r="B181" s="160">
        <v>1</v>
      </c>
      <c r="C181" s="160" t="s">
        <v>722</v>
      </c>
      <c r="D181" s="737">
        <f>'HED_seasonal temp'!D183</f>
        <v>10.666666666666666</v>
      </c>
      <c r="E181" s="738">
        <f>'HED_seasonal temp'!E183</f>
        <v>21.566666666666666</v>
      </c>
      <c r="F181" s="738">
        <f>F51</f>
        <v>27.666666666666668</v>
      </c>
      <c r="G181" s="739">
        <f>'HED_seasonal temp'!G183</f>
        <v>23.900000000000002</v>
      </c>
      <c r="H181" s="738">
        <f t="shared" si="16"/>
        <v>51.2</v>
      </c>
      <c r="I181" s="738">
        <f t="shared" si="16"/>
        <v>70.819999999999993</v>
      </c>
      <c r="J181" s="738">
        <f t="shared" si="16"/>
        <v>81.800000000000011</v>
      </c>
      <c r="K181" s="739">
        <f t="shared" si="10"/>
        <v>75.02000000000001</v>
      </c>
      <c r="L181" s="730">
        <f t="shared" si="17"/>
        <v>53</v>
      </c>
      <c r="M181" s="730">
        <f t="shared" si="17"/>
        <v>72.61999999999999</v>
      </c>
      <c r="N181" s="730">
        <f t="shared" si="17"/>
        <v>83.600000000000009</v>
      </c>
      <c r="O181" s="730">
        <f t="shared" si="11"/>
        <v>76.820000000000007</v>
      </c>
      <c r="P181" s="307">
        <f t="shared" si="18"/>
        <v>3.4548944337811846E-2</v>
      </c>
      <c r="Q181" s="308">
        <f t="shared" si="18"/>
        <v>2.5097601784718308E-2</v>
      </c>
      <c r="R181" s="308">
        <f t="shared" si="18"/>
        <v>2.1765417170495727E-2</v>
      </c>
      <c r="S181" s="309">
        <f t="shared" si="12"/>
        <v>2.370916754478394E-2</v>
      </c>
      <c r="T181" s="740">
        <v>0</v>
      </c>
      <c r="U181" s="717">
        <v>1</v>
      </c>
      <c r="V181" s="736">
        <v>0</v>
      </c>
      <c r="W181" s="313">
        <f t="shared" si="3"/>
        <v>-1.3397339907726897E-4</v>
      </c>
      <c r="X181" s="314">
        <f t="shared" si="4"/>
        <v>-1.7144178385166183E-3</v>
      </c>
      <c r="Y181" s="315">
        <f t="shared" si="5"/>
        <v>-3.7655738749604706E-2</v>
      </c>
    </row>
    <row r="182" spans="1:25" ht="15">
      <c r="A182" s="137"/>
      <c r="B182" s="160">
        <v>2</v>
      </c>
      <c r="C182" s="160" t="s">
        <v>724</v>
      </c>
      <c r="D182" s="737">
        <f>'HED_seasonal temp'!D184</f>
        <v>8.7999999999999989</v>
      </c>
      <c r="E182" s="738">
        <f>'HED_seasonal temp'!E184</f>
        <v>13.833333333333334</v>
      </c>
      <c r="F182" s="738">
        <f>'HED_seasonal temp'!F184</f>
        <v>22.766666666666666</v>
      </c>
      <c r="G182" s="739">
        <f>'HED_seasonal temp'!G184</f>
        <v>18.099999999999998</v>
      </c>
      <c r="H182" s="738">
        <f t="shared" si="16"/>
        <v>47.839999999999996</v>
      </c>
      <c r="I182" s="738">
        <f t="shared" si="16"/>
        <v>56.900000000000006</v>
      </c>
      <c r="J182" s="738">
        <f t="shared" si="16"/>
        <v>72.97999999999999</v>
      </c>
      <c r="K182" s="739">
        <f t="shared" si="10"/>
        <v>64.58</v>
      </c>
      <c r="L182" s="730">
        <f t="shared" si="17"/>
        <v>49.639999999999993</v>
      </c>
      <c r="M182" s="730">
        <f t="shared" si="17"/>
        <v>58.7</v>
      </c>
      <c r="N182" s="730">
        <f t="shared" si="17"/>
        <v>74.779999999999987</v>
      </c>
      <c r="O182" s="730">
        <f t="shared" si="11"/>
        <v>66.38</v>
      </c>
      <c r="P182" s="307">
        <f t="shared" si="18"/>
        <v>3.6930652441526414E-2</v>
      </c>
      <c r="Q182" s="308">
        <f t="shared" si="18"/>
        <v>3.1141868512110676E-2</v>
      </c>
      <c r="R182" s="308">
        <f t="shared" si="18"/>
        <v>2.4363833243096877E-2</v>
      </c>
      <c r="S182" s="309">
        <f t="shared" si="12"/>
        <v>2.7489309712889393E-2</v>
      </c>
      <c r="T182" s="740">
        <v>0</v>
      </c>
      <c r="U182" s="717">
        <v>1</v>
      </c>
      <c r="V182" s="736">
        <v>0</v>
      </c>
      <c r="W182" s="313">
        <f t="shared" si="3"/>
        <v>-1.7243727869413624E-4</v>
      </c>
      <c r="X182" s="314">
        <f t="shared" si="4"/>
        <v>2.8011039431962564E-5</v>
      </c>
      <c r="Y182" s="315">
        <f t="shared" si="5"/>
        <v>-4.2577912868002485E-2</v>
      </c>
    </row>
    <row r="183" spans="1:25" ht="15">
      <c r="A183" s="137"/>
      <c r="B183" s="160">
        <v>3</v>
      </c>
      <c r="C183" s="160" t="s">
        <v>725</v>
      </c>
      <c r="D183" s="737">
        <f>'HED_seasonal temp'!D185</f>
        <v>14</v>
      </c>
      <c r="E183" s="738">
        <f>'HED_seasonal temp'!E185</f>
        <v>17.666666666666668</v>
      </c>
      <c r="F183" s="738">
        <f>'HED_seasonal temp'!F185</f>
        <v>24.666666666666668</v>
      </c>
      <c r="G183" s="739">
        <f>'HED_seasonal temp'!G185</f>
        <v>22</v>
      </c>
      <c r="H183" s="738">
        <f t="shared" si="16"/>
        <v>57.2</v>
      </c>
      <c r="I183" s="738">
        <f t="shared" si="16"/>
        <v>63.800000000000004</v>
      </c>
      <c r="J183" s="738">
        <f t="shared" si="16"/>
        <v>76.400000000000006</v>
      </c>
      <c r="K183" s="739">
        <f t="shared" si="10"/>
        <v>71.599999999999994</v>
      </c>
      <c r="L183" s="730">
        <f t="shared" si="17"/>
        <v>59</v>
      </c>
      <c r="M183" s="730">
        <f t="shared" si="17"/>
        <v>65.600000000000009</v>
      </c>
      <c r="N183" s="730">
        <f t="shared" si="17"/>
        <v>78.2</v>
      </c>
      <c r="O183" s="730">
        <f t="shared" si="11"/>
        <v>73.399999999999991</v>
      </c>
      <c r="P183" s="307">
        <f t="shared" si="18"/>
        <v>3.0981067125645391E-2</v>
      </c>
      <c r="Q183" s="308">
        <f t="shared" si="18"/>
        <v>2.782071097372495E-2</v>
      </c>
      <c r="R183" s="308">
        <f t="shared" si="18"/>
        <v>2.3285899094437217E-2</v>
      </c>
      <c r="S183" s="309">
        <f t="shared" si="12"/>
        <v>2.4827586206896513E-2</v>
      </c>
      <c r="T183" s="740">
        <v>0</v>
      </c>
      <c r="U183" s="717">
        <v>1</v>
      </c>
      <c r="V183" s="736">
        <v>0</v>
      </c>
      <c r="W183" s="313">
        <f t="shared" si="3"/>
        <v>-3.0737154751579038E-5</v>
      </c>
      <c r="X183" s="314">
        <f t="shared" si="4"/>
        <v>-2.5440370732876007E-4</v>
      </c>
      <c r="Y183" s="315">
        <f t="shared" si="5"/>
        <v>-3.8527370948286122E-2</v>
      </c>
    </row>
    <row r="184" spans="1:25" ht="15">
      <c r="A184" s="137"/>
      <c r="B184" s="160">
        <v>4</v>
      </c>
      <c r="C184" s="160" t="s">
        <v>727</v>
      </c>
      <c r="D184" s="737">
        <f>'HED_seasonal temp'!D186</f>
        <v>7.8666666666666671</v>
      </c>
      <c r="E184" s="738">
        <f>'HED_seasonal temp'!E186</f>
        <v>16.266666666666666</v>
      </c>
      <c r="F184" s="738">
        <f>'HED_seasonal temp'!F186</f>
        <v>27.066666666666666</v>
      </c>
      <c r="G184" s="739">
        <f>'HED_seasonal temp'!G186</f>
        <v>19.566666666666666</v>
      </c>
      <c r="H184" s="738">
        <f t="shared" si="16"/>
        <v>46.160000000000004</v>
      </c>
      <c r="I184" s="738">
        <f t="shared" si="16"/>
        <v>61.28</v>
      </c>
      <c r="J184" s="738">
        <f t="shared" si="16"/>
        <v>80.72</v>
      </c>
      <c r="K184" s="739">
        <f t="shared" si="10"/>
        <v>67.22</v>
      </c>
      <c r="L184" s="730">
        <f t="shared" si="17"/>
        <v>47.96</v>
      </c>
      <c r="M184" s="730">
        <f t="shared" si="17"/>
        <v>63.08</v>
      </c>
      <c r="N184" s="730">
        <f t="shared" si="17"/>
        <v>82.52</v>
      </c>
      <c r="O184" s="730">
        <f t="shared" si="11"/>
        <v>69.02</v>
      </c>
      <c r="P184" s="307">
        <f t="shared" si="18"/>
        <v>3.8249043773905589E-2</v>
      </c>
      <c r="Q184" s="308">
        <f t="shared" si="18"/>
        <v>2.8948214860083584E-2</v>
      </c>
      <c r="R184" s="308">
        <f t="shared" si="18"/>
        <v>2.2053418279833339E-2</v>
      </c>
      <c r="S184" s="309">
        <f t="shared" si="12"/>
        <v>2.6423957721667602E-2</v>
      </c>
      <c r="T184" s="740">
        <v>0</v>
      </c>
      <c r="U184" s="717">
        <v>1</v>
      </c>
      <c r="V184" s="736">
        <v>0</v>
      </c>
      <c r="W184" s="313">
        <f t="shared" si="3"/>
        <v>-2.7763302323007715E-4</v>
      </c>
      <c r="X184" s="314">
        <f t="shared" si="4"/>
        <v>-2.3075117256829078E-4</v>
      </c>
      <c r="Y184" s="315">
        <f t="shared" si="5"/>
        <v>-4.0481136816578028E-2</v>
      </c>
    </row>
    <row r="185" spans="1:25" ht="15">
      <c r="A185" s="137"/>
      <c r="B185" s="160">
        <v>5</v>
      </c>
      <c r="C185" s="160" t="s">
        <v>728</v>
      </c>
      <c r="D185" s="737">
        <f>'HED_seasonal temp'!D187</f>
        <v>23.666666666666668</v>
      </c>
      <c r="E185" s="738">
        <f>'HED_seasonal temp'!E187</f>
        <v>27.133333333333336</v>
      </c>
      <c r="F185" s="738">
        <f>F51</f>
        <v>27.666666666666668</v>
      </c>
      <c r="G185" s="739">
        <f>'HED_seasonal temp'!G187</f>
        <v>27.166666666666668</v>
      </c>
      <c r="H185" s="738">
        <f t="shared" si="16"/>
        <v>74.599999999999994</v>
      </c>
      <c r="I185" s="738">
        <f t="shared" si="16"/>
        <v>80.84</v>
      </c>
      <c r="J185" s="738">
        <f t="shared" si="16"/>
        <v>81.800000000000011</v>
      </c>
      <c r="K185" s="739">
        <f t="shared" si="10"/>
        <v>80.900000000000006</v>
      </c>
      <c r="L185" s="730">
        <f t="shared" si="17"/>
        <v>76.399999999999991</v>
      </c>
      <c r="M185" s="730">
        <f t="shared" si="17"/>
        <v>82.64</v>
      </c>
      <c r="N185" s="730">
        <f t="shared" si="17"/>
        <v>83.600000000000009</v>
      </c>
      <c r="O185" s="730">
        <f t="shared" si="11"/>
        <v>82.7</v>
      </c>
      <c r="P185" s="307">
        <f t="shared" si="18"/>
        <v>2.384105960264897E-2</v>
      </c>
      <c r="Q185" s="308">
        <f t="shared" si="18"/>
        <v>2.2021042329336885E-2</v>
      </c>
      <c r="R185" s="308">
        <f t="shared" si="18"/>
        <v>2.1765417170495727E-2</v>
      </c>
      <c r="S185" s="309">
        <f t="shared" si="12"/>
        <v>2.2004889975550085E-2</v>
      </c>
      <c r="T185" s="740">
        <v>0</v>
      </c>
      <c r="U185" s="717">
        <v>0</v>
      </c>
      <c r="V185" s="736">
        <v>1</v>
      </c>
      <c r="W185" s="313">
        <f t="shared" si="3"/>
        <v>2.6665088078946086E-3</v>
      </c>
      <c r="X185" s="314">
        <f t="shared" si="4"/>
        <v>-8.7392783472031027E-4</v>
      </c>
      <c r="Y185" s="315">
        <f t="shared" si="5"/>
        <v>-3.2872159604224072E-2</v>
      </c>
    </row>
    <row r="186" spans="1:25" ht="15">
      <c r="A186" s="726">
        <v>107</v>
      </c>
      <c r="B186" s="726" t="s">
        <v>256</v>
      </c>
      <c r="C186" s="726" t="s">
        <v>730</v>
      </c>
      <c r="D186" s="737">
        <f>'HED_seasonal temp'!D188</f>
        <v>13</v>
      </c>
      <c r="E186" s="738">
        <f>'HED_seasonal temp'!E188</f>
        <v>19.293333333333333</v>
      </c>
      <c r="F186" s="738">
        <f>'HED_seasonal temp'!F188</f>
        <v>27.58</v>
      </c>
      <c r="G186" s="739">
        <f>'HED_seasonal temp'!G188</f>
        <v>22.146666666666665</v>
      </c>
      <c r="H186" s="738">
        <f t="shared" si="16"/>
        <v>55.400000000000006</v>
      </c>
      <c r="I186" s="738">
        <f t="shared" si="16"/>
        <v>66.728000000000009</v>
      </c>
      <c r="J186" s="738">
        <f t="shared" si="16"/>
        <v>81.644000000000005</v>
      </c>
      <c r="K186" s="739">
        <f t="shared" si="10"/>
        <v>71.864000000000004</v>
      </c>
      <c r="L186" s="730">
        <f t="shared" si="17"/>
        <v>57.2</v>
      </c>
      <c r="M186" s="730">
        <f t="shared" si="17"/>
        <v>68.528000000000006</v>
      </c>
      <c r="N186" s="730">
        <f t="shared" si="17"/>
        <v>83.444000000000003</v>
      </c>
      <c r="O186" s="730">
        <f t="shared" si="11"/>
        <v>73.664000000000001</v>
      </c>
      <c r="P186" s="307">
        <f t="shared" si="18"/>
        <v>3.1971580817051454E-2</v>
      </c>
      <c r="Q186" s="308">
        <f t="shared" si="18"/>
        <v>2.661619447566092E-2</v>
      </c>
      <c r="R186" s="308">
        <f t="shared" si="18"/>
        <v>2.180655165729789E-2</v>
      </c>
      <c r="S186" s="309">
        <f t="shared" si="12"/>
        <v>2.4737507558682821E-2</v>
      </c>
      <c r="T186" s="740">
        <v>0</v>
      </c>
      <c r="U186" s="717">
        <v>0</v>
      </c>
      <c r="V186" s="736">
        <v>1</v>
      </c>
      <c r="W186" s="313">
        <f t="shared" si="3"/>
        <v>2.851728198829289E-3</v>
      </c>
      <c r="X186" s="314">
        <f t="shared" si="4"/>
        <v>-1.2917236192841117E-4</v>
      </c>
      <c r="Y186" s="315">
        <f t="shared" si="5"/>
        <v>-3.7303778166015489E-2</v>
      </c>
    </row>
    <row r="187" spans="1:25" ht="15">
      <c r="A187" s="726">
        <v>108</v>
      </c>
      <c r="B187" s="726" t="s">
        <v>258</v>
      </c>
      <c r="C187" s="726" t="s">
        <v>731</v>
      </c>
      <c r="D187" s="737">
        <f>'HED_seasonal temp'!D189</f>
        <v>14.466666666666667</v>
      </c>
      <c r="E187" s="738">
        <f>'HED_seasonal temp'!E189</f>
        <v>21.133333333333336</v>
      </c>
      <c r="F187" s="738">
        <f>F51</f>
        <v>27.666666666666668</v>
      </c>
      <c r="G187" s="739">
        <f>'HED_seasonal temp'!G189</f>
        <v>23.233333333333334</v>
      </c>
      <c r="H187" s="738">
        <f t="shared" si="16"/>
        <v>58.04</v>
      </c>
      <c r="I187" s="738">
        <f t="shared" si="16"/>
        <v>70.040000000000006</v>
      </c>
      <c r="J187" s="738">
        <f t="shared" si="16"/>
        <v>81.800000000000011</v>
      </c>
      <c r="K187" s="739">
        <f t="shared" si="10"/>
        <v>73.819999999999993</v>
      </c>
      <c r="L187" s="730">
        <f t="shared" si="17"/>
        <v>59.839999999999996</v>
      </c>
      <c r="M187" s="730">
        <f t="shared" si="17"/>
        <v>71.84</v>
      </c>
      <c r="N187" s="730">
        <f t="shared" si="17"/>
        <v>83.600000000000009</v>
      </c>
      <c r="O187" s="730">
        <f t="shared" si="11"/>
        <v>75.61999999999999</v>
      </c>
      <c r="P187" s="307">
        <f t="shared" si="18"/>
        <v>3.0539531727180137E-2</v>
      </c>
      <c r="Q187" s="308">
        <f t="shared" si="18"/>
        <v>2.5373555117000242E-2</v>
      </c>
      <c r="R187" s="308">
        <f t="shared" si="18"/>
        <v>2.1765417170495727E-2</v>
      </c>
      <c r="S187" s="309">
        <f t="shared" si="12"/>
        <v>2.408993576017127E-2</v>
      </c>
      <c r="T187" s="740">
        <v>0</v>
      </c>
      <c r="U187" s="717">
        <v>1</v>
      </c>
      <c r="V187" s="736">
        <v>0</v>
      </c>
      <c r="W187" s="313">
        <f t="shared" si="3"/>
        <v>-5.1020343202811368E-5</v>
      </c>
      <c r="X187" s="314">
        <f t="shared" si="4"/>
        <v>-5.1484053082012475E-4</v>
      </c>
      <c r="Y187" s="315">
        <f t="shared" si="5"/>
        <v>-3.6349488097319652E-2</v>
      </c>
    </row>
    <row r="188" spans="1:25" ht="15">
      <c r="A188" s="726">
        <v>109</v>
      </c>
      <c r="B188" s="726" t="s">
        <v>260</v>
      </c>
      <c r="C188" s="726" t="s">
        <v>733</v>
      </c>
      <c r="D188" s="737">
        <f>'HED_seasonal temp'!D190</f>
        <v>11.733333333333334</v>
      </c>
      <c r="E188" s="738">
        <f>'HED_seasonal temp'!E190</f>
        <v>15.700000000000001</v>
      </c>
      <c r="F188" s="738">
        <f>'HED_seasonal temp'!F190</f>
        <v>23.533333333333335</v>
      </c>
      <c r="G188" s="739">
        <f>'HED_seasonal temp'!G190</f>
        <v>18.8</v>
      </c>
      <c r="H188" s="738">
        <f t="shared" si="16"/>
        <v>53.120000000000005</v>
      </c>
      <c r="I188" s="738">
        <f t="shared" si="16"/>
        <v>60.260000000000005</v>
      </c>
      <c r="J188" s="738">
        <f t="shared" si="16"/>
        <v>74.360000000000014</v>
      </c>
      <c r="K188" s="739">
        <f t="shared" si="10"/>
        <v>65.84</v>
      </c>
      <c r="L188" s="730">
        <f t="shared" si="17"/>
        <v>54.92</v>
      </c>
      <c r="M188" s="730">
        <f t="shared" si="17"/>
        <v>62.06</v>
      </c>
      <c r="N188" s="730">
        <f t="shared" si="17"/>
        <v>76.160000000000011</v>
      </c>
      <c r="O188" s="730">
        <f t="shared" si="11"/>
        <v>67.64</v>
      </c>
      <c r="P188" s="307">
        <f t="shared" si="18"/>
        <v>3.3320992225101757E-2</v>
      </c>
      <c r="Q188" s="308">
        <f t="shared" si="18"/>
        <v>2.9431000654022189E-2</v>
      </c>
      <c r="R188" s="308">
        <f t="shared" si="18"/>
        <v>2.3917087430241783E-2</v>
      </c>
      <c r="S188" s="309">
        <f t="shared" si="12"/>
        <v>2.697033263410244E-2</v>
      </c>
      <c r="T188" s="740">
        <v>0</v>
      </c>
      <c r="U188" s="717">
        <v>1</v>
      </c>
      <c r="V188" s="736">
        <v>0</v>
      </c>
      <c r="W188" s="313">
        <f t="shared" si="3"/>
        <v>-8.1785472874730276E-5</v>
      </c>
      <c r="X188" s="314">
        <f t="shared" si="4"/>
        <v>2.768984144319326E-4</v>
      </c>
      <c r="Y188" s="315">
        <f t="shared" si="5"/>
        <v>-4.0386079683562032E-2</v>
      </c>
    </row>
    <row r="189" spans="1:25" ht="15">
      <c r="A189" s="726">
        <v>110</v>
      </c>
      <c r="B189" s="726" t="s">
        <v>262</v>
      </c>
      <c r="C189" s="726" t="s">
        <v>734</v>
      </c>
      <c r="D189" s="737">
        <f>'HED_seasonal temp'!D191</f>
        <v>11.333333333333334</v>
      </c>
      <c r="E189" s="738">
        <f>'HED_seasonal temp'!E191</f>
        <v>16.2</v>
      </c>
      <c r="F189" s="738">
        <f>'HED_seasonal temp'!F191</f>
        <v>25.766666666666666</v>
      </c>
      <c r="G189" s="739">
        <f>'HED_seasonal temp'!G191</f>
        <v>20.099999999999998</v>
      </c>
      <c r="H189" s="738">
        <f t="shared" si="16"/>
        <v>52.400000000000006</v>
      </c>
      <c r="I189" s="738">
        <f t="shared" si="16"/>
        <v>61.16</v>
      </c>
      <c r="J189" s="738">
        <f t="shared" si="16"/>
        <v>78.38</v>
      </c>
      <c r="K189" s="739">
        <f t="shared" si="10"/>
        <v>68.180000000000007</v>
      </c>
      <c r="L189" s="730">
        <f t="shared" si="17"/>
        <v>54.2</v>
      </c>
      <c r="M189" s="730">
        <f t="shared" si="17"/>
        <v>62.959999999999994</v>
      </c>
      <c r="N189" s="730">
        <f t="shared" si="17"/>
        <v>80.179999999999993</v>
      </c>
      <c r="O189" s="730">
        <f t="shared" si="11"/>
        <v>69.98</v>
      </c>
      <c r="P189" s="307">
        <f t="shared" si="18"/>
        <v>3.3771106941838595E-2</v>
      </c>
      <c r="Q189" s="308">
        <f t="shared" si="18"/>
        <v>2.9004189494037984E-2</v>
      </c>
      <c r="R189" s="308">
        <f t="shared" si="18"/>
        <v>2.2704339051463133E-2</v>
      </c>
      <c r="S189" s="309">
        <f t="shared" si="12"/>
        <v>2.6056745801968685E-2</v>
      </c>
      <c r="T189" s="740">
        <v>0</v>
      </c>
      <c r="U189" s="717">
        <v>1</v>
      </c>
      <c r="V189" s="736">
        <v>0</v>
      </c>
      <c r="W189" s="313">
        <f t="shared" si="3"/>
        <v>-1.461500028192154E-4</v>
      </c>
      <c r="X189" s="314">
        <f t="shared" si="4"/>
        <v>3.4068382539961459E-4</v>
      </c>
      <c r="Y189" s="315">
        <f t="shared" si="5"/>
        <v>-3.9447228315502694E-2</v>
      </c>
    </row>
    <row r="190" spans="1:25" ht="15">
      <c r="A190" s="137"/>
      <c r="B190" s="160">
        <v>1</v>
      </c>
      <c r="C190" s="160" t="s">
        <v>736</v>
      </c>
      <c r="D190" s="737">
        <f>'HED_seasonal temp'!D192</f>
        <v>9.8999999999999986</v>
      </c>
      <c r="E190" s="738">
        <f>'HED_seasonal temp'!E192</f>
        <v>15.366666666666667</v>
      </c>
      <c r="F190" s="738">
        <f>'HED_seasonal temp'!F192</f>
        <v>25.733333333333331</v>
      </c>
      <c r="G190" s="739">
        <f>'HED_seasonal temp'!G192</f>
        <v>18.7</v>
      </c>
      <c r="H190" s="738">
        <f t="shared" si="16"/>
        <v>49.819999999999993</v>
      </c>
      <c r="I190" s="738">
        <f t="shared" si="16"/>
        <v>59.66</v>
      </c>
      <c r="J190" s="738">
        <f t="shared" si="16"/>
        <v>78.319999999999993</v>
      </c>
      <c r="K190" s="739">
        <f t="shared" si="10"/>
        <v>65.66</v>
      </c>
      <c r="L190" s="730">
        <f t="shared" si="17"/>
        <v>51.61999999999999</v>
      </c>
      <c r="M190" s="730">
        <f t="shared" si="17"/>
        <v>61.459999999999994</v>
      </c>
      <c r="N190" s="730">
        <f t="shared" si="17"/>
        <v>80.11999999999999</v>
      </c>
      <c r="O190" s="730">
        <f t="shared" si="11"/>
        <v>67.459999999999994</v>
      </c>
      <c r="P190" s="307">
        <f t="shared" si="18"/>
        <v>3.548895899053623E-2</v>
      </c>
      <c r="Q190" s="308">
        <f t="shared" si="18"/>
        <v>2.972258916776746E-2</v>
      </c>
      <c r="R190" s="308">
        <f t="shared" si="18"/>
        <v>2.2721534965917663E-2</v>
      </c>
      <c r="S190" s="309">
        <f t="shared" si="12"/>
        <v>2.7043269230769187E-2</v>
      </c>
      <c r="T190" s="740">
        <v>0</v>
      </c>
      <c r="U190" s="717">
        <v>1</v>
      </c>
      <c r="V190" s="736">
        <v>0</v>
      </c>
      <c r="W190" s="313">
        <f t="shared" si="3"/>
        <v>-1.9752196582746595E-4</v>
      </c>
      <c r="X190" s="314">
        <f t="shared" si="4"/>
        <v>5.7942508540788362E-4</v>
      </c>
      <c r="Y190" s="315">
        <f t="shared" si="5"/>
        <v>-4.030439132358709E-2</v>
      </c>
    </row>
    <row r="191" spans="1:25" ht="15">
      <c r="A191" s="137"/>
      <c r="B191" s="160">
        <v>2</v>
      </c>
      <c r="C191" s="160" t="s">
        <v>737</v>
      </c>
      <c r="D191" s="737">
        <f>'HED_seasonal temp'!D193</f>
        <v>12.766666666666666</v>
      </c>
      <c r="E191" s="738">
        <f>'HED_seasonal temp'!E193</f>
        <v>19.299999999999997</v>
      </c>
      <c r="F191" s="738">
        <f>'HED_seasonal temp'!F193</f>
        <v>26.900000000000002</v>
      </c>
      <c r="G191" s="739">
        <f>'HED_seasonal temp'!G193</f>
        <v>21.933333333333337</v>
      </c>
      <c r="H191" s="738">
        <f t="shared" si="16"/>
        <v>54.980000000000004</v>
      </c>
      <c r="I191" s="738">
        <f t="shared" si="16"/>
        <v>66.739999999999995</v>
      </c>
      <c r="J191" s="738">
        <f t="shared" si="16"/>
        <v>80.42</v>
      </c>
      <c r="K191" s="739">
        <f t="shared" si="10"/>
        <v>71.480000000000018</v>
      </c>
      <c r="L191" s="730">
        <f t="shared" si="17"/>
        <v>56.78</v>
      </c>
      <c r="M191" s="730">
        <f t="shared" si="17"/>
        <v>68.539999999999992</v>
      </c>
      <c r="N191" s="730">
        <f t="shared" si="17"/>
        <v>82.22</v>
      </c>
      <c r="O191" s="730">
        <f t="shared" si="11"/>
        <v>73.280000000000015</v>
      </c>
      <c r="P191" s="307">
        <f t="shared" si="18"/>
        <v>3.2211882605583338E-2</v>
      </c>
      <c r="Q191" s="308">
        <f t="shared" si="18"/>
        <v>2.6611472501478377E-2</v>
      </c>
      <c r="R191" s="308">
        <f t="shared" si="18"/>
        <v>2.2134776192818461E-2</v>
      </c>
      <c r="S191" s="309">
        <f t="shared" si="12"/>
        <v>2.4868748273003546E-2</v>
      </c>
      <c r="T191" s="740">
        <v>0</v>
      </c>
      <c r="U191" s="717">
        <v>1</v>
      </c>
      <c r="V191" s="736">
        <v>0</v>
      </c>
      <c r="W191" s="313">
        <f t="shared" si="3"/>
        <v>-9.348898663247133E-5</v>
      </c>
      <c r="X191" s="314">
        <f t="shared" si="4"/>
        <v>-3.4423544898152386E-4</v>
      </c>
      <c r="Y191" s="315">
        <f t="shared" si="5"/>
        <v>-3.7643488378166105E-2</v>
      </c>
    </row>
    <row r="192" spans="1:25" ht="15">
      <c r="A192" s="726">
        <v>111</v>
      </c>
      <c r="B192" s="783" t="s">
        <v>264</v>
      </c>
      <c r="C192" s="726" t="s">
        <v>739</v>
      </c>
      <c r="D192" s="737">
        <f>'HED_seasonal temp'!D194</f>
        <v>11.333333333333334</v>
      </c>
      <c r="E192" s="738">
        <f>'HED_seasonal temp'!E194</f>
        <v>17.333333333333332</v>
      </c>
      <c r="F192" s="738">
        <f>'HED_seasonal temp'!F194</f>
        <v>26.316666666666666</v>
      </c>
      <c r="G192" s="739">
        <f>'HED_seasonal temp'!G194</f>
        <v>20.316666666666666</v>
      </c>
      <c r="H192" s="738">
        <f t="shared" si="16"/>
        <v>52.400000000000006</v>
      </c>
      <c r="I192" s="738">
        <f t="shared" si="16"/>
        <v>63.2</v>
      </c>
      <c r="J192" s="738">
        <f t="shared" si="16"/>
        <v>79.37</v>
      </c>
      <c r="K192" s="739">
        <f t="shared" si="10"/>
        <v>68.569999999999993</v>
      </c>
      <c r="L192" s="730">
        <f t="shared" si="17"/>
        <v>54.2</v>
      </c>
      <c r="M192" s="730">
        <f t="shared" si="17"/>
        <v>65</v>
      </c>
      <c r="N192" s="730">
        <f t="shared" si="17"/>
        <v>81.17</v>
      </c>
      <c r="O192" s="730">
        <f t="shared" si="11"/>
        <v>70.36999999999999</v>
      </c>
      <c r="P192" s="307">
        <f t="shared" si="18"/>
        <v>3.3771106941838595E-2</v>
      </c>
      <c r="Q192" s="308">
        <f t="shared" si="18"/>
        <v>2.8081123244929757E-2</v>
      </c>
      <c r="R192" s="308">
        <f t="shared" si="18"/>
        <v>2.242431792699635E-2</v>
      </c>
      <c r="S192" s="309">
        <f t="shared" si="12"/>
        <v>2.5910464948898766E-2</v>
      </c>
      <c r="T192" s="740">
        <v>0</v>
      </c>
      <c r="U192" s="717">
        <v>1</v>
      </c>
      <c r="V192" s="736">
        <v>0</v>
      </c>
      <c r="W192" s="313">
        <f t="shared" si="3"/>
        <v>-1.4223746431122372E-4</v>
      </c>
      <c r="X192" s="314">
        <f t="shared" si="4"/>
        <v>8.803168424358597E-5</v>
      </c>
      <c r="Y192" s="315">
        <f t="shared" si="5"/>
        <v>-3.8914061702645567E-2</v>
      </c>
    </row>
    <row r="193" spans="1:25" ht="15">
      <c r="A193" s="726">
        <v>112</v>
      </c>
      <c r="B193" s="783" t="s">
        <v>266</v>
      </c>
      <c r="C193" s="726" t="s">
        <v>740</v>
      </c>
      <c r="D193" s="737">
        <f>'HED_seasonal temp'!D195</f>
        <v>27.366666666666664</v>
      </c>
      <c r="E193" s="738">
        <f>'HED_seasonal temp'!E195</f>
        <v>28.766666666666669</v>
      </c>
      <c r="F193" s="738">
        <f>'HED_seasonal temp'!F195</f>
        <v>25.600000000000005</v>
      </c>
      <c r="G193" s="739">
        <f>'HED_seasonal temp'!G195</f>
        <v>26.433333333333337</v>
      </c>
      <c r="H193" s="738">
        <f t="shared" si="16"/>
        <v>81.259999999999991</v>
      </c>
      <c r="I193" s="738">
        <f t="shared" si="16"/>
        <v>83.78</v>
      </c>
      <c r="J193" s="738">
        <f t="shared" si="16"/>
        <v>78.080000000000013</v>
      </c>
      <c r="K193" s="739">
        <f t="shared" si="10"/>
        <v>79.580000000000013</v>
      </c>
      <c r="L193" s="730">
        <f t="shared" si="17"/>
        <v>83.059999999999988</v>
      </c>
      <c r="M193" s="730">
        <f t="shared" si="17"/>
        <v>85.58</v>
      </c>
      <c r="N193" s="730">
        <f t="shared" si="17"/>
        <v>79.88000000000001</v>
      </c>
      <c r="O193" s="730">
        <f t="shared" si="11"/>
        <v>81.38000000000001</v>
      </c>
      <c r="P193" s="307">
        <f t="shared" si="18"/>
        <v>2.1908471275559848E-2</v>
      </c>
      <c r="Q193" s="308">
        <f t="shared" si="18"/>
        <v>2.1256495040151122E-2</v>
      </c>
      <c r="R193" s="308">
        <f t="shared" si="18"/>
        <v>2.2790579893643918E-2</v>
      </c>
      <c r="S193" s="309">
        <f t="shared" si="12"/>
        <v>2.2365805168986043E-2</v>
      </c>
      <c r="T193" s="740">
        <v>0</v>
      </c>
      <c r="U193" s="717">
        <v>0</v>
      </c>
      <c r="V193" s="736">
        <v>1</v>
      </c>
      <c r="W193" s="313">
        <f t="shared" si="3"/>
        <v>2.7164945972140775E-3</v>
      </c>
      <c r="X193" s="314">
        <f t="shared" si="4"/>
        <v>-1.1115586909345009E-3</v>
      </c>
      <c r="Y193" s="315">
        <f t="shared" si="5"/>
        <v>-3.2741653899407544E-2</v>
      </c>
    </row>
    <row r="194" spans="1:25" ht="15">
      <c r="A194" s="726">
        <v>113</v>
      </c>
      <c r="B194" s="783" t="s">
        <v>268</v>
      </c>
      <c r="C194" s="726" t="s">
        <v>742</v>
      </c>
      <c r="D194" s="737">
        <f>'HED_seasonal temp'!D196</f>
        <v>25.833333333333332</v>
      </c>
      <c r="E194" s="738">
        <f>'HED_seasonal temp'!E196</f>
        <v>31.633333333333329</v>
      </c>
      <c r="F194" s="738">
        <f>F51</f>
        <v>27.666666666666668</v>
      </c>
      <c r="G194" s="739">
        <f>'HED_seasonal temp'!G196</f>
        <v>27.900000000000002</v>
      </c>
      <c r="H194" s="738">
        <f t="shared" si="16"/>
        <v>78.5</v>
      </c>
      <c r="I194" s="738">
        <f t="shared" si="16"/>
        <v>88.94</v>
      </c>
      <c r="J194" s="738">
        <f t="shared" si="16"/>
        <v>81.800000000000011</v>
      </c>
      <c r="K194" s="739">
        <f t="shared" si="10"/>
        <v>82.22</v>
      </c>
      <c r="L194" s="730">
        <f t="shared" si="17"/>
        <v>80.3</v>
      </c>
      <c r="M194" s="730">
        <f t="shared" si="17"/>
        <v>90.74</v>
      </c>
      <c r="N194" s="730">
        <f t="shared" si="17"/>
        <v>83.600000000000009</v>
      </c>
      <c r="O194" s="730">
        <f t="shared" si="11"/>
        <v>84.02</v>
      </c>
      <c r="P194" s="307">
        <f t="shared" si="18"/>
        <v>2.267002518891684E-2</v>
      </c>
      <c r="Q194" s="308">
        <f t="shared" si="18"/>
        <v>2.0035618878005309E-2</v>
      </c>
      <c r="R194" s="308">
        <f t="shared" si="18"/>
        <v>2.1765417170495727E-2</v>
      </c>
      <c r="S194" s="309">
        <f t="shared" si="12"/>
        <v>2.1655437921077925E-2</v>
      </c>
      <c r="T194" s="740">
        <v>0</v>
      </c>
      <c r="U194" s="717">
        <v>0</v>
      </c>
      <c r="V194" s="736">
        <v>1</v>
      </c>
      <c r="W194" s="313">
        <f t="shared" si="3"/>
        <v>2.5172889134048668E-3</v>
      </c>
      <c r="X194" s="314">
        <f t="shared" si="4"/>
        <v>-1.4053831734396364E-3</v>
      </c>
      <c r="Y194" s="315">
        <f t="shared" si="5"/>
        <v>-3.1788892987661396E-2</v>
      </c>
    </row>
    <row r="195" spans="1:25" ht="15">
      <c r="A195" s="726">
        <v>114</v>
      </c>
      <c r="B195" s="783" t="s">
        <v>270</v>
      </c>
      <c r="C195" s="726" t="s">
        <v>743</v>
      </c>
      <c r="D195" s="737">
        <f>'HED_seasonal temp'!D197</f>
        <v>24</v>
      </c>
      <c r="E195" s="738">
        <f>'HED_seasonal temp'!E197</f>
        <v>25.233333333333334</v>
      </c>
      <c r="F195" s="738">
        <f>'HED_seasonal temp'!F197</f>
        <v>23</v>
      </c>
      <c r="G195" s="739">
        <f>'HED_seasonal temp'!G197</f>
        <v>23.400000000000002</v>
      </c>
      <c r="H195" s="738">
        <f t="shared" si="16"/>
        <v>75.2</v>
      </c>
      <c r="I195" s="738">
        <f t="shared" si="16"/>
        <v>77.42</v>
      </c>
      <c r="J195" s="738">
        <f t="shared" si="16"/>
        <v>73.400000000000006</v>
      </c>
      <c r="K195" s="739">
        <f t="shared" si="10"/>
        <v>74.12</v>
      </c>
      <c r="L195" s="730">
        <f t="shared" si="17"/>
        <v>77</v>
      </c>
      <c r="M195" s="730">
        <f t="shared" si="17"/>
        <v>79.22</v>
      </c>
      <c r="N195" s="730">
        <f t="shared" si="17"/>
        <v>75.2</v>
      </c>
      <c r="O195" s="730">
        <f t="shared" si="11"/>
        <v>75.92</v>
      </c>
      <c r="P195" s="307">
        <f t="shared" si="18"/>
        <v>2.3653088042049897E-2</v>
      </c>
      <c r="Q195" s="308">
        <f t="shared" si="18"/>
        <v>2.2982635342185871E-2</v>
      </c>
      <c r="R195" s="308">
        <f t="shared" si="18"/>
        <v>2.4226110363391614E-2</v>
      </c>
      <c r="S195" s="309">
        <f t="shared" si="12"/>
        <v>2.3993601706211634E-2</v>
      </c>
      <c r="T195" s="740">
        <v>0</v>
      </c>
      <c r="U195" s="717">
        <v>0</v>
      </c>
      <c r="V195" s="736">
        <v>1</v>
      </c>
      <c r="W195" s="313">
        <f t="shared" si="3"/>
        <v>2.9126157924030255E-3</v>
      </c>
      <c r="X195" s="314">
        <f t="shared" si="4"/>
        <v>-1.0559123455436744E-3</v>
      </c>
      <c r="Y195" s="315">
        <f t="shared" si="5"/>
        <v>-3.5062809427224527E-2</v>
      </c>
    </row>
    <row r="196" spans="1:25" ht="15">
      <c r="A196" s="726">
        <v>115</v>
      </c>
      <c r="B196" s="783" t="s">
        <v>272</v>
      </c>
      <c r="C196" s="726" t="s">
        <v>745</v>
      </c>
      <c r="D196" s="737">
        <f>'HED_seasonal temp'!D198</f>
        <v>26.3</v>
      </c>
      <c r="E196" s="738">
        <f>'HED_seasonal temp'!E198</f>
        <v>27.466666666666669</v>
      </c>
      <c r="F196" s="738">
        <f>'HED_seasonal temp'!F198</f>
        <v>25.066666666666666</v>
      </c>
      <c r="G196" s="739">
        <f>'HED_seasonal temp'!G198</f>
        <v>25.766666666666666</v>
      </c>
      <c r="H196" s="738">
        <f t="shared" si="16"/>
        <v>79.34</v>
      </c>
      <c r="I196" s="738">
        <f t="shared" si="16"/>
        <v>81.44</v>
      </c>
      <c r="J196" s="738">
        <f t="shared" si="16"/>
        <v>77.12</v>
      </c>
      <c r="K196" s="739">
        <f t="shared" si="10"/>
        <v>78.38</v>
      </c>
      <c r="L196" s="730">
        <f t="shared" si="17"/>
        <v>81.14</v>
      </c>
      <c r="M196" s="730">
        <f t="shared" si="17"/>
        <v>83.24</v>
      </c>
      <c r="N196" s="730">
        <f t="shared" si="17"/>
        <v>78.92</v>
      </c>
      <c r="O196" s="730">
        <f t="shared" si="11"/>
        <v>80.179999999999993</v>
      </c>
      <c r="P196" s="307">
        <f t="shared" si="18"/>
        <v>2.2432701894317012E-2</v>
      </c>
      <c r="Q196" s="308">
        <f t="shared" si="18"/>
        <v>2.1860578090842811E-2</v>
      </c>
      <c r="R196" s="308">
        <f t="shared" si="18"/>
        <v>2.3071007433991243E-2</v>
      </c>
      <c r="S196" s="309">
        <f t="shared" si="12"/>
        <v>2.2704339051463133E-2</v>
      </c>
      <c r="T196" s="740">
        <v>0</v>
      </c>
      <c r="U196" s="717">
        <v>0</v>
      </c>
      <c r="V196" s="736">
        <v>1</v>
      </c>
      <c r="W196" s="313">
        <f t="shared" si="3"/>
        <v>2.7740843152070749E-3</v>
      </c>
      <c r="X196" s="314">
        <f t="shared" si="4"/>
        <v>-1.0432064987013776E-3</v>
      </c>
      <c r="Y196" s="315">
        <f t="shared" si="5"/>
        <v>-3.3349787975190191E-2</v>
      </c>
    </row>
    <row r="197" spans="1:25" ht="15">
      <c r="A197" s="726">
        <v>116</v>
      </c>
      <c r="B197" s="783" t="s">
        <v>274</v>
      </c>
      <c r="C197" s="726" t="s">
        <v>746</v>
      </c>
      <c r="D197" s="737">
        <f>'HED_seasonal temp'!D199</f>
        <v>27.166666666666668</v>
      </c>
      <c r="E197" s="738">
        <f>'HED_seasonal temp'!E199</f>
        <v>27.933333333333334</v>
      </c>
      <c r="F197" s="738">
        <f>'HED_seasonal temp'!F199</f>
        <v>25.399999999999995</v>
      </c>
      <c r="G197" s="739">
        <f>'HED_seasonal temp'!G199</f>
        <v>26.2</v>
      </c>
      <c r="H197" s="738">
        <f t="shared" si="16"/>
        <v>80.900000000000006</v>
      </c>
      <c r="I197" s="738">
        <f t="shared" si="16"/>
        <v>82.28</v>
      </c>
      <c r="J197" s="738">
        <f t="shared" si="16"/>
        <v>77.72</v>
      </c>
      <c r="K197" s="739">
        <f t="shared" si="10"/>
        <v>79.16</v>
      </c>
      <c r="L197" s="730">
        <f t="shared" si="17"/>
        <v>82.7</v>
      </c>
      <c r="M197" s="730">
        <f t="shared" si="17"/>
        <v>84.08</v>
      </c>
      <c r="N197" s="730">
        <f t="shared" si="17"/>
        <v>79.52</v>
      </c>
      <c r="O197" s="730">
        <f t="shared" si="11"/>
        <v>80.959999999999994</v>
      </c>
      <c r="P197" s="307">
        <f t="shared" si="18"/>
        <v>2.2004889975550085E-2</v>
      </c>
      <c r="Q197" s="308">
        <f t="shared" si="18"/>
        <v>2.1639817263765293E-2</v>
      </c>
      <c r="R197" s="308">
        <f t="shared" si="18"/>
        <v>2.2894937674891848E-2</v>
      </c>
      <c r="S197" s="309">
        <f t="shared" si="12"/>
        <v>2.2483137646764888E-2</v>
      </c>
      <c r="T197" s="740">
        <v>0</v>
      </c>
      <c r="U197" s="717">
        <v>0</v>
      </c>
      <c r="V197" s="736">
        <v>1</v>
      </c>
      <c r="W197" s="313">
        <f t="shared" si="3"/>
        <v>2.7556070715211598E-3</v>
      </c>
      <c r="X197" s="314">
        <f t="shared" si="4"/>
        <v>-1.0167824711981646E-3</v>
      </c>
      <c r="Y197" s="315">
        <f t="shared" si="5"/>
        <v>-3.2987363725860065E-2</v>
      </c>
    </row>
    <row r="198" spans="1:25" ht="15">
      <c r="A198" s="726">
        <v>117</v>
      </c>
      <c r="B198" s="783" t="s">
        <v>276</v>
      </c>
      <c r="C198" s="726" t="s">
        <v>748</v>
      </c>
      <c r="D198" s="737">
        <f>'HED_seasonal temp'!D200</f>
        <v>24.666666666666668</v>
      </c>
      <c r="E198" s="738">
        <f>'HED_seasonal temp'!E200</f>
        <v>27.533333333333331</v>
      </c>
      <c r="F198" s="738">
        <f>'HED_seasonal temp'!F200</f>
        <v>25</v>
      </c>
      <c r="G198" s="739">
        <f>'HED_seasonal temp'!G200</f>
        <v>24.933333333333337</v>
      </c>
      <c r="H198" s="738">
        <f t="shared" si="16"/>
        <v>76.400000000000006</v>
      </c>
      <c r="I198" s="738">
        <f t="shared" si="16"/>
        <v>81.56</v>
      </c>
      <c r="J198" s="738">
        <f t="shared" si="16"/>
        <v>77</v>
      </c>
      <c r="K198" s="739">
        <f t="shared" si="10"/>
        <v>76.88000000000001</v>
      </c>
      <c r="L198" s="730">
        <f t="shared" si="17"/>
        <v>78.2</v>
      </c>
      <c r="M198" s="730">
        <f t="shared" si="17"/>
        <v>83.36</v>
      </c>
      <c r="N198" s="730">
        <f t="shared" si="17"/>
        <v>78.8</v>
      </c>
      <c r="O198" s="730">
        <f t="shared" si="11"/>
        <v>78.680000000000007</v>
      </c>
      <c r="P198" s="307">
        <f t="shared" si="18"/>
        <v>2.3285899094437217E-2</v>
      </c>
      <c r="Q198" s="308">
        <f t="shared" si="18"/>
        <v>2.1828765462042165E-2</v>
      </c>
      <c r="R198" s="308">
        <f t="shared" si="18"/>
        <v>2.3106546854942196E-2</v>
      </c>
      <c r="S198" s="309">
        <f t="shared" si="12"/>
        <v>2.31421959372589E-2</v>
      </c>
      <c r="T198" s="740">
        <v>0</v>
      </c>
      <c r="U198" s="717">
        <v>0</v>
      </c>
      <c r="V198" s="736">
        <v>1</v>
      </c>
      <c r="W198" s="313">
        <f t="shared" si="3"/>
        <v>2.7477079169098972E-3</v>
      </c>
      <c r="X198" s="314">
        <f t="shared" si="4"/>
        <v>-1.0997334353524619E-3</v>
      </c>
      <c r="Y198" s="315">
        <f t="shared" si="5"/>
        <v>-3.3664682526836479E-2</v>
      </c>
    </row>
    <row r="199" spans="1:25" ht="15">
      <c r="A199" s="726">
        <v>118</v>
      </c>
      <c r="B199" s="783" t="s">
        <v>278</v>
      </c>
      <c r="C199" s="726" t="s">
        <v>749</v>
      </c>
      <c r="D199" s="737">
        <f>'HED_seasonal temp'!D201</f>
        <v>25.566666666666666</v>
      </c>
      <c r="E199" s="738">
        <f>'HED_seasonal temp'!E201</f>
        <v>29</v>
      </c>
      <c r="F199" s="738">
        <f>'HED_seasonal temp'!F201</f>
        <v>26.033333333333331</v>
      </c>
      <c r="G199" s="739">
        <f>'HED_seasonal temp'!G201</f>
        <v>26.166666666666668</v>
      </c>
      <c r="H199" s="738">
        <f t="shared" si="16"/>
        <v>78.02000000000001</v>
      </c>
      <c r="I199" s="738">
        <f t="shared" si="16"/>
        <v>84.2</v>
      </c>
      <c r="J199" s="738">
        <f t="shared" si="16"/>
        <v>78.86</v>
      </c>
      <c r="K199" s="739">
        <f t="shared" si="10"/>
        <v>79.099999999999994</v>
      </c>
      <c r="L199" s="730">
        <f t="shared" si="17"/>
        <v>79.820000000000007</v>
      </c>
      <c r="M199" s="730">
        <f t="shared" si="17"/>
        <v>86</v>
      </c>
      <c r="N199" s="730">
        <f t="shared" si="17"/>
        <v>80.66</v>
      </c>
      <c r="O199" s="730">
        <f t="shared" si="11"/>
        <v>80.899999999999991</v>
      </c>
      <c r="P199" s="307">
        <f t="shared" si="18"/>
        <v>2.2807906741003508E-2</v>
      </c>
      <c r="Q199" s="308">
        <f t="shared" si="18"/>
        <v>2.115158636897764E-2</v>
      </c>
      <c r="R199" s="308">
        <f t="shared" si="18"/>
        <v>2.2567703109327951E-2</v>
      </c>
      <c r="S199" s="309">
        <f t="shared" si="12"/>
        <v>2.2499999999999964E-2</v>
      </c>
      <c r="T199" s="740">
        <v>0</v>
      </c>
      <c r="U199" s="717">
        <v>0</v>
      </c>
      <c r="V199" s="736">
        <v>1</v>
      </c>
      <c r="W199" s="313">
        <f t="shared" si="3"/>
        <v>2.666067049644315E-3</v>
      </c>
      <c r="X199" s="314">
        <f t="shared" si="4"/>
        <v>-1.1763327022979607E-3</v>
      </c>
      <c r="Y199" s="315">
        <f t="shared" si="5"/>
        <v>-3.2845233509938586E-2</v>
      </c>
    </row>
    <row r="200" spans="1:25" ht="15">
      <c r="A200" s="726">
        <v>119</v>
      </c>
      <c r="B200" s="783" t="s">
        <v>280</v>
      </c>
      <c r="C200" s="726" t="s">
        <v>751</v>
      </c>
      <c r="D200" s="737">
        <f>'HED_seasonal temp'!D202</f>
        <v>24.566666666666666</v>
      </c>
      <c r="E200" s="738">
        <f>'HED_seasonal temp'!E202</f>
        <v>28.266666666666666</v>
      </c>
      <c r="F200" s="738">
        <f>F51</f>
        <v>27.666666666666668</v>
      </c>
      <c r="G200" s="739">
        <f>'HED_seasonal temp'!G202</f>
        <v>28.099999999999998</v>
      </c>
      <c r="H200" s="738">
        <f t="shared" si="16"/>
        <v>76.22</v>
      </c>
      <c r="I200" s="738">
        <f t="shared" si="16"/>
        <v>82.88</v>
      </c>
      <c r="J200" s="738">
        <f t="shared" si="16"/>
        <v>81.800000000000011</v>
      </c>
      <c r="K200" s="739">
        <f t="shared" si="10"/>
        <v>82.58</v>
      </c>
      <c r="L200" s="730">
        <f t="shared" si="17"/>
        <v>78.02</v>
      </c>
      <c r="M200" s="730">
        <f t="shared" si="17"/>
        <v>84.679999999999993</v>
      </c>
      <c r="N200" s="730">
        <f t="shared" si="17"/>
        <v>83.600000000000009</v>
      </c>
      <c r="O200" s="730">
        <f t="shared" si="11"/>
        <v>84.38</v>
      </c>
      <c r="P200" s="307">
        <f t="shared" si="18"/>
        <v>2.3340248962655564E-2</v>
      </c>
      <c r="Q200" s="308">
        <f t="shared" si="18"/>
        <v>2.1484841250895167E-2</v>
      </c>
      <c r="R200" s="308">
        <f t="shared" si="18"/>
        <v>2.1765417170495727E-2</v>
      </c>
      <c r="S200" s="309">
        <f t="shared" si="12"/>
        <v>2.1562050790608498E-2</v>
      </c>
      <c r="T200" s="740">
        <v>0</v>
      </c>
      <c r="U200" s="717">
        <v>0</v>
      </c>
      <c r="V200" s="736">
        <v>1</v>
      </c>
      <c r="W200" s="313">
        <f t="shared" si="3"/>
        <v>2.6317477921308152E-3</v>
      </c>
      <c r="X200" s="314">
        <f t="shared" si="4"/>
        <v>-1.0946494466013276E-3</v>
      </c>
      <c r="Y200" s="315">
        <f t="shared" si="5"/>
        <v>-3.2515225223157133E-2</v>
      </c>
    </row>
    <row r="201" spans="1:25" ht="15">
      <c r="A201" s="726">
        <v>120</v>
      </c>
      <c r="B201" s="783" t="s">
        <v>282</v>
      </c>
      <c r="C201" s="726" t="s">
        <v>752</v>
      </c>
      <c r="D201" s="737">
        <f>'HED_seasonal temp'!D203</f>
        <v>27</v>
      </c>
      <c r="E201" s="738">
        <f>'HED_seasonal temp'!E203</f>
        <v>28.166666666666668</v>
      </c>
      <c r="F201" s="738">
        <f>'HED_seasonal temp'!F203</f>
        <v>25.033333333333331</v>
      </c>
      <c r="G201" s="739">
        <f>'HED_seasonal temp'!G203</f>
        <v>25.900000000000002</v>
      </c>
      <c r="H201" s="738">
        <f t="shared" si="16"/>
        <v>80.599999999999994</v>
      </c>
      <c r="I201" s="738">
        <f t="shared" si="16"/>
        <v>82.7</v>
      </c>
      <c r="J201" s="738">
        <f t="shared" si="16"/>
        <v>77.06</v>
      </c>
      <c r="K201" s="739">
        <f t="shared" si="10"/>
        <v>78.62</v>
      </c>
      <c r="L201" s="730">
        <f t="shared" si="17"/>
        <v>82.399999999999991</v>
      </c>
      <c r="M201" s="730">
        <f t="shared" si="17"/>
        <v>84.5</v>
      </c>
      <c r="N201" s="730">
        <f t="shared" si="17"/>
        <v>78.86</v>
      </c>
      <c r="O201" s="730">
        <f t="shared" si="11"/>
        <v>80.42</v>
      </c>
      <c r="P201" s="307">
        <f t="shared" si="18"/>
        <v>2.2085889570552113E-2</v>
      </c>
      <c r="Q201" s="308">
        <f t="shared" si="18"/>
        <v>2.1531100478468866E-2</v>
      </c>
      <c r="R201" s="308">
        <f t="shared" si="18"/>
        <v>2.3088763468445319E-2</v>
      </c>
      <c r="S201" s="309">
        <f t="shared" si="12"/>
        <v>2.2635814889335977E-2</v>
      </c>
      <c r="T201" s="740">
        <v>0</v>
      </c>
      <c r="U201" s="717">
        <v>0</v>
      </c>
      <c r="V201" s="736">
        <v>1</v>
      </c>
      <c r="W201" s="313">
        <f t="shared" si="3"/>
        <v>2.7549885560698754E-3</v>
      </c>
      <c r="X201" s="314">
        <f t="shared" si="4"/>
        <v>-1.1125684068197207E-3</v>
      </c>
      <c r="Y201" s="315">
        <f t="shared" si="5"/>
        <v>-3.3130709638399918E-2</v>
      </c>
    </row>
    <row r="202" spans="1:25" ht="15">
      <c r="A202" s="137"/>
      <c r="B202" s="160">
        <v>3</v>
      </c>
      <c r="C202" s="160" t="s">
        <v>754</v>
      </c>
      <c r="D202" s="737">
        <f>'HED_seasonal temp'!D204</f>
        <v>20.866666666666664</v>
      </c>
      <c r="E202" s="738">
        <f>'HED_seasonal temp'!E204</f>
        <v>21.2</v>
      </c>
      <c r="F202" s="738">
        <f>'HED_seasonal temp'!F204</f>
        <v>23.966666666666669</v>
      </c>
      <c r="G202" s="739">
        <f>'HED_seasonal temp'!G204</f>
        <v>24.599999999999998</v>
      </c>
      <c r="H202" s="738">
        <f t="shared" si="16"/>
        <v>69.56</v>
      </c>
      <c r="I202" s="738">
        <f t="shared" si="16"/>
        <v>70.16</v>
      </c>
      <c r="J202" s="738">
        <f t="shared" si="16"/>
        <v>75.140000000000015</v>
      </c>
      <c r="K202" s="739">
        <f t="shared" si="10"/>
        <v>76.28</v>
      </c>
      <c r="L202" s="730">
        <f t="shared" si="17"/>
        <v>71.36</v>
      </c>
      <c r="M202" s="730">
        <f t="shared" si="17"/>
        <v>71.959999999999994</v>
      </c>
      <c r="N202" s="730">
        <f t="shared" si="17"/>
        <v>76.940000000000012</v>
      </c>
      <c r="O202" s="730">
        <f t="shared" si="11"/>
        <v>78.08</v>
      </c>
      <c r="P202" s="307">
        <f t="shared" si="18"/>
        <v>2.5546409310246907E-2</v>
      </c>
      <c r="Q202" s="308">
        <f t="shared" si="18"/>
        <v>2.5330706445257489E-2</v>
      </c>
      <c r="R202" s="308">
        <f t="shared" si="18"/>
        <v>2.367175170962647E-2</v>
      </c>
      <c r="S202" s="309">
        <f t="shared" si="12"/>
        <v>2.3322104172065265E-2</v>
      </c>
      <c r="T202" s="740">
        <v>0</v>
      </c>
      <c r="U202" s="717">
        <v>0</v>
      </c>
      <c r="V202" s="736">
        <v>1</v>
      </c>
      <c r="W202" s="313">
        <f t="shared" si="3"/>
        <v>3.0397767594029157E-3</v>
      </c>
      <c r="X202" s="314">
        <f t="shared" si="4"/>
        <v>-6.188181469998378E-4</v>
      </c>
      <c r="Y202" s="315">
        <f t="shared" si="5"/>
        <v>-3.6086842153196422E-2</v>
      </c>
    </row>
    <row r="203" spans="1:25" ht="15">
      <c r="A203" s="137"/>
      <c r="B203" s="160">
        <v>5</v>
      </c>
      <c r="C203" s="160" t="s">
        <v>755</v>
      </c>
      <c r="D203" s="737">
        <f>'HED_seasonal temp'!D205</f>
        <v>25.366666666666664</v>
      </c>
      <c r="E203" s="738">
        <f>'HED_seasonal temp'!E205</f>
        <v>30.166666666666668</v>
      </c>
      <c r="F203" s="738">
        <f>F51</f>
        <v>27.666666666666668</v>
      </c>
      <c r="G203" s="739">
        <f>'HED_seasonal temp'!G205</f>
        <v>27.766666666666666</v>
      </c>
      <c r="H203" s="738">
        <f t="shared" si="16"/>
        <v>77.66</v>
      </c>
      <c r="I203" s="738">
        <f t="shared" si="16"/>
        <v>86.300000000000011</v>
      </c>
      <c r="J203" s="738">
        <f t="shared" si="16"/>
        <v>81.800000000000011</v>
      </c>
      <c r="K203" s="739">
        <f t="shared" si="10"/>
        <v>81.97999999999999</v>
      </c>
      <c r="L203" s="730">
        <f t="shared" si="17"/>
        <v>79.459999999999994</v>
      </c>
      <c r="M203" s="730">
        <f t="shared" si="17"/>
        <v>88.100000000000009</v>
      </c>
      <c r="N203" s="730">
        <f t="shared" si="17"/>
        <v>83.600000000000009</v>
      </c>
      <c r="O203" s="730">
        <f t="shared" si="11"/>
        <v>83.779999999999987</v>
      </c>
      <c r="P203" s="307">
        <f t="shared" si="18"/>
        <v>2.2912423625254547E-2</v>
      </c>
      <c r="Q203" s="308">
        <f t="shared" si="18"/>
        <v>2.0642201834862348E-2</v>
      </c>
      <c r="R203" s="308">
        <f t="shared" si="18"/>
        <v>2.1765417170495727E-2</v>
      </c>
      <c r="S203" s="309">
        <f t="shared" si="12"/>
        <v>2.1718146718146685E-2</v>
      </c>
      <c r="T203" s="740">
        <v>0</v>
      </c>
      <c r="U203" s="717">
        <v>0</v>
      </c>
      <c r="V203" s="736">
        <v>1</v>
      </c>
      <c r="W203" s="313">
        <f t="shared" si="3"/>
        <v>2.5663408404137198E-3</v>
      </c>
      <c r="X203" s="314">
        <f t="shared" si="4"/>
        <v>-1.2341291121941095E-3</v>
      </c>
      <c r="Y203" s="315">
        <f t="shared" si="5"/>
        <v>-3.2079574270224308E-2</v>
      </c>
    </row>
    <row r="204" spans="1:25" ht="15">
      <c r="A204" s="137"/>
      <c r="B204" s="160">
        <v>8</v>
      </c>
      <c r="C204" s="160" t="s">
        <v>757</v>
      </c>
      <c r="D204" s="737">
        <f>'HED_seasonal temp'!D206</f>
        <v>25.599999999999998</v>
      </c>
      <c r="E204" s="738">
        <f>'HED_seasonal temp'!E206</f>
        <v>28.099999999999998</v>
      </c>
      <c r="F204" s="738">
        <f>'HED_seasonal temp'!F206</f>
        <v>27.066666666666666</v>
      </c>
      <c r="G204" s="739">
        <f>'HED_seasonal temp'!G206</f>
        <v>27.066666666666666</v>
      </c>
      <c r="H204" s="738">
        <f t="shared" si="16"/>
        <v>78.08</v>
      </c>
      <c r="I204" s="738">
        <f t="shared" si="16"/>
        <v>82.58</v>
      </c>
      <c r="J204" s="738">
        <f t="shared" si="16"/>
        <v>80.72</v>
      </c>
      <c r="K204" s="739">
        <f t="shared" si="10"/>
        <v>80.72</v>
      </c>
      <c r="L204" s="730">
        <f t="shared" si="17"/>
        <v>79.88</v>
      </c>
      <c r="M204" s="730">
        <f t="shared" si="17"/>
        <v>84.38</v>
      </c>
      <c r="N204" s="730">
        <f t="shared" si="17"/>
        <v>82.52</v>
      </c>
      <c r="O204" s="730">
        <f t="shared" si="11"/>
        <v>82.52</v>
      </c>
      <c r="P204" s="307">
        <f t="shared" si="18"/>
        <v>2.2790579893643928E-2</v>
      </c>
      <c r="Q204" s="308">
        <f t="shared" si="18"/>
        <v>2.1562050790608498E-2</v>
      </c>
      <c r="R204" s="308">
        <f t="shared" si="18"/>
        <v>2.2053418279833339E-2</v>
      </c>
      <c r="S204" s="309">
        <f t="shared" si="12"/>
        <v>2.2053418279833339E-2</v>
      </c>
      <c r="T204" s="740">
        <v>0</v>
      </c>
      <c r="U204" s="717">
        <v>0</v>
      </c>
      <c r="V204" s="736">
        <v>1</v>
      </c>
      <c r="W204" s="313">
        <f t="shared" si="3"/>
        <v>2.6731071576440238E-3</v>
      </c>
      <c r="X204" s="314">
        <f t="shared" si="4"/>
        <v>-9.3566974903030661E-4</v>
      </c>
      <c r="Y204" s="315">
        <f t="shared" si="5"/>
        <v>-3.2575331366529174E-2</v>
      </c>
    </row>
    <row r="205" spans="1:25" ht="15">
      <c r="A205" s="137"/>
      <c r="B205" s="160">
        <v>9</v>
      </c>
      <c r="C205" s="160" t="s">
        <v>758</v>
      </c>
      <c r="D205" s="737">
        <f>'HED_seasonal temp'!D207</f>
        <v>24.933333333333337</v>
      </c>
      <c r="E205" s="738">
        <f>'HED_seasonal temp'!E207</f>
        <v>26.166666666666668</v>
      </c>
      <c r="F205" s="738">
        <f>'HED_seasonal temp'!F207</f>
        <v>24.333333333333332</v>
      </c>
      <c r="G205" s="739">
        <f>'HED_seasonal temp'!G207</f>
        <v>24.866666666666664</v>
      </c>
      <c r="H205" s="738">
        <f t="shared" si="16"/>
        <v>76.88000000000001</v>
      </c>
      <c r="I205" s="738">
        <f t="shared" si="16"/>
        <v>79.099999999999994</v>
      </c>
      <c r="J205" s="738">
        <f t="shared" si="16"/>
        <v>75.8</v>
      </c>
      <c r="K205" s="739">
        <f t="shared" si="10"/>
        <v>76.759999999999991</v>
      </c>
      <c r="L205" s="730">
        <f t="shared" si="17"/>
        <v>78.680000000000007</v>
      </c>
      <c r="M205" s="730">
        <f t="shared" si="17"/>
        <v>80.899999999999991</v>
      </c>
      <c r="N205" s="730">
        <f t="shared" si="17"/>
        <v>77.599999999999994</v>
      </c>
      <c r="O205" s="730">
        <f t="shared" si="11"/>
        <v>78.559999999999988</v>
      </c>
      <c r="P205" s="307">
        <f t="shared" si="18"/>
        <v>2.31421959372589E-2</v>
      </c>
      <c r="Q205" s="308">
        <f t="shared" si="18"/>
        <v>2.2499999999999964E-2</v>
      </c>
      <c r="R205" s="308">
        <f t="shared" si="18"/>
        <v>2.3468057366362417E-2</v>
      </c>
      <c r="S205" s="309">
        <f t="shared" si="12"/>
        <v>2.3177955189286597E-2</v>
      </c>
      <c r="T205" s="740">
        <v>0</v>
      </c>
      <c r="U205" s="717">
        <v>0</v>
      </c>
      <c r="V205" s="736">
        <v>1</v>
      </c>
      <c r="W205" s="313">
        <f t="shared" si="3"/>
        <v>2.8365602586229192E-3</v>
      </c>
      <c r="X205" s="314">
        <f t="shared" si="4"/>
        <v>-1.0127564189545309E-3</v>
      </c>
      <c r="Y205" s="315">
        <f t="shared" si="5"/>
        <v>-3.4126059278746117E-2</v>
      </c>
    </row>
    <row r="206" spans="1:25" ht="15">
      <c r="A206" s="137"/>
      <c r="B206" s="160">
        <v>10</v>
      </c>
      <c r="C206" s="160" t="s">
        <v>760</v>
      </c>
      <c r="D206" s="737">
        <f>'HED_seasonal temp'!D208</f>
        <v>24.5</v>
      </c>
      <c r="E206" s="738">
        <f>'HED_seasonal temp'!E208</f>
        <v>31.333333333333332</v>
      </c>
      <c r="F206" s="738">
        <f>F51</f>
        <v>27.666666666666668</v>
      </c>
      <c r="G206" s="739">
        <f>'HED_seasonal temp'!G208</f>
        <v>28</v>
      </c>
      <c r="H206" s="738">
        <f t="shared" si="16"/>
        <v>76.099999999999994</v>
      </c>
      <c r="I206" s="738">
        <f t="shared" si="16"/>
        <v>88.4</v>
      </c>
      <c r="J206" s="738">
        <f t="shared" si="16"/>
        <v>81.800000000000011</v>
      </c>
      <c r="K206" s="739">
        <f t="shared" si="10"/>
        <v>82.4</v>
      </c>
      <c r="L206" s="730">
        <f t="shared" si="17"/>
        <v>77.899999999999991</v>
      </c>
      <c r="M206" s="730">
        <f t="shared" si="17"/>
        <v>90.2</v>
      </c>
      <c r="N206" s="730">
        <f t="shared" si="17"/>
        <v>83.600000000000009</v>
      </c>
      <c r="O206" s="730">
        <f t="shared" si="11"/>
        <v>84.2</v>
      </c>
      <c r="P206" s="307">
        <f t="shared" si="18"/>
        <v>2.3376623376623339E-2</v>
      </c>
      <c r="Q206" s="308">
        <f t="shared" si="18"/>
        <v>2.0156774916013403E-2</v>
      </c>
      <c r="R206" s="308">
        <f t="shared" si="18"/>
        <v>2.1765417170495727E-2</v>
      </c>
      <c r="S206" s="309">
        <f t="shared" si="12"/>
        <v>2.1608643457382917E-2</v>
      </c>
      <c r="T206" s="740">
        <v>0</v>
      </c>
      <c r="U206" s="717">
        <v>0</v>
      </c>
      <c r="V206" s="736">
        <v>1</v>
      </c>
      <c r="W206" s="313">
        <f t="shared" si="3"/>
        <v>2.507333301607041E-3</v>
      </c>
      <c r="X206" s="314">
        <f t="shared" si="4"/>
        <v>-1.52400346180908E-3</v>
      </c>
      <c r="Y206" s="315">
        <f t="shared" si="5"/>
        <v>-3.20767735656401E-2</v>
      </c>
    </row>
    <row r="207" spans="1:25" ht="15">
      <c r="A207" s="137"/>
      <c r="B207" s="160">
        <v>11</v>
      </c>
      <c r="C207" s="160" t="s">
        <v>761</v>
      </c>
      <c r="D207" s="737">
        <f>'HED_seasonal temp'!D209</f>
        <v>22.166666666666668</v>
      </c>
      <c r="E207" s="738">
        <f>'HED_seasonal temp'!E209</f>
        <v>28.2</v>
      </c>
      <c r="F207" s="738">
        <f>F51</f>
        <v>27.666666666666668</v>
      </c>
      <c r="G207" s="739">
        <f>'HED_seasonal temp'!G209</f>
        <v>28.766666666666666</v>
      </c>
      <c r="H207" s="738">
        <f t="shared" si="16"/>
        <v>71.900000000000006</v>
      </c>
      <c r="I207" s="738">
        <f t="shared" si="16"/>
        <v>82.759999999999991</v>
      </c>
      <c r="J207" s="738">
        <f t="shared" si="16"/>
        <v>81.800000000000011</v>
      </c>
      <c r="K207" s="739">
        <f t="shared" si="10"/>
        <v>83.78</v>
      </c>
      <c r="L207" s="730">
        <f t="shared" si="17"/>
        <v>73.7</v>
      </c>
      <c r="M207" s="730">
        <f t="shared" si="17"/>
        <v>84.559999999999988</v>
      </c>
      <c r="N207" s="730">
        <f t="shared" si="17"/>
        <v>83.600000000000009</v>
      </c>
      <c r="O207" s="730">
        <f t="shared" si="11"/>
        <v>85.58</v>
      </c>
      <c r="P207" s="307">
        <f t="shared" si="18"/>
        <v>2.4725274725274683E-2</v>
      </c>
      <c r="Q207" s="308">
        <f t="shared" si="18"/>
        <v>2.1515658618216558E-2</v>
      </c>
      <c r="R207" s="308">
        <f t="shared" si="18"/>
        <v>2.1765417170495727E-2</v>
      </c>
      <c r="S207" s="309">
        <f t="shared" si="12"/>
        <v>2.1256495040151122E-2</v>
      </c>
      <c r="T207" s="740">
        <v>0</v>
      </c>
      <c r="U207" s="717">
        <v>0</v>
      </c>
      <c r="V207" s="736">
        <v>1</v>
      </c>
      <c r="W207" s="313">
        <f t="shared" si="3"/>
        <v>2.5930428333851897E-3</v>
      </c>
      <c r="X207" s="314">
        <f t="shared" si="4"/>
        <v>-1.4655194531162548E-3</v>
      </c>
      <c r="Y207" s="315">
        <f t="shared" si="5"/>
        <v>-3.3009342033701372E-2</v>
      </c>
    </row>
    <row r="208" spans="1:25" ht="15">
      <c r="A208" s="137"/>
      <c r="B208" s="160">
        <v>12</v>
      </c>
      <c r="C208" s="160" t="s">
        <v>763</v>
      </c>
      <c r="D208" s="737">
        <f>'HED_seasonal temp'!D210</f>
        <v>24.066666666666666</v>
      </c>
      <c r="E208" s="738">
        <f>'HED_seasonal temp'!E210</f>
        <v>30.766666666666669</v>
      </c>
      <c r="F208" s="738">
        <f>F51</f>
        <v>27.666666666666668</v>
      </c>
      <c r="G208" s="739">
        <f>'HED_seasonal temp'!G210</f>
        <v>27.2</v>
      </c>
      <c r="H208" s="738">
        <f t="shared" si="16"/>
        <v>75.319999999999993</v>
      </c>
      <c r="I208" s="738">
        <f t="shared" si="16"/>
        <v>87.38</v>
      </c>
      <c r="J208" s="738">
        <f t="shared" si="16"/>
        <v>81.800000000000011</v>
      </c>
      <c r="K208" s="739">
        <f t="shared" si="10"/>
        <v>80.960000000000008</v>
      </c>
      <c r="L208" s="730">
        <f t="shared" si="17"/>
        <v>77.11999999999999</v>
      </c>
      <c r="M208" s="730">
        <f t="shared" si="17"/>
        <v>89.179999999999993</v>
      </c>
      <c r="N208" s="730">
        <f t="shared" si="17"/>
        <v>83.600000000000009</v>
      </c>
      <c r="O208" s="730">
        <f t="shared" si="11"/>
        <v>82.76</v>
      </c>
      <c r="P208" s="307">
        <f t="shared" si="18"/>
        <v>2.3615848858567268E-2</v>
      </c>
      <c r="Q208" s="308">
        <f t="shared" si="18"/>
        <v>2.0389669234254611E-2</v>
      </c>
      <c r="R208" s="308">
        <f t="shared" si="18"/>
        <v>2.1765417170495727E-2</v>
      </c>
      <c r="S208" s="309">
        <f t="shared" si="12"/>
        <v>2.1988761299780075E-2</v>
      </c>
      <c r="T208" s="740">
        <v>0</v>
      </c>
      <c r="U208" s="717">
        <v>0</v>
      </c>
      <c r="V208" s="736">
        <v>1</v>
      </c>
      <c r="W208" s="313">
        <f t="shared" si="3"/>
        <v>2.521780119987457E-3</v>
      </c>
      <c r="X208" s="314">
        <f t="shared" si="4"/>
        <v>-1.3707907877409907E-3</v>
      </c>
      <c r="Y208" s="315">
        <f t="shared" si="5"/>
        <v>-3.2239350354553283E-2</v>
      </c>
    </row>
    <row r="209" spans="1:25" ht="15">
      <c r="A209" s="137"/>
      <c r="B209" s="160">
        <v>13</v>
      </c>
      <c r="C209" s="160" t="s">
        <v>764</v>
      </c>
      <c r="D209" s="737">
        <f>'HED_seasonal temp'!D211</f>
        <v>18.733333333333334</v>
      </c>
      <c r="E209" s="738">
        <f>'HED_seasonal temp'!E211</f>
        <v>18.466666666666665</v>
      </c>
      <c r="F209" s="738">
        <f>'HED_seasonal temp'!F211</f>
        <v>15.4</v>
      </c>
      <c r="G209" s="739">
        <f>'HED_seasonal temp'!G211</f>
        <v>15.4</v>
      </c>
      <c r="H209" s="738">
        <f t="shared" si="16"/>
        <v>65.72</v>
      </c>
      <c r="I209" s="738">
        <f t="shared" si="16"/>
        <v>65.239999999999995</v>
      </c>
      <c r="J209" s="738">
        <f t="shared" si="16"/>
        <v>59.72</v>
      </c>
      <c r="K209" s="739">
        <f t="shared" si="10"/>
        <v>59.72</v>
      </c>
      <c r="L209" s="730">
        <f t="shared" si="17"/>
        <v>67.52</v>
      </c>
      <c r="M209" s="730">
        <f t="shared" si="17"/>
        <v>67.039999999999992</v>
      </c>
      <c r="N209" s="730">
        <f t="shared" si="17"/>
        <v>61.519999999999996</v>
      </c>
      <c r="O209" s="730">
        <f t="shared" si="11"/>
        <v>61.519999999999996</v>
      </c>
      <c r="P209" s="307">
        <f t="shared" si="18"/>
        <v>2.7018913239267441E-2</v>
      </c>
      <c r="Q209" s="308">
        <f t="shared" si="18"/>
        <v>2.7214998488055604E-2</v>
      </c>
      <c r="R209" s="308">
        <f t="shared" si="18"/>
        <v>2.9693170570768677E-2</v>
      </c>
      <c r="S209" s="309">
        <f t="shared" si="12"/>
        <v>2.9693170570768677E-2</v>
      </c>
      <c r="T209" s="740">
        <v>0</v>
      </c>
      <c r="U209" s="717">
        <v>0</v>
      </c>
      <c r="V209" s="736">
        <v>1</v>
      </c>
      <c r="W209" s="313">
        <f t="shared" si="3"/>
        <v>3.5404852156211966E-3</v>
      </c>
      <c r="X209" s="314">
        <f t="shared" si="4"/>
        <v>-1.1152255288910378E-3</v>
      </c>
      <c r="Y209" s="315">
        <f t="shared" si="5"/>
        <v>-4.196269904974223E-2</v>
      </c>
    </row>
    <row r="210" spans="1:25" ht="15">
      <c r="A210" s="137"/>
      <c r="B210" s="160">
        <v>14</v>
      </c>
      <c r="C210" s="160" t="s">
        <v>766</v>
      </c>
      <c r="D210" s="737">
        <f>'HED_seasonal temp'!D212</f>
        <v>25.766666666666666</v>
      </c>
      <c r="E210" s="738">
        <f>'HED_seasonal temp'!E212</f>
        <v>27.5</v>
      </c>
      <c r="F210" s="738">
        <f>'HED_seasonal temp'!F212</f>
        <v>25.366666666666664</v>
      </c>
      <c r="G210" s="739">
        <f>'HED_seasonal temp'!G212</f>
        <v>25.8</v>
      </c>
      <c r="H210" s="738">
        <f t="shared" si="16"/>
        <v>78.38</v>
      </c>
      <c r="I210" s="738">
        <f t="shared" si="16"/>
        <v>81.5</v>
      </c>
      <c r="J210" s="738">
        <f t="shared" si="16"/>
        <v>77.66</v>
      </c>
      <c r="K210" s="739">
        <f t="shared" si="10"/>
        <v>78.44</v>
      </c>
      <c r="L210" s="730">
        <f t="shared" si="17"/>
        <v>80.179999999999993</v>
      </c>
      <c r="M210" s="730">
        <f t="shared" si="17"/>
        <v>83.3</v>
      </c>
      <c r="N210" s="730">
        <f t="shared" si="17"/>
        <v>79.459999999999994</v>
      </c>
      <c r="O210" s="730">
        <f t="shared" si="11"/>
        <v>80.239999999999995</v>
      </c>
      <c r="P210" s="307">
        <f t="shared" si="18"/>
        <v>2.2704339051463133E-2</v>
      </c>
      <c r="Q210" s="308">
        <f t="shared" si="18"/>
        <v>2.184466019417472E-2</v>
      </c>
      <c r="R210" s="308">
        <f t="shared" si="18"/>
        <v>2.2912423625254547E-2</v>
      </c>
      <c r="S210" s="309">
        <f t="shared" si="12"/>
        <v>2.2687169145449926E-2</v>
      </c>
      <c r="T210" s="740">
        <v>0</v>
      </c>
      <c r="U210" s="717">
        <v>0</v>
      </c>
      <c r="V210" s="736">
        <v>1</v>
      </c>
      <c r="W210" s="313">
        <f t="shared" si="3"/>
        <v>2.7547113444446126E-3</v>
      </c>
      <c r="X210" s="314">
        <f t="shared" si="4"/>
        <v>-1.0323870413457437E-3</v>
      </c>
      <c r="Y210" s="315">
        <f t="shared" si="5"/>
        <v>-3.3314847995836651E-2</v>
      </c>
    </row>
    <row r="211" spans="1:25" ht="15">
      <c r="A211" s="726">
        <v>121</v>
      </c>
      <c r="B211" s="726" t="s">
        <v>284</v>
      </c>
      <c r="C211" s="726" t="s">
        <v>767</v>
      </c>
      <c r="D211" s="737">
        <f>'HED_seasonal temp'!D213</f>
        <v>23.555555555555554</v>
      </c>
      <c r="E211" s="738">
        <f>'HED_seasonal temp'!E213</f>
        <v>26.877777777777776</v>
      </c>
      <c r="F211" s="738">
        <f>'HED_seasonal temp'!F213</f>
        <v>25.937037037037033</v>
      </c>
      <c r="G211" s="739">
        <f>'HED_seasonal temp'!G213</f>
        <v>25.496296296296297</v>
      </c>
      <c r="H211" s="738">
        <f t="shared" si="16"/>
        <v>74.400000000000006</v>
      </c>
      <c r="I211" s="738">
        <f t="shared" si="16"/>
        <v>80.38</v>
      </c>
      <c r="J211" s="738">
        <f t="shared" si="16"/>
        <v>78.686666666666667</v>
      </c>
      <c r="K211" s="739">
        <f t="shared" si="10"/>
        <v>77.893333333333345</v>
      </c>
      <c r="L211" s="730">
        <f t="shared" si="17"/>
        <v>76.2</v>
      </c>
      <c r="M211" s="730">
        <f t="shared" si="17"/>
        <v>82.179999999999993</v>
      </c>
      <c r="N211" s="730">
        <f t="shared" si="17"/>
        <v>80.486666666666665</v>
      </c>
      <c r="O211" s="730">
        <f t="shared" si="11"/>
        <v>79.693333333333342</v>
      </c>
      <c r="P211" s="307">
        <f t="shared" si="18"/>
        <v>2.390438247011948E-2</v>
      </c>
      <c r="Q211" s="308">
        <f t="shared" si="18"/>
        <v>2.2145669291338547E-2</v>
      </c>
      <c r="R211" s="308">
        <f t="shared" si="18"/>
        <v>2.2616853744345747E-2</v>
      </c>
      <c r="S211" s="309">
        <f t="shared" si="12"/>
        <v>2.2844572298840807E-2</v>
      </c>
      <c r="T211" s="740">
        <v>0</v>
      </c>
      <c r="U211" s="717">
        <v>0</v>
      </c>
      <c r="V211" s="736">
        <v>1</v>
      </c>
      <c r="W211" s="313">
        <f t="shared" si="3"/>
        <v>2.7284892991951849E-3</v>
      </c>
      <c r="X211" s="314">
        <f t="shared" si="4"/>
        <v>-9.8158887270083286E-4</v>
      </c>
      <c r="Y211" s="315">
        <f t="shared" si="5"/>
        <v>-3.3604259503864475E-2</v>
      </c>
    </row>
    <row r="212" spans="1:25" ht="15">
      <c r="A212" s="137"/>
      <c r="B212" s="160">
        <v>2</v>
      </c>
      <c r="C212" s="160" t="s">
        <v>769</v>
      </c>
      <c r="D212" s="737">
        <f>'HED_seasonal temp'!D214</f>
        <v>24.966666666666669</v>
      </c>
      <c r="E212" s="738">
        <f>'HED_seasonal temp'!E214</f>
        <v>26.400000000000002</v>
      </c>
      <c r="F212" s="738">
        <f>'HED_seasonal temp'!F214</f>
        <v>24.133333333333329</v>
      </c>
      <c r="G212" s="739">
        <f>'HED_seasonal temp'!G214</f>
        <v>24.400000000000002</v>
      </c>
      <c r="H212" s="738">
        <f t="shared" si="16"/>
        <v>76.94</v>
      </c>
      <c r="I212" s="738">
        <f t="shared" si="16"/>
        <v>79.52000000000001</v>
      </c>
      <c r="J212" s="738">
        <f t="shared" si="16"/>
        <v>75.44</v>
      </c>
      <c r="K212" s="739">
        <f t="shared" si="10"/>
        <v>75.92</v>
      </c>
      <c r="L212" s="730">
        <f t="shared" si="17"/>
        <v>78.739999999999995</v>
      </c>
      <c r="M212" s="730">
        <f t="shared" si="17"/>
        <v>81.320000000000007</v>
      </c>
      <c r="N212" s="730">
        <f t="shared" si="17"/>
        <v>77.239999999999995</v>
      </c>
      <c r="O212" s="730">
        <f t="shared" si="11"/>
        <v>77.72</v>
      </c>
      <c r="P212" s="307">
        <f t="shared" si="18"/>
        <v>2.3124357656731719E-2</v>
      </c>
      <c r="Q212" s="308">
        <f t="shared" si="18"/>
        <v>2.2382491917433436E-2</v>
      </c>
      <c r="R212" s="308">
        <f t="shared" si="18"/>
        <v>2.3578726748755528E-2</v>
      </c>
      <c r="S212" s="309">
        <f t="shared" si="12"/>
        <v>2.3431398073418347E-2</v>
      </c>
      <c r="T212" s="740">
        <v>0</v>
      </c>
      <c r="U212" s="717">
        <v>0</v>
      </c>
      <c r="V212" s="736">
        <v>1</v>
      </c>
      <c r="W212" s="313">
        <f t="shared" si="3"/>
        <v>2.8329829297036747E-3</v>
      </c>
      <c r="X212" s="314">
        <f t="shared" si="4"/>
        <v>-1.0180504119530155E-3</v>
      </c>
      <c r="Y212" s="315">
        <f t="shared" si="5"/>
        <v>-3.4166669986891891E-2</v>
      </c>
    </row>
    <row r="213" spans="1:25" ht="15">
      <c r="A213" s="137"/>
      <c r="B213" s="160">
        <v>3</v>
      </c>
      <c r="C213" s="160" t="s">
        <v>770</v>
      </c>
      <c r="D213" s="737">
        <f>'HED_seasonal temp'!D215</f>
        <v>24.866666666666664</v>
      </c>
      <c r="E213" s="738">
        <f>'HED_seasonal temp'!E215</f>
        <v>30.866666666666664</v>
      </c>
      <c r="F213" s="738">
        <f>'HED_seasonal temp'!F215</f>
        <v>27.700000000000003</v>
      </c>
      <c r="G213" s="739">
        <f>'HED_seasonal temp'!G215</f>
        <v>27.133333333333336</v>
      </c>
      <c r="H213" s="738">
        <f t="shared" si="16"/>
        <v>76.759999999999991</v>
      </c>
      <c r="I213" s="738">
        <f t="shared" si="16"/>
        <v>87.56</v>
      </c>
      <c r="J213" s="738">
        <f t="shared" si="16"/>
        <v>81.860000000000014</v>
      </c>
      <c r="K213" s="739">
        <f t="shared" si="10"/>
        <v>80.84</v>
      </c>
      <c r="L213" s="730">
        <f t="shared" si="17"/>
        <v>78.559999999999988</v>
      </c>
      <c r="M213" s="730">
        <f t="shared" si="17"/>
        <v>89.36</v>
      </c>
      <c r="N213" s="730">
        <f t="shared" si="17"/>
        <v>83.660000000000011</v>
      </c>
      <c r="O213" s="730">
        <f t="shared" si="11"/>
        <v>82.64</v>
      </c>
      <c r="P213" s="307">
        <f t="shared" si="18"/>
        <v>2.3177955189286597E-2</v>
      </c>
      <c r="Q213" s="308">
        <f t="shared" si="18"/>
        <v>2.034817996834724E-2</v>
      </c>
      <c r="R213" s="308">
        <f t="shared" si="18"/>
        <v>2.1749637506041527E-2</v>
      </c>
      <c r="S213" s="309">
        <f t="shared" si="12"/>
        <v>2.2021042329336885E-2</v>
      </c>
      <c r="T213" s="740">
        <v>0</v>
      </c>
      <c r="U213" s="717">
        <v>0</v>
      </c>
      <c r="V213" s="736">
        <v>1</v>
      </c>
      <c r="W213" s="313">
        <f t="shared" si="3"/>
        <v>2.5300998662107473E-3</v>
      </c>
      <c r="X213" s="314">
        <f t="shared" si="4"/>
        <v>-1.277503796201675E-3</v>
      </c>
      <c r="Y213" s="315">
        <f t="shared" si="5"/>
        <v>-3.2059979638596713E-2</v>
      </c>
    </row>
    <row r="214" spans="1:25" ht="15">
      <c r="A214" s="137"/>
      <c r="B214" s="160">
        <v>4</v>
      </c>
      <c r="C214" s="160" t="s">
        <v>772</v>
      </c>
      <c r="D214" s="737">
        <f>'HED_seasonal temp'!D216</f>
        <v>24.733333333333334</v>
      </c>
      <c r="E214" s="738">
        <f>'HED_seasonal temp'!E216</f>
        <v>25.3</v>
      </c>
      <c r="F214" s="738">
        <f>'HED_seasonal temp'!F216</f>
        <v>22.666666666666668</v>
      </c>
      <c r="G214" s="739">
        <f>'HED_seasonal temp'!G216</f>
        <v>24.166666666666668</v>
      </c>
      <c r="H214" s="738">
        <f t="shared" si="16"/>
        <v>76.52000000000001</v>
      </c>
      <c r="I214" s="738">
        <f t="shared" si="16"/>
        <v>77.539999999999992</v>
      </c>
      <c r="J214" s="738">
        <f t="shared" si="16"/>
        <v>72.800000000000011</v>
      </c>
      <c r="K214" s="739">
        <f t="shared" si="10"/>
        <v>75.5</v>
      </c>
      <c r="L214" s="730">
        <f t="shared" si="17"/>
        <v>78.320000000000007</v>
      </c>
      <c r="M214" s="730">
        <f t="shared" si="17"/>
        <v>79.339999999999989</v>
      </c>
      <c r="N214" s="730">
        <f t="shared" si="17"/>
        <v>74.600000000000009</v>
      </c>
      <c r="O214" s="730">
        <f t="shared" si="11"/>
        <v>77.3</v>
      </c>
      <c r="P214" s="307">
        <f t="shared" si="18"/>
        <v>2.3249806251614529E-2</v>
      </c>
      <c r="Q214" s="308">
        <f t="shared" si="18"/>
        <v>2.2947475777664421E-2</v>
      </c>
      <c r="R214" s="308">
        <f t="shared" si="18"/>
        <v>2.4423337856173632E-2</v>
      </c>
      <c r="S214" s="309">
        <f t="shared" si="12"/>
        <v>2.3560209424083732E-2</v>
      </c>
      <c r="T214" s="740">
        <v>0</v>
      </c>
      <c r="U214" s="717">
        <v>0</v>
      </c>
      <c r="V214" s="736">
        <v>1</v>
      </c>
      <c r="W214" s="313">
        <f t="shared" si="3"/>
        <v>2.933570692147263E-3</v>
      </c>
      <c r="X214" s="314">
        <f t="shared" si="4"/>
        <v>-1.2237268599500145E-3</v>
      </c>
      <c r="Y214" s="315">
        <f t="shared" si="5"/>
        <v>-3.5064819863819499E-2</v>
      </c>
    </row>
    <row r="215" spans="1:25" ht="15">
      <c r="A215" s="137"/>
      <c r="B215" s="160">
        <v>5</v>
      </c>
      <c r="C215" s="160" t="s">
        <v>773</v>
      </c>
      <c r="D215" s="737">
        <f>'HED_seasonal temp'!D217</f>
        <v>24.933333333333334</v>
      </c>
      <c r="E215" s="738">
        <f>'HED_seasonal temp'!E217</f>
        <v>25.033333333333331</v>
      </c>
      <c r="F215" s="738">
        <f>'HED_seasonal temp'!F217</f>
        <v>23.466666666666669</v>
      </c>
      <c r="G215" s="739">
        <f>'HED_seasonal temp'!G217</f>
        <v>24.066666666666666</v>
      </c>
      <c r="H215" s="738">
        <f t="shared" si="16"/>
        <v>76.88</v>
      </c>
      <c r="I215" s="738">
        <f t="shared" si="16"/>
        <v>77.06</v>
      </c>
      <c r="J215" s="738">
        <f t="shared" si="16"/>
        <v>74.240000000000009</v>
      </c>
      <c r="K215" s="739">
        <f t="shared" si="10"/>
        <v>75.319999999999993</v>
      </c>
      <c r="L215" s="730">
        <f t="shared" si="17"/>
        <v>78.679999999999993</v>
      </c>
      <c r="M215" s="730">
        <f t="shared" si="17"/>
        <v>78.86</v>
      </c>
      <c r="N215" s="730">
        <f t="shared" si="17"/>
        <v>76.040000000000006</v>
      </c>
      <c r="O215" s="730">
        <f t="shared" si="11"/>
        <v>77.11999999999999</v>
      </c>
      <c r="P215" s="307">
        <f t="shared" si="18"/>
        <v>2.31421959372589E-2</v>
      </c>
      <c r="Q215" s="308">
        <f t="shared" si="18"/>
        <v>2.3088763468445319E-2</v>
      </c>
      <c r="R215" s="308">
        <f t="shared" si="18"/>
        <v>2.3955283470854363E-2</v>
      </c>
      <c r="S215" s="309">
        <f t="shared" si="12"/>
        <v>2.3615848858567268E-2</v>
      </c>
      <c r="T215" s="740">
        <v>0</v>
      </c>
      <c r="U215" s="717">
        <v>0</v>
      </c>
      <c r="V215" s="736">
        <v>1</v>
      </c>
      <c r="W215" s="313">
        <f t="shared" si="3"/>
        <v>2.9211650462129244E-3</v>
      </c>
      <c r="X215" s="314">
        <f t="shared" si="4"/>
        <v>-9.1064842400274352E-4</v>
      </c>
      <c r="Y215" s="315">
        <f t="shared" si="5"/>
        <v>-3.4708128089541011E-2</v>
      </c>
    </row>
    <row r="216" spans="1:25" ht="15">
      <c r="A216" s="137"/>
      <c r="B216" s="160">
        <v>6</v>
      </c>
      <c r="C216" s="160" t="s">
        <v>775</v>
      </c>
      <c r="D216" s="737">
        <f>'HED_seasonal temp'!D218</f>
        <v>25.366666666666664</v>
      </c>
      <c r="E216" s="738">
        <f>'HED_seasonal temp'!E218</f>
        <v>25.733333333333331</v>
      </c>
      <c r="F216" s="738">
        <f>'HED_seasonal temp'!F218</f>
        <v>23.2</v>
      </c>
      <c r="G216" s="739">
        <f>'HED_seasonal temp'!G218</f>
        <v>24.633333333333329</v>
      </c>
      <c r="H216" s="738">
        <f t="shared" si="16"/>
        <v>77.66</v>
      </c>
      <c r="I216" s="738">
        <f t="shared" si="16"/>
        <v>78.319999999999993</v>
      </c>
      <c r="J216" s="738">
        <f t="shared" si="16"/>
        <v>73.759999999999991</v>
      </c>
      <c r="K216" s="739">
        <f t="shared" si="10"/>
        <v>76.34</v>
      </c>
      <c r="L216" s="730">
        <f t="shared" si="17"/>
        <v>79.459999999999994</v>
      </c>
      <c r="M216" s="730">
        <f t="shared" si="17"/>
        <v>80.11999999999999</v>
      </c>
      <c r="N216" s="730">
        <f t="shared" si="17"/>
        <v>75.559999999999988</v>
      </c>
      <c r="O216" s="730">
        <f t="shared" si="11"/>
        <v>78.14</v>
      </c>
      <c r="P216" s="307">
        <f t="shared" si="18"/>
        <v>2.2912423625254547E-2</v>
      </c>
      <c r="Q216" s="308">
        <f t="shared" si="18"/>
        <v>2.2721534965917663E-2</v>
      </c>
      <c r="R216" s="308">
        <f t="shared" si="18"/>
        <v>2.4109295472810037E-2</v>
      </c>
      <c r="S216" s="309">
        <f t="shared" si="12"/>
        <v>2.3303987571206591E-2</v>
      </c>
      <c r="T216" s="740">
        <v>0</v>
      </c>
      <c r="U216" s="717">
        <v>0</v>
      </c>
      <c r="V216" s="736">
        <v>1</v>
      </c>
      <c r="W216" s="313">
        <f t="shared" si="3"/>
        <v>2.9034221512796864E-3</v>
      </c>
      <c r="X216" s="314">
        <f t="shared" si="4"/>
        <v>-1.1620839041058739E-3</v>
      </c>
      <c r="Y216" s="315">
        <f t="shared" si="5"/>
        <v>-3.4624001600288223E-2</v>
      </c>
    </row>
    <row r="217" spans="1:25" ht="15">
      <c r="A217" s="137"/>
      <c r="B217" s="160">
        <v>7</v>
      </c>
      <c r="C217" s="160" t="s">
        <v>776</v>
      </c>
      <c r="D217" s="737">
        <f>'HED_seasonal temp'!D219</f>
        <v>26.066666666666666</v>
      </c>
      <c r="E217" s="738">
        <f>'HED_seasonal temp'!E219</f>
        <v>26.400000000000002</v>
      </c>
      <c r="F217" s="738">
        <f>'HED_seasonal temp'!F219</f>
        <v>24.266666666666666</v>
      </c>
      <c r="G217" s="739">
        <f>'HED_seasonal temp'!G219</f>
        <v>25.166666666666668</v>
      </c>
      <c r="H217" s="738">
        <f t="shared" si="16"/>
        <v>78.92</v>
      </c>
      <c r="I217" s="738">
        <f t="shared" si="16"/>
        <v>79.52000000000001</v>
      </c>
      <c r="J217" s="738">
        <f t="shared" si="16"/>
        <v>75.680000000000007</v>
      </c>
      <c r="K217" s="739">
        <f t="shared" si="10"/>
        <v>77.300000000000011</v>
      </c>
      <c r="L217" s="730">
        <f t="shared" si="17"/>
        <v>80.72</v>
      </c>
      <c r="M217" s="730">
        <f t="shared" si="17"/>
        <v>81.320000000000007</v>
      </c>
      <c r="N217" s="730">
        <f t="shared" si="17"/>
        <v>77.48</v>
      </c>
      <c r="O217" s="730">
        <f t="shared" si="11"/>
        <v>79.100000000000009</v>
      </c>
      <c r="P217" s="307">
        <f t="shared" si="18"/>
        <v>2.2550739163116978E-2</v>
      </c>
      <c r="Q217" s="308">
        <f t="shared" si="18"/>
        <v>2.2382491917433436E-2</v>
      </c>
      <c r="R217" s="308">
        <f t="shared" si="18"/>
        <v>2.3504831548707195E-2</v>
      </c>
      <c r="S217" s="309">
        <f t="shared" si="12"/>
        <v>2.3017902813299192E-2</v>
      </c>
      <c r="T217" s="740">
        <v>0</v>
      </c>
      <c r="U217" s="717">
        <v>0</v>
      </c>
      <c r="V217" s="736">
        <v>1</v>
      </c>
      <c r="W217" s="313">
        <f t="shared" si="3"/>
        <v>2.8456582844499055E-3</v>
      </c>
      <c r="X217" s="314">
        <f t="shared" si="4"/>
        <v>-1.0020620378222069E-3</v>
      </c>
      <c r="Y217" s="315">
        <f t="shared" si="5"/>
        <v>-3.3908498991544196E-2</v>
      </c>
    </row>
    <row r="218" spans="1:25" ht="15">
      <c r="A218" s="726">
        <v>122</v>
      </c>
      <c r="B218" s="726" t="s">
        <v>286</v>
      </c>
      <c r="C218" s="726" t="s">
        <v>778</v>
      </c>
      <c r="D218" s="737">
        <f>'HED_seasonal temp'!D220</f>
        <v>25.155555555555555</v>
      </c>
      <c r="E218" s="738">
        <f>'HED_seasonal temp'!E220</f>
        <v>26.62222222222222</v>
      </c>
      <c r="F218" s="738">
        <f>'HED_seasonal temp'!F220</f>
        <v>24.238888888888884</v>
      </c>
      <c r="G218" s="739">
        <f>'HED_seasonal temp'!G220</f>
        <v>24.927777777777777</v>
      </c>
      <c r="H218" s="738">
        <f t="shared" si="16"/>
        <v>77.28</v>
      </c>
      <c r="I218" s="738">
        <f t="shared" si="16"/>
        <v>79.919999999999987</v>
      </c>
      <c r="J218" s="738">
        <f t="shared" si="16"/>
        <v>75.63</v>
      </c>
      <c r="K218" s="739">
        <f t="shared" si="10"/>
        <v>76.87</v>
      </c>
      <c r="L218" s="730">
        <f t="shared" si="17"/>
        <v>79.08</v>
      </c>
      <c r="M218" s="730">
        <f t="shared" si="17"/>
        <v>81.719999999999985</v>
      </c>
      <c r="N218" s="730">
        <f t="shared" si="17"/>
        <v>77.429999999999993</v>
      </c>
      <c r="O218" s="730">
        <f t="shared" si="11"/>
        <v>78.67</v>
      </c>
      <c r="P218" s="307">
        <f t="shared" si="18"/>
        <v>2.3023791250959286E-2</v>
      </c>
      <c r="Q218" s="308">
        <f t="shared" si="18"/>
        <v>2.2271714922048963E-2</v>
      </c>
      <c r="R218" s="308">
        <f t="shared" si="18"/>
        <v>2.3520188161505255E-2</v>
      </c>
      <c r="S218" s="309">
        <f t="shared" si="12"/>
        <v>2.3145171660023105E-2</v>
      </c>
      <c r="T218" s="740">
        <v>0</v>
      </c>
      <c r="U218" s="717">
        <v>0</v>
      </c>
      <c r="V218" s="736">
        <v>1</v>
      </c>
      <c r="W218" s="313">
        <f t="shared" si="3"/>
        <v>2.8221181082305024E-3</v>
      </c>
      <c r="X218" s="314">
        <f t="shared" si="4"/>
        <v>-1.0999442645091345E-3</v>
      </c>
      <c r="Y218" s="315">
        <f t="shared" si="5"/>
        <v>-3.4048061521511255E-2</v>
      </c>
    </row>
    <row r="219" spans="1:25" ht="15">
      <c r="A219" s="137"/>
      <c r="B219" s="160">
        <v>1</v>
      </c>
      <c r="C219" s="160" t="s">
        <v>779</v>
      </c>
      <c r="D219" s="737">
        <f>'HED_seasonal temp'!D221</f>
        <v>18.866666666666667</v>
      </c>
      <c r="E219" s="738">
        <f>'HED_seasonal temp'!E221</f>
        <v>22</v>
      </c>
      <c r="F219" s="738">
        <f>'HED_seasonal temp'!F221</f>
        <v>22.366666666666664</v>
      </c>
      <c r="G219" s="739">
        <f>'HED_seasonal temp'!G221</f>
        <v>22.066666666666666</v>
      </c>
      <c r="H219" s="738">
        <f t="shared" si="16"/>
        <v>65.960000000000008</v>
      </c>
      <c r="I219" s="738">
        <f t="shared" si="16"/>
        <v>71.599999999999994</v>
      </c>
      <c r="J219" s="738">
        <f t="shared" si="16"/>
        <v>72.259999999999991</v>
      </c>
      <c r="K219" s="739">
        <f t="shared" si="10"/>
        <v>71.72</v>
      </c>
      <c r="L219" s="730">
        <f t="shared" si="17"/>
        <v>67.760000000000005</v>
      </c>
      <c r="M219" s="730">
        <f t="shared" si="17"/>
        <v>73.399999999999991</v>
      </c>
      <c r="N219" s="730">
        <f t="shared" si="17"/>
        <v>74.059999999999988</v>
      </c>
      <c r="O219" s="730">
        <f t="shared" si="11"/>
        <v>73.52</v>
      </c>
      <c r="P219" s="307">
        <f t="shared" si="18"/>
        <v>2.692192641340109E-2</v>
      </c>
      <c r="Q219" s="308">
        <f t="shared" si="18"/>
        <v>2.4827586206896513E-2</v>
      </c>
      <c r="R219" s="308">
        <f t="shared" si="18"/>
        <v>2.460360852925092E-2</v>
      </c>
      <c r="S219" s="309">
        <f t="shared" si="12"/>
        <v>2.4786560176259943E-2</v>
      </c>
      <c r="T219" s="740">
        <v>0</v>
      </c>
      <c r="U219" s="717">
        <v>0</v>
      </c>
      <c r="V219" s="736">
        <v>1</v>
      </c>
      <c r="W219" s="313">
        <f t="shared" si="3"/>
        <v>3.0090250926508751E-3</v>
      </c>
      <c r="X219" s="314">
        <f t="shared" si="4"/>
        <v>-1.0324667929301357E-3</v>
      </c>
      <c r="Y219" s="315">
        <f t="shared" si="5"/>
        <v>-3.7126829814297636E-2</v>
      </c>
    </row>
    <row r="220" spans="1:25" ht="15">
      <c r="A220" s="137"/>
      <c r="B220" s="160">
        <v>2</v>
      </c>
      <c r="C220" s="160" t="s">
        <v>781</v>
      </c>
      <c r="D220" s="737">
        <f>'HED_seasonal temp'!D222</f>
        <v>22.633333333333336</v>
      </c>
      <c r="E220" s="738">
        <f>'HED_seasonal temp'!E222</f>
        <v>23.666666666666668</v>
      </c>
      <c r="F220" s="738">
        <f>'HED_seasonal temp'!F222</f>
        <v>23.833333333333332</v>
      </c>
      <c r="G220" s="739">
        <f>'HED_seasonal temp'!G222</f>
        <v>24.133333333333336</v>
      </c>
      <c r="H220" s="738">
        <f t="shared" si="16"/>
        <v>72.740000000000009</v>
      </c>
      <c r="I220" s="738">
        <f t="shared" si="16"/>
        <v>74.599999999999994</v>
      </c>
      <c r="J220" s="738">
        <f t="shared" si="16"/>
        <v>74.900000000000006</v>
      </c>
      <c r="K220" s="739">
        <f t="shared" si="10"/>
        <v>75.44</v>
      </c>
      <c r="L220" s="730">
        <f t="shared" si="17"/>
        <v>74.540000000000006</v>
      </c>
      <c r="M220" s="730">
        <f t="shared" si="17"/>
        <v>76.399999999999991</v>
      </c>
      <c r="N220" s="730">
        <f t="shared" si="17"/>
        <v>76.7</v>
      </c>
      <c r="O220" s="730">
        <f t="shared" si="11"/>
        <v>77.239999999999995</v>
      </c>
      <c r="P220" s="307">
        <f t="shared" si="18"/>
        <v>2.4443237370993982E-2</v>
      </c>
      <c r="Q220" s="308">
        <f t="shared" si="18"/>
        <v>2.384105960264897E-2</v>
      </c>
      <c r="R220" s="308">
        <f t="shared" si="18"/>
        <v>2.3746701846965659E-2</v>
      </c>
      <c r="S220" s="309">
        <f t="shared" si="12"/>
        <v>2.3578726748755528E-2</v>
      </c>
      <c r="T220" s="740">
        <v>0</v>
      </c>
      <c r="U220" s="717">
        <v>0</v>
      </c>
      <c r="V220" s="736">
        <v>1</v>
      </c>
      <c r="W220" s="313">
        <f t="shared" si="3"/>
        <v>2.9391620842805118E-3</v>
      </c>
      <c r="X220" s="314">
        <f t="shared" si="4"/>
        <v>-8.3775692255333434E-4</v>
      </c>
      <c r="Y220" s="315">
        <f t="shared" si="5"/>
        <v>-3.5254366359087436E-2</v>
      </c>
    </row>
    <row r="221" spans="1:25" ht="15">
      <c r="A221" s="784" t="s">
        <v>1220</v>
      </c>
      <c r="B221" s="783" t="s">
        <v>288</v>
      </c>
      <c r="C221" s="726" t="s">
        <v>782</v>
      </c>
      <c r="D221" s="737">
        <f>'HED_seasonal temp'!D223</f>
        <v>20.75</v>
      </c>
      <c r="E221" s="738">
        <f>'HED_seasonal temp'!E223</f>
        <v>22.833333333333332</v>
      </c>
      <c r="F221" s="738">
        <f>'HED_seasonal temp'!F223</f>
        <v>23.100000000000005</v>
      </c>
      <c r="G221" s="739">
        <f>'HED_seasonal temp'!G223</f>
        <v>23.099999999999998</v>
      </c>
      <c r="H221" s="738">
        <f t="shared" si="16"/>
        <v>69.349999999999994</v>
      </c>
      <c r="I221" s="738">
        <f t="shared" si="16"/>
        <v>73.099999999999994</v>
      </c>
      <c r="J221" s="738">
        <f t="shared" si="16"/>
        <v>73.580000000000013</v>
      </c>
      <c r="K221" s="739">
        <f t="shared" si="10"/>
        <v>73.58</v>
      </c>
      <c r="L221" s="730">
        <f t="shared" si="17"/>
        <v>71.149999999999991</v>
      </c>
      <c r="M221" s="730">
        <f t="shared" si="17"/>
        <v>74.899999999999991</v>
      </c>
      <c r="N221" s="730">
        <f t="shared" si="17"/>
        <v>75.38000000000001</v>
      </c>
      <c r="O221" s="730">
        <f t="shared" si="11"/>
        <v>75.38</v>
      </c>
      <c r="P221" s="307">
        <f t="shared" si="18"/>
        <v>2.5622775800711702E-2</v>
      </c>
      <c r="Q221" s="308">
        <f t="shared" si="18"/>
        <v>2.4324324324324288E-2</v>
      </c>
      <c r="R221" s="308">
        <f t="shared" si="18"/>
        <v>2.416756176154668E-2</v>
      </c>
      <c r="S221" s="309">
        <f t="shared" si="12"/>
        <v>2.4167561761546687E-2</v>
      </c>
      <c r="T221" s="740">
        <v>0</v>
      </c>
      <c r="U221" s="717">
        <v>0</v>
      </c>
      <c r="V221" s="736">
        <v>1</v>
      </c>
      <c r="W221" s="313">
        <f t="shared" si="3"/>
        <v>2.9744934944889558E-3</v>
      </c>
      <c r="X221" s="314">
        <f t="shared" si="4"/>
        <v>-9.2757472818885342E-4</v>
      </c>
      <c r="Y221" s="315">
        <f t="shared" si="5"/>
        <v>-3.6160366591742772E-2</v>
      </c>
    </row>
    <row r="222" spans="1:25" ht="15">
      <c r="A222" s="784">
        <v>124</v>
      </c>
      <c r="B222" s="783" t="s">
        <v>290</v>
      </c>
      <c r="C222" s="726" t="s">
        <v>784</v>
      </c>
      <c r="D222" s="737">
        <f>'HED_seasonal temp'!D224</f>
        <v>19.399999999999999</v>
      </c>
      <c r="E222" s="738">
        <f>'HED_seasonal temp'!E224</f>
        <v>18.7</v>
      </c>
      <c r="F222" s="738">
        <f>'HED_seasonal temp'!F224</f>
        <v>18.499999999999996</v>
      </c>
      <c r="G222" s="739">
        <f>'HED_seasonal temp'!G224</f>
        <v>20.633333333333336</v>
      </c>
      <c r="H222" s="738">
        <f t="shared" si="16"/>
        <v>66.92</v>
      </c>
      <c r="I222" s="738">
        <f t="shared" si="16"/>
        <v>65.66</v>
      </c>
      <c r="J222" s="738">
        <f t="shared" si="16"/>
        <v>65.3</v>
      </c>
      <c r="K222" s="739">
        <f t="shared" si="10"/>
        <v>69.140000000000015</v>
      </c>
      <c r="L222" s="730">
        <f t="shared" si="17"/>
        <v>68.72</v>
      </c>
      <c r="M222" s="730">
        <f t="shared" si="17"/>
        <v>67.459999999999994</v>
      </c>
      <c r="N222" s="730">
        <f t="shared" si="17"/>
        <v>67.099999999999994</v>
      </c>
      <c r="O222" s="730">
        <f t="shared" si="11"/>
        <v>70.940000000000012</v>
      </c>
      <c r="P222" s="307">
        <f t="shared" si="18"/>
        <v>2.6540843409023848E-2</v>
      </c>
      <c r="Q222" s="308">
        <f t="shared" si="18"/>
        <v>2.7043269230769187E-2</v>
      </c>
      <c r="R222" s="308">
        <f t="shared" si="18"/>
        <v>2.7190332326283949E-2</v>
      </c>
      <c r="S222" s="309">
        <f t="shared" si="12"/>
        <v>2.5699600228440842E-2</v>
      </c>
      <c r="T222" s="740">
        <v>0</v>
      </c>
      <c r="U222" s="717">
        <v>0</v>
      </c>
      <c r="V222" s="736">
        <v>1</v>
      </c>
      <c r="W222" s="313">
        <f t="shared" si="3"/>
        <v>3.3851238241627271E-3</v>
      </c>
      <c r="X222" s="314">
        <f t="shared" si="4"/>
        <v>-1.177047386262068E-3</v>
      </c>
      <c r="Y222" s="315">
        <f t="shared" si="5"/>
        <v>-3.9775100561298793E-2</v>
      </c>
    </row>
    <row r="223" spans="1:25" ht="15">
      <c r="A223" s="784">
        <v>125</v>
      </c>
      <c r="B223" s="783" t="s">
        <v>292</v>
      </c>
      <c r="C223" s="726" t="s">
        <v>785</v>
      </c>
      <c r="D223" s="737">
        <f>'HED_seasonal temp'!D225</f>
        <v>19.566666666666666</v>
      </c>
      <c r="E223" s="738">
        <f>'HED_seasonal temp'!E225</f>
        <v>20.833333333333332</v>
      </c>
      <c r="F223" s="738">
        <f>'HED_seasonal temp'!F225</f>
        <v>21.399999999999995</v>
      </c>
      <c r="G223" s="739">
        <f>'HED_seasonal temp'!G225</f>
        <v>21.599999999999998</v>
      </c>
      <c r="H223" s="738">
        <f t="shared" si="16"/>
        <v>67.22</v>
      </c>
      <c r="I223" s="738">
        <f t="shared" si="16"/>
        <v>69.5</v>
      </c>
      <c r="J223" s="738">
        <f t="shared" si="16"/>
        <v>70.519999999999982</v>
      </c>
      <c r="K223" s="739">
        <f t="shared" si="10"/>
        <v>70.88</v>
      </c>
      <c r="L223" s="730">
        <f t="shared" si="17"/>
        <v>69.02</v>
      </c>
      <c r="M223" s="730">
        <f t="shared" si="17"/>
        <v>71.3</v>
      </c>
      <c r="N223" s="730">
        <f t="shared" si="17"/>
        <v>72.319999999999979</v>
      </c>
      <c r="O223" s="730">
        <f t="shared" si="11"/>
        <v>72.679999999999993</v>
      </c>
      <c r="P223" s="307">
        <f t="shared" si="18"/>
        <v>2.6423957721667602E-2</v>
      </c>
      <c r="Q223" s="308">
        <f t="shared" si="18"/>
        <v>2.5568181818181775E-2</v>
      </c>
      <c r="R223" s="308">
        <f t="shared" si="18"/>
        <v>2.5203024362923515E-2</v>
      </c>
      <c r="S223" s="309">
        <f t="shared" si="12"/>
        <v>2.5076623014767305E-2</v>
      </c>
      <c r="T223" s="740">
        <v>0</v>
      </c>
      <c r="U223" s="717">
        <v>0</v>
      </c>
      <c r="V223" s="736">
        <v>1</v>
      </c>
      <c r="W223" s="313">
        <f t="shared" si="3"/>
        <v>3.1295660122160067E-3</v>
      </c>
      <c r="X223" s="314">
        <f t="shared" si="4"/>
        <v>-8.8238362751151718E-4</v>
      </c>
      <c r="Y223" s="315">
        <f t="shared" si="5"/>
        <v>-3.7674623330903441E-2</v>
      </c>
    </row>
    <row r="224" spans="1:25" ht="15">
      <c r="A224" s="784">
        <v>126</v>
      </c>
      <c r="B224" s="783" t="s">
        <v>294</v>
      </c>
      <c r="C224" s="726" t="s">
        <v>787</v>
      </c>
      <c r="D224" s="737">
        <f>'HED_seasonal temp'!D226</f>
        <v>19.066666666666666</v>
      </c>
      <c r="E224" s="738">
        <f>'HED_seasonal temp'!E226</f>
        <v>21.7</v>
      </c>
      <c r="F224" s="738">
        <f>'HED_seasonal temp'!F226</f>
        <v>24.033333333333335</v>
      </c>
      <c r="G224" s="739">
        <f>'HED_seasonal temp'!G226</f>
        <v>22.633333333333336</v>
      </c>
      <c r="H224" s="738">
        <f t="shared" si="16"/>
        <v>66.319999999999993</v>
      </c>
      <c r="I224" s="738">
        <f t="shared" si="16"/>
        <v>71.06</v>
      </c>
      <c r="J224" s="738">
        <f t="shared" si="16"/>
        <v>75.260000000000005</v>
      </c>
      <c r="K224" s="739">
        <f t="shared" si="10"/>
        <v>72.740000000000009</v>
      </c>
      <c r="L224" s="730">
        <f t="shared" si="17"/>
        <v>68.11999999999999</v>
      </c>
      <c r="M224" s="730">
        <f t="shared" si="17"/>
        <v>72.86</v>
      </c>
      <c r="N224" s="730">
        <f t="shared" si="17"/>
        <v>77.06</v>
      </c>
      <c r="O224" s="730">
        <f t="shared" si="11"/>
        <v>74.540000000000006</v>
      </c>
      <c r="P224" s="307">
        <f t="shared" si="18"/>
        <v>2.6777744718833638E-2</v>
      </c>
      <c r="Q224" s="308">
        <f t="shared" si="18"/>
        <v>2.5013896609227305E-2</v>
      </c>
      <c r="R224" s="308">
        <f t="shared" si="18"/>
        <v>2.363445378151257E-2</v>
      </c>
      <c r="S224" s="309">
        <f t="shared" si="12"/>
        <v>2.4443237370993982E-2</v>
      </c>
      <c r="T224" s="740">
        <v>0</v>
      </c>
      <c r="U224" s="717">
        <v>0</v>
      </c>
      <c r="V224" s="736">
        <v>1</v>
      </c>
      <c r="W224" s="313">
        <f t="shared" si="3"/>
        <v>2.9711125688445944E-3</v>
      </c>
      <c r="X224" s="314">
        <f t="shared" si="4"/>
        <v>-5.8588176482479541E-4</v>
      </c>
      <c r="Y224" s="315">
        <f t="shared" si="5"/>
        <v>-3.6379708577270596E-2</v>
      </c>
    </row>
    <row r="225" spans="1:25" ht="15">
      <c r="A225" s="784">
        <v>127</v>
      </c>
      <c r="B225" s="783" t="s">
        <v>296</v>
      </c>
      <c r="C225" s="726" t="s">
        <v>788</v>
      </c>
      <c r="D225" s="737">
        <f>'HED_seasonal temp'!D227</f>
        <v>17.999999999999996</v>
      </c>
      <c r="E225" s="738">
        <f>'HED_seasonal temp'!E227</f>
        <v>23.233333333333334</v>
      </c>
      <c r="F225" s="738">
        <f>'HED_seasonal temp'!F227</f>
        <v>23.099999999999998</v>
      </c>
      <c r="G225" s="739">
        <f>'HED_seasonal temp'!G227</f>
        <v>21.366666666666664</v>
      </c>
      <c r="H225" s="738">
        <f t="shared" si="16"/>
        <v>64.399999999999991</v>
      </c>
      <c r="I225" s="738">
        <f t="shared" si="16"/>
        <v>73.819999999999993</v>
      </c>
      <c r="J225" s="738">
        <f t="shared" si="16"/>
        <v>73.58</v>
      </c>
      <c r="K225" s="739">
        <f t="shared" si="10"/>
        <v>70.459999999999994</v>
      </c>
      <c r="L225" s="730">
        <f t="shared" si="17"/>
        <v>66.199999999999989</v>
      </c>
      <c r="M225" s="730">
        <f t="shared" si="17"/>
        <v>75.61999999999999</v>
      </c>
      <c r="N225" s="730">
        <f t="shared" si="17"/>
        <v>75.38</v>
      </c>
      <c r="O225" s="730">
        <f t="shared" si="11"/>
        <v>72.259999999999991</v>
      </c>
      <c r="P225" s="307">
        <f t="shared" si="18"/>
        <v>2.7565084226646212E-2</v>
      </c>
      <c r="Q225" s="308">
        <f t="shared" si="18"/>
        <v>2.408993576017127E-2</v>
      </c>
      <c r="R225" s="308">
        <f t="shared" si="18"/>
        <v>2.4167561761546687E-2</v>
      </c>
      <c r="S225" s="309">
        <f t="shared" si="12"/>
        <v>2.5224215246636737E-2</v>
      </c>
      <c r="T225" s="740">
        <v>0</v>
      </c>
      <c r="U225" s="717">
        <v>0</v>
      </c>
      <c r="V225" s="736">
        <v>1</v>
      </c>
      <c r="W225" s="313">
        <f t="shared" si="3"/>
        <v>2.8944369331236315E-3</v>
      </c>
      <c r="X225" s="314">
        <f t="shared" si="4"/>
        <v>-1.0507605234528501E-3</v>
      </c>
      <c r="Y225" s="315">
        <f t="shared" si="5"/>
        <v>-3.6758739462099843E-2</v>
      </c>
    </row>
    <row r="226" spans="1:25" ht="15">
      <c r="A226" s="784">
        <v>128</v>
      </c>
      <c r="B226" s="783" t="s">
        <v>298</v>
      </c>
      <c r="C226" s="726" t="s">
        <v>790</v>
      </c>
      <c r="D226" s="737">
        <f>'HED_seasonal temp'!D228</f>
        <v>21.533333333333335</v>
      </c>
      <c r="E226" s="738">
        <f>'HED_seasonal temp'!E228</f>
        <v>22.833333333333332</v>
      </c>
      <c r="F226" s="738">
        <f>'HED_seasonal temp'!F228</f>
        <v>25.833333333333332</v>
      </c>
      <c r="G226" s="739">
        <f>'HED_seasonal temp'!G228</f>
        <v>24.8</v>
      </c>
      <c r="H226" s="738">
        <f t="shared" si="16"/>
        <v>70.760000000000005</v>
      </c>
      <c r="I226" s="738">
        <f t="shared" si="16"/>
        <v>73.099999999999994</v>
      </c>
      <c r="J226" s="738">
        <f t="shared" si="16"/>
        <v>78.5</v>
      </c>
      <c r="K226" s="739">
        <f t="shared" si="10"/>
        <v>76.64</v>
      </c>
      <c r="L226" s="730">
        <f t="shared" si="17"/>
        <v>72.56</v>
      </c>
      <c r="M226" s="730">
        <f t="shared" si="17"/>
        <v>74.899999999999991</v>
      </c>
      <c r="N226" s="730">
        <f t="shared" si="17"/>
        <v>80.3</v>
      </c>
      <c r="O226" s="730">
        <f t="shared" si="11"/>
        <v>78.44</v>
      </c>
      <c r="P226" s="307">
        <f t="shared" si="18"/>
        <v>2.5118615685179979E-2</v>
      </c>
      <c r="Q226" s="308">
        <f t="shared" si="18"/>
        <v>2.4324324324324288E-2</v>
      </c>
      <c r="R226" s="308">
        <f t="shared" si="18"/>
        <v>2.267002518891684E-2</v>
      </c>
      <c r="S226" s="309">
        <f t="shared" si="12"/>
        <v>2.3213825122517375E-2</v>
      </c>
      <c r="T226" s="740">
        <v>0</v>
      </c>
      <c r="U226" s="717">
        <v>0</v>
      </c>
      <c r="V226" s="736">
        <v>1</v>
      </c>
      <c r="W226" s="313">
        <f t="shared" si="3"/>
        <v>2.8976226145773641E-3</v>
      </c>
      <c r="X226" s="314">
        <f t="shared" si="4"/>
        <v>-4.1447256679836338E-4</v>
      </c>
      <c r="Y226" s="315">
        <f t="shared" si="5"/>
        <v>-3.480995020386058E-2</v>
      </c>
    </row>
    <row r="227" spans="1:25" ht="15">
      <c r="A227" s="784">
        <v>129</v>
      </c>
      <c r="B227" s="783" t="s">
        <v>300</v>
      </c>
      <c r="C227" s="726" t="s">
        <v>791</v>
      </c>
      <c r="D227" s="737">
        <f>'HED_seasonal temp'!D229</f>
        <v>20.333333333333332</v>
      </c>
      <c r="E227" s="738">
        <f>'HED_seasonal temp'!E229</f>
        <v>24.266666666666666</v>
      </c>
      <c r="F227" s="738">
        <f>'HED_seasonal temp'!F229</f>
        <v>25.833333333333332</v>
      </c>
      <c r="G227" s="739">
        <f>'HED_seasonal temp'!G229</f>
        <v>23.933333333333334</v>
      </c>
      <c r="H227" s="738">
        <f t="shared" si="16"/>
        <v>68.599999999999994</v>
      </c>
      <c r="I227" s="738">
        <f t="shared" si="16"/>
        <v>75.680000000000007</v>
      </c>
      <c r="J227" s="738">
        <f t="shared" si="16"/>
        <v>78.5</v>
      </c>
      <c r="K227" s="739">
        <f t="shared" si="10"/>
        <v>75.08</v>
      </c>
      <c r="L227" s="730">
        <f t="shared" si="17"/>
        <v>70.399999999999991</v>
      </c>
      <c r="M227" s="730">
        <f t="shared" si="17"/>
        <v>77.48</v>
      </c>
      <c r="N227" s="730">
        <f t="shared" si="17"/>
        <v>80.3</v>
      </c>
      <c r="O227" s="730">
        <f t="shared" si="11"/>
        <v>76.88</v>
      </c>
      <c r="P227" s="307">
        <f t="shared" si="18"/>
        <v>2.5899280575539526E-2</v>
      </c>
      <c r="Q227" s="308">
        <f t="shared" si="18"/>
        <v>2.3504831548707195E-2</v>
      </c>
      <c r="R227" s="308">
        <f t="shared" si="18"/>
        <v>2.267002518891684E-2</v>
      </c>
      <c r="S227" s="309">
        <f t="shared" si="12"/>
        <v>2.369044485390889E-2</v>
      </c>
      <c r="T227" s="740">
        <v>0</v>
      </c>
      <c r="U227" s="717">
        <v>0</v>
      </c>
      <c r="V227" s="736">
        <v>1</v>
      </c>
      <c r="W227" s="313">
        <f t="shared" si="3"/>
        <v>2.7980964953074443E-3</v>
      </c>
      <c r="X227" s="314">
        <f t="shared" si="4"/>
        <v>-6.8573406046325888E-4</v>
      </c>
      <c r="Y227" s="315">
        <f t="shared" si="5"/>
        <v>-3.48040634825076E-2</v>
      </c>
    </row>
    <row r="228" spans="1:25" ht="15">
      <c r="A228" s="784">
        <v>130</v>
      </c>
      <c r="B228" s="783" t="s">
        <v>302</v>
      </c>
      <c r="C228" s="726" t="s">
        <v>793</v>
      </c>
      <c r="D228" s="737">
        <f>'HED_seasonal temp'!D230</f>
        <v>18.866666666666667</v>
      </c>
      <c r="E228" s="738">
        <f>'HED_seasonal temp'!E230</f>
        <v>19.166666666666668</v>
      </c>
      <c r="F228" s="738">
        <f>'HED_seasonal temp'!F230</f>
        <v>19.166666666666668</v>
      </c>
      <c r="G228" s="739">
        <f>'HED_seasonal temp'!G230</f>
        <v>19.033333333333335</v>
      </c>
      <c r="H228" s="738">
        <f t="shared" si="16"/>
        <v>65.960000000000008</v>
      </c>
      <c r="I228" s="738">
        <f t="shared" si="16"/>
        <v>66.5</v>
      </c>
      <c r="J228" s="738">
        <f t="shared" si="16"/>
        <v>66.5</v>
      </c>
      <c r="K228" s="739">
        <f t="shared" si="10"/>
        <v>66.260000000000005</v>
      </c>
      <c r="L228" s="730">
        <f t="shared" si="17"/>
        <v>67.760000000000005</v>
      </c>
      <c r="M228" s="730">
        <f t="shared" si="17"/>
        <v>68.3</v>
      </c>
      <c r="N228" s="730">
        <f t="shared" si="17"/>
        <v>68.3</v>
      </c>
      <c r="O228" s="730">
        <f t="shared" si="11"/>
        <v>68.06</v>
      </c>
      <c r="P228" s="307">
        <f t="shared" si="18"/>
        <v>2.692192641340109E-2</v>
      </c>
      <c r="Q228" s="308">
        <f t="shared" si="18"/>
        <v>2.6706231454005889E-2</v>
      </c>
      <c r="R228" s="308">
        <f t="shared" si="18"/>
        <v>2.6706231454005889E-2</v>
      </c>
      <c r="S228" s="309">
        <f t="shared" si="12"/>
        <v>2.6801667659320984E-2</v>
      </c>
      <c r="T228" s="740">
        <v>0</v>
      </c>
      <c r="U228" s="717">
        <v>0</v>
      </c>
      <c r="V228" s="736">
        <v>1</v>
      </c>
      <c r="W228" s="313">
        <f t="shared" si="3"/>
        <v>3.3126491662311035E-3</v>
      </c>
      <c r="X228" s="314">
        <f t="shared" si="4"/>
        <v>-7.6863222144493357E-4</v>
      </c>
      <c r="Y228" s="315">
        <f t="shared" si="5"/>
        <v>-3.9413788218597416E-2</v>
      </c>
    </row>
    <row r="229" spans="1:25" ht="15">
      <c r="A229" s="784">
        <v>131</v>
      </c>
      <c r="B229" s="783" t="s">
        <v>304</v>
      </c>
      <c r="C229" s="726" t="s">
        <v>794</v>
      </c>
      <c r="D229" s="737">
        <f>'HED_seasonal temp'!D231</f>
        <v>20.533333333333335</v>
      </c>
      <c r="E229" s="738">
        <f>'HED_seasonal temp'!E231</f>
        <v>22.833333333333332</v>
      </c>
      <c r="F229" s="738">
        <f>'HED_seasonal temp'!F231</f>
        <v>23.3</v>
      </c>
      <c r="G229" s="739">
        <f>'HED_seasonal temp'!G231</f>
        <v>22.666666666666668</v>
      </c>
      <c r="H229" s="738">
        <f t="shared" si="16"/>
        <v>68.960000000000008</v>
      </c>
      <c r="I229" s="738">
        <f t="shared" si="16"/>
        <v>73.099999999999994</v>
      </c>
      <c r="J229" s="738">
        <f t="shared" si="16"/>
        <v>73.94</v>
      </c>
      <c r="K229" s="739">
        <f t="shared" si="10"/>
        <v>72.800000000000011</v>
      </c>
      <c r="L229" s="730">
        <f t="shared" si="17"/>
        <v>70.760000000000005</v>
      </c>
      <c r="M229" s="730">
        <f t="shared" si="17"/>
        <v>74.899999999999991</v>
      </c>
      <c r="N229" s="730">
        <f t="shared" si="17"/>
        <v>75.739999999999995</v>
      </c>
      <c r="O229" s="730">
        <f t="shared" si="11"/>
        <v>74.600000000000009</v>
      </c>
      <c r="P229" s="307">
        <f t="shared" si="18"/>
        <v>2.5765817348983637E-2</v>
      </c>
      <c r="Q229" s="308">
        <f t="shared" si="18"/>
        <v>2.4324324324324288E-2</v>
      </c>
      <c r="R229" s="308">
        <f t="shared" si="18"/>
        <v>2.4051309460181681E-2</v>
      </c>
      <c r="S229" s="309">
        <f t="shared" si="12"/>
        <v>2.4423337856173632E-2</v>
      </c>
      <c r="T229" s="740">
        <v>0</v>
      </c>
      <c r="U229" s="717">
        <v>0</v>
      </c>
      <c r="V229" s="736">
        <v>1</v>
      </c>
      <c r="W229" s="313">
        <f t="shared" si="3"/>
        <v>2.9630586276280391E-3</v>
      </c>
      <c r="X229" s="314">
        <f t="shared" si="4"/>
        <v>-8.1620253080103705E-4</v>
      </c>
      <c r="Y229" s="315">
        <f t="shared" si="5"/>
        <v>-3.611908798024252E-2</v>
      </c>
    </row>
    <row r="230" spans="1:25" ht="15">
      <c r="A230" s="784">
        <v>132</v>
      </c>
      <c r="B230" s="783" t="s">
        <v>306</v>
      </c>
      <c r="C230" s="726" t="s">
        <v>796</v>
      </c>
      <c r="D230" s="737">
        <f>'HED_seasonal temp'!D232</f>
        <v>20.833333333333332</v>
      </c>
      <c r="E230" s="738">
        <f>'HED_seasonal temp'!E232</f>
        <v>21.333333333333332</v>
      </c>
      <c r="F230" s="738">
        <f>'HED_seasonal temp'!F232</f>
        <v>21.933333333333334</v>
      </c>
      <c r="G230" s="739">
        <f>'HED_seasonal temp'!G232</f>
        <v>21.866666666666664</v>
      </c>
      <c r="H230" s="738">
        <f t="shared" si="16"/>
        <v>69.5</v>
      </c>
      <c r="I230" s="738">
        <f t="shared" si="16"/>
        <v>70.400000000000006</v>
      </c>
      <c r="J230" s="738">
        <f t="shared" si="16"/>
        <v>71.48</v>
      </c>
      <c r="K230" s="739">
        <f t="shared" si="10"/>
        <v>71.359999999999985</v>
      </c>
      <c r="L230" s="730">
        <f t="shared" si="17"/>
        <v>71.3</v>
      </c>
      <c r="M230" s="730">
        <f t="shared" si="17"/>
        <v>72.2</v>
      </c>
      <c r="N230" s="730">
        <f t="shared" si="17"/>
        <v>73.28</v>
      </c>
      <c r="O230" s="730">
        <f t="shared" si="11"/>
        <v>73.159999999999982</v>
      </c>
      <c r="P230" s="307">
        <f t="shared" si="18"/>
        <v>2.5568181818181775E-2</v>
      </c>
      <c r="Q230" s="308">
        <f t="shared" si="18"/>
        <v>2.5245441795231374E-2</v>
      </c>
      <c r="R230" s="308">
        <f t="shared" si="18"/>
        <v>2.4868748273003553E-2</v>
      </c>
      <c r="S230" s="309">
        <f t="shared" si="12"/>
        <v>2.4910047052311063E-2</v>
      </c>
      <c r="T230" s="740">
        <v>0</v>
      </c>
      <c r="U230" s="717">
        <v>0</v>
      </c>
      <c r="V230" s="736">
        <v>1</v>
      </c>
      <c r="W230" s="313">
        <f t="shared" si="3"/>
        <v>3.1047434690256071E-3</v>
      </c>
      <c r="X230" s="314">
        <f t="shared" si="4"/>
        <v>-7.0834352836727198E-4</v>
      </c>
      <c r="Y230" s="315">
        <f t="shared" si="5"/>
        <v>-3.7004035058865591E-2</v>
      </c>
    </row>
    <row r="231" spans="1:25" ht="15">
      <c r="A231" s="784">
        <v>133</v>
      </c>
      <c r="B231" s="783" t="s">
        <v>308</v>
      </c>
      <c r="C231" s="726" t="s">
        <v>797</v>
      </c>
      <c r="D231" s="737">
        <f>'HED_seasonal temp'!D233</f>
        <v>17.566666666666666</v>
      </c>
      <c r="E231" s="738">
        <f>'HED_seasonal temp'!E233</f>
        <v>23.466666666666669</v>
      </c>
      <c r="F231" s="738">
        <f>'HED_seasonal temp'!F233</f>
        <v>22.433333333333337</v>
      </c>
      <c r="G231" s="739">
        <f>'HED_seasonal temp'!G233</f>
        <v>20.900000000000002</v>
      </c>
      <c r="H231" s="738">
        <f t="shared" si="16"/>
        <v>63.620000000000005</v>
      </c>
      <c r="I231" s="738">
        <f t="shared" si="16"/>
        <v>74.240000000000009</v>
      </c>
      <c r="J231" s="738">
        <f t="shared" si="16"/>
        <v>72.38000000000001</v>
      </c>
      <c r="K231" s="739">
        <f t="shared" si="10"/>
        <v>69.62</v>
      </c>
      <c r="L231" s="730">
        <f t="shared" si="17"/>
        <v>65.42</v>
      </c>
      <c r="M231" s="730">
        <f t="shared" si="17"/>
        <v>76.040000000000006</v>
      </c>
      <c r="N231" s="730">
        <f t="shared" si="17"/>
        <v>74.180000000000007</v>
      </c>
      <c r="O231" s="730">
        <f t="shared" si="11"/>
        <v>71.42</v>
      </c>
      <c r="P231" s="307">
        <f t="shared" si="18"/>
        <v>2.7898326100433926E-2</v>
      </c>
      <c r="Q231" s="308">
        <f t="shared" si="18"/>
        <v>2.3955283470854363E-2</v>
      </c>
      <c r="R231" s="308">
        <f t="shared" si="18"/>
        <v>2.4563318777292537E-2</v>
      </c>
      <c r="S231" s="309">
        <f t="shared" si="12"/>
        <v>2.5524673851389634E-2</v>
      </c>
      <c r="T231" s="740">
        <v>0</v>
      </c>
      <c r="U231" s="717">
        <v>0</v>
      </c>
      <c r="V231" s="736">
        <v>1</v>
      </c>
      <c r="W231" s="313">
        <f t="shared" si="3"/>
        <v>2.8962456027584477E-3</v>
      </c>
      <c r="X231" s="314">
        <f t="shared" si="4"/>
        <v>-1.255292588489278E-3</v>
      </c>
      <c r="Y231" s="315">
        <f t="shared" si="5"/>
        <v>-3.7139701275780375E-2</v>
      </c>
    </row>
    <row r="232" spans="1:25" ht="15">
      <c r="A232" s="784">
        <v>134</v>
      </c>
      <c r="B232" s="783" t="s">
        <v>310</v>
      </c>
      <c r="C232" s="726" t="s">
        <v>799</v>
      </c>
      <c r="D232" s="737">
        <f>'HED_seasonal temp'!D234</f>
        <v>15.4</v>
      </c>
      <c r="E232" s="738">
        <f>'HED_seasonal temp'!E234</f>
        <v>21.833333333333332</v>
      </c>
      <c r="F232" s="738">
        <f>'HED_seasonal temp'!F234</f>
        <v>22.3</v>
      </c>
      <c r="G232" s="739">
        <f>'HED_seasonal temp'!G234</f>
        <v>19.566666666666666</v>
      </c>
      <c r="H232" s="738">
        <f t="shared" si="16"/>
        <v>59.72</v>
      </c>
      <c r="I232" s="738">
        <f t="shared" si="16"/>
        <v>71.3</v>
      </c>
      <c r="J232" s="738">
        <f t="shared" si="16"/>
        <v>72.14</v>
      </c>
      <c r="K232" s="739">
        <f t="shared" si="10"/>
        <v>67.22</v>
      </c>
      <c r="L232" s="730">
        <f t="shared" si="17"/>
        <v>61.519999999999996</v>
      </c>
      <c r="M232" s="730">
        <f t="shared" si="17"/>
        <v>73.099999999999994</v>
      </c>
      <c r="N232" s="730">
        <f t="shared" si="17"/>
        <v>73.94</v>
      </c>
      <c r="O232" s="730">
        <f t="shared" si="11"/>
        <v>69.02</v>
      </c>
      <c r="P232" s="307">
        <f t="shared" si="18"/>
        <v>2.9693170570768677E-2</v>
      </c>
      <c r="Q232" s="308">
        <f t="shared" si="18"/>
        <v>2.4930747922437636E-2</v>
      </c>
      <c r="R232" s="308">
        <f t="shared" si="18"/>
        <v>2.4644030668127016E-2</v>
      </c>
      <c r="S232" s="309">
        <f t="shared" si="12"/>
        <v>2.6423957721667602E-2</v>
      </c>
      <c r="T232" s="740">
        <v>0</v>
      </c>
      <c r="U232" s="717">
        <v>0</v>
      </c>
      <c r="V232" s="736">
        <v>1</v>
      </c>
      <c r="W232" s="313">
        <f t="shared" si="3"/>
        <v>2.937918876339091E-3</v>
      </c>
      <c r="X232" s="314">
        <f t="shared" si="4"/>
        <v>-1.0410224544969062E-3</v>
      </c>
      <c r="Y232" s="315">
        <f t="shared" si="5"/>
        <v>-3.8160903718638908E-2</v>
      </c>
    </row>
    <row r="233" spans="1:25" ht="15">
      <c r="A233" s="137"/>
      <c r="B233" s="160">
        <v>1</v>
      </c>
      <c r="C233" s="160" t="s">
        <v>800</v>
      </c>
      <c r="D233" s="737">
        <f>'HED_seasonal temp'!D235</f>
        <v>19.566666666666666</v>
      </c>
      <c r="E233" s="738">
        <f>'HED_seasonal temp'!E235</f>
        <v>20.533333333333331</v>
      </c>
      <c r="F233" s="738">
        <f>'HED_seasonal temp'!F235</f>
        <v>20.066666666666666</v>
      </c>
      <c r="G233" s="739">
        <f>'HED_seasonal temp'!G235</f>
        <v>20.066666666666666</v>
      </c>
      <c r="H233" s="738">
        <f t="shared" si="16"/>
        <v>67.22</v>
      </c>
      <c r="I233" s="738">
        <f t="shared" si="16"/>
        <v>68.960000000000008</v>
      </c>
      <c r="J233" s="738">
        <f t="shared" si="16"/>
        <v>68.12</v>
      </c>
      <c r="K233" s="739">
        <f t="shared" si="10"/>
        <v>68.12</v>
      </c>
      <c r="L233" s="730">
        <f t="shared" si="17"/>
        <v>69.02</v>
      </c>
      <c r="M233" s="730">
        <f t="shared" si="17"/>
        <v>70.760000000000005</v>
      </c>
      <c r="N233" s="730">
        <f t="shared" si="17"/>
        <v>69.92</v>
      </c>
      <c r="O233" s="730">
        <f t="shared" si="11"/>
        <v>69.92</v>
      </c>
      <c r="P233" s="307">
        <f t="shared" si="18"/>
        <v>2.6423957721667602E-2</v>
      </c>
      <c r="Q233" s="308">
        <f t="shared" si="18"/>
        <v>2.5765817348983637E-2</v>
      </c>
      <c r="R233" s="308">
        <f t="shared" si="18"/>
        <v>2.6079397276151797E-2</v>
      </c>
      <c r="S233" s="309">
        <f t="shared" si="12"/>
        <v>2.6079397276151797E-2</v>
      </c>
      <c r="T233" s="740">
        <v>0</v>
      </c>
      <c r="U233" s="717">
        <v>0</v>
      </c>
      <c r="V233" s="736">
        <v>1</v>
      </c>
      <c r="W233" s="313">
        <f t="shared" si="3"/>
        <v>3.2017583821487756E-3</v>
      </c>
      <c r="X233" s="314">
        <f t="shared" si="4"/>
        <v>-9.1161829312223081E-4</v>
      </c>
      <c r="Y233" s="315">
        <f t="shared" si="5"/>
        <v>-3.842894444684708E-2</v>
      </c>
    </row>
    <row r="234" spans="1:25" ht="15">
      <c r="A234" s="137"/>
      <c r="B234" s="160">
        <v>2</v>
      </c>
      <c r="C234" s="160" t="s">
        <v>802</v>
      </c>
      <c r="D234" s="737">
        <f>'HED_seasonal temp'!D236</f>
        <v>22</v>
      </c>
      <c r="E234" s="738">
        <f>'HED_seasonal temp'!E236</f>
        <v>23.166666666666668</v>
      </c>
      <c r="F234" s="738">
        <f>'HED_seasonal temp'!F236</f>
        <v>25.166666666666668</v>
      </c>
      <c r="G234" s="739">
        <f>'HED_seasonal temp'!G236</f>
        <v>24.566666666666663</v>
      </c>
      <c r="H234" s="738">
        <f t="shared" si="16"/>
        <v>71.599999999999994</v>
      </c>
      <c r="I234" s="738">
        <f t="shared" si="16"/>
        <v>73.7</v>
      </c>
      <c r="J234" s="738">
        <f t="shared" si="16"/>
        <v>77.300000000000011</v>
      </c>
      <c r="K234" s="739">
        <f t="shared" si="10"/>
        <v>76.22</v>
      </c>
      <c r="L234" s="730">
        <f t="shared" si="17"/>
        <v>73.399999999999991</v>
      </c>
      <c r="M234" s="730">
        <f t="shared" si="17"/>
        <v>75.5</v>
      </c>
      <c r="N234" s="730">
        <f t="shared" si="17"/>
        <v>79.100000000000009</v>
      </c>
      <c r="O234" s="730">
        <f t="shared" si="11"/>
        <v>78.02</v>
      </c>
      <c r="P234" s="307">
        <f t="shared" si="18"/>
        <v>2.4827586206896513E-2</v>
      </c>
      <c r="Q234" s="308">
        <f t="shared" si="18"/>
        <v>2.4128686327077712E-2</v>
      </c>
      <c r="R234" s="308">
        <f t="shared" si="18"/>
        <v>2.3017902813299192E-2</v>
      </c>
      <c r="S234" s="309">
        <f t="shared" si="12"/>
        <v>2.3340248962655564E-2</v>
      </c>
      <c r="T234" s="740">
        <v>0</v>
      </c>
      <c r="U234" s="717">
        <v>0</v>
      </c>
      <c r="V234" s="736">
        <v>1</v>
      </c>
      <c r="W234" s="313">
        <f t="shared" si="3"/>
        <v>2.9095620222238635E-3</v>
      </c>
      <c r="X234" s="314">
        <f t="shared" si="4"/>
        <v>-5.4669026655433835E-4</v>
      </c>
      <c r="Y234" s="315">
        <f t="shared" si="5"/>
        <v>-3.4914701757013535E-2</v>
      </c>
    </row>
    <row r="235" spans="1:25" ht="15">
      <c r="A235" s="137"/>
      <c r="B235" s="160">
        <v>3</v>
      </c>
      <c r="C235" s="160" t="s">
        <v>803</v>
      </c>
      <c r="D235" s="737">
        <f>'HED_seasonal temp'!D237</f>
        <v>33.166666666666664</v>
      </c>
      <c r="E235" s="738">
        <f>'HED_seasonal temp'!E237</f>
        <v>28.433333333333334</v>
      </c>
      <c r="F235" s="738">
        <f>'HED_seasonal temp'!F237</f>
        <v>24.466666666666669</v>
      </c>
      <c r="G235" s="739">
        <f>'HED_seasonal temp'!G237</f>
        <v>27.933333333333334</v>
      </c>
      <c r="H235" s="738">
        <f t="shared" si="16"/>
        <v>91.699999999999989</v>
      </c>
      <c r="I235" s="738">
        <f t="shared" si="16"/>
        <v>83.18</v>
      </c>
      <c r="J235" s="738">
        <f t="shared" si="16"/>
        <v>76.040000000000006</v>
      </c>
      <c r="K235" s="739">
        <f t="shared" si="10"/>
        <v>82.28</v>
      </c>
      <c r="L235" s="730">
        <f t="shared" si="17"/>
        <v>93.499999999999986</v>
      </c>
      <c r="M235" s="730">
        <f t="shared" si="17"/>
        <v>84.98</v>
      </c>
      <c r="N235" s="730">
        <f t="shared" si="17"/>
        <v>77.84</v>
      </c>
      <c r="O235" s="730">
        <f t="shared" si="11"/>
        <v>84.08</v>
      </c>
      <c r="P235" s="307">
        <f t="shared" si="18"/>
        <v>1.943844492440602E-2</v>
      </c>
      <c r="Q235" s="308">
        <f t="shared" si="18"/>
        <v>2.1408182683158861E-2</v>
      </c>
      <c r="R235" s="308">
        <f t="shared" si="18"/>
        <v>2.3394853132310857E-2</v>
      </c>
      <c r="S235" s="309">
        <f t="shared" si="12"/>
        <v>2.1639817263765293E-2</v>
      </c>
      <c r="T235" s="740">
        <v>0</v>
      </c>
      <c r="U235" s="717">
        <v>0</v>
      </c>
      <c r="V235" s="736">
        <v>1</v>
      </c>
      <c r="W235" s="313">
        <f t="shared" si="3"/>
        <v>2.8418328620417534E-3</v>
      </c>
      <c r="X235" s="314">
        <f t="shared" si="4"/>
        <v>-1.0923588331883897E-3</v>
      </c>
      <c r="Y235" s="315">
        <f t="shared" si="5"/>
        <v>-3.2404816247439357E-2</v>
      </c>
    </row>
    <row r="236" spans="1:25" ht="15">
      <c r="A236" s="137"/>
      <c r="B236" s="160">
        <v>4</v>
      </c>
      <c r="C236" s="160" t="s">
        <v>805</v>
      </c>
      <c r="D236" s="737">
        <f>'HED_seasonal temp'!D238</f>
        <v>25.266666666666666</v>
      </c>
      <c r="E236" s="738">
        <f>'HED_seasonal temp'!E238</f>
        <v>23.433333333333337</v>
      </c>
      <c r="F236" s="738">
        <f>'HED_seasonal temp'!F238</f>
        <v>20.433333333333334</v>
      </c>
      <c r="G236" s="739">
        <f>'HED_seasonal temp'!G238</f>
        <v>24.133333333333336</v>
      </c>
      <c r="H236" s="738">
        <f t="shared" si="16"/>
        <v>77.47999999999999</v>
      </c>
      <c r="I236" s="738">
        <f t="shared" si="16"/>
        <v>74.180000000000007</v>
      </c>
      <c r="J236" s="738">
        <f t="shared" si="16"/>
        <v>68.78</v>
      </c>
      <c r="K236" s="739">
        <f t="shared" si="10"/>
        <v>75.44</v>
      </c>
      <c r="L236" s="730">
        <f t="shared" si="17"/>
        <v>79.279999999999987</v>
      </c>
      <c r="M236" s="730">
        <f t="shared" si="17"/>
        <v>75.98</v>
      </c>
      <c r="N236" s="730">
        <f t="shared" si="17"/>
        <v>70.58</v>
      </c>
      <c r="O236" s="730">
        <f t="shared" si="11"/>
        <v>77.239999999999995</v>
      </c>
      <c r="P236" s="307">
        <f t="shared" si="18"/>
        <v>2.2965042102577153E-2</v>
      </c>
      <c r="Q236" s="308">
        <f t="shared" si="18"/>
        <v>2.3974427277570549E-2</v>
      </c>
      <c r="R236" s="308">
        <f t="shared" si="18"/>
        <v>2.5832376578645191E-2</v>
      </c>
      <c r="S236" s="309">
        <f t="shared" si="12"/>
        <v>2.3578726748755528E-2</v>
      </c>
      <c r="T236" s="740">
        <v>0</v>
      </c>
      <c r="U236" s="717">
        <v>0</v>
      </c>
      <c r="V236" s="736">
        <v>1</v>
      </c>
      <c r="W236" s="313">
        <f t="shared" si="3"/>
        <v>3.1240430829716798E-3</v>
      </c>
      <c r="X236" s="314">
        <f t="shared" si="4"/>
        <v>-1.503551243160468E-3</v>
      </c>
      <c r="Y236" s="315">
        <f t="shared" si="5"/>
        <v>-3.6419381103888759E-2</v>
      </c>
    </row>
    <row r="237" spans="1:25" ht="15">
      <c r="A237" s="137"/>
      <c r="B237" s="160">
        <v>5</v>
      </c>
      <c r="C237" s="160" t="s">
        <v>806</v>
      </c>
      <c r="D237" s="737">
        <f>'HED_seasonal temp'!D239</f>
        <v>23.833333333333332</v>
      </c>
      <c r="E237" s="738">
        <f>'HED_seasonal temp'!E239</f>
        <v>25.166666666666668</v>
      </c>
      <c r="F237" s="738">
        <f>'HED_seasonal temp'!F239</f>
        <v>27</v>
      </c>
      <c r="G237" s="739">
        <f>'HED_seasonal temp'!G239</f>
        <v>26.5</v>
      </c>
      <c r="H237" s="738">
        <f t="shared" si="16"/>
        <v>74.900000000000006</v>
      </c>
      <c r="I237" s="738">
        <f t="shared" si="16"/>
        <v>77.300000000000011</v>
      </c>
      <c r="J237" s="738">
        <f t="shared" si="16"/>
        <v>80.599999999999994</v>
      </c>
      <c r="K237" s="739">
        <f t="shared" si="10"/>
        <v>79.7</v>
      </c>
      <c r="L237" s="730">
        <f t="shared" si="17"/>
        <v>76.7</v>
      </c>
      <c r="M237" s="730">
        <f t="shared" si="17"/>
        <v>79.100000000000009</v>
      </c>
      <c r="N237" s="730">
        <f t="shared" si="17"/>
        <v>82.399999999999991</v>
      </c>
      <c r="O237" s="730">
        <f t="shared" si="11"/>
        <v>81.5</v>
      </c>
      <c r="P237" s="307">
        <f t="shared" si="18"/>
        <v>2.3746701846965659E-2</v>
      </c>
      <c r="Q237" s="308">
        <f t="shared" si="18"/>
        <v>2.3017902813299192E-2</v>
      </c>
      <c r="R237" s="308">
        <f t="shared" si="18"/>
        <v>2.2085889570552113E-2</v>
      </c>
      <c r="S237" s="309">
        <f t="shared" si="12"/>
        <v>2.2332506203473913E-2</v>
      </c>
      <c r="T237" s="740">
        <v>0</v>
      </c>
      <c r="U237" s="717">
        <v>0</v>
      </c>
      <c r="V237" s="736">
        <v>1</v>
      </c>
      <c r="W237" s="313">
        <f t="shared" si="3"/>
        <v>2.7815963207993661E-3</v>
      </c>
      <c r="X237" s="314">
        <f t="shared" si="4"/>
        <v>-5.7390565787191535E-4</v>
      </c>
      <c r="Y237" s="315">
        <f t="shared" si="5"/>
        <v>-3.3429143719472698E-2</v>
      </c>
    </row>
    <row r="238" spans="1:25" ht="15">
      <c r="A238" s="137"/>
      <c r="B238" s="160">
        <v>6</v>
      </c>
      <c r="C238" s="160" t="s">
        <v>808</v>
      </c>
      <c r="D238" s="737">
        <f>'HED_seasonal temp'!D240</f>
        <v>21.433333333333334</v>
      </c>
      <c r="E238" s="738">
        <f>'HED_seasonal temp'!E240</f>
        <v>23.099999999999998</v>
      </c>
      <c r="F238" s="738">
        <f>'HED_seasonal temp'!F240</f>
        <v>26.333333333333332</v>
      </c>
      <c r="G238" s="739">
        <f>'HED_seasonal temp'!G240</f>
        <v>25.2</v>
      </c>
      <c r="H238" s="738">
        <f t="shared" ref="H238:J249" si="19">D238*$I$1+$J$1</f>
        <v>70.58</v>
      </c>
      <c r="I238" s="738">
        <f t="shared" si="19"/>
        <v>73.58</v>
      </c>
      <c r="J238" s="738">
        <f t="shared" si="19"/>
        <v>79.400000000000006</v>
      </c>
      <c r="K238" s="739">
        <f t="shared" si="10"/>
        <v>77.36</v>
      </c>
      <c r="L238" s="730">
        <f t="shared" ref="L238:N249" si="20">H238+$L$2</f>
        <v>72.38</v>
      </c>
      <c r="M238" s="730">
        <f t="shared" si="20"/>
        <v>75.38</v>
      </c>
      <c r="N238" s="730">
        <f t="shared" si="20"/>
        <v>81.2</v>
      </c>
      <c r="O238" s="730">
        <f t="shared" si="11"/>
        <v>79.16</v>
      </c>
      <c r="P238" s="307">
        <f t="shared" ref="P238:R249" si="21">(L238-H238)/(H238+(L238-H238)/2)</f>
        <v>2.5181869054280881E-2</v>
      </c>
      <c r="Q238" s="308">
        <f t="shared" si="21"/>
        <v>2.4167561761546687E-2</v>
      </c>
      <c r="R238" s="308">
        <f t="shared" si="21"/>
        <v>2.2415940224159363E-2</v>
      </c>
      <c r="S238" s="309">
        <f t="shared" si="12"/>
        <v>2.300025555839506E-2</v>
      </c>
      <c r="T238" s="740">
        <v>0</v>
      </c>
      <c r="U238" s="717">
        <v>0</v>
      </c>
      <c r="V238" s="736">
        <v>1</v>
      </c>
      <c r="W238" s="313">
        <f t="shared" si="3"/>
        <v>2.8655577230318717E-3</v>
      </c>
      <c r="X238" s="314">
        <f t="shared" si="4"/>
        <v>-4.2618914925001035E-4</v>
      </c>
      <c r="Y238" s="315">
        <f t="shared" si="5"/>
        <v>-3.4579536322046744E-2</v>
      </c>
    </row>
    <row r="239" spans="1:25" ht="15">
      <c r="A239" s="137"/>
      <c r="B239" s="160">
        <v>7</v>
      </c>
      <c r="C239" s="160" t="s">
        <v>809</v>
      </c>
      <c r="D239" s="737">
        <f>'HED_seasonal temp'!D241</f>
        <v>26.033333333333331</v>
      </c>
      <c r="E239" s="738">
        <f>'HED_seasonal temp'!E241</f>
        <v>26.599999999999998</v>
      </c>
      <c r="F239" s="738">
        <f>'HED_seasonal temp'!F241</f>
        <v>26.900000000000002</v>
      </c>
      <c r="G239" s="739">
        <f>'HED_seasonal temp'!G241</f>
        <v>27.600000000000005</v>
      </c>
      <c r="H239" s="738">
        <f t="shared" si="19"/>
        <v>78.86</v>
      </c>
      <c r="I239" s="738">
        <f t="shared" si="19"/>
        <v>79.88</v>
      </c>
      <c r="J239" s="738">
        <f t="shared" si="19"/>
        <v>80.42</v>
      </c>
      <c r="K239" s="739">
        <f t="shared" si="10"/>
        <v>81.680000000000007</v>
      </c>
      <c r="L239" s="730">
        <f t="shared" si="20"/>
        <v>80.66</v>
      </c>
      <c r="M239" s="730">
        <f t="shared" si="20"/>
        <v>81.679999999999993</v>
      </c>
      <c r="N239" s="730">
        <f t="shared" si="20"/>
        <v>82.22</v>
      </c>
      <c r="O239" s="730">
        <f t="shared" si="11"/>
        <v>83.48</v>
      </c>
      <c r="P239" s="307">
        <f t="shared" si="21"/>
        <v>2.2567703109327951E-2</v>
      </c>
      <c r="Q239" s="308">
        <f t="shared" si="21"/>
        <v>2.2282743253280481E-2</v>
      </c>
      <c r="R239" s="308">
        <f t="shared" si="21"/>
        <v>2.2134776192818461E-2</v>
      </c>
      <c r="S239" s="309">
        <f t="shared" si="12"/>
        <v>2.1797045289416287E-2</v>
      </c>
      <c r="T239" s="740">
        <v>0</v>
      </c>
      <c r="U239" s="717">
        <v>0</v>
      </c>
      <c r="V239" s="736">
        <v>1</v>
      </c>
      <c r="W239" s="313">
        <f t="shared" si="3"/>
        <v>2.7517169951944225E-3</v>
      </c>
      <c r="X239" s="314">
        <f t="shared" si="4"/>
        <v>-7.7687386535848016E-4</v>
      </c>
      <c r="Y239" s="315">
        <f t="shared" si="5"/>
        <v>-3.2806185672553924E-2</v>
      </c>
    </row>
    <row r="240" spans="1:25" ht="15">
      <c r="A240" s="137"/>
      <c r="B240" s="160">
        <v>8</v>
      </c>
      <c r="C240" s="160" t="s">
        <v>811</v>
      </c>
      <c r="D240" s="737">
        <f>'HED_seasonal temp'!D242</f>
        <v>26.933333333333334</v>
      </c>
      <c r="E240" s="738">
        <f>'HED_seasonal temp'!E242</f>
        <v>26.566666666666666</v>
      </c>
      <c r="F240" s="738">
        <f>'HED_seasonal temp'!F242</f>
        <v>25.5</v>
      </c>
      <c r="G240" s="739">
        <f>'HED_seasonal temp'!G242</f>
        <v>27.633333333333336</v>
      </c>
      <c r="H240" s="738">
        <f t="shared" si="19"/>
        <v>80.48</v>
      </c>
      <c r="I240" s="738">
        <f t="shared" si="19"/>
        <v>79.819999999999993</v>
      </c>
      <c r="J240" s="738">
        <f t="shared" si="19"/>
        <v>77.900000000000006</v>
      </c>
      <c r="K240" s="739">
        <f t="shared" si="10"/>
        <v>81.740000000000009</v>
      </c>
      <c r="L240" s="730">
        <f t="shared" si="20"/>
        <v>82.28</v>
      </c>
      <c r="M240" s="730">
        <f t="shared" si="20"/>
        <v>81.61999999999999</v>
      </c>
      <c r="N240" s="730">
        <f t="shared" si="20"/>
        <v>79.7</v>
      </c>
      <c r="O240" s="730">
        <f t="shared" si="11"/>
        <v>83.54</v>
      </c>
      <c r="P240" s="307">
        <f t="shared" si="21"/>
        <v>2.2118456623248923E-2</v>
      </c>
      <c r="Q240" s="308">
        <f t="shared" si="21"/>
        <v>2.2299306243805713E-2</v>
      </c>
      <c r="R240" s="308">
        <f t="shared" si="21"/>
        <v>2.284263959390859E-2</v>
      </c>
      <c r="S240" s="309">
        <f t="shared" si="12"/>
        <v>2.1781219748305866E-2</v>
      </c>
      <c r="T240" s="740">
        <v>0</v>
      </c>
      <c r="U240" s="717">
        <v>0</v>
      </c>
      <c r="V240" s="736">
        <v>1</v>
      </c>
      <c r="W240" s="313">
        <f t="shared" si="3"/>
        <v>2.810225281610618E-3</v>
      </c>
      <c r="X240" s="314">
        <f t="shared" si="4"/>
        <v>-1.028116701518718E-3</v>
      </c>
      <c r="Y240" s="315">
        <f t="shared" si="5"/>
        <v>-3.3210147362092074E-2</v>
      </c>
    </row>
    <row r="241" spans="1:25" ht="15">
      <c r="A241" s="137"/>
      <c r="B241" s="160">
        <v>9</v>
      </c>
      <c r="C241" s="160" t="s">
        <v>812</v>
      </c>
      <c r="D241" s="737">
        <f>'HED_seasonal temp'!D243</f>
        <v>30.033333333333331</v>
      </c>
      <c r="E241" s="738">
        <f>'HED_seasonal temp'!E243</f>
        <v>28.5</v>
      </c>
      <c r="F241" s="738">
        <f>'HED_seasonal temp'!F243</f>
        <v>23.599999999999998</v>
      </c>
      <c r="G241" s="739">
        <f>'HED_seasonal temp'!G243</f>
        <v>29.866666666666664</v>
      </c>
      <c r="H241" s="738">
        <f t="shared" si="19"/>
        <v>86.06</v>
      </c>
      <c r="I241" s="738">
        <f t="shared" si="19"/>
        <v>83.300000000000011</v>
      </c>
      <c r="J241" s="738">
        <f t="shared" si="19"/>
        <v>74.47999999999999</v>
      </c>
      <c r="K241" s="739">
        <f t="shared" si="10"/>
        <v>85.759999999999991</v>
      </c>
      <c r="L241" s="730">
        <f t="shared" si="20"/>
        <v>87.86</v>
      </c>
      <c r="M241" s="730">
        <f t="shared" si="20"/>
        <v>85.100000000000009</v>
      </c>
      <c r="N241" s="730">
        <f t="shared" si="20"/>
        <v>76.279999999999987</v>
      </c>
      <c r="O241" s="730">
        <f t="shared" si="11"/>
        <v>87.559999999999988</v>
      </c>
      <c r="P241" s="307">
        <f t="shared" si="21"/>
        <v>2.0699172033118642E-2</v>
      </c>
      <c r="Q241" s="308">
        <f t="shared" si="21"/>
        <v>2.1377672209026092E-2</v>
      </c>
      <c r="R241" s="308">
        <f t="shared" si="21"/>
        <v>2.387901300079593E-2</v>
      </c>
      <c r="S241" s="309">
        <f t="shared" si="12"/>
        <v>2.0770828525271144E-2</v>
      </c>
      <c r="T241" s="740">
        <v>0</v>
      </c>
      <c r="U241" s="717">
        <v>0</v>
      </c>
      <c r="V241" s="736">
        <v>1</v>
      </c>
      <c r="W241" s="313">
        <f t="shared" si="3"/>
        <v>2.8309079038630128E-3</v>
      </c>
      <c r="X241" s="314">
        <f t="shared" si="4"/>
        <v>-1.8777576132363505E-3</v>
      </c>
      <c r="Y241" s="315">
        <f t="shared" si="5"/>
        <v>-3.3214533050767783E-2</v>
      </c>
    </row>
    <row r="242" spans="1:25" ht="15">
      <c r="A242" s="784">
        <v>135</v>
      </c>
      <c r="B242" s="783" t="s">
        <v>312</v>
      </c>
      <c r="C242" s="726" t="s">
        <v>814</v>
      </c>
      <c r="D242" s="737">
        <f>'HED_seasonal temp'!D244</f>
        <v>25.362962962962964</v>
      </c>
      <c r="E242" s="738">
        <f>'HED_seasonal temp'!E244</f>
        <v>25.055555555555557</v>
      </c>
      <c r="F242" s="738">
        <f>'HED_seasonal temp'!F244</f>
        <v>24.385185185185183</v>
      </c>
      <c r="G242" s="739">
        <f>'HED_seasonal temp'!G244</f>
        <v>25.944444444444446</v>
      </c>
      <c r="H242" s="738">
        <f t="shared" si="19"/>
        <v>77.653333333333336</v>
      </c>
      <c r="I242" s="738">
        <f t="shared" si="19"/>
        <v>77.099999999999994</v>
      </c>
      <c r="J242" s="738">
        <f t="shared" si="19"/>
        <v>75.893333333333331</v>
      </c>
      <c r="K242" s="739">
        <f t="shared" si="10"/>
        <v>78.7</v>
      </c>
      <c r="L242" s="730">
        <f t="shared" si="20"/>
        <v>79.453333333333333</v>
      </c>
      <c r="M242" s="730">
        <f t="shared" si="20"/>
        <v>78.899999999999991</v>
      </c>
      <c r="N242" s="730">
        <f t="shared" si="20"/>
        <v>77.693333333333328</v>
      </c>
      <c r="O242" s="730">
        <f t="shared" si="11"/>
        <v>80.5</v>
      </c>
      <c r="P242" s="307">
        <f t="shared" si="21"/>
        <v>2.2914368157515026E-2</v>
      </c>
      <c r="Q242" s="308">
        <f t="shared" si="21"/>
        <v>2.307692307692304E-2</v>
      </c>
      <c r="R242" s="308">
        <f t="shared" si="21"/>
        <v>2.3439534681829986E-2</v>
      </c>
      <c r="S242" s="309">
        <f t="shared" si="12"/>
        <v>2.2613065326633132E-2</v>
      </c>
      <c r="T242" s="740">
        <v>0</v>
      </c>
      <c r="U242" s="717">
        <v>0</v>
      </c>
      <c r="V242" s="736">
        <v>1</v>
      </c>
      <c r="W242" s="313">
        <f t="shared" si="3"/>
        <v>2.8952178727429429E-3</v>
      </c>
      <c r="X242" s="314">
        <f t="shared" si="4"/>
        <v>-9.4857376427667003E-4</v>
      </c>
      <c r="Y242" s="315">
        <f t="shared" si="5"/>
        <v>-3.4220217949525421E-2</v>
      </c>
    </row>
    <row r="243" spans="1:25" ht="15">
      <c r="A243" s="784">
        <v>136</v>
      </c>
      <c r="B243" s="783" t="s">
        <v>314</v>
      </c>
      <c r="C243" s="726" t="s">
        <v>815</v>
      </c>
      <c r="D243" s="737">
        <f>'HED_seasonal temp'!D245</f>
        <v>14.933333333333332</v>
      </c>
      <c r="E243" s="738">
        <f>'HED_seasonal temp'!E245</f>
        <v>23.133333333333329</v>
      </c>
      <c r="F243" s="738">
        <f>'HED_seasonal temp'!F245</f>
        <v>25.3</v>
      </c>
      <c r="G243" s="739">
        <f>'HED_seasonal temp'!G245</f>
        <v>20.633333333333336</v>
      </c>
      <c r="H243" s="738">
        <f t="shared" si="19"/>
        <v>58.879999999999995</v>
      </c>
      <c r="I243" s="738">
        <f t="shared" si="19"/>
        <v>73.639999999999986</v>
      </c>
      <c r="J243" s="738">
        <f t="shared" si="19"/>
        <v>77.539999999999992</v>
      </c>
      <c r="K243" s="739">
        <f t="shared" si="10"/>
        <v>69.140000000000015</v>
      </c>
      <c r="L243" s="730">
        <f t="shared" si="20"/>
        <v>60.679999999999993</v>
      </c>
      <c r="M243" s="730">
        <f t="shared" si="20"/>
        <v>75.439999999999984</v>
      </c>
      <c r="N243" s="730">
        <f t="shared" si="20"/>
        <v>79.339999999999989</v>
      </c>
      <c r="O243" s="730">
        <f t="shared" si="11"/>
        <v>70.940000000000012</v>
      </c>
      <c r="P243" s="307">
        <f t="shared" si="21"/>
        <v>3.0110404817664728E-2</v>
      </c>
      <c r="Q243" s="308">
        <f t="shared" si="21"/>
        <v>2.4148108398175442E-2</v>
      </c>
      <c r="R243" s="308">
        <f t="shared" si="21"/>
        <v>2.2947475777664421E-2</v>
      </c>
      <c r="S243" s="309">
        <f t="shared" si="12"/>
        <v>2.5699600228440842E-2</v>
      </c>
      <c r="T243" s="740">
        <v>0</v>
      </c>
      <c r="U243" s="717">
        <v>0</v>
      </c>
      <c r="V243" s="736">
        <v>1</v>
      </c>
      <c r="W243" s="313">
        <f t="shared" si="3"/>
        <v>2.7484938066423951E-3</v>
      </c>
      <c r="X243" s="314">
        <f t="shared" si="4"/>
        <v>-8.0055259166876037E-4</v>
      </c>
      <c r="Y243" s="315">
        <f t="shared" si="5"/>
        <v>-3.6710205239694482E-2</v>
      </c>
    </row>
    <row r="244" spans="1:25" ht="15">
      <c r="A244" s="784">
        <v>137</v>
      </c>
      <c r="B244" s="783" t="s">
        <v>316</v>
      </c>
      <c r="C244" s="726" t="s">
        <v>817</v>
      </c>
      <c r="D244" s="737">
        <f>'HED_seasonal temp'!D246</f>
        <v>15.266666666666666</v>
      </c>
      <c r="E244" s="738">
        <f>'HED_seasonal temp'!E246</f>
        <v>21.5</v>
      </c>
      <c r="F244" s="738">
        <f>'HED_seasonal temp'!F246</f>
        <v>23.7</v>
      </c>
      <c r="G244" s="739">
        <f>'HED_seasonal temp'!G246</f>
        <v>20.033333333333335</v>
      </c>
      <c r="H244" s="738">
        <f t="shared" si="19"/>
        <v>59.480000000000004</v>
      </c>
      <c r="I244" s="738">
        <f t="shared" si="19"/>
        <v>70.7</v>
      </c>
      <c r="J244" s="738">
        <f t="shared" si="19"/>
        <v>74.66</v>
      </c>
      <c r="K244" s="739">
        <f t="shared" si="10"/>
        <v>68.06</v>
      </c>
      <c r="L244" s="730">
        <f t="shared" si="20"/>
        <v>61.28</v>
      </c>
      <c r="M244" s="730">
        <f t="shared" si="20"/>
        <v>72.5</v>
      </c>
      <c r="N244" s="730">
        <f t="shared" si="20"/>
        <v>76.459999999999994</v>
      </c>
      <c r="O244" s="730">
        <f t="shared" si="11"/>
        <v>69.86</v>
      </c>
      <c r="P244" s="307">
        <f t="shared" si="21"/>
        <v>2.9811195760185445E-2</v>
      </c>
      <c r="Q244" s="308">
        <f t="shared" si="21"/>
        <v>2.5139664804469237E-2</v>
      </c>
      <c r="R244" s="308">
        <f t="shared" si="21"/>
        <v>2.382212811011113E-2</v>
      </c>
      <c r="S244" s="309">
        <f t="shared" si="12"/>
        <v>2.6102088167053322E-2</v>
      </c>
      <c r="T244" s="740">
        <v>0</v>
      </c>
      <c r="U244" s="717">
        <v>0</v>
      </c>
      <c r="V244" s="736">
        <v>1</v>
      </c>
      <c r="W244" s="313">
        <f t="shared" si="3"/>
        <v>2.9032828257718434E-3</v>
      </c>
      <c r="X244" s="314">
        <f t="shared" si="4"/>
        <v>-7.0429886183656989E-4</v>
      </c>
      <c r="Y244" s="315">
        <f t="shared" si="5"/>
        <v>-3.7628503205862182E-2</v>
      </c>
    </row>
    <row r="245" spans="1:25" ht="15">
      <c r="A245" s="784">
        <v>138</v>
      </c>
      <c r="B245" s="783" t="s">
        <v>318</v>
      </c>
      <c r="C245" s="726" t="s">
        <v>818</v>
      </c>
      <c r="D245" s="737">
        <f>'HED_seasonal temp'!D247</f>
        <v>11.9</v>
      </c>
      <c r="E245" s="738">
        <f>'HED_seasonal temp'!E247</f>
        <v>17.733333333333334</v>
      </c>
      <c r="F245" s="738">
        <f>'HED_seasonal temp'!F247</f>
        <v>21.399999999999995</v>
      </c>
      <c r="G245" s="739">
        <f>'HED_seasonal temp'!G247</f>
        <v>17.133333333333333</v>
      </c>
      <c r="H245" s="738">
        <f t="shared" si="19"/>
        <v>53.42</v>
      </c>
      <c r="I245" s="738">
        <f t="shared" si="19"/>
        <v>63.92</v>
      </c>
      <c r="J245" s="738">
        <f t="shared" si="19"/>
        <v>70.519999999999982</v>
      </c>
      <c r="K245" s="739">
        <f t="shared" si="10"/>
        <v>62.84</v>
      </c>
      <c r="L245" s="730">
        <f t="shared" si="20"/>
        <v>55.22</v>
      </c>
      <c r="M245" s="730">
        <f t="shared" si="20"/>
        <v>65.72</v>
      </c>
      <c r="N245" s="730">
        <f t="shared" si="20"/>
        <v>72.319999999999979</v>
      </c>
      <c r="O245" s="730">
        <f t="shared" si="11"/>
        <v>64.64</v>
      </c>
      <c r="P245" s="307">
        <f t="shared" si="21"/>
        <v>3.3136966126656793E-2</v>
      </c>
      <c r="Q245" s="308">
        <f t="shared" si="21"/>
        <v>2.7769207034865743E-2</v>
      </c>
      <c r="R245" s="308">
        <f t="shared" si="21"/>
        <v>2.5203024362923515E-2</v>
      </c>
      <c r="S245" s="309">
        <f t="shared" si="12"/>
        <v>2.8239723878255366E-2</v>
      </c>
      <c r="T245" s="740">
        <v>0</v>
      </c>
      <c r="U245" s="717">
        <v>1</v>
      </c>
      <c r="V245" s="736">
        <v>0</v>
      </c>
      <c r="W245" s="313">
        <f t="shared" si="3"/>
        <v>2.2255811232642581E-5</v>
      </c>
      <c r="X245" s="314">
        <f t="shared" si="4"/>
        <v>-5.5695437322181643E-4</v>
      </c>
      <c r="Y245" s="315">
        <f t="shared" si="5"/>
        <v>-4.0765681558348497E-2</v>
      </c>
    </row>
    <row r="246" spans="1:25" ht="15">
      <c r="A246" s="137"/>
      <c r="B246" s="160">
        <v>1</v>
      </c>
      <c r="C246" s="160" t="s">
        <v>820</v>
      </c>
      <c r="D246" s="737">
        <f>'HED_seasonal temp'!D248</f>
        <v>7.8000000000000007</v>
      </c>
      <c r="E246" s="738">
        <f>'HED_seasonal temp'!E248</f>
        <v>14.866666666666667</v>
      </c>
      <c r="F246" s="738">
        <f>'HED_seasonal temp'!F248</f>
        <v>18.566666666666666</v>
      </c>
      <c r="G246" s="739">
        <f>'HED_seasonal temp'!G248</f>
        <v>13.133333333333333</v>
      </c>
      <c r="H246" s="738">
        <f t="shared" si="19"/>
        <v>46.04</v>
      </c>
      <c r="I246" s="738">
        <f t="shared" si="19"/>
        <v>58.760000000000005</v>
      </c>
      <c r="J246" s="738">
        <f t="shared" si="19"/>
        <v>65.42</v>
      </c>
      <c r="K246" s="739">
        <f t="shared" si="10"/>
        <v>55.64</v>
      </c>
      <c r="L246" s="730">
        <f t="shared" si="20"/>
        <v>47.839999999999996</v>
      </c>
      <c r="M246" s="730">
        <f t="shared" si="20"/>
        <v>60.56</v>
      </c>
      <c r="N246" s="730">
        <f t="shared" si="20"/>
        <v>67.22</v>
      </c>
      <c r="O246" s="730">
        <f t="shared" si="11"/>
        <v>57.44</v>
      </c>
      <c r="P246" s="307">
        <f t="shared" si="21"/>
        <v>3.8346825734980765E-2</v>
      </c>
      <c r="Q246" s="308">
        <f t="shared" si="21"/>
        <v>3.0170968823332166E-2</v>
      </c>
      <c r="R246" s="308">
        <f t="shared" si="21"/>
        <v>2.7141133896260515E-2</v>
      </c>
      <c r="S246" s="309">
        <f t="shared" si="12"/>
        <v>3.1835868411743851E-2</v>
      </c>
      <c r="T246" s="740">
        <v>0</v>
      </c>
      <c r="U246" s="717">
        <v>1</v>
      </c>
      <c r="V246" s="736">
        <v>0</v>
      </c>
      <c r="W246" s="313">
        <f t="shared" si="3"/>
        <v>-4.008567941962758E-5</v>
      </c>
      <c r="X246" s="314">
        <f t="shared" si="4"/>
        <v>-5.8003061353556311E-4</v>
      </c>
      <c r="Y246" s="315">
        <f t="shared" si="5"/>
        <v>-4.492011415106005E-2</v>
      </c>
    </row>
    <row r="247" spans="1:25" ht="15">
      <c r="A247" s="137"/>
      <c r="B247" s="160">
        <v>2</v>
      </c>
      <c r="C247" s="160" t="s">
        <v>821</v>
      </c>
      <c r="D247" s="737">
        <f>'HED_seasonal temp'!D249</f>
        <v>15.766666666666666</v>
      </c>
      <c r="E247" s="738">
        <f>'HED_seasonal temp'!E249</f>
        <v>19.866666666666667</v>
      </c>
      <c r="F247" s="738">
        <f>'HED_seasonal temp'!F249</f>
        <v>22.933333333333337</v>
      </c>
      <c r="G247" s="739">
        <f>'HED_seasonal temp'!G249</f>
        <v>20</v>
      </c>
      <c r="H247" s="738">
        <f t="shared" si="19"/>
        <v>60.379999999999995</v>
      </c>
      <c r="I247" s="738">
        <f t="shared" si="19"/>
        <v>67.760000000000005</v>
      </c>
      <c r="J247" s="738">
        <f t="shared" si="19"/>
        <v>73.28</v>
      </c>
      <c r="K247" s="739">
        <f t="shared" si="10"/>
        <v>68</v>
      </c>
      <c r="L247" s="730">
        <f t="shared" si="20"/>
        <v>62.179999999999993</v>
      </c>
      <c r="M247" s="730">
        <f t="shared" si="20"/>
        <v>69.56</v>
      </c>
      <c r="N247" s="730">
        <f t="shared" si="20"/>
        <v>75.08</v>
      </c>
      <c r="O247" s="730">
        <f t="shared" si="11"/>
        <v>69.8</v>
      </c>
      <c r="P247" s="307">
        <f t="shared" si="21"/>
        <v>2.9373368146214055E-2</v>
      </c>
      <c r="Q247" s="308">
        <f t="shared" si="21"/>
        <v>2.6216137489076568E-2</v>
      </c>
      <c r="R247" s="308">
        <f t="shared" si="21"/>
        <v>2.4265300620113197E-2</v>
      </c>
      <c r="S247" s="309">
        <f t="shared" si="12"/>
        <v>2.6124818577648722E-2</v>
      </c>
      <c r="T247" s="740">
        <v>0</v>
      </c>
      <c r="U247" s="717">
        <v>0</v>
      </c>
      <c r="V247" s="736">
        <v>1</v>
      </c>
      <c r="W247" s="313">
        <f t="shared" si="3"/>
        <v>3.0436091766372934E-3</v>
      </c>
      <c r="X247" s="314">
        <f t="shared" si="4"/>
        <v>-4.6810240299865503E-4</v>
      </c>
      <c r="Y247" s="315">
        <f t="shared" si="5"/>
        <v>-3.8188894240543239E-2</v>
      </c>
    </row>
    <row r="248" spans="1:25" ht="15">
      <c r="A248" s="726">
        <v>139</v>
      </c>
      <c r="B248" s="726" t="s">
        <v>320</v>
      </c>
      <c r="C248" s="726" t="s">
        <v>823</v>
      </c>
      <c r="D248" s="737">
        <f>'HED_seasonal temp'!D250</f>
        <v>11.783333333333333</v>
      </c>
      <c r="E248" s="738">
        <f>'HED_seasonal temp'!E250</f>
        <v>17.366666666666671</v>
      </c>
      <c r="F248" s="738">
        <f>'HED_seasonal temp'!F250</f>
        <v>20.75</v>
      </c>
      <c r="G248" s="739">
        <f>'HED_seasonal temp'!G250</f>
        <v>16.566666666666666</v>
      </c>
      <c r="H248" s="738">
        <f t="shared" si="19"/>
        <v>53.21</v>
      </c>
      <c r="I248" s="738">
        <f t="shared" si="19"/>
        <v>63.260000000000005</v>
      </c>
      <c r="J248" s="738">
        <f t="shared" si="19"/>
        <v>69.349999999999994</v>
      </c>
      <c r="K248" s="739">
        <f t="shared" si="10"/>
        <v>61.82</v>
      </c>
      <c r="L248" s="730">
        <f t="shared" si="20"/>
        <v>55.01</v>
      </c>
      <c r="M248" s="730">
        <f t="shared" si="20"/>
        <v>65.06</v>
      </c>
      <c r="N248" s="730">
        <f t="shared" si="20"/>
        <v>71.149999999999991</v>
      </c>
      <c r="O248" s="730">
        <f t="shared" si="11"/>
        <v>63.62</v>
      </c>
      <c r="P248" s="307">
        <f t="shared" si="21"/>
        <v>3.3265570134910313E-2</v>
      </c>
      <c r="Q248" s="308">
        <f t="shared" si="21"/>
        <v>2.8054862842892724E-2</v>
      </c>
      <c r="R248" s="308">
        <f t="shared" si="21"/>
        <v>2.5622775800711702E-2</v>
      </c>
      <c r="S248" s="309">
        <f t="shared" si="12"/>
        <v>2.869897959183669E-2</v>
      </c>
      <c r="T248" s="740">
        <v>0</v>
      </c>
      <c r="U248" s="717">
        <v>1</v>
      </c>
      <c r="V248" s="736">
        <v>0</v>
      </c>
      <c r="W248" s="313">
        <f t="shared" si="3"/>
        <v>3.5501090566479512E-5</v>
      </c>
      <c r="X248" s="314">
        <f t="shared" si="4"/>
        <v>-5.3837933711352315E-4</v>
      </c>
      <c r="Y248" s="315">
        <f t="shared" si="5"/>
        <v>-4.123676266756035E-2</v>
      </c>
    </row>
    <row r="249" spans="1:25" ht="15">
      <c r="A249" s="786"/>
      <c r="B249" s="787">
        <v>1</v>
      </c>
      <c r="C249" s="788" t="s">
        <v>824</v>
      </c>
      <c r="D249" s="737">
        <f>D59</f>
        <v>-9.4333333333333318</v>
      </c>
      <c r="E249" s="738">
        <f>E120</f>
        <v>1.0999999999999999</v>
      </c>
      <c r="F249" s="738">
        <f>F140</f>
        <v>12.700000000000001</v>
      </c>
      <c r="G249" s="739">
        <f>G120</f>
        <v>3.3666666666666671</v>
      </c>
      <c r="H249" s="738">
        <f t="shared" si="19"/>
        <v>15.020000000000003</v>
      </c>
      <c r="I249" s="738">
        <f t="shared" si="19"/>
        <v>33.979999999999997</v>
      </c>
      <c r="J249" s="738">
        <f t="shared" si="19"/>
        <v>54.86</v>
      </c>
      <c r="K249" s="739">
        <f t="shared" si="10"/>
        <v>38.06</v>
      </c>
      <c r="L249" s="730">
        <f t="shared" si="20"/>
        <v>16.820000000000004</v>
      </c>
      <c r="M249" s="730">
        <f t="shared" si="20"/>
        <v>35.779999999999994</v>
      </c>
      <c r="N249" s="730">
        <f t="shared" si="20"/>
        <v>56.66</v>
      </c>
      <c r="O249" s="730">
        <f t="shared" si="11"/>
        <v>39.86</v>
      </c>
      <c r="P249" s="307">
        <f t="shared" si="21"/>
        <v>0.11306532663316585</v>
      </c>
      <c r="Q249" s="308">
        <f t="shared" si="21"/>
        <v>5.160550458715589E-2</v>
      </c>
      <c r="R249" s="308">
        <f t="shared" si="21"/>
        <v>3.2281205164992777E-2</v>
      </c>
      <c r="S249" s="309">
        <f t="shared" si="12"/>
        <v>4.6201232032854138E-2</v>
      </c>
      <c r="T249" s="740">
        <v>1</v>
      </c>
      <c r="U249" s="717">
        <v>0</v>
      </c>
      <c r="V249" s="736">
        <v>0</v>
      </c>
      <c r="W249" s="313">
        <f t="shared" si="3"/>
        <v>9.1009877692902266E-4</v>
      </c>
      <c r="X249" s="314">
        <f t="shared" si="4"/>
        <v>-9.5067378404745627E-3</v>
      </c>
      <c r="Y249" s="315">
        <f t="shared" si="5"/>
        <v>-8.4233525894371705E-2</v>
      </c>
    </row>
    <row r="250" spans="1:25">
      <c r="A250" s="786"/>
      <c r="B250" s="787">
        <v>2</v>
      </c>
      <c r="C250" s="788" t="s">
        <v>827</v>
      </c>
      <c r="D250" s="737" t="str">
        <f>'HED_seasonal temp'!D252</f>
        <v>no data</v>
      </c>
      <c r="E250" s="738" t="str">
        <f>'HED_seasonal temp'!E252</f>
        <v>no data</v>
      </c>
      <c r="F250" s="738" t="str">
        <f>'HED_seasonal temp'!F252</f>
        <v>no data</v>
      </c>
      <c r="G250" s="739" t="str">
        <f>'HED_seasonal temp'!G252</f>
        <v>no data</v>
      </c>
      <c r="H250" s="738" t="s">
        <v>1161</v>
      </c>
      <c r="I250" s="738" t="s">
        <v>1161</v>
      </c>
      <c r="J250" s="738" t="s">
        <v>1161</v>
      </c>
      <c r="K250" s="738" t="s">
        <v>1161</v>
      </c>
      <c r="L250" s="737" t="s">
        <v>1161</v>
      </c>
      <c r="M250" s="738" t="s">
        <v>1161</v>
      </c>
      <c r="N250" s="738" t="s">
        <v>1161</v>
      </c>
      <c r="O250" s="738" t="s">
        <v>1161</v>
      </c>
      <c r="P250" s="737" t="s">
        <v>1161</v>
      </c>
      <c r="Q250" s="738" t="s">
        <v>1161</v>
      </c>
      <c r="R250" s="738" t="s">
        <v>1161</v>
      </c>
      <c r="S250" s="738" t="s">
        <v>1161</v>
      </c>
      <c r="T250" s="740">
        <v>1</v>
      </c>
      <c r="U250" s="717">
        <v>0</v>
      </c>
      <c r="V250" s="736">
        <v>0</v>
      </c>
      <c r="W250" s="313" t="s">
        <v>1161</v>
      </c>
      <c r="X250" s="314" t="s">
        <v>1161</v>
      </c>
      <c r="Y250" s="315" t="s">
        <v>1161</v>
      </c>
    </row>
    <row r="251" spans="1:25">
      <c r="A251" s="786"/>
      <c r="B251" s="787">
        <v>3</v>
      </c>
      <c r="C251" s="788" t="s">
        <v>828</v>
      </c>
      <c r="D251" s="737" t="str">
        <f>'HED_seasonal temp'!D253</f>
        <v>no data</v>
      </c>
      <c r="E251" s="738" t="str">
        <f>'HED_seasonal temp'!E253</f>
        <v>no data</v>
      </c>
      <c r="F251" s="738" t="str">
        <f>'HED_seasonal temp'!F253</f>
        <v>no data</v>
      </c>
      <c r="G251" s="739" t="str">
        <f>'HED_seasonal temp'!G253</f>
        <v>no data</v>
      </c>
      <c r="H251" s="738" t="s">
        <v>1161</v>
      </c>
      <c r="I251" s="738" t="s">
        <v>1161</v>
      </c>
      <c r="J251" s="738" t="s">
        <v>1161</v>
      </c>
      <c r="K251" s="738" t="s">
        <v>1161</v>
      </c>
      <c r="L251" s="737" t="s">
        <v>1161</v>
      </c>
      <c r="M251" s="738" t="s">
        <v>1161</v>
      </c>
      <c r="N251" s="738" t="s">
        <v>1161</v>
      </c>
      <c r="O251" s="738" t="s">
        <v>1161</v>
      </c>
      <c r="P251" s="737" t="s">
        <v>1161</v>
      </c>
      <c r="Q251" s="738" t="s">
        <v>1161</v>
      </c>
      <c r="R251" s="738" t="s">
        <v>1161</v>
      </c>
      <c r="S251" s="738" t="s">
        <v>1161</v>
      </c>
      <c r="T251" s="740">
        <v>1</v>
      </c>
      <c r="U251" s="717">
        <v>0</v>
      </c>
      <c r="V251" s="736">
        <v>0</v>
      </c>
      <c r="W251" s="313" t="s">
        <v>1161</v>
      </c>
      <c r="X251" s="314" t="s">
        <v>1161</v>
      </c>
      <c r="Y251" s="315" t="s">
        <v>1161</v>
      </c>
    </row>
    <row r="252" spans="1:25" ht="15">
      <c r="A252" s="786"/>
      <c r="B252" s="787">
        <v>4</v>
      </c>
      <c r="C252" s="788" t="s">
        <v>830</v>
      </c>
      <c r="D252" s="737">
        <f>'HED_seasonal temp'!D254</f>
        <v>6.3999999999999995</v>
      </c>
      <c r="E252" s="738">
        <f>'HED_seasonal temp'!E254</f>
        <v>7</v>
      </c>
      <c r="F252" s="738">
        <f>F140</f>
        <v>12.700000000000001</v>
      </c>
      <c r="G252" s="739">
        <f>'HED_seasonal temp'!G254</f>
        <v>9.4</v>
      </c>
      <c r="H252" s="738">
        <f t="shared" ref="H252:K253" si="22">D252*$I$1+$J$1</f>
        <v>43.519999999999996</v>
      </c>
      <c r="I252" s="738">
        <f t="shared" si="22"/>
        <v>44.6</v>
      </c>
      <c r="J252" s="738">
        <f t="shared" si="22"/>
        <v>54.86</v>
      </c>
      <c r="K252" s="739">
        <f t="shared" si="22"/>
        <v>48.92</v>
      </c>
      <c r="L252" s="730">
        <f t="shared" ref="L252:O253" si="23">H252+$L$2</f>
        <v>45.319999999999993</v>
      </c>
      <c r="M252" s="730">
        <f t="shared" si="23"/>
        <v>46.4</v>
      </c>
      <c r="N252" s="730">
        <f t="shared" si="23"/>
        <v>56.66</v>
      </c>
      <c r="O252" s="730">
        <f t="shared" si="23"/>
        <v>50.72</v>
      </c>
      <c r="P252" s="307">
        <f t="shared" ref="P252:S253" si="24">(L252-H252)/(H252+(L252-H252)/2)</f>
        <v>4.0522287257991833E-2</v>
      </c>
      <c r="Q252" s="308">
        <f t="shared" si="24"/>
        <v>3.9560439560439496E-2</v>
      </c>
      <c r="R252" s="308">
        <f t="shared" si="24"/>
        <v>3.2281205164992777E-2</v>
      </c>
      <c r="S252" s="309">
        <f t="shared" si="24"/>
        <v>3.6130068245684405E-2</v>
      </c>
      <c r="T252" s="740">
        <v>1</v>
      </c>
      <c r="U252" s="717">
        <v>0</v>
      </c>
      <c r="V252" s="736">
        <v>0</v>
      </c>
      <c r="W252" s="313">
        <f>($AB$18*$T252+$AB$19*$U252+$AB$20*$V252)*P252+($AB$21*$T252+$AB$22*$U252+$AB$23*$V252)*Q252+($AB$24*$T252+$AB$25*$U252+$AB$26*$V252)*R252</f>
        <v>8.9424082184994371E-4</v>
      </c>
      <c r="X252" s="314">
        <f>($AC$18*T252+$AC$19*U252+$AC$20*V252)*P252+($AC$21*T252+$AC$22*U252+$AC$23*V252)*Q252+($AC$24*T252+$AC$25*U252+$AC$26*V252)*R252+($AC$27*T252+$AC$28*U252+$AC$29*V252)*S252</f>
        <v>1.6183427454504323E-3</v>
      </c>
      <c r="Y252" s="315">
        <f>($AD$18*T252+$AD$19*U252+$AD$20*V252)*P252+($AD$21*T252+$AD$22*U252+$AD$23*V252)*Q252+($AD$24*T252+$AD$25*U252+$AD$26*V252)*R252+($AD$27*T252+$AD$28*U252+$AD$29*V252)*S252</f>
        <v>-5.4130256707949458E-2</v>
      </c>
    </row>
    <row r="253" spans="1:25" ht="15">
      <c r="A253" s="784">
        <v>140</v>
      </c>
      <c r="B253" s="783" t="s">
        <v>322</v>
      </c>
      <c r="C253" s="783" t="s">
        <v>831</v>
      </c>
      <c r="D253" s="789">
        <f>'HED_seasonal temp'!D255</f>
        <v>-7.2166666666666659</v>
      </c>
      <c r="E253" s="790">
        <f>E120</f>
        <v>1.0999999999999999</v>
      </c>
      <c r="F253" s="790">
        <f>F140</f>
        <v>12.700000000000001</v>
      </c>
      <c r="G253" s="791">
        <f>G120</f>
        <v>3.3666666666666671</v>
      </c>
      <c r="H253" s="790">
        <f t="shared" si="22"/>
        <v>19.010000000000002</v>
      </c>
      <c r="I253" s="790">
        <f t="shared" si="22"/>
        <v>33.979999999999997</v>
      </c>
      <c r="J253" s="790">
        <f t="shared" si="22"/>
        <v>54.86</v>
      </c>
      <c r="K253" s="791">
        <f t="shared" si="22"/>
        <v>38.06</v>
      </c>
      <c r="L253" s="792">
        <f t="shared" si="23"/>
        <v>20.810000000000002</v>
      </c>
      <c r="M253" s="792">
        <f t="shared" si="23"/>
        <v>35.779999999999994</v>
      </c>
      <c r="N253" s="792">
        <f t="shared" si="23"/>
        <v>56.66</v>
      </c>
      <c r="O253" s="792">
        <f t="shared" si="23"/>
        <v>39.86</v>
      </c>
      <c r="P253" s="332">
        <f t="shared" si="24"/>
        <v>9.0406830738322466E-2</v>
      </c>
      <c r="Q253" s="333">
        <f t="shared" si="24"/>
        <v>5.160550458715589E-2</v>
      </c>
      <c r="R253" s="333">
        <f t="shared" si="24"/>
        <v>3.2281205164992777E-2</v>
      </c>
      <c r="S253" s="334">
        <f t="shared" si="24"/>
        <v>4.6201232032854138E-2</v>
      </c>
      <c r="T253" s="793">
        <v>1</v>
      </c>
      <c r="U253" s="746">
        <v>0</v>
      </c>
      <c r="V253" s="745">
        <v>0</v>
      </c>
      <c r="W253" s="335">
        <f>($AB$18*$T253+$AB$19*$U253+$AB$20*$V253)*P253+($AB$21*$T253+$AB$22*$U253+$AB$23*$V253)*Q253+($AB$24*$T253+$AB$25*$U253+$AB$26*$V253)*R253</f>
        <v>1.1617514742000533E-3</v>
      </c>
      <c r="X253" s="336">
        <f>($AC$18*T253+$AC$19*U253+$AC$20*V253)*P253+($AC$21*T253+$AC$22*U253+$AC$23*V253)*Q253+($AC$24*T253+$AC$25*U253+$AC$26*V253)*R253+($AC$27*T253+$AC$28*U253+$AC$29*V253)*S253</f>
        <v>-2.6221804477853557E-3</v>
      </c>
      <c r="Y253" s="337">
        <f>($AD$18*T253+$AD$19*U253+$AD$20*V253)*P253+($AD$21*T253+$AD$22*U253+$AD$23*V253)*Q253+($AD$24*T253+$AD$25*U253+$AD$26*V253)*R253+($AD$27*T253+$AD$28*U253+$AD$29*V253)*S253</f>
        <v>-7.6138098481062066E-2</v>
      </c>
    </row>
    <row r="254" spans="1:25">
      <c r="D254" s="340" t="s">
        <v>1199</v>
      </c>
      <c r="E254" s="340" t="s">
        <v>1185</v>
      </c>
      <c r="F254" s="340" t="s">
        <v>1200</v>
      </c>
      <c r="G254" s="340" t="s">
        <v>1201</v>
      </c>
      <c r="Y254" s="338"/>
    </row>
    <row r="255" spans="1:25" ht="15">
      <c r="C255" s="340" t="s">
        <v>1274</v>
      </c>
      <c r="D255" s="339">
        <f>AVERAGE(D4:D5,D28:D34,D37:D46,D49:D54,D58:D61,D65:D75,D80:D92,D113:D140,D143:D150,D152,D161:D163,D167:D180,D186:D189,D192:D201,D211,D218,D221:D232,D242:D245,D248,D253,)</f>
        <v>12.235276236543841</v>
      </c>
      <c r="E255" s="339">
        <f>AVERAGE(E4:E5,E28:E34,E37:E46,E49:E54,E58:E61,E65:E75,E80:E92,E113:E140,E143:E150,E152,E161:E163,E167:E180,E186:E189,E192:E201,E211,E218,E221:E232,E242:E245,E248,E253,)</f>
        <v>17.539674918196049</v>
      </c>
      <c r="F255" s="339">
        <f>AVERAGE(F4:F5,F28:F34,F37:F46,F49:F54,F58:F61,F65:F75,F80:F92,F113:F140,F143:F150,F152,F161:F163,F167:F180,F186:F189,F192:F201,F211,F218,F221:F232,F242:F245,F248,F253,)</f>
        <v>22.263210093896706</v>
      </c>
      <c r="G255" s="339">
        <f>AVERAGE(G4:G5,G28:G34,G37:G46,G49:G54,G58:G61,G65:G75,G80:G92,G113:G140,G143:G150,G152,G161:G163,G167:G180,G186:G189,G192:G201,G211,G218,G221:G232,G242:G245,G248,G253,)</f>
        <v>18.18806930810452</v>
      </c>
      <c r="H255" s="169"/>
      <c r="I255" s="169"/>
      <c r="J255" s="169"/>
      <c r="K255" s="169"/>
      <c r="L255" s="339"/>
      <c r="M255" s="339"/>
      <c r="N255" s="339"/>
      <c r="O255" s="339"/>
    </row>
    <row r="256" spans="1:25" ht="15">
      <c r="C256" s="340" t="s">
        <v>1275</v>
      </c>
      <c r="D256" s="339">
        <f>STDEV(D4:D5,D28:D34,D37:D46,D49:D54,D58:D61,D65:D75,D80:D92,D113:D140,D143:D150,D152,D161:D163,D167:D180,D186:D189,D192:D201,D211,D218,D221:D232,D242:D245,D248,D253)</f>
        <v>10.868406719556786</v>
      </c>
      <c r="E256" s="339">
        <f>STDEV(E4:E5,E28:E34,E37:E46,E49:E54,E58:E61,E65:E75,E80:E92,E113:E140,E143:E150,E152,E161:E163,E167:E180,E186:E189,E192:E201,E211,E218,E221:E232,E242:E245,E248,E253)</f>
        <v>8.3612368854507739</v>
      </c>
      <c r="F256" s="339">
        <f>STDEV(F4:F5,F28:F34,F37:F46,F49:F54,F58:F61,F65:F75,F80:F92,F113:F140,F143:F150,F152,F161:F163,F167:F180,F186:F189,F192:F201,F211,F218,F221:F232,F242:F245,F248,F253)</f>
        <v>4.4551224648470864</v>
      </c>
      <c r="G256" s="339">
        <f>STDEV(G4:G5,G28:G34,G37:G46,G49:G54,G58:G61,G65:G75,G80:G92,G113:G140,G143:G150,G152,G161:G163,G167:G180,G186:G189,G192:G201,G211,G218,G221:G232,G242:G245,G248,G253)</f>
        <v>7.4035190550141898</v>
      </c>
      <c r="H256" s="169"/>
      <c r="I256" s="169"/>
      <c r="J256" s="169"/>
      <c r="K256" s="169"/>
      <c r="L256" s="339"/>
      <c r="M256" s="339"/>
      <c r="N256" s="339"/>
      <c r="O256" s="339"/>
    </row>
    <row r="257" spans="1:15" ht="15">
      <c r="C257" s="340" t="s">
        <v>1276</v>
      </c>
      <c r="H257" s="169"/>
      <c r="I257" s="169"/>
      <c r="J257" s="169"/>
      <c r="K257" s="169"/>
    </row>
    <row r="258" spans="1:15" ht="15">
      <c r="B258" s="794" t="s">
        <v>10</v>
      </c>
      <c r="C258" s="169" t="s">
        <v>1277</v>
      </c>
      <c r="D258" s="339">
        <f>AVERAGE(D59,D120,D137,D140)</f>
        <v>-6.0333333333333341</v>
      </c>
      <c r="E258" s="339">
        <f>AVERAGE(E59,E120,E137,E140)</f>
        <v>2.5083333333333333</v>
      </c>
      <c r="F258" s="339">
        <f>AVERAGE(F59,F120,F137,F140)</f>
        <v>14.083333333333334</v>
      </c>
      <c r="G258" s="339">
        <f>AVERAGE(G59,G120,G137,G140)</f>
        <v>4.5750000000000002</v>
      </c>
      <c r="H258" s="169"/>
      <c r="I258" s="169"/>
      <c r="J258" s="169"/>
      <c r="K258" s="169"/>
      <c r="L258" s="339"/>
      <c r="M258" s="339"/>
      <c r="N258" s="339"/>
      <c r="O258" s="339"/>
    </row>
    <row r="259" spans="1:15" ht="15">
      <c r="B259" s="562"/>
      <c r="C259" s="169" t="s">
        <v>1278</v>
      </c>
      <c r="D259" s="339">
        <f>STDEV(D59,D120,D137,D140)</f>
        <v>2.9074616649808678</v>
      </c>
      <c r="E259" s="339">
        <f>STDEV(E59,E120,E137,E140)</f>
        <v>0.9608541724636166</v>
      </c>
      <c r="F259" s="339">
        <f>STDEV(F59,F120,F137,F140)</f>
        <v>1.2227776515725104</v>
      </c>
      <c r="G259" s="339">
        <f>STDEV(G59,G120,G137,G140)</f>
        <v>0.80983537421708973</v>
      </c>
      <c r="H259" s="169"/>
      <c r="I259" s="169"/>
      <c r="J259" s="169"/>
      <c r="K259" s="169"/>
      <c r="L259" s="339"/>
      <c r="M259" s="339"/>
      <c r="N259" s="339"/>
      <c r="O259" s="339"/>
    </row>
    <row r="260" spans="1:15" ht="15">
      <c r="B260" s="562" t="s">
        <v>11</v>
      </c>
      <c r="C260" s="340" t="s">
        <v>1277</v>
      </c>
      <c r="D260" s="339">
        <f>AVERAGE(D5,D31,D32,D60,D114,D115,D118,D121,D122,D123,D124,D125,D126,D129,D131,D133,D138,D139,D179,D245)</f>
        <v>3.7675000000000005</v>
      </c>
      <c r="E260" s="339">
        <f>AVERAGE(E5,E31,E32,E60,E114,E115,E118,E121,E122,E123,E124,E125,E126,E129,E131,E133,E138,E139,E179,E245)</f>
        <v>10.143333333333334</v>
      </c>
      <c r="F260" s="339">
        <f>AVERAGE(F5,F31,F32,F60,F114,F115,F118,F121,F122,F123,F124,F125,F126,F129,F131,F133,F138,F139,F179,F245)</f>
        <v>18.54</v>
      </c>
      <c r="G260" s="339">
        <f>AVERAGE(G5,G31,G32,G60,G114,G115,G118,G121,G122,G123,G124,G125,G126,G129,G131,G133,G138,G139,G179,G245)</f>
        <v>11.966666666666665</v>
      </c>
      <c r="H260" s="169"/>
      <c r="I260" s="169"/>
      <c r="J260" s="169"/>
      <c r="K260" s="169"/>
      <c r="L260" s="339"/>
      <c r="M260" s="339"/>
      <c r="N260" s="339"/>
      <c r="O260" s="339"/>
    </row>
    <row r="261" spans="1:15" ht="15">
      <c r="B261" s="562"/>
      <c r="C261" s="340" t="s">
        <v>1275</v>
      </c>
      <c r="D261" s="339">
        <f>STDEV(D5,D31,D32,D60,D114,D115,D118,D121,D122,D123,D124,D125,D126,D129,D131,D133,D138,D139,D179,D245)</f>
        <v>4.0326607928482447</v>
      </c>
      <c r="E261" s="339">
        <f>STDEV(E5,E31,E32,E60,E114,E115,E118,E121,E122,E123,E124,E125,E126,E129,E131,E133,E138,E139,E179,E245)</f>
        <v>3.1898614976623922</v>
      </c>
      <c r="F261" s="339">
        <f>STDEV(F5,F31,F32,F60,F114,F115,F118,F121,F122,F123,F124,F125,F126,F129,F131,F133,F138,F139,F179,F245)</f>
        <v>3.5047102807574384</v>
      </c>
      <c r="G261" s="339">
        <f>STDEV(G5,G31,G32,G60,G114,G115,G118,G121,G122,G123,G124,G125,G126,G129,G131,G133,G138,G139,G179,G245)</f>
        <v>3.5039826964244756</v>
      </c>
      <c r="H261" s="169"/>
      <c r="I261" s="169"/>
      <c r="J261" s="169"/>
      <c r="K261" s="169"/>
      <c r="L261" s="339"/>
      <c r="M261" s="339"/>
      <c r="N261" s="339"/>
      <c r="O261" s="339"/>
    </row>
    <row r="262" spans="1:15" ht="15">
      <c r="B262" s="562" t="s">
        <v>12</v>
      </c>
      <c r="C262" s="340" t="s">
        <v>1277</v>
      </c>
      <c r="D262" s="339">
        <f>AVERAGE(D4,D40,D45,D51,D61,D75)</f>
        <v>20.388888888888889</v>
      </c>
      <c r="E262" s="339">
        <f>AVERAGE(E4,E40,E45,E51,E61,E75)</f>
        <v>24.25</v>
      </c>
      <c r="F262" s="339">
        <f>AVERAGE(F4,F40,F45,F51,F61,F75)</f>
        <v>25.177777777777777</v>
      </c>
      <c r="G262" s="339">
        <f>AVERAGE(G4,G40,G45,G51,G61,G75)</f>
        <v>23.472222222222225</v>
      </c>
      <c r="H262" s="169"/>
      <c r="I262" s="169"/>
      <c r="J262" s="169"/>
      <c r="K262" s="169"/>
      <c r="L262" s="339"/>
      <c r="M262" s="339"/>
      <c r="N262" s="339"/>
      <c r="O262" s="339"/>
    </row>
    <row r="263" spans="1:15" ht="15">
      <c r="C263" s="340" t="s">
        <v>1275</v>
      </c>
      <c r="D263" s="339">
        <f>STDEV(D4,D40,D45,D51,D61,D75)</f>
        <v>5.6714750841055119</v>
      </c>
      <c r="E263" s="339">
        <f>STDEV(E4,E40,E45,E51,E61,E75)</f>
        <v>4.1803641521336852</v>
      </c>
      <c r="F263" s="339">
        <f>STDEV(F4,F40,F45,F51,F61,F75)</f>
        <v>2.2394112983020693</v>
      </c>
      <c r="G263" s="339">
        <f>STDEV(G4,G40,G45,G51,G61,G75)</f>
        <v>3.5038655901837861</v>
      </c>
      <c r="H263" s="169"/>
      <c r="I263" s="169"/>
      <c r="J263" s="169"/>
      <c r="K263" s="169"/>
      <c r="L263" s="339"/>
      <c r="M263" s="339"/>
      <c r="N263" s="339"/>
      <c r="O263" s="339"/>
    </row>
    <row r="265" spans="1:15">
      <c r="D265" s="795"/>
      <c r="E265" s="795"/>
      <c r="F265" s="795"/>
      <c r="G265" s="795"/>
      <c r="H265" s="795"/>
      <c r="I265" s="795"/>
      <c r="J265" s="795"/>
      <c r="K265" s="795"/>
    </row>
    <row r="266" spans="1:15">
      <c r="D266" s="795"/>
      <c r="E266" s="795"/>
      <c r="F266" s="795"/>
      <c r="G266" s="795"/>
      <c r="H266" s="795"/>
      <c r="I266" s="795"/>
      <c r="J266" s="795"/>
      <c r="K266" s="795"/>
    </row>
    <row r="268" spans="1:15">
      <c r="A268" s="340" t="s">
        <v>1279</v>
      </c>
    </row>
    <row r="269" spans="1:15">
      <c r="A269" s="340" t="s">
        <v>1280</v>
      </c>
    </row>
    <row r="270" spans="1:15">
      <c r="A270" s="340" t="s">
        <v>1281</v>
      </c>
    </row>
  </sheetData>
  <sheetProtection selectLockedCells="1" selectUnlockedCells="1"/>
  <mergeCells count="31">
    <mergeCell ref="AW5:AW7"/>
    <mergeCell ref="AX5:AX7"/>
    <mergeCell ref="AY5:AY7"/>
    <mergeCell ref="AN5:AN7"/>
    <mergeCell ref="AO5:AO7"/>
    <mergeCell ref="AP5:AP7"/>
    <mergeCell ref="AQ5:AQ7"/>
    <mergeCell ref="AR5:AR7"/>
    <mergeCell ref="AS5:AS7"/>
    <mergeCell ref="AN25:AO25"/>
    <mergeCell ref="AG31:AH31"/>
    <mergeCell ref="AT5:AT7"/>
    <mergeCell ref="AU5:AU7"/>
    <mergeCell ref="AV5:AV7"/>
    <mergeCell ref="AH5:AH7"/>
    <mergeCell ref="AG1:AG7"/>
    <mergeCell ref="AH1:AZ2"/>
    <mergeCell ref="D2:G2"/>
    <mergeCell ref="H2:K2"/>
    <mergeCell ref="AH3:AM4"/>
    <mergeCell ref="AN3:AQ4"/>
    <mergeCell ref="AR3:AU4"/>
    <mergeCell ref="AV3:AY4"/>
    <mergeCell ref="AZ3:AZ4"/>
    <mergeCell ref="AF5:AF7"/>
    <mergeCell ref="AI5:AI7"/>
    <mergeCell ref="AJ5:AJ7"/>
    <mergeCell ref="AK5:AK7"/>
    <mergeCell ref="AL5:AL7"/>
    <mergeCell ref="AM5:AM7"/>
    <mergeCell ref="AZ5:AZ7"/>
  </mergeCells>
  <conditionalFormatting sqref="E4:E253">
    <cfRule type="cellIs" dxfId="10" priority="1" stopIfTrue="1" operator="lessThan">
      <formula>1.1</formula>
    </cfRule>
  </conditionalFormatting>
  <conditionalFormatting sqref="F4:F253">
    <cfRule type="cellIs" dxfId="9" priority="2" stopIfTrue="1" operator="lessThan">
      <formula>12.7</formula>
    </cfRule>
  </conditionalFormatting>
  <pageMargins left="0.78749999999999998" right="0.78749999999999998" top="1.0249999999999999" bottom="1.0249999999999999" header="0.78749999999999998" footer="0.78749999999999998"/>
  <pageSetup firstPageNumber="0" orientation="portrait" horizontalDpi="300" verticalDpi="300"/>
  <headerFooter>
    <oddHeader>&amp;C&amp;"Arial,Standard"&amp;10&amp;A</oddHeader>
    <oddFooter>&amp;C&amp;"Arial,Standard"&amp;10Pagina &amp;P</oddFooter>
  </headerFooter>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000090"/>
  </sheetPr>
  <dimension ref="A1:AZ266"/>
  <sheetViews>
    <sheetView topLeftCell="N1" workbookViewId="0">
      <selection activeCell="Z3" sqref="Z3:AD15"/>
    </sheetView>
  </sheetViews>
  <sheetFormatPr baseColWidth="10" defaultColWidth="10.5" defaultRowHeight="14" x14ac:dyDescent="0"/>
  <cols>
    <col min="1" max="1" width="8" style="340" customWidth="1"/>
    <col min="2" max="2" width="7.6640625" style="340" customWidth="1"/>
    <col min="3" max="3" width="25.1640625" style="340" customWidth="1"/>
    <col min="4" max="7" width="10.5" style="340"/>
    <col min="8" max="8" width="11.5" style="340" customWidth="1"/>
    <col min="9" max="19" width="10.5" style="340"/>
    <col min="20" max="20" width="5.83203125" style="717" customWidth="1"/>
    <col min="21" max="22" width="5.33203125" style="717" customWidth="1"/>
    <col min="23" max="23" width="8.83203125" style="340" customWidth="1"/>
    <col min="24" max="24" width="8.5" style="340" customWidth="1"/>
    <col min="25" max="25" width="9.33203125" style="340" customWidth="1"/>
    <col min="26" max="26" width="10.5" style="562"/>
    <col min="27" max="27" width="8" style="340" customWidth="1"/>
    <col min="28" max="31" width="10.5" style="340"/>
    <col min="32" max="32" width="19.83203125" style="340" customWidth="1"/>
    <col min="33" max="33" width="12.33203125" style="340" customWidth="1"/>
    <col min="34" max="34" width="12.83203125" style="340" customWidth="1"/>
    <col min="35" max="16384" width="10.5" style="340"/>
  </cols>
  <sheetData>
    <row r="1" spans="1:52" ht="15" customHeight="1">
      <c r="G1" s="169"/>
      <c r="H1" s="340" t="s">
        <v>1227</v>
      </c>
      <c r="I1" s="340">
        <v>1.8</v>
      </c>
      <c r="J1" s="340">
        <v>32</v>
      </c>
      <c r="K1" s="340">
        <v>-17.78</v>
      </c>
      <c r="L1" s="340">
        <v>2</v>
      </c>
      <c r="M1" s="340" t="s">
        <v>1228</v>
      </c>
      <c r="AF1" s="304"/>
      <c r="AG1" s="521" t="s">
        <v>1229</v>
      </c>
      <c r="AH1" s="522" t="s">
        <v>1230</v>
      </c>
      <c r="AI1" s="522"/>
      <c r="AJ1" s="522"/>
      <c r="AK1" s="522"/>
      <c r="AL1" s="522"/>
      <c r="AM1" s="522"/>
      <c r="AN1" s="522"/>
      <c r="AO1" s="522"/>
      <c r="AP1" s="522"/>
      <c r="AQ1" s="522"/>
      <c r="AR1" s="522"/>
      <c r="AS1" s="522"/>
      <c r="AT1" s="522"/>
      <c r="AU1" s="522"/>
      <c r="AV1" s="522"/>
      <c r="AW1" s="522"/>
      <c r="AX1" s="522"/>
      <c r="AY1" s="522"/>
      <c r="AZ1" s="522"/>
    </row>
    <row r="2" spans="1:52">
      <c r="D2" s="718" t="s">
        <v>1282</v>
      </c>
      <c r="E2" s="718"/>
      <c r="F2" s="718"/>
      <c r="G2" s="718"/>
      <c r="H2" s="718" t="s">
        <v>1232</v>
      </c>
      <c r="I2" s="718"/>
      <c r="J2" s="718"/>
      <c r="K2" s="718"/>
      <c r="L2" s="340">
        <f>L1*1.8</f>
        <v>3.6</v>
      </c>
      <c r="M2" s="340" t="s">
        <v>1233</v>
      </c>
      <c r="T2" s="717" t="s">
        <v>10</v>
      </c>
      <c r="U2" s="717" t="s">
        <v>11</v>
      </c>
      <c r="V2" s="717" t="s">
        <v>12</v>
      </c>
      <c r="AB2" s="340" t="s">
        <v>1234</v>
      </c>
      <c r="AF2" s="305"/>
      <c r="AG2" s="521"/>
      <c r="AH2" s="522"/>
      <c r="AI2" s="522"/>
      <c r="AJ2" s="522"/>
      <c r="AK2" s="522"/>
      <c r="AL2" s="522"/>
      <c r="AM2" s="522"/>
      <c r="AN2" s="522"/>
      <c r="AO2" s="522"/>
      <c r="AP2" s="522"/>
      <c r="AQ2" s="522"/>
      <c r="AR2" s="522"/>
      <c r="AS2" s="522"/>
      <c r="AT2" s="522"/>
      <c r="AU2" s="522"/>
      <c r="AV2" s="522"/>
      <c r="AW2" s="522"/>
      <c r="AX2" s="522"/>
      <c r="AY2" s="522"/>
      <c r="AZ2" s="522"/>
    </row>
    <row r="3" spans="1:52" ht="21.5" customHeight="1">
      <c r="A3" s="719" t="s">
        <v>422</v>
      </c>
      <c r="B3" s="719" t="s">
        <v>0</v>
      </c>
      <c r="C3" s="719" t="s">
        <v>1</v>
      </c>
      <c r="D3" s="306" t="s">
        <v>1208</v>
      </c>
      <c r="E3" s="306" t="s">
        <v>1209</v>
      </c>
      <c r="F3" s="306" t="s">
        <v>1210</v>
      </c>
      <c r="G3" s="306" t="s">
        <v>1211</v>
      </c>
      <c r="H3" s="306" t="s">
        <v>1208</v>
      </c>
      <c r="I3" s="306" t="s">
        <v>1209</v>
      </c>
      <c r="J3" s="306" t="s">
        <v>1210</v>
      </c>
      <c r="K3" s="306" t="s">
        <v>1211</v>
      </c>
      <c r="L3" s="306" t="s">
        <v>1235</v>
      </c>
      <c r="M3" s="306" t="s">
        <v>1236</v>
      </c>
      <c r="N3" s="306" t="s">
        <v>1237</v>
      </c>
      <c r="O3" s="306" t="s">
        <v>1238</v>
      </c>
      <c r="P3" s="720" t="s">
        <v>1239</v>
      </c>
      <c r="Q3" s="720" t="s">
        <v>1240</v>
      </c>
      <c r="R3" s="720" t="s">
        <v>1241</v>
      </c>
      <c r="S3" s="720" t="s">
        <v>1242</v>
      </c>
      <c r="T3" s="721" t="s">
        <v>1243</v>
      </c>
      <c r="U3" s="721" t="s">
        <v>1244</v>
      </c>
      <c r="V3" s="721" t="s">
        <v>1245</v>
      </c>
      <c r="W3" s="722" t="s">
        <v>4</v>
      </c>
      <c r="X3" s="722" t="s">
        <v>5</v>
      </c>
      <c r="Y3" s="722" t="s">
        <v>1223</v>
      </c>
      <c r="Z3" s="821" t="s">
        <v>1246</v>
      </c>
      <c r="AA3" s="822" t="s">
        <v>7</v>
      </c>
      <c r="AB3" s="823" t="s">
        <v>4</v>
      </c>
      <c r="AC3" s="823" t="s">
        <v>5</v>
      </c>
      <c r="AD3" s="823" t="s">
        <v>1223</v>
      </c>
      <c r="AF3" s="305"/>
      <c r="AG3" s="521"/>
      <c r="AH3" s="523" t="s">
        <v>1247</v>
      </c>
      <c r="AI3" s="523"/>
      <c r="AJ3" s="523"/>
      <c r="AK3" s="523"/>
      <c r="AL3" s="523"/>
      <c r="AM3" s="523"/>
      <c r="AN3" s="523" t="s">
        <v>1248</v>
      </c>
      <c r="AO3" s="523"/>
      <c r="AP3" s="523"/>
      <c r="AQ3" s="523"/>
      <c r="AR3" s="523" t="s">
        <v>1249</v>
      </c>
      <c r="AS3" s="523"/>
      <c r="AT3" s="523"/>
      <c r="AU3" s="523"/>
      <c r="AV3" s="523" t="s">
        <v>1250</v>
      </c>
      <c r="AW3" s="523"/>
      <c r="AX3" s="523"/>
      <c r="AY3" s="523"/>
      <c r="AZ3" s="522" t="s">
        <v>1251</v>
      </c>
    </row>
    <row r="4" spans="1:52" ht="15">
      <c r="A4" s="726">
        <v>1</v>
      </c>
      <c r="B4" s="726" t="s">
        <v>183</v>
      </c>
      <c r="C4" s="726" t="s">
        <v>439</v>
      </c>
      <c r="D4" s="727">
        <f>'HED_seasonal temp'!D6</f>
        <v>11.866666666666667</v>
      </c>
      <c r="E4" s="728">
        <f>'HED_seasonal temp'!E6</f>
        <v>17.266666666666666</v>
      </c>
      <c r="F4" s="728">
        <f>'HED_seasonal temp'!F6</f>
        <v>22.466666666666669</v>
      </c>
      <c r="G4" s="729">
        <f>'HED_seasonal temp'!G6</f>
        <v>17.833333333333332</v>
      </c>
      <c r="H4" s="728">
        <f t="shared" ref="H4:K67" si="0">D4*$I$1+$J$1</f>
        <v>53.36</v>
      </c>
      <c r="I4" s="728">
        <f t="shared" si="0"/>
        <v>63.08</v>
      </c>
      <c r="J4" s="728">
        <f t="shared" si="0"/>
        <v>72.44</v>
      </c>
      <c r="K4" s="729">
        <f t="shared" si="0"/>
        <v>64.099999999999994</v>
      </c>
      <c r="L4" s="730">
        <f t="shared" ref="L4:O67" si="1">H4+$L$2</f>
        <v>56.96</v>
      </c>
      <c r="M4" s="730">
        <f t="shared" si="1"/>
        <v>66.679999999999993</v>
      </c>
      <c r="N4" s="730">
        <f t="shared" si="1"/>
        <v>76.039999999999992</v>
      </c>
      <c r="O4" s="730">
        <f t="shared" si="1"/>
        <v>67.699999999999989</v>
      </c>
      <c r="P4" s="307">
        <f t="shared" ref="P4:S67" si="2">(L4-H4)/(H4+(L4-H4)/2)</f>
        <v>6.5264684554024691E-2</v>
      </c>
      <c r="Q4" s="308">
        <f t="shared" si="2"/>
        <v>5.5487053020961692E-2</v>
      </c>
      <c r="R4" s="308">
        <f t="shared" si="2"/>
        <v>4.8491379310344751E-2</v>
      </c>
      <c r="S4" s="309">
        <f t="shared" si="2"/>
        <v>5.4628224582700981E-2</v>
      </c>
      <c r="T4" s="731">
        <v>0</v>
      </c>
      <c r="U4" s="732">
        <v>1</v>
      </c>
      <c r="V4" s="733">
        <v>0</v>
      </c>
      <c r="W4" s="310">
        <f t="shared" ref="W4:W67" si="3">($AB$18*$T4+$AB$19*$U4+$AB$20*$V4)*P4+($AB$21*$T4+$AB$22*$U4+$AB$23*$V4)*Q4+($AB$24*$T4+$AB$25*$U4+$AB$26*$V4)*R4</f>
        <v>-3.159894200839607E-5</v>
      </c>
      <c r="X4" s="311">
        <f t="shared" ref="X4:X67" si="4">($AC$18*T4+$AC$19*U4+$AC$20*V4)*P4+($AC$21*T4+$AC$22*U4+$AC$23*V4)*Q4+($AC$24*T4+$AC$25*U4+$AC$26*V4)*R4+($AC$27*T4+$AC$28*U4+$AC$29*V4)*S4</f>
        <v>-5.2447080845377872E-4</v>
      </c>
      <c r="Y4" s="312">
        <f t="shared" ref="Y4:Y67" si="5">($AD$18*T4+$AD$19*U4+$AD$20*V4)*P4+($AD$21*T4+$AD$22*U4+$AD$23*V4)*Q4+($AD$24*T4+$AD$25*U4+$AD$26*V4)*R4+($AD$27*T4+$AD$28*U4+$AD$29*V4)*S4</f>
        <v>-7.9660131736165318E-2</v>
      </c>
      <c r="Z4" s="597" t="s">
        <v>1199</v>
      </c>
      <c r="AA4" s="824" t="s">
        <v>10</v>
      </c>
      <c r="AB4" s="801">
        <v>-8.5000000000000006E-2</v>
      </c>
      <c r="AC4" s="801">
        <v>-0.42199999999999999</v>
      </c>
      <c r="AD4" s="801">
        <v>-0.40600000000000003</v>
      </c>
      <c r="AF4" s="305"/>
      <c r="AG4" s="521"/>
      <c r="AH4" s="523"/>
      <c r="AI4" s="523"/>
      <c r="AJ4" s="523"/>
      <c r="AK4" s="523"/>
      <c r="AL4" s="523"/>
      <c r="AM4" s="523"/>
      <c r="AN4" s="523"/>
      <c r="AO4" s="523"/>
      <c r="AP4" s="523"/>
      <c r="AQ4" s="523"/>
      <c r="AR4" s="523"/>
      <c r="AS4" s="523"/>
      <c r="AT4" s="523"/>
      <c r="AU4" s="523"/>
      <c r="AV4" s="523"/>
      <c r="AW4" s="523"/>
      <c r="AX4" s="523"/>
      <c r="AY4" s="523"/>
      <c r="AZ4" s="522"/>
    </row>
    <row r="5" spans="1:52" ht="15" customHeight="1">
      <c r="A5" s="726">
        <v>2</v>
      </c>
      <c r="B5" s="726" t="s">
        <v>185</v>
      </c>
      <c r="C5" s="726" t="s">
        <v>441</v>
      </c>
      <c r="D5" s="737">
        <f>'HED_seasonal temp'!D7</f>
        <v>7.7666666666666666</v>
      </c>
      <c r="E5" s="738">
        <f>'HED_seasonal temp'!E7</f>
        <v>11.733333333333334</v>
      </c>
      <c r="F5" s="738">
        <f>'HED_seasonal temp'!F7</f>
        <v>16.466666666666665</v>
      </c>
      <c r="G5" s="739">
        <f>'HED_seasonal temp'!G7</f>
        <v>12.800000000000002</v>
      </c>
      <c r="H5" s="738">
        <f t="shared" si="0"/>
        <v>45.980000000000004</v>
      </c>
      <c r="I5" s="738">
        <f t="shared" si="0"/>
        <v>53.120000000000005</v>
      </c>
      <c r="J5" s="738">
        <f t="shared" si="0"/>
        <v>61.64</v>
      </c>
      <c r="K5" s="739">
        <f t="shared" si="0"/>
        <v>55.040000000000006</v>
      </c>
      <c r="L5" s="730">
        <f t="shared" si="1"/>
        <v>49.580000000000005</v>
      </c>
      <c r="M5" s="730">
        <f t="shared" si="1"/>
        <v>56.720000000000006</v>
      </c>
      <c r="N5" s="730">
        <f t="shared" si="1"/>
        <v>65.239999999999995</v>
      </c>
      <c r="O5" s="730">
        <f t="shared" si="1"/>
        <v>58.640000000000008</v>
      </c>
      <c r="P5" s="307">
        <f t="shared" si="2"/>
        <v>7.5345332775219778E-2</v>
      </c>
      <c r="Q5" s="308">
        <f t="shared" si="2"/>
        <v>6.554989075018211E-2</v>
      </c>
      <c r="R5" s="308">
        <f t="shared" si="2"/>
        <v>5.6746532156368136E-2</v>
      </c>
      <c r="S5" s="309">
        <f t="shared" si="2"/>
        <v>6.3335679099225925E-2</v>
      </c>
      <c r="T5" s="740">
        <v>0</v>
      </c>
      <c r="U5" s="717">
        <v>1</v>
      </c>
      <c r="V5" s="736">
        <v>0</v>
      </c>
      <c r="W5" s="313">
        <f t="shared" si="3"/>
        <v>-2.6579220526148223E-5</v>
      </c>
      <c r="X5" s="314">
        <f t="shared" si="4"/>
        <v>-3.6067898001359774E-4</v>
      </c>
      <c r="Y5" s="315">
        <f t="shared" si="5"/>
        <v>-9.3071420643710184E-2</v>
      </c>
      <c r="Z5" s="597"/>
      <c r="AA5" s="824" t="s">
        <v>11</v>
      </c>
      <c r="AB5" s="801">
        <v>-8.5000000000000006E-2</v>
      </c>
      <c r="AC5" s="801">
        <v>-0.42199999999999999</v>
      </c>
      <c r="AD5" s="801">
        <v>-0.40600000000000003</v>
      </c>
      <c r="AF5" s="524" t="s">
        <v>1252</v>
      </c>
      <c r="AG5" s="521"/>
      <c r="AH5" s="523" t="s">
        <v>1253</v>
      </c>
      <c r="AI5" s="523" t="s">
        <v>1254</v>
      </c>
      <c r="AJ5" s="523" t="s">
        <v>1255</v>
      </c>
      <c r="AK5" s="523" t="s">
        <v>1256</v>
      </c>
      <c r="AL5" s="523" t="s">
        <v>1257</v>
      </c>
      <c r="AM5" s="523" t="s">
        <v>1258</v>
      </c>
      <c r="AN5" s="525" t="s">
        <v>1253</v>
      </c>
      <c r="AO5" s="523" t="s">
        <v>1254</v>
      </c>
      <c r="AP5" s="523" t="s">
        <v>1255</v>
      </c>
      <c r="AQ5" s="523" t="s">
        <v>1258</v>
      </c>
      <c r="AR5" s="525" t="s">
        <v>1253</v>
      </c>
      <c r="AS5" s="523" t="s">
        <v>1254</v>
      </c>
      <c r="AT5" s="523" t="s">
        <v>1255</v>
      </c>
      <c r="AU5" s="523" t="s">
        <v>1258</v>
      </c>
      <c r="AV5" s="525" t="s">
        <v>1253</v>
      </c>
      <c r="AW5" s="523" t="s">
        <v>1254</v>
      </c>
      <c r="AX5" s="523" t="s">
        <v>1255</v>
      </c>
      <c r="AY5" s="523" t="s">
        <v>1258</v>
      </c>
      <c r="AZ5" s="522" t="s">
        <v>1253</v>
      </c>
    </row>
    <row r="6" spans="1:52" ht="15">
      <c r="A6" s="137"/>
      <c r="B6" s="160">
        <v>1</v>
      </c>
      <c r="C6" s="160" t="s">
        <v>443</v>
      </c>
      <c r="D6" s="737">
        <f>'HED_seasonal temp'!D8</f>
        <v>20.466666666666665</v>
      </c>
      <c r="E6" s="738">
        <f>'HED_seasonal temp'!E8</f>
        <v>26.966666666666669</v>
      </c>
      <c r="F6" s="738">
        <f>'HED_seasonal temp'!F8</f>
        <v>27.3</v>
      </c>
      <c r="G6" s="739">
        <f>'HED_seasonal temp'!G8</f>
        <v>23.466666666666669</v>
      </c>
      <c r="H6" s="738">
        <f t="shared" si="0"/>
        <v>68.84</v>
      </c>
      <c r="I6" s="738">
        <f t="shared" si="0"/>
        <v>80.540000000000006</v>
      </c>
      <c r="J6" s="738">
        <f t="shared" si="0"/>
        <v>81.14</v>
      </c>
      <c r="K6" s="739">
        <f t="shared" si="0"/>
        <v>74.240000000000009</v>
      </c>
      <c r="L6" s="730">
        <f t="shared" si="1"/>
        <v>72.44</v>
      </c>
      <c r="M6" s="730">
        <f t="shared" si="1"/>
        <v>84.14</v>
      </c>
      <c r="N6" s="730">
        <f t="shared" si="1"/>
        <v>84.74</v>
      </c>
      <c r="O6" s="730">
        <f t="shared" si="1"/>
        <v>77.84</v>
      </c>
      <c r="P6" s="307">
        <f t="shared" si="2"/>
        <v>5.0962627406568435E-2</v>
      </c>
      <c r="Q6" s="308">
        <f t="shared" si="2"/>
        <v>4.3721156181685622E-2</v>
      </c>
      <c r="R6" s="308">
        <f t="shared" si="2"/>
        <v>4.3404870991077822E-2</v>
      </c>
      <c r="S6" s="309">
        <f t="shared" si="2"/>
        <v>4.7343503419252947E-2</v>
      </c>
      <c r="T6" s="740">
        <v>0</v>
      </c>
      <c r="U6" s="717">
        <v>0</v>
      </c>
      <c r="V6" s="736">
        <v>1</v>
      </c>
      <c r="W6" s="313">
        <f t="shared" si="3"/>
        <v>5.1970251545969742E-3</v>
      </c>
      <c r="X6" s="314">
        <f t="shared" si="4"/>
        <v>-1.3609563560417846E-3</v>
      </c>
      <c r="Y6" s="315">
        <f t="shared" si="5"/>
        <v>-6.6681353073330091E-2</v>
      </c>
      <c r="Z6" s="597"/>
      <c r="AA6" s="824" t="s">
        <v>12</v>
      </c>
      <c r="AB6" s="801">
        <v>-8.5000000000000006E-2</v>
      </c>
      <c r="AC6" s="801">
        <v>-0.42199999999999999</v>
      </c>
      <c r="AD6" s="801">
        <v>-0.40600000000000003</v>
      </c>
      <c r="AF6" s="524"/>
      <c r="AG6" s="521"/>
      <c r="AH6" s="523"/>
      <c r="AI6" s="523"/>
      <c r="AJ6" s="523"/>
      <c r="AK6" s="523"/>
      <c r="AL6" s="523"/>
      <c r="AM6" s="523"/>
      <c r="AN6" s="525"/>
      <c r="AO6" s="523"/>
      <c r="AP6" s="523"/>
      <c r="AQ6" s="523"/>
      <c r="AR6" s="525"/>
      <c r="AS6" s="523"/>
      <c r="AT6" s="523"/>
      <c r="AU6" s="523"/>
      <c r="AV6" s="525"/>
      <c r="AW6" s="523"/>
      <c r="AX6" s="523"/>
      <c r="AY6" s="523"/>
      <c r="AZ6" s="522"/>
    </row>
    <row r="7" spans="1:52" ht="15">
      <c r="A7" s="137"/>
      <c r="B7" s="160">
        <v>2</v>
      </c>
      <c r="C7" s="160" t="s">
        <v>445</v>
      </c>
      <c r="D7" s="737">
        <f>'HED_seasonal temp'!D9</f>
        <v>25.2</v>
      </c>
      <c r="E7" s="738">
        <f>'HED_seasonal temp'!E9</f>
        <v>25.599999999999998</v>
      </c>
      <c r="F7" s="738">
        <f>'HED_seasonal temp'!F9</f>
        <v>26.7</v>
      </c>
      <c r="G7" s="739">
        <f>'HED_seasonal temp'!G9</f>
        <v>26.766666666666666</v>
      </c>
      <c r="H7" s="738">
        <f t="shared" si="0"/>
        <v>77.36</v>
      </c>
      <c r="I7" s="738">
        <f t="shared" si="0"/>
        <v>78.08</v>
      </c>
      <c r="J7" s="738">
        <f t="shared" si="0"/>
        <v>80.06</v>
      </c>
      <c r="K7" s="739">
        <f t="shared" si="0"/>
        <v>80.180000000000007</v>
      </c>
      <c r="L7" s="730">
        <f t="shared" si="1"/>
        <v>80.959999999999994</v>
      </c>
      <c r="M7" s="730">
        <f t="shared" si="1"/>
        <v>81.679999999999993</v>
      </c>
      <c r="N7" s="730">
        <f t="shared" si="1"/>
        <v>83.66</v>
      </c>
      <c r="O7" s="730">
        <f t="shared" si="1"/>
        <v>83.78</v>
      </c>
      <c r="P7" s="307">
        <f t="shared" si="2"/>
        <v>4.5477513895906957E-2</v>
      </c>
      <c r="Q7" s="308">
        <f t="shared" si="2"/>
        <v>4.5067601402103086E-2</v>
      </c>
      <c r="R7" s="308">
        <f t="shared" si="2"/>
        <v>4.3977522599560157E-2</v>
      </c>
      <c r="S7" s="309">
        <f t="shared" si="2"/>
        <v>4.3913149548670337E-2</v>
      </c>
      <c r="T7" s="740">
        <v>0</v>
      </c>
      <c r="U7" s="717">
        <v>0</v>
      </c>
      <c r="V7" s="736">
        <v>1</v>
      </c>
      <c r="W7" s="313">
        <f t="shared" si="3"/>
        <v>5.5218517971720379E-3</v>
      </c>
      <c r="X7" s="314">
        <f t="shared" si="4"/>
        <v>-1.2115063880387827E-3</v>
      </c>
      <c r="Y7" s="315">
        <f t="shared" si="5"/>
        <v>-6.5673290411753946E-2</v>
      </c>
      <c r="Z7" s="597" t="s">
        <v>1185</v>
      </c>
      <c r="AA7" s="824" t="s">
        <v>10</v>
      </c>
      <c r="AB7" s="809">
        <v>0.52200000000000002</v>
      </c>
      <c r="AC7" s="801">
        <v>0.68600000000000005</v>
      </c>
      <c r="AD7" s="801">
        <v>-0.39500000000000002</v>
      </c>
      <c r="AF7" s="524"/>
      <c r="AG7" s="521"/>
      <c r="AH7" s="523"/>
      <c r="AI7" s="523"/>
      <c r="AJ7" s="523"/>
      <c r="AK7" s="523"/>
      <c r="AL7" s="523"/>
      <c r="AM7" s="523"/>
      <c r="AN7" s="525"/>
      <c r="AO7" s="523"/>
      <c r="AP7" s="523"/>
      <c r="AQ7" s="523"/>
      <c r="AR7" s="525"/>
      <c r="AS7" s="523"/>
      <c r="AT7" s="523"/>
      <c r="AU7" s="523"/>
      <c r="AV7" s="525"/>
      <c r="AW7" s="523"/>
      <c r="AX7" s="523"/>
      <c r="AY7" s="523"/>
      <c r="AZ7" s="522"/>
    </row>
    <row r="8" spans="1:52" ht="15">
      <c r="A8" s="137"/>
      <c r="B8" s="160">
        <v>3</v>
      </c>
      <c r="C8" s="160" t="s">
        <v>447</v>
      </c>
      <c r="D8" s="737">
        <f>'HED_seasonal temp'!D10</f>
        <v>23.666666666666668</v>
      </c>
      <c r="E8" s="738">
        <f>'HED_seasonal temp'!E10</f>
        <v>24.433333333333337</v>
      </c>
      <c r="F8" s="738">
        <f>'HED_seasonal temp'!F10</f>
        <v>26.133333333333336</v>
      </c>
      <c r="G8" s="739">
        <f>'HED_seasonal temp'!G10</f>
        <v>25.533333333333331</v>
      </c>
      <c r="H8" s="738">
        <f t="shared" si="0"/>
        <v>74.599999999999994</v>
      </c>
      <c r="I8" s="738">
        <f t="shared" si="0"/>
        <v>75.980000000000018</v>
      </c>
      <c r="J8" s="738">
        <f t="shared" si="0"/>
        <v>79.040000000000006</v>
      </c>
      <c r="K8" s="739">
        <f t="shared" si="0"/>
        <v>77.960000000000008</v>
      </c>
      <c r="L8" s="730">
        <f t="shared" si="1"/>
        <v>78.199999999999989</v>
      </c>
      <c r="M8" s="730">
        <f t="shared" si="1"/>
        <v>79.580000000000013</v>
      </c>
      <c r="N8" s="730">
        <f t="shared" si="1"/>
        <v>82.64</v>
      </c>
      <c r="O8" s="730">
        <f t="shared" si="1"/>
        <v>81.56</v>
      </c>
      <c r="P8" s="307">
        <f t="shared" si="2"/>
        <v>4.7120418848167471E-2</v>
      </c>
      <c r="Q8" s="308">
        <f t="shared" si="2"/>
        <v>4.6284391874517786E-2</v>
      </c>
      <c r="R8" s="308">
        <f t="shared" si="2"/>
        <v>4.4532409698169149E-2</v>
      </c>
      <c r="S8" s="309">
        <f t="shared" si="2"/>
        <v>4.5135406218655895E-2</v>
      </c>
      <c r="T8" s="740">
        <v>0</v>
      </c>
      <c r="U8" s="717">
        <v>0</v>
      </c>
      <c r="V8" s="736">
        <v>1</v>
      </c>
      <c r="W8" s="313">
        <f t="shared" si="3"/>
        <v>5.6196253230792054E-3</v>
      </c>
      <c r="X8" s="314">
        <f t="shared" si="4"/>
        <v>-1.010227029111686E-3</v>
      </c>
      <c r="Y8" s="315">
        <f t="shared" si="5"/>
        <v>-6.709526964939827E-2</v>
      </c>
      <c r="Z8" s="597"/>
      <c r="AA8" s="824" t="s">
        <v>11</v>
      </c>
      <c r="AB8" s="809">
        <f>0.522-0.599</f>
        <v>-7.6999999999999957E-2</v>
      </c>
      <c r="AC8" s="801">
        <v>0.68600000000000005</v>
      </c>
      <c r="AD8" s="801">
        <v>-0.39500000000000002</v>
      </c>
      <c r="AF8" s="160"/>
      <c r="AG8" s="316"/>
      <c r="AH8" s="317"/>
      <c r="AI8" s="317"/>
      <c r="AJ8" s="317"/>
      <c r="AK8" s="317"/>
      <c r="AL8" s="317"/>
      <c r="AM8" s="318"/>
      <c r="AN8" s="319"/>
      <c r="AQ8" s="320"/>
      <c r="AR8" s="160"/>
      <c r="AU8" s="320"/>
      <c r="AV8" s="160"/>
      <c r="AY8" s="320"/>
      <c r="AZ8" s="160"/>
    </row>
    <row r="9" spans="1:52" ht="15">
      <c r="A9" s="137"/>
      <c r="B9" s="160">
        <v>4</v>
      </c>
      <c r="C9" s="160" t="s">
        <v>449</v>
      </c>
      <c r="D9" s="737">
        <f>'HED_seasonal temp'!D11</f>
        <v>23.3</v>
      </c>
      <c r="E9" s="738">
        <f>'HED_seasonal temp'!E11</f>
        <v>23.966666666666669</v>
      </c>
      <c r="F9" s="738">
        <f>'HED_seasonal temp'!F11</f>
        <v>25.8</v>
      </c>
      <c r="G9" s="739">
        <f>'HED_seasonal temp'!G11</f>
        <v>25.566666666666666</v>
      </c>
      <c r="H9" s="738">
        <f t="shared" si="0"/>
        <v>73.94</v>
      </c>
      <c r="I9" s="738">
        <f t="shared" si="0"/>
        <v>75.140000000000015</v>
      </c>
      <c r="J9" s="738">
        <f t="shared" si="0"/>
        <v>78.44</v>
      </c>
      <c r="K9" s="739">
        <f t="shared" si="0"/>
        <v>78.02000000000001</v>
      </c>
      <c r="L9" s="730">
        <f t="shared" si="1"/>
        <v>77.539999999999992</v>
      </c>
      <c r="M9" s="730">
        <f t="shared" si="1"/>
        <v>78.740000000000009</v>
      </c>
      <c r="N9" s="730">
        <f t="shared" si="1"/>
        <v>82.039999999999992</v>
      </c>
      <c r="O9" s="730">
        <f t="shared" si="1"/>
        <v>81.62</v>
      </c>
      <c r="P9" s="307">
        <f t="shared" si="2"/>
        <v>4.7531027198309934E-2</v>
      </c>
      <c r="Q9" s="308">
        <f t="shared" si="2"/>
        <v>4.67897062646217E-2</v>
      </c>
      <c r="R9" s="308">
        <f t="shared" si="2"/>
        <v>4.4865403788634031E-2</v>
      </c>
      <c r="S9" s="309">
        <f t="shared" si="2"/>
        <v>4.510147832623395E-2</v>
      </c>
      <c r="T9" s="740">
        <v>0</v>
      </c>
      <c r="U9" s="717">
        <v>0</v>
      </c>
      <c r="V9" s="736">
        <v>1</v>
      </c>
      <c r="W9" s="313">
        <f t="shared" si="3"/>
        <v>5.6746828922661736E-3</v>
      </c>
      <c r="X9" s="314">
        <f t="shared" si="4"/>
        <v>-1.0992812859019884E-3</v>
      </c>
      <c r="Y9" s="315">
        <f t="shared" si="5"/>
        <v>-6.7671472719883219E-2</v>
      </c>
      <c r="Z9" s="597"/>
      <c r="AA9" s="824" t="s">
        <v>12</v>
      </c>
      <c r="AB9" s="809">
        <f>0.522-0.259</f>
        <v>0.26300000000000001</v>
      </c>
      <c r="AC9" s="801">
        <v>0.68600000000000005</v>
      </c>
      <c r="AD9" s="801">
        <v>-0.39500000000000002</v>
      </c>
      <c r="AF9" s="321" t="s">
        <v>1259</v>
      </c>
      <c r="AG9" s="318">
        <v>113.6</v>
      </c>
      <c r="AH9" s="322">
        <v>1286.1120000000001</v>
      </c>
      <c r="AI9" s="322">
        <v>119.55800000000001</v>
      </c>
      <c r="AJ9" s="322">
        <v>125.518</v>
      </c>
      <c r="AK9" s="322">
        <v>186.18799999999999</v>
      </c>
      <c r="AL9" s="322">
        <v>141.89500000000001</v>
      </c>
      <c r="AM9" s="323">
        <v>712.95299999999997</v>
      </c>
      <c r="AN9" s="322">
        <v>4579.951</v>
      </c>
      <c r="AO9" s="322">
        <v>2872.54</v>
      </c>
      <c r="AP9" s="322">
        <v>1196.4870000000001</v>
      </c>
      <c r="AQ9" s="323">
        <v>510.92399999999998</v>
      </c>
      <c r="AR9" s="322">
        <v>5384.4129999999996</v>
      </c>
      <c r="AS9" s="322">
        <v>3753.6309999999999</v>
      </c>
      <c r="AT9" s="322">
        <v>879.81799999999998</v>
      </c>
      <c r="AU9" s="323">
        <v>751.00099999999998</v>
      </c>
      <c r="AV9" s="322">
        <v>4214.4830000000002</v>
      </c>
      <c r="AW9" s="322">
        <v>3675.1309999999999</v>
      </c>
      <c r="AX9" s="322">
        <v>485.79199999999997</v>
      </c>
      <c r="AY9" s="323">
        <v>53.561</v>
      </c>
      <c r="AZ9" s="324">
        <v>181.071</v>
      </c>
    </row>
    <row r="10" spans="1:52" ht="15">
      <c r="A10" s="137"/>
      <c r="B10" s="160">
        <v>5</v>
      </c>
      <c r="C10" s="160" t="s">
        <v>452</v>
      </c>
      <c r="D10" s="737">
        <f>'HED_seasonal temp'!D12</f>
        <v>26.333333333333332</v>
      </c>
      <c r="E10" s="738">
        <f>'HED_seasonal temp'!E12</f>
        <v>26.833333333333332</v>
      </c>
      <c r="F10" s="738">
        <f>'HED_seasonal temp'!F12</f>
        <v>27.2</v>
      </c>
      <c r="G10" s="739">
        <f>'HED_seasonal temp'!G12</f>
        <v>27.100000000000005</v>
      </c>
      <c r="H10" s="738">
        <f t="shared" si="0"/>
        <v>79.400000000000006</v>
      </c>
      <c r="I10" s="738">
        <f t="shared" si="0"/>
        <v>80.3</v>
      </c>
      <c r="J10" s="738">
        <f t="shared" si="0"/>
        <v>80.960000000000008</v>
      </c>
      <c r="K10" s="739">
        <f t="shared" si="0"/>
        <v>80.78</v>
      </c>
      <c r="L10" s="730">
        <f t="shared" si="1"/>
        <v>83</v>
      </c>
      <c r="M10" s="730">
        <f t="shared" si="1"/>
        <v>83.899999999999991</v>
      </c>
      <c r="N10" s="730">
        <f t="shared" si="1"/>
        <v>84.56</v>
      </c>
      <c r="O10" s="730">
        <f t="shared" si="1"/>
        <v>84.38</v>
      </c>
      <c r="P10" s="307">
        <f t="shared" si="2"/>
        <v>4.4334975369458053E-2</v>
      </c>
      <c r="Q10" s="308">
        <f t="shared" si="2"/>
        <v>4.3848964677222831E-2</v>
      </c>
      <c r="R10" s="308">
        <f t="shared" si="2"/>
        <v>4.3499275012083061E-2</v>
      </c>
      <c r="S10" s="309">
        <f t="shared" si="2"/>
        <v>4.3594090578832581E-2</v>
      </c>
      <c r="T10" s="740">
        <v>0</v>
      </c>
      <c r="U10" s="717">
        <v>0</v>
      </c>
      <c r="V10" s="736">
        <v>1</v>
      </c>
      <c r="W10" s="313">
        <f t="shared" si="3"/>
        <v>5.4135984732884973E-3</v>
      </c>
      <c r="X10" s="314">
        <f t="shared" si="4"/>
        <v>-1.254857761447601E-3</v>
      </c>
      <c r="Y10" s="315">
        <f t="shared" si="5"/>
        <v>-6.448534649474999E-2</v>
      </c>
      <c r="Z10" s="597" t="s">
        <v>1200</v>
      </c>
      <c r="AA10" s="824" t="s">
        <v>10</v>
      </c>
      <c r="AB10" s="801">
        <v>-0.32100000000000001</v>
      </c>
      <c r="AC10" s="801">
        <v>-1.008</v>
      </c>
      <c r="AD10" s="801">
        <v>-0.91200000000000003</v>
      </c>
      <c r="AF10" s="325"/>
      <c r="AG10" s="318"/>
      <c r="AH10" s="322"/>
      <c r="AI10" s="322"/>
      <c r="AJ10" s="322"/>
      <c r="AK10" s="322"/>
      <c r="AL10" s="322"/>
      <c r="AM10" s="323"/>
      <c r="AN10" s="322"/>
      <c r="AO10" s="322"/>
      <c r="AP10" s="322"/>
      <c r="AQ10" s="323"/>
      <c r="AR10" s="322"/>
      <c r="AS10" s="322"/>
      <c r="AT10" s="322"/>
      <c r="AU10" s="323"/>
      <c r="AV10" s="322"/>
      <c r="AW10" s="322"/>
      <c r="AX10" s="322"/>
      <c r="AY10" s="323"/>
      <c r="AZ10" s="324"/>
    </row>
    <row r="11" spans="1:52" ht="15">
      <c r="A11" s="137"/>
      <c r="B11" s="160">
        <v>6</v>
      </c>
      <c r="C11" s="160" t="s">
        <v>454</v>
      </c>
      <c r="D11" s="737">
        <f>'HED_seasonal temp'!D13</f>
        <v>27.666666666666668</v>
      </c>
      <c r="E11" s="738">
        <f>'HED_seasonal temp'!E13</f>
        <v>27.7</v>
      </c>
      <c r="F11" s="738">
        <f>'HED_seasonal temp'!F13</f>
        <v>27.400000000000002</v>
      </c>
      <c r="G11" s="739">
        <f>'HED_seasonal temp'!G13</f>
        <v>27.666666666666668</v>
      </c>
      <c r="H11" s="738">
        <f t="shared" si="0"/>
        <v>81.800000000000011</v>
      </c>
      <c r="I11" s="738">
        <f t="shared" si="0"/>
        <v>81.86</v>
      </c>
      <c r="J11" s="738">
        <f t="shared" si="0"/>
        <v>81.320000000000007</v>
      </c>
      <c r="K11" s="739">
        <f t="shared" si="0"/>
        <v>81.800000000000011</v>
      </c>
      <c r="L11" s="730">
        <f t="shared" si="1"/>
        <v>85.4</v>
      </c>
      <c r="M11" s="730">
        <f t="shared" si="1"/>
        <v>85.46</v>
      </c>
      <c r="N11" s="730">
        <f t="shared" si="1"/>
        <v>84.92</v>
      </c>
      <c r="O11" s="730">
        <f t="shared" si="1"/>
        <v>85.4</v>
      </c>
      <c r="P11" s="307">
        <f t="shared" si="2"/>
        <v>4.3062200956937725E-2</v>
      </c>
      <c r="Q11" s="308">
        <f t="shared" si="2"/>
        <v>4.3031317236433116E-2</v>
      </c>
      <c r="R11" s="308">
        <f t="shared" si="2"/>
        <v>4.3310875842155851E-2</v>
      </c>
      <c r="S11" s="309">
        <f t="shared" si="2"/>
        <v>4.3062200956937725E-2</v>
      </c>
      <c r="T11" s="740">
        <v>0</v>
      </c>
      <c r="U11" s="717">
        <v>0</v>
      </c>
      <c r="V11" s="736">
        <v>1</v>
      </c>
      <c r="W11" s="313">
        <f t="shared" si="3"/>
        <v>5.3642960541971166E-3</v>
      </c>
      <c r="X11" s="314">
        <f t="shared" si="4"/>
        <v>-1.3500097790521675E-3</v>
      </c>
      <c r="Y11" s="315">
        <f t="shared" si="5"/>
        <v>-6.3615515993295776E-2</v>
      </c>
      <c r="Z11" s="597"/>
      <c r="AA11" s="824" t="s">
        <v>11</v>
      </c>
      <c r="AB11" s="801">
        <f>-0.321+0.521</f>
        <v>0.2</v>
      </c>
      <c r="AC11" s="801">
        <v>-1.008</v>
      </c>
      <c r="AD11" s="801">
        <v>-0.91200000000000003</v>
      </c>
      <c r="AF11" s="326" t="s">
        <v>1260</v>
      </c>
      <c r="AG11" s="318"/>
      <c r="AH11" s="322"/>
      <c r="AI11" s="322"/>
      <c r="AJ11" s="322"/>
      <c r="AK11" s="322"/>
      <c r="AL11" s="322"/>
      <c r="AM11" s="323"/>
      <c r="AN11" s="322"/>
      <c r="AO11" s="322"/>
      <c r="AP11" s="322"/>
      <c r="AQ11" s="323"/>
      <c r="AR11" s="322"/>
      <c r="AS11" s="322"/>
      <c r="AT11" s="322"/>
      <c r="AU11" s="323"/>
      <c r="AV11" s="322"/>
      <c r="AW11" s="322"/>
      <c r="AX11" s="322"/>
      <c r="AY11" s="323"/>
      <c r="AZ11" s="324"/>
    </row>
    <row r="12" spans="1:52" ht="15">
      <c r="A12" s="137"/>
      <c r="B12" s="160">
        <v>7</v>
      </c>
      <c r="C12" s="160" t="s">
        <v>456</v>
      </c>
      <c r="D12" s="737">
        <f>'HED_seasonal temp'!D14</f>
        <v>27.533333333333331</v>
      </c>
      <c r="E12" s="738">
        <f>'HED_seasonal temp'!E14</f>
        <v>27.5</v>
      </c>
      <c r="F12" s="738">
        <f>'HED_seasonal temp'!F14</f>
        <v>27.166666666666668</v>
      </c>
      <c r="G12" s="739">
        <f>'HED_seasonal temp'!G14</f>
        <v>21.633333333333336</v>
      </c>
      <c r="H12" s="738">
        <f t="shared" si="0"/>
        <v>81.56</v>
      </c>
      <c r="I12" s="738">
        <f t="shared" si="0"/>
        <v>81.5</v>
      </c>
      <c r="J12" s="738">
        <f t="shared" si="0"/>
        <v>80.900000000000006</v>
      </c>
      <c r="K12" s="739">
        <f t="shared" si="0"/>
        <v>70.94</v>
      </c>
      <c r="L12" s="730">
        <f t="shared" si="1"/>
        <v>85.16</v>
      </c>
      <c r="M12" s="730">
        <f t="shared" si="1"/>
        <v>85.1</v>
      </c>
      <c r="N12" s="730">
        <f t="shared" si="1"/>
        <v>84.5</v>
      </c>
      <c r="O12" s="730">
        <f t="shared" si="1"/>
        <v>74.539999999999992</v>
      </c>
      <c r="P12" s="307">
        <f t="shared" si="2"/>
        <v>4.3186180422264804E-2</v>
      </c>
      <c r="Q12" s="308">
        <f t="shared" si="2"/>
        <v>4.321728691476584E-2</v>
      </c>
      <c r="R12" s="308">
        <f t="shared" si="2"/>
        <v>4.3530834340991469E-2</v>
      </c>
      <c r="S12" s="309">
        <f t="shared" si="2"/>
        <v>4.9491339015672181E-2</v>
      </c>
      <c r="T12" s="740">
        <v>0</v>
      </c>
      <c r="U12" s="717">
        <v>0</v>
      </c>
      <c r="V12" s="736">
        <v>1</v>
      </c>
      <c r="W12" s="313">
        <f t="shared" si="3"/>
        <v>5.3913573933319359E-3</v>
      </c>
      <c r="X12" s="314">
        <f t="shared" si="4"/>
        <v>6.9358890976784285E-4</v>
      </c>
      <c r="Y12" s="315">
        <f t="shared" si="5"/>
        <v>-6.3893390601199668E-2</v>
      </c>
      <c r="Z12" s="597"/>
      <c r="AA12" s="824" t="s">
        <v>12</v>
      </c>
      <c r="AB12" s="801">
        <f>-0.321+0.495</f>
        <v>0.17399999999999999</v>
      </c>
      <c r="AC12" s="801">
        <v>-1.008</v>
      </c>
      <c r="AD12" s="801">
        <v>-0.91200000000000003</v>
      </c>
      <c r="AF12" s="327" t="s">
        <v>1261</v>
      </c>
      <c r="AG12" s="318">
        <v>38.799999999999997</v>
      </c>
      <c r="AH12" s="322">
        <v>365.904</v>
      </c>
      <c r="AI12" s="322">
        <v>29.925999999999998</v>
      </c>
      <c r="AJ12" s="322">
        <v>29.824000000000002</v>
      </c>
      <c r="AK12" s="322">
        <v>17.884</v>
      </c>
      <c r="AL12" s="322">
        <v>47.468000000000004</v>
      </c>
      <c r="AM12" s="323">
        <v>240.80099999999999</v>
      </c>
      <c r="AN12" s="322">
        <v>2378.7869999999998</v>
      </c>
      <c r="AO12" s="322">
        <v>1648.877</v>
      </c>
      <c r="AP12" s="322">
        <v>516.697</v>
      </c>
      <c r="AQ12" s="323">
        <v>213.21299999999999</v>
      </c>
      <c r="AR12" s="322">
        <v>2554.3209999999999</v>
      </c>
      <c r="AS12" s="322">
        <v>1919.6569999999999</v>
      </c>
      <c r="AT12" s="322">
        <v>345.899</v>
      </c>
      <c r="AU12" s="323">
        <v>288.72500000000002</v>
      </c>
      <c r="AV12" s="322">
        <v>2772.5210000000002</v>
      </c>
      <c r="AW12" s="322">
        <v>2429.998</v>
      </c>
      <c r="AX12" s="322">
        <v>303.81200000000001</v>
      </c>
      <c r="AY12" s="323">
        <v>38.72</v>
      </c>
      <c r="AZ12" s="324">
        <v>113.69199999999999</v>
      </c>
    </row>
    <row r="13" spans="1:52" ht="15">
      <c r="A13" s="137"/>
      <c r="B13" s="160">
        <v>8</v>
      </c>
      <c r="C13" s="160" t="s">
        <v>457</v>
      </c>
      <c r="D13" s="737">
        <f>'HED_seasonal temp'!D15</f>
        <v>27.233333333333334</v>
      </c>
      <c r="E13" s="738">
        <f>'HED_seasonal temp'!E15</f>
        <v>27.333333333333332</v>
      </c>
      <c r="F13" s="738">
        <f>'HED_seasonal temp'!F15</f>
        <v>27.166666666666668</v>
      </c>
      <c r="G13" s="739">
        <f>'HED_seasonal temp'!G15</f>
        <v>26.3</v>
      </c>
      <c r="H13" s="738">
        <f t="shared" si="0"/>
        <v>81.02000000000001</v>
      </c>
      <c r="I13" s="738">
        <f t="shared" si="0"/>
        <v>81.199999999999989</v>
      </c>
      <c r="J13" s="738">
        <f t="shared" si="0"/>
        <v>80.900000000000006</v>
      </c>
      <c r="K13" s="739">
        <f t="shared" si="0"/>
        <v>79.34</v>
      </c>
      <c r="L13" s="730">
        <f t="shared" si="1"/>
        <v>84.62</v>
      </c>
      <c r="M13" s="730">
        <f t="shared" si="1"/>
        <v>84.799999999999983</v>
      </c>
      <c r="N13" s="730">
        <f t="shared" si="1"/>
        <v>84.5</v>
      </c>
      <c r="O13" s="730">
        <f t="shared" si="1"/>
        <v>82.94</v>
      </c>
      <c r="P13" s="307">
        <f t="shared" si="2"/>
        <v>4.3467761410287298E-2</v>
      </c>
      <c r="Q13" s="308">
        <f t="shared" si="2"/>
        <v>4.3373493975903551E-2</v>
      </c>
      <c r="R13" s="308">
        <f t="shared" si="2"/>
        <v>4.3530834340991469E-2</v>
      </c>
      <c r="S13" s="309">
        <f t="shared" si="2"/>
        <v>4.4367759428148808E-2</v>
      </c>
      <c r="T13" s="740">
        <v>0</v>
      </c>
      <c r="U13" s="717">
        <v>0</v>
      </c>
      <c r="V13" s="736">
        <v>1</v>
      </c>
      <c r="W13" s="313">
        <f t="shared" si="3"/>
        <v>5.3974119637317571E-3</v>
      </c>
      <c r="X13" s="314">
        <f t="shared" si="4"/>
        <v>-9.9664524245225358E-4</v>
      </c>
      <c r="Y13" s="315">
        <f t="shared" si="5"/>
        <v>-6.404565221333515E-2</v>
      </c>
      <c r="Z13" s="597" t="s">
        <v>1201</v>
      </c>
      <c r="AA13" s="824" t="s">
        <v>10</v>
      </c>
      <c r="AB13" s="801"/>
      <c r="AC13" s="801">
        <v>0.68500000000000005</v>
      </c>
      <c r="AD13" s="801">
        <v>2.0000000000000001E-4</v>
      </c>
      <c r="AF13" s="327" t="s">
        <v>1263</v>
      </c>
      <c r="AG13" s="318">
        <v>35.4</v>
      </c>
      <c r="AH13" s="322">
        <v>450.76100000000002</v>
      </c>
      <c r="AI13" s="322">
        <v>52.18</v>
      </c>
      <c r="AJ13" s="322">
        <v>49.972000000000001</v>
      </c>
      <c r="AK13" s="322">
        <v>62.902999999999999</v>
      </c>
      <c r="AL13" s="322">
        <v>46.915999999999997</v>
      </c>
      <c r="AM13" s="323">
        <v>238.79</v>
      </c>
      <c r="AN13" s="322">
        <v>1285.1479999999999</v>
      </c>
      <c r="AO13" s="322">
        <v>814.41200000000003</v>
      </c>
      <c r="AP13" s="322">
        <v>337.084</v>
      </c>
      <c r="AQ13" s="323">
        <v>133.65299999999999</v>
      </c>
      <c r="AR13" s="322">
        <v>2018.481</v>
      </c>
      <c r="AS13" s="322">
        <v>1437.4059999999999</v>
      </c>
      <c r="AT13" s="322">
        <v>329.911</v>
      </c>
      <c r="AU13" s="323">
        <v>251.23500000000001</v>
      </c>
      <c r="AV13" s="322">
        <v>1391.9590000000001</v>
      </c>
      <c r="AW13" s="322">
        <v>1198.53</v>
      </c>
      <c r="AX13" s="322">
        <v>180.577</v>
      </c>
      <c r="AY13" s="323" t="s">
        <v>1264</v>
      </c>
      <c r="AZ13" s="324">
        <v>58.438000000000002</v>
      </c>
    </row>
    <row r="14" spans="1:52" ht="15">
      <c r="A14" s="137"/>
      <c r="B14" s="160">
        <v>9</v>
      </c>
      <c r="C14" s="160" t="s">
        <v>460</v>
      </c>
      <c r="D14" s="737">
        <f>'HED_seasonal temp'!D16</f>
        <v>27</v>
      </c>
      <c r="E14" s="738">
        <f>'HED_seasonal temp'!E16</f>
        <v>27.666666666666668</v>
      </c>
      <c r="F14" s="738">
        <f>'HED_seasonal temp'!F16</f>
        <v>27</v>
      </c>
      <c r="G14" s="739">
        <f>'HED_seasonal temp'!G16</f>
        <v>27</v>
      </c>
      <c r="H14" s="738">
        <f t="shared" si="0"/>
        <v>80.599999999999994</v>
      </c>
      <c r="I14" s="738">
        <f t="shared" si="0"/>
        <v>81.800000000000011</v>
      </c>
      <c r="J14" s="738">
        <f t="shared" si="0"/>
        <v>80.599999999999994</v>
      </c>
      <c r="K14" s="739">
        <f t="shared" si="0"/>
        <v>80.599999999999994</v>
      </c>
      <c r="L14" s="730">
        <f t="shared" si="1"/>
        <v>84.199999999999989</v>
      </c>
      <c r="M14" s="730">
        <f t="shared" si="1"/>
        <v>85.4</v>
      </c>
      <c r="N14" s="730">
        <f t="shared" si="1"/>
        <v>84.199999999999989</v>
      </c>
      <c r="O14" s="730">
        <f t="shared" si="1"/>
        <v>84.199999999999989</v>
      </c>
      <c r="P14" s="307">
        <f t="shared" si="2"/>
        <v>4.3689320388349454E-2</v>
      </c>
      <c r="Q14" s="308">
        <f t="shared" si="2"/>
        <v>4.3062200956937725E-2</v>
      </c>
      <c r="R14" s="308">
        <f t="shared" si="2"/>
        <v>4.3689320388349454E-2</v>
      </c>
      <c r="S14" s="309">
        <f t="shared" si="2"/>
        <v>4.3689320388349454E-2</v>
      </c>
      <c r="T14" s="740">
        <v>0</v>
      </c>
      <c r="U14" s="717">
        <v>0</v>
      </c>
      <c r="V14" s="736">
        <v>1</v>
      </c>
      <c r="W14" s="313">
        <f t="shared" si="3"/>
        <v>5.3715929377625166E-3</v>
      </c>
      <c r="X14" s="314">
        <f t="shared" si="4"/>
        <v>-1.4437794397733055E-3</v>
      </c>
      <c r="Y14" s="315">
        <f t="shared" si="5"/>
        <v>-6.4141685975751289E-2</v>
      </c>
      <c r="Z14" s="597"/>
      <c r="AA14" s="824" t="s">
        <v>11</v>
      </c>
      <c r="AB14" s="801"/>
      <c r="AC14" s="801">
        <v>0.68500000000000005</v>
      </c>
      <c r="AD14" s="801">
        <v>2.0000000000000001E-4</v>
      </c>
      <c r="AF14" s="327" t="s">
        <v>1265</v>
      </c>
      <c r="AG14" s="318">
        <v>14.1</v>
      </c>
      <c r="AH14" s="322">
        <v>130.065</v>
      </c>
      <c r="AI14" s="322">
        <v>7.5419999999999998</v>
      </c>
      <c r="AJ14" s="322">
        <v>6.7990000000000004</v>
      </c>
      <c r="AK14" s="322">
        <v>26.779</v>
      </c>
      <c r="AL14" s="322">
        <v>16.105</v>
      </c>
      <c r="AM14" s="323">
        <v>72.840999999999994</v>
      </c>
      <c r="AN14" s="322">
        <v>461.62</v>
      </c>
      <c r="AO14" s="322">
        <v>180.624</v>
      </c>
      <c r="AP14" s="322">
        <v>179.06899999999999</v>
      </c>
      <c r="AQ14" s="323">
        <v>101.92700000000001</v>
      </c>
      <c r="AR14" s="322">
        <v>303.79899999999998</v>
      </c>
      <c r="AS14" s="322">
        <v>148.42599999999999</v>
      </c>
      <c r="AT14" s="322">
        <v>89.878</v>
      </c>
      <c r="AU14" s="323">
        <v>65.504000000000005</v>
      </c>
      <c r="AV14" s="322" t="s">
        <v>1264</v>
      </c>
      <c r="AW14" s="322" t="s">
        <v>1264</v>
      </c>
      <c r="AX14" s="322" t="s">
        <v>1264</v>
      </c>
      <c r="AY14" s="323" t="s">
        <v>1264</v>
      </c>
      <c r="AZ14" s="324" t="s">
        <v>1264</v>
      </c>
    </row>
    <row r="15" spans="1:52" ht="15">
      <c r="A15" s="137"/>
      <c r="B15" s="160">
        <v>10</v>
      </c>
      <c r="C15" s="160" t="s">
        <v>464</v>
      </c>
      <c r="D15" s="737">
        <f>'HED_seasonal temp'!D17</f>
        <v>20.3</v>
      </c>
      <c r="E15" s="738">
        <f>'HED_seasonal temp'!E17</f>
        <v>22.266666666666666</v>
      </c>
      <c r="F15" s="738">
        <f>'HED_seasonal temp'!F17</f>
        <v>25.900000000000002</v>
      </c>
      <c r="G15" s="739">
        <f>'HED_seasonal temp'!G17</f>
        <v>24.233333333333334</v>
      </c>
      <c r="H15" s="738">
        <f t="shared" si="0"/>
        <v>68.539999999999992</v>
      </c>
      <c r="I15" s="738">
        <f t="shared" si="0"/>
        <v>72.08</v>
      </c>
      <c r="J15" s="738">
        <f t="shared" si="0"/>
        <v>78.62</v>
      </c>
      <c r="K15" s="739">
        <f t="shared" si="0"/>
        <v>75.62</v>
      </c>
      <c r="L15" s="730">
        <f t="shared" si="1"/>
        <v>72.139999999999986</v>
      </c>
      <c r="M15" s="730">
        <f t="shared" si="1"/>
        <v>75.679999999999993</v>
      </c>
      <c r="N15" s="730">
        <f t="shared" si="1"/>
        <v>82.22</v>
      </c>
      <c r="O15" s="730">
        <f t="shared" si="1"/>
        <v>79.22</v>
      </c>
      <c r="P15" s="307">
        <f t="shared" si="2"/>
        <v>5.1179982940005614E-2</v>
      </c>
      <c r="Q15" s="308">
        <f t="shared" si="2"/>
        <v>4.8727666486193755E-2</v>
      </c>
      <c r="R15" s="308">
        <f t="shared" si="2"/>
        <v>4.4764983834866878E-2</v>
      </c>
      <c r="S15" s="309">
        <f t="shared" si="2"/>
        <v>4.6499612503229065E-2</v>
      </c>
      <c r="T15" s="740">
        <v>0</v>
      </c>
      <c r="U15" s="717">
        <v>0</v>
      </c>
      <c r="V15" s="736">
        <v>1</v>
      </c>
      <c r="W15" s="313">
        <f t="shared" si="3"/>
        <v>5.7389600773797636E-3</v>
      </c>
      <c r="X15" s="314">
        <f t="shared" si="4"/>
        <v>-6.919885113539255E-4</v>
      </c>
      <c r="Y15" s="315">
        <f t="shared" si="5"/>
        <v>-6.9524865336704614E-2</v>
      </c>
      <c r="Z15" s="597"/>
      <c r="AA15" s="824" t="s">
        <v>12</v>
      </c>
      <c r="AB15" s="801"/>
      <c r="AC15" s="801">
        <v>0.68500000000000005</v>
      </c>
      <c r="AD15" s="801">
        <v>2.0000000000000001E-4</v>
      </c>
      <c r="AF15" s="327" t="s">
        <v>1266</v>
      </c>
      <c r="AG15" s="318">
        <v>19.100000000000001</v>
      </c>
      <c r="AH15" s="322">
        <v>280.42700000000002</v>
      </c>
      <c r="AI15" s="322">
        <v>21.14</v>
      </c>
      <c r="AJ15" s="322">
        <v>31.420999999999999</v>
      </c>
      <c r="AK15" s="322">
        <v>77.872</v>
      </c>
      <c r="AL15" s="322">
        <v>23.98</v>
      </c>
      <c r="AM15" s="323">
        <v>126.015</v>
      </c>
      <c r="AN15" s="322">
        <v>259.58</v>
      </c>
      <c r="AO15" s="322">
        <v>115.10899999999999</v>
      </c>
      <c r="AP15" s="322">
        <v>104.351</v>
      </c>
      <c r="AQ15" s="323">
        <v>40.119</v>
      </c>
      <c r="AR15" s="322">
        <v>385.30799999999999</v>
      </c>
      <c r="AS15" s="322">
        <v>191.767</v>
      </c>
      <c r="AT15" s="322">
        <v>73.789000000000001</v>
      </c>
      <c r="AU15" s="323">
        <v>119.76300000000001</v>
      </c>
      <c r="AV15" s="322" t="s">
        <v>1264</v>
      </c>
      <c r="AW15" s="322" t="s">
        <v>1264</v>
      </c>
      <c r="AX15" s="322" t="s">
        <v>1267</v>
      </c>
      <c r="AY15" s="323" t="s">
        <v>1267</v>
      </c>
      <c r="AZ15" s="324" t="s">
        <v>1264</v>
      </c>
    </row>
    <row r="16" spans="1:52" ht="15">
      <c r="A16" s="137"/>
      <c r="B16" s="160">
        <v>11</v>
      </c>
      <c r="C16" s="160" t="s">
        <v>467</v>
      </c>
      <c r="D16" s="737">
        <f>'HED_seasonal temp'!D18</f>
        <v>15.5</v>
      </c>
      <c r="E16" s="738">
        <f>'HED_seasonal temp'!E18</f>
        <v>17.166666666666668</v>
      </c>
      <c r="F16" s="738">
        <f>'HED_seasonal temp'!F18</f>
        <v>21.166666666666668</v>
      </c>
      <c r="G16" s="739">
        <f>'HED_seasonal temp'!G18</f>
        <v>19.666666666666668</v>
      </c>
      <c r="H16" s="738">
        <f t="shared" si="0"/>
        <v>59.900000000000006</v>
      </c>
      <c r="I16" s="738">
        <f t="shared" si="0"/>
        <v>62.900000000000006</v>
      </c>
      <c r="J16" s="738">
        <f t="shared" si="0"/>
        <v>70.099999999999994</v>
      </c>
      <c r="K16" s="739">
        <f t="shared" si="0"/>
        <v>67.400000000000006</v>
      </c>
      <c r="L16" s="730">
        <f t="shared" si="1"/>
        <v>63.500000000000007</v>
      </c>
      <c r="M16" s="730">
        <f t="shared" si="1"/>
        <v>66.5</v>
      </c>
      <c r="N16" s="730">
        <f t="shared" si="1"/>
        <v>73.699999999999989</v>
      </c>
      <c r="O16" s="730">
        <f t="shared" si="1"/>
        <v>71</v>
      </c>
      <c r="P16" s="307">
        <f t="shared" si="2"/>
        <v>5.834683954619127E-2</v>
      </c>
      <c r="Q16" s="308">
        <f t="shared" si="2"/>
        <v>5.5641421947449678E-2</v>
      </c>
      <c r="R16" s="308">
        <f t="shared" si="2"/>
        <v>5.006954102920716E-2</v>
      </c>
      <c r="S16" s="309">
        <f t="shared" si="2"/>
        <v>5.2023121387283155E-2</v>
      </c>
      <c r="T16" s="740">
        <v>0</v>
      </c>
      <c r="U16" s="717">
        <v>1</v>
      </c>
      <c r="V16" s="736">
        <v>0</v>
      </c>
      <c r="W16" s="313">
        <f t="shared" si="3"/>
        <v>1.9989553685005688E-4</v>
      </c>
      <c r="X16" s="314">
        <f t="shared" si="4"/>
        <v>-7.2050162222869057E-4</v>
      </c>
      <c r="Y16" s="315">
        <f t="shared" si="5"/>
        <v>-7.8535367974645942E-2</v>
      </c>
      <c r="Z16" s="741"/>
      <c r="AA16" s="747"/>
      <c r="AB16" s="748" t="s">
        <v>1268</v>
      </c>
      <c r="AC16" s="747"/>
      <c r="AD16" s="749"/>
      <c r="AF16" s="327" t="s">
        <v>1269</v>
      </c>
      <c r="AG16" s="318">
        <v>6.3</v>
      </c>
      <c r="AH16" s="322">
        <v>58.954999999999998</v>
      </c>
      <c r="AI16" s="322">
        <v>8.77</v>
      </c>
      <c r="AJ16" s="322">
        <v>7.5019999999999998</v>
      </c>
      <c r="AK16" s="322">
        <v>0.752</v>
      </c>
      <c r="AL16" s="322">
        <v>7.4260000000000002</v>
      </c>
      <c r="AM16" s="323">
        <v>34.506</v>
      </c>
      <c r="AN16" s="322">
        <v>194.816</v>
      </c>
      <c r="AO16" s="322">
        <v>113.518</v>
      </c>
      <c r="AP16" s="322">
        <v>59.286000000000001</v>
      </c>
      <c r="AQ16" s="323">
        <v>22.012</v>
      </c>
      <c r="AR16" s="322">
        <v>122.504</v>
      </c>
      <c r="AS16" s="322">
        <v>56.375</v>
      </c>
      <c r="AT16" s="322">
        <v>40.341000000000001</v>
      </c>
      <c r="AU16" s="323" t="s">
        <v>1264</v>
      </c>
      <c r="AV16" s="322" t="s">
        <v>1264</v>
      </c>
      <c r="AW16" s="322" t="s">
        <v>1264</v>
      </c>
      <c r="AX16" s="322" t="s">
        <v>1267</v>
      </c>
      <c r="AY16" s="323" t="s">
        <v>1267</v>
      </c>
      <c r="AZ16" s="324" t="s">
        <v>1264</v>
      </c>
    </row>
    <row r="17" spans="1:52" ht="15">
      <c r="A17" s="137"/>
      <c r="B17" s="160">
        <v>12</v>
      </c>
      <c r="C17" s="160" t="s">
        <v>469</v>
      </c>
      <c r="D17" s="737">
        <f>'HED_seasonal temp'!D19</f>
        <v>27.366666666666664</v>
      </c>
      <c r="E17" s="738">
        <f>'HED_seasonal temp'!E19</f>
        <v>27.2</v>
      </c>
      <c r="F17" s="738">
        <f>'HED_seasonal temp'!F19</f>
        <v>26.133333333333336</v>
      </c>
      <c r="G17" s="739">
        <f>'HED_seasonal temp'!G19</f>
        <v>26.833333333333332</v>
      </c>
      <c r="H17" s="738">
        <f t="shared" si="0"/>
        <v>81.259999999999991</v>
      </c>
      <c r="I17" s="738">
        <f t="shared" si="0"/>
        <v>80.960000000000008</v>
      </c>
      <c r="J17" s="738">
        <f t="shared" si="0"/>
        <v>79.040000000000006</v>
      </c>
      <c r="K17" s="739">
        <f t="shared" si="0"/>
        <v>80.3</v>
      </c>
      <c r="L17" s="730">
        <f t="shared" si="1"/>
        <v>84.859999999999985</v>
      </c>
      <c r="M17" s="730">
        <f t="shared" si="1"/>
        <v>84.56</v>
      </c>
      <c r="N17" s="730">
        <f t="shared" si="1"/>
        <v>82.64</v>
      </c>
      <c r="O17" s="730">
        <f t="shared" si="1"/>
        <v>83.899999999999991</v>
      </c>
      <c r="P17" s="307">
        <f t="shared" si="2"/>
        <v>4.3342162292318742E-2</v>
      </c>
      <c r="Q17" s="308">
        <f t="shared" si="2"/>
        <v>4.3499275012083061E-2</v>
      </c>
      <c r="R17" s="308">
        <f t="shared" si="2"/>
        <v>4.4532409698169149E-2</v>
      </c>
      <c r="S17" s="309">
        <f t="shared" si="2"/>
        <v>4.3848964677222831E-2</v>
      </c>
      <c r="T17" s="740">
        <v>0</v>
      </c>
      <c r="U17" s="717">
        <v>0</v>
      </c>
      <c r="V17" s="736">
        <v>1</v>
      </c>
      <c r="W17" s="313">
        <f t="shared" si="3"/>
        <v>5.4743932490033259E-3</v>
      </c>
      <c r="X17" s="314">
        <f t="shared" si="4"/>
        <v>-1.5849686404446669E-3</v>
      </c>
      <c r="Y17" s="315">
        <f t="shared" si="5"/>
        <v>-6.4830170660134176E-2</v>
      </c>
      <c r="Z17" s="818"/>
      <c r="AB17" s="721" t="s">
        <v>4</v>
      </c>
      <c r="AC17" s="721" t="s">
        <v>5</v>
      </c>
      <c r="AD17" s="819" t="s">
        <v>1223</v>
      </c>
      <c r="AF17" s="327"/>
      <c r="AG17" s="318"/>
      <c r="AH17" s="324"/>
      <c r="AI17" s="324"/>
      <c r="AJ17" s="324"/>
      <c r="AK17" s="324"/>
      <c r="AL17" s="324"/>
      <c r="AM17" s="323"/>
      <c r="AN17" s="322"/>
      <c r="AO17" s="322"/>
      <c r="AP17" s="322"/>
      <c r="AQ17" s="323"/>
      <c r="AR17" s="322"/>
      <c r="AS17" s="322"/>
      <c r="AT17" s="322"/>
      <c r="AU17" s="323"/>
      <c r="AV17" s="322"/>
      <c r="AW17" s="322"/>
      <c r="AX17" s="322"/>
      <c r="AY17" s="323"/>
      <c r="AZ17" s="324"/>
    </row>
    <row r="18" spans="1:52" ht="15">
      <c r="A18" s="137"/>
      <c r="B18" s="160">
        <v>13</v>
      </c>
      <c r="C18" s="160" t="s">
        <v>472</v>
      </c>
      <c r="D18" s="737">
        <f>'HED_seasonal temp'!D20</f>
        <v>22.666666666666668</v>
      </c>
      <c r="E18" s="738">
        <f>'HED_seasonal temp'!E20</f>
        <v>23.833333333333332</v>
      </c>
      <c r="F18" s="738">
        <f>'HED_seasonal temp'!F20</f>
        <v>26</v>
      </c>
      <c r="G18" s="739">
        <f>'HED_seasonal temp'!G20</f>
        <v>25.166666666666668</v>
      </c>
      <c r="H18" s="738">
        <f t="shared" si="0"/>
        <v>72.800000000000011</v>
      </c>
      <c r="I18" s="738">
        <f t="shared" si="0"/>
        <v>74.900000000000006</v>
      </c>
      <c r="J18" s="738">
        <f t="shared" si="0"/>
        <v>78.800000000000011</v>
      </c>
      <c r="K18" s="739">
        <f t="shared" si="0"/>
        <v>77.300000000000011</v>
      </c>
      <c r="L18" s="730">
        <f t="shared" si="1"/>
        <v>76.400000000000006</v>
      </c>
      <c r="M18" s="730">
        <f t="shared" si="1"/>
        <v>78.5</v>
      </c>
      <c r="N18" s="730">
        <f t="shared" si="1"/>
        <v>82.4</v>
      </c>
      <c r="O18" s="730">
        <f t="shared" si="1"/>
        <v>80.900000000000006</v>
      </c>
      <c r="P18" s="307">
        <f t="shared" si="2"/>
        <v>4.8257372654155417E-2</v>
      </c>
      <c r="Q18" s="308">
        <f t="shared" si="2"/>
        <v>4.6936114732724826E-2</v>
      </c>
      <c r="R18" s="308">
        <f t="shared" si="2"/>
        <v>4.4665012406947813E-2</v>
      </c>
      <c r="S18" s="309">
        <f t="shared" si="2"/>
        <v>4.5512010113779949E-2</v>
      </c>
      <c r="T18" s="740">
        <v>0</v>
      </c>
      <c r="U18" s="717">
        <v>0</v>
      </c>
      <c r="V18" s="736">
        <v>1</v>
      </c>
      <c r="W18" s="313">
        <f t="shared" si="3"/>
        <v>5.6541684664358858E-3</v>
      </c>
      <c r="X18" s="314">
        <f t="shared" si="4"/>
        <v>-9.6626022320086928E-4</v>
      </c>
      <c r="Y18" s="315">
        <f t="shared" si="5"/>
        <v>-6.781757687590928E-2</v>
      </c>
      <c r="Z18" s="734" t="s">
        <v>1199</v>
      </c>
      <c r="AA18" s="817" t="s">
        <v>10</v>
      </c>
      <c r="AB18" s="750">
        <f>'HED_+1'!AB18</f>
        <v>-1.1106328435873889E-2</v>
      </c>
      <c r="AC18" s="750">
        <f>'HED_+1'!AC18</f>
        <v>-0.30384</v>
      </c>
      <c r="AD18" s="750">
        <f>'HED_+1'!AD18</f>
        <v>-0.35728000000000004</v>
      </c>
      <c r="AF18" s="326" t="s">
        <v>1270</v>
      </c>
      <c r="AG18" s="318"/>
      <c r="AH18" s="324"/>
      <c r="AI18" s="324"/>
      <c r="AJ18" s="324"/>
      <c r="AK18" s="324"/>
      <c r="AL18" s="324"/>
      <c r="AM18" s="323"/>
      <c r="AN18" s="322"/>
      <c r="AO18" s="322"/>
      <c r="AP18" s="322"/>
      <c r="AQ18" s="323"/>
      <c r="AR18" s="322"/>
      <c r="AS18" s="322"/>
      <c r="AT18" s="322"/>
      <c r="AU18" s="323"/>
      <c r="AV18" s="322"/>
      <c r="AW18" s="322"/>
      <c r="AX18" s="322"/>
      <c r="AY18" s="323"/>
      <c r="AZ18" s="324"/>
    </row>
    <row r="19" spans="1:52" ht="15">
      <c r="A19" s="137"/>
      <c r="B19" s="160">
        <v>14</v>
      </c>
      <c r="C19" s="160" t="s">
        <v>474</v>
      </c>
      <c r="D19" s="737">
        <f>'HED_seasonal temp'!D21</f>
        <v>27.200000000000003</v>
      </c>
      <c r="E19" s="738">
        <f>'HED_seasonal temp'!E21</f>
        <v>27.333333333333332</v>
      </c>
      <c r="F19" s="738">
        <f>'HED_seasonal temp'!F21</f>
        <v>26.966666666666669</v>
      </c>
      <c r="G19" s="739">
        <f>'HED_seasonal temp'!G21</f>
        <v>26.233333333333334</v>
      </c>
      <c r="H19" s="738">
        <f t="shared" si="0"/>
        <v>80.960000000000008</v>
      </c>
      <c r="I19" s="738">
        <f t="shared" si="0"/>
        <v>81.199999999999989</v>
      </c>
      <c r="J19" s="738">
        <f t="shared" si="0"/>
        <v>80.540000000000006</v>
      </c>
      <c r="K19" s="739">
        <f t="shared" si="0"/>
        <v>79.22</v>
      </c>
      <c r="L19" s="730">
        <f t="shared" si="1"/>
        <v>84.56</v>
      </c>
      <c r="M19" s="730">
        <f t="shared" si="1"/>
        <v>84.799999999999983</v>
      </c>
      <c r="N19" s="730">
        <f t="shared" si="1"/>
        <v>84.14</v>
      </c>
      <c r="O19" s="730">
        <f t="shared" si="1"/>
        <v>82.82</v>
      </c>
      <c r="P19" s="307">
        <f t="shared" si="2"/>
        <v>4.3499275012083061E-2</v>
      </c>
      <c r="Q19" s="308">
        <f t="shared" si="2"/>
        <v>4.3373493975903551E-2</v>
      </c>
      <c r="R19" s="308">
        <f t="shared" si="2"/>
        <v>4.3721156181685622E-2</v>
      </c>
      <c r="S19" s="309">
        <f t="shared" si="2"/>
        <v>4.4433473216489688E-2</v>
      </c>
      <c r="T19" s="740">
        <v>0</v>
      </c>
      <c r="U19" s="717">
        <v>0</v>
      </c>
      <c r="V19" s="736">
        <v>1</v>
      </c>
      <c r="W19" s="313">
        <f t="shared" si="3"/>
        <v>5.408158654730896E-3</v>
      </c>
      <c r="X19" s="314">
        <f t="shared" si="4"/>
        <v>-1.0735072634269829E-3</v>
      </c>
      <c r="Y19" s="315">
        <f t="shared" si="5"/>
        <v>-6.4205917425859793E-2</v>
      </c>
      <c r="Z19" s="734"/>
      <c r="AA19" s="817" t="s">
        <v>11</v>
      </c>
      <c r="AB19" s="750">
        <f>'HED_+1'!AB19</f>
        <v>-2.2065319992347482E-2</v>
      </c>
      <c r="AC19" s="750">
        <f>'HED_+1'!AC19</f>
        <v>-0.23632</v>
      </c>
      <c r="AD19" s="750">
        <f>'HED_+1'!AD19</f>
        <v>-0.34916000000000003</v>
      </c>
      <c r="AF19" s="327" t="s">
        <v>1261</v>
      </c>
      <c r="AG19" s="318"/>
      <c r="AH19" s="328">
        <f>AH12/AH12</f>
        <v>1</v>
      </c>
      <c r="AI19" s="328">
        <f t="shared" ref="AI19:AM23" si="6">AI12/$AH12</f>
        <v>8.1786479513752244E-2</v>
      </c>
      <c r="AJ19" s="328">
        <f t="shared" si="6"/>
        <v>8.1507717871354246E-2</v>
      </c>
      <c r="AK19" s="328">
        <f t="shared" si="6"/>
        <v>4.8876207967117058E-2</v>
      </c>
      <c r="AL19" s="328">
        <f t="shared" si="6"/>
        <v>0.12972801609165246</v>
      </c>
      <c r="AM19" s="328">
        <f t="shared" si="6"/>
        <v>0.65809884559884557</v>
      </c>
      <c r="AN19" s="328">
        <f>AN12/AN12</f>
        <v>1</v>
      </c>
      <c r="AO19" s="328">
        <f t="shared" ref="AO19:AQ23" si="7">AO12/$AN12</f>
        <v>0.69315874014781487</v>
      </c>
      <c r="AP19" s="328">
        <f t="shared" si="7"/>
        <v>0.21721028406494572</v>
      </c>
      <c r="AQ19" s="328">
        <f t="shared" si="7"/>
        <v>8.963097578723947E-2</v>
      </c>
      <c r="AR19" s="328">
        <f>AR12/AR12</f>
        <v>1</v>
      </c>
      <c r="AS19" s="328">
        <f t="shared" ref="AS19:AU22" si="8">AS12/$AR12</f>
        <v>0.7515331863144844</v>
      </c>
      <c r="AT19" s="328">
        <f t="shared" si="8"/>
        <v>0.13541720089213533</v>
      </c>
      <c r="AU19" s="328">
        <f t="shared" si="8"/>
        <v>0.11303395305445167</v>
      </c>
      <c r="AV19" s="329">
        <f>AV12/AV12</f>
        <v>1</v>
      </c>
      <c r="AW19" s="328">
        <f>AW12/$AV12</f>
        <v>0.87645792403375844</v>
      </c>
      <c r="AX19" s="328">
        <f>AX12/$AV12</f>
        <v>0.10957969299420996</v>
      </c>
      <c r="AY19" s="328">
        <f>AY12/$AV12</f>
        <v>1.3965629115162697E-2</v>
      </c>
      <c r="AZ19" s="324"/>
    </row>
    <row r="20" spans="1:52" ht="15">
      <c r="A20" s="137"/>
      <c r="B20" s="160">
        <v>15</v>
      </c>
      <c r="C20" s="160" t="s">
        <v>477</v>
      </c>
      <c r="D20" s="737">
        <f>'HED_seasonal temp'!D22</f>
        <v>24.100000000000005</v>
      </c>
      <c r="E20" s="738">
        <f>'HED_seasonal temp'!E22</f>
        <v>24.733333333333334</v>
      </c>
      <c r="F20" s="738">
        <f>'HED_seasonal temp'!F22</f>
        <v>25.100000000000005</v>
      </c>
      <c r="G20" s="739">
        <f>'HED_seasonal temp'!G22</f>
        <v>24.866666666666664</v>
      </c>
      <c r="H20" s="738">
        <f t="shared" si="0"/>
        <v>75.38000000000001</v>
      </c>
      <c r="I20" s="738">
        <f t="shared" si="0"/>
        <v>76.52000000000001</v>
      </c>
      <c r="J20" s="738">
        <f t="shared" si="0"/>
        <v>77.180000000000007</v>
      </c>
      <c r="K20" s="739">
        <f t="shared" si="0"/>
        <v>76.759999999999991</v>
      </c>
      <c r="L20" s="730">
        <f t="shared" si="1"/>
        <v>78.98</v>
      </c>
      <c r="M20" s="730">
        <f t="shared" si="1"/>
        <v>80.12</v>
      </c>
      <c r="N20" s="730">
        <f t="shared" si="1"/>
        <v>80.78</v>
      </c>
      <c r="O20" s="730">
        <f t="shared" si="1"/>
        <v>80.359999999999985</v>
      </c>
      <c r="P20" s="307">
        <f t="shared" si="2"/>
        <v>4.6644208344130529E-2</v>
      </c>
      <c r="Q20" s="308">
        <f t="shared" si="2"/>
        <v>4.5965270684371728E-2</v>
      </c>
      <c r="R20" s="308">
        <f t="shared" si="2"/>
        <v>4.5581159787287849E-2</v>
      </c>
      <c r="S20" s="309">
        <f t="shared" si="2"/>
        <v>4.5824847250509101E-2</v>
      </c>
      <c r="T20" s="740">
        <v>0</v>
      </c>
      <c r="U20" s="717">
        <v>0</v>
      </c>
      <c r="V20" s="736">
        <v>1</v>
      </c>
      <c r="W20" s="313">
        <f t="shared" si="3"/>
        <v>5.6687139999085437E-3</v>
      </c>
      <c r="X20" s="314">
        <f t="shared" si="4"/>
        <v>-1.2995850867511104E-3</v>
      </c>
      <c r="Y20" s="315">
        <f t="shared" si="5"/>
        <v>-6.7643027607556208E-2</v>
      </c>
      <c r="Z20" s="734"/>
      <c r="AA20" s="817" t="s">
        <v>12</v>
      </c>
      <c r="AB20" s="750">
        <f>'HED_+1'!AB20</f>
        <v>-3.0011446829299602E-2</v>
      </c>
      <c r="AC20" s="750">
        <f>'HED_+1'!AC20</f>
        <v>-0.20255999999999999</v>
      </c>
      <c r="AD20" s="750">
        <f>'HED_+1'!AD20</f>
        <v>-0.34916000000000003</v>
      </c>
      <c r="AF20" s="327" t="s">
        <v>1263</v>
      </c>
      <c r="AG20" s="318"/>
      <c r="AH20" s="328">
        <f>AH13/AH13</f>
        <v>1</v>
      </c>
      <c r="AI20" s="328">
        <f t="shared" si="6"/>
        <v>0.11575979288359019</v>
      </c>
      <c r="AJ20" s="328">
        <f t="shared" si="6"/>
        <v>0.11086140992676828</v>
      </c>
      <c r="AK20" s="328">
        <f t="shared" si="6"/>
        <v>0.13954845250587339</v>
      </c>
      <c r="AL20" s="328">
        <f t="shared" si="6"/>
        <v>0.10408176395029738</v>
      </c>
      <c r="AM20" s="328">
        <f t="shared" si="6"/>
        <v>0.52974858073347064</v>
      </c>
      <c r="AN20" s="328">
        <f>AN13/AN13</f>
        <v>1</v>
      </c>
      <c r="AO20" s="328">
        <f t="shared" si="7"/>
        <v>0.63371066989949798</v>
      </c>
      <c r="AP20" s="328">
        <f t="shared" si="7"/>
        <v>0.26229196948522665</v>
      </c>
      <c r="AQ20" s="328">
        <f t="shared" si="7"/>
        <v>0.10399813873577207</v>
      </c>
      <c r="AR20" s="328">
        <f>AR13/AR13</f>
        <v>1</v>
      </c>
      <c r="AS20" s="328">
        <f t="shared" si="8"/>
        <v>0.71212263082981708</v>
      </c>
      <c r="AT20" s="328">
        <f t="shared" si="8"/>
        <v>0.16344518477013159</v>
      </c>
      <c r="AU20" s="328">
        <f t="shared" si="8"/>
        <v>0.12446735936578052</v>
      </c>
      <c r="AV20" s="329">
        <f>AV13/AV13</f>
        <v>1</v>
      </c>
      <c r="AW20" s="328">
        <f>AW13/$AV13</f>
        <v>0.86103829207613147</v>
      </c>
      <c r="AX20" s="328">
        <f>AX13/$AV13</f>
        <v>0.12972867735328411</v>
      </c>
      <c r="AY20" s="328"/>
      <c r="AZ20" s="324"/>
    </row>
    <row r="21" spans="1:52" ht="15">
      <c r="A21" s="137"/>
      <c r="B21" s="160">
        <v>16</v>
      </c>
      <c r="C21" s="160" t="s">
        <v>479</v>
      </c>
      <c r="D21" s="737">
        <f>'HED_seasonal temp'!D23</f>
        <v>25.566666666666666</v>
      </c>
      <c r="E21" s="738">
        <f>'HED_seasonal temp'!E23</f>
        <v>25.766666666666666</v>
      </c>
      <c r="F21" s="738">
        <f>'HED_seasonal temp'!F23</f>
        <v>26</v>
      </c>
      <c r="G21" s="739">
        <f>'HED_seasonal temp'!G23</f>
        <v>26</v>
      </c>
      <c r="H21" s="738">
        <f t="shared" si="0"/>
        <v>78.02000000000001</v>
      </c>
      <c r="I21" s="738">
        <f t="shared" si="0"/>
        <v>78.38</v>
      </c>
      <c r="J21" s="738">
        <f t="shared" si="0"/>
        <v>78.800000000000011</v>
      </c>
      <c r="K21" s="739">
        <f t="shared" si="0"/>
        <v>78.800000000000011</v>
      </c>
      <c r="L21" s="730">
        <f t="shared" si="1"/>
        <v>81.62</v>
      </c>
      <c r="M21" s="730">
        <f t="shared" si="1"/>
        <v>81.97999999999999</v>
      </c>
      <c r="N21" s="730">
        <f t="shared" si="1"/>
        <v>82.4</v>
      </c>
      <c r="O21" s="730">
        <f t="shared" si="1"/>
        <v>82.4</v>
      </c>
      <c r="P21" s="307">
        <f t="shared" si="2"/>
        <v>4.510147832623395E-2</v>
      </c>
      <c r="Q21" s="308">
        <f t="shared" si="2"/>
        <v>4.4898977301072521E-2</v>
      </c>
      <c r="R21" s="308">
        <f t="shared" si="2"/>
        <v>4.4665012406947813E-2</v>
      </c>
      <c r="S21" s="309">
        <f t="shared" si="2"/>
        <v>4.4665012406947813E-2</v>
      </c>
      <c r="T21" s="740">
        <v>0</v>
      </c>
      <c r="U21" s="717">
        <v>0</v>
      </c>
      <c r="V21" s="736">
        <v>1</v>
      </c>
      <c r="W21" s="313">
        <f t="shared" si="3"/>
        <v>5.5597149839538423E-3</v>
      </c>
      <c r="X21" s="314">
        <f t="shared" si="4"/>
        <v>-1.2762837276379772E-3</v>
      </c>
      <c r="Y21" s="315">
        <f t="shared" si="5"/>
        <v>-6.6023794910445494E-2</v>
      </c>
      <c r="Z21" s="734" t="s">
        <v>1185</v>
      </c>
      <c r="AA21" s="817" t="s">
        <v>10</v>
      </c>
      <c r="AB21" s="750">
        <f>'HED_+1'!AB21</f>
        <v>6.8205922865013771E-2</v>
      </c>
      <c r="AC21" s="750">
        <f>'HED_+1'!AC21</f>
        <v>0.49392000000000003</v>
      </c>
      <c r="AD21" s="750">
        <f>'HED_+1'!AD21</f>
        <v>-0.34760000000000002</v>
      </c>
      <c r="AF21" s="327" t="s">
        <v>1265</v>
      </c>
      <c r="AG21" s="318"/>
      <c r="AH21" s="328">
        <f>AH14/AH14</f>
        <v>1</v>
      </c>
      <c r="AI21" s="328">
        <f t="shared" si="6"/>
        <v>5.7986391419674779E-2</v>
      </c>
      <c r="AJ21" s="328">
        <f t="shared" si="6"/>
        <v>5.2273863068465772E-2</v>
      </c>
      <c r="AK21" s="328">
        <f t="shared" si="6"/>
        <v>0.2058893630108023</v>
      </c>
      <c r="AL21" s="328">
        <f t="shared" si="6"/>
        <v>0.1238227040325991</v>
      </c>
      <c r="AM21" s="328">
        <f t="shared" si="6"/>
        <v>0.56003536693191858</v>
      </c>
      <c r="AN21" s="328">
        <f>AN14/AN14</f>
        <v>1</v>
      </c>
      <c r="AO21" s="328">
        <f t="shared" si="7"/>
        <v>0.39128287335903988</v>
      </c>
      <c r="AP21" s="328">
        <f t="shared" si="7"/>
        <v>0.38791430180668079</v>
      </c>
      <c r="AQ21" s="328">
        <f t="shared" si="7"/>
        <v>0.22080282483427929</v>
      </c>
      <c r="AR21" s="328">
        <f>AR14/AR14</f>
        <v>1</v>
      </c>
      <c r="AS21" s="328">
        <f t="shared" si="8"/>
        <v>0.48856645347746369</v>
      </c>
      <c r="AT21" s="328">
        <f t="shared" si="8"/>
        <v>0.29584692510508592</v>
      </c>
      <c r="AU21" s="328">
        <f t="shared" si="8"/>
        <v>0.21561624626809175</v>
      </c>
      <c r="AV21" s="322"/>
      <c r="AW21" s="322"/>
      <c r="AX21" s="322"/>
      <c r="AY21" s="323"/>
      <c r="AZ21" s="324"/>
    </row>
    <row r="22" spans="1:52" ht="15">
      <c r="A22" s="137"/>
      <c r="B22" s="160">
        <v>17</v>
      </c>
      <c r="C22" s="160" t="s">
        <v>482</v>
      </c>
      <c r="D22" s="737">
        <f>'HED_seasonal temp'!D24</f>
        <v>25.966666666666669</v>
      </c>
      <c r="E22" s="738">
        <f>'HED_seasonal temp'!E24</f>
        <v>26.233333333333331</v>
      </c>
      <c r="F22" s="738">
        <f>'HED_seasonal temp'!F24</f>
        <v>26.666666666666668</v>
      </c>
      <c r="G22" s="739">
        <f>'HED_seasonal temp'!G24</f>
        <v>26.433333333333334</v>
      </c>
      <c r="H22" s="738">
        <f t="shared" si="0"/>
        <v>78.740000000000009</v>
      </c>
      <c r="I22" s="738">
        <f t="shared" si="0"/>
        <v>79.22</v>
      </c>
      <c r="J22" s="738">
        <f t="shared" si="0"/>
        <v>80</v>
      </c>
      <c r="K22" s="739">
        <f t="shared" si="0"/>
        <v>79.58</v>
      </c>
      <c r="L22" s="730">
        <f t="shared" si="1"/>
        <v>82.34</v>
      </c>
      <c r="M22" s="730">
        <f t="shared" si="1"/>
        <v>82.82</v>
      </c>
      <c r="N22" s="730">
        <f t="shared" si="1"/>
        <v>83.6</v>
      </c>
      <c r="O22" s="730">
        <f t="shared" si="1"/>
        <v>83.179999999999993</v>
      </c>
      <c r="P22" s="307">
        <f t="shared" si="2"/>
        <v>4.4698286565681575E-2</v>
      </c>
      <c r="Q22" s="308">
        <f t="shared" si="2"/>
        <v>4.4433473216489688E-2</v>
      </c>
      <c r="R22" s="308">
        <f t="shared" si="2"/>
        <v>4.4009779951100177E-2</v>
      </c>
      <c r="S22" s="309">
        <f t="shared" si="2"/>
        <v>4.4236913246497846E-2</v>
      </c>
      <c r="T22" s="740">
        <v>0</v>
      </c>
      <c r="U22" s="717">
        <v>0</v>
      </c>
      <c r="V22" s="736">
        <v>1</v>
      </c>
      <c r="W22" s="313">
        <f t="shared" si="3"/>
        <v>5.4883347977723075E-3</v>
      </c>
      <c r="X22" s="314">
        <f t="shared" si="4"/>
        <v>-1.1716257221105492E-3</v>
      </c>
      <c r="Y22" s="315">
        <f t="shared" si="5"/>
        <v>-6.5211046451083415E-2</v>
      </c>
      <c r="Z22" s="734"/>
      <c r="AA22" s="817" t="s">
        <v>11</v>
      </c>
      <c r="AB22" s="750">
        <f>'HED_+1'!AB22</f>
        <v>-1.9988583993067705E-2</v>
      </c>
      <c r="AC22" s="750">
        <f>'HED_+1'!AC22</f>
        <v>0.38416000000000006</v>
      </c>
      <c r="AD22" s="750">
        <f>'HED_+1'!AD22</f>
        <v>-0.3397</v>
      </c>
      <c r="AF22" s="327" t="s">
        <v>1266</v>
      </c>
      <c r="AG22" s="318"/>
      <c r="AH22" s="328">
        <f>AH15/AH15</f>
        <v>1</v>
      </c>
      <c r="AI22" s="328">
        <f t="shared" si="6"/>
        <v>7.5385037817328568E-2</v>
      </c>
      <c r="AJ22" s="328">
        <f t="shared" si="6"/>
        <v>0.1120469854899849</v>
      </c>
      <c r="AK22" s="328">
        <f t="shared" si="6"/>
        <v>0.27769080723325495</v>
      </c>
      <c r="AL22" s="328">
        <f t="shared" si="6"/>
        <v>8.5512450655607336E-2</v>
      </c>
      <c r="AM22" s="328">
        <f t="shared" si="6"/>
        <v>0.44936828479426016</v>
      </c>
      <c r="AN22" s="328">
        <f>AN15/AN15</f>
        <v>1</v>
      </c>
      <c r="AO22" s="328">
        <f t="shared" si="7"/>
        <v>0.44344325448801913</v>
      </c>
      <c r="AP22" s="328">
        <f t="shared" si="7"/>
        <v>0.4019993836196934</v>
      </c>
      <c r="AQ22" s="328">
        <f t="shared" si="7"/>
        <v>0.154553509515371</v>
      </c>
      <c r="AR22" s="328">
        <f>AR15/AR15</f>
        <v>1</v>
      </c>
      <c r="AS22" s="328">
        <f t="shared" si="8"/>
        <v>0.49769794553967217</v>
      </c>
      <c r="AT22" s="328">
        <f t="shared" si="8"/>
        <v>0.19150653503171489</v>
      </c>
      <c r="AU22" s="328">
        <f t="shared" si="8"/>
        <v>0.31082406801831264</v>
      </c>
      <c r="AV22" s="322"/>
      <c r="AW22" s="322"/>
      <c r="AX22" s="322"/>
      <c r="AY22" s="323"/>
      <c r="AZ22" s="324"/>
    </row>
    <row r="23" spans="1:52" ht="15">
      <c r="A23" s="137"/>
      <c r="B23" s="160">
        <v>18</v>
      </c>
      <c r="C23" s="160" t="s">
        <v>484</v>
      </c>
      <c r="D23" s="737">
        <f>'HED_seasonal temp'!D25</f>
        <v>27.5</v>
      </c>
      <c r="E23" s="738">
        <f>'HED_seasonal temp'!E25</f>
        <v>27.5</v>
      </c>
      <c r="F23" s="738">
        <f>'HED_seasonal temp'!F25</f>
        <v>27.5</v>
      </c>
      <c r="G23" s="739">
        <f>'HED_seasonal temp'!G25</f>
        <v>27.5</v>
      </c>
      <c r="H23" s="738">
        <f t="shared" si="0"/>
        <v>81.5</v>
      </c>
      <c r="I23" s="738">
        <f t="shared" si="0"/>
        <v>81.5</v>
      </c>
      <c r="J23" s="738">
        <f t="shared" si="0"/>
        <v>81.5</v>
      </c>
      <c r="K23" s="739">
        <f t="shared" si="0"/>
        <v>81.5</v>
      </c>
      <c r="L23" s="730">
        <f t="shared" si="1"/>
        <v>85.1</v>
      </c>
      <c r="M23" s="730">
        <f t="shared" si="1"/>
        <v>85.1</v>
      </c>
      <c r="N23" s="730">
        <f t="shared" si="1"/>
        <v>85.1</v>
      </c>
      <c r="O23" s="730">
        <f t="shared" si="1"/>
        <v>85.1</v>
      </c>
      <c r="P23" s="307">
        <f t="shared" si="2"/>
        <v>4.321728691476584E-2</v>
      </c>
      <c r="Q23" s="308">
        <f t="shared" si="2"/>
        <v>4.321728691476584E-2</v>
      </c>
      <c r="R23" s="308">
        <f t="shared" si="2"/>
        <v>4.321728691476584E-2</v>
      </c>
      <c r="S23" s="309">
        <f t="shared" si="2"/>
        <v>4.321728691476584E-2</v>
      </c>
      <c r="T23" s="740">
        <v>0</v>
      </c>
      <c r="U23" s="717">
        <v>0</v>
      </c>
      <c r="V23" s="736">
        <v>1</v>
      </c>
      <c r="W23" s="313">
        <f t="shared" si="3"/>
        <v>5.3711609945750159E-3</v>
      </c>
      <c r="X23" s="314">
        <f t="shared" si="4"/>
        <v>-1.2239135654261626E-3</v>
      </c>
      <c r="Y23" s="315">
        <f t="shared" si="5"/>
        <v>-6.3659409363745409E-2</v>
      </c>
      <c r="Z23" s="734"/>
      <c r="AA23" s="817" t="s">
        <v>12</v>
      </c>
      <c r="AB23" s="750">
        <f>'HED_+1'!AB23</f>
        <v>9.2858947248303472E-2</v>
      </c>
      <c r="AC23" s="750">
        <f>'HED_+1'!AC23</f>
        <v>0.32928000000000002</v>
      </c>
      <c r="AD23" s="750">
        <f>'HED_+1'!AD23</f>
        <v>-0.3397</v>
      </c>
      <c r="AF23" s="327" t="s">
        <v>1269</v>
      </c>
      <c r="AG23" s="318"/>
      <c r="AH23" s="328">
        <f>AH16/AH16</f>
        <v>1</v>
      </c>
      <c r="AI23" s="328">
        <f t="shared" si="6"/>
        <v>0.14875752692731745</v>
      </c>
      <c r="AJ23" s="328">
        <f t="shared" si="6"/>
        <v>0.12724959715036893</v>
      </c>
      <c r="AK23" s="328">
        <f t="shared" si="6"/>
        <v>1.2755491476549911E-2</v>
      </c>
      <c r="AL23" s="328">
        <f t="shared" si="6"/>
        <v>0.12596047833093038</v>
      </c>
      <c r="AM23" s="328">
        <f t="shared" si="6"/>
        <v>0.58529386820456286</v>
      </c>
      <c r="AN23" s="328">
        <f>AN16/AN16</f>
        <v>1</v>
      </c>
      <c r="AO23" s="328">
        <f t="shared" si="7"/>
        <v>0.58269341327201052</v>
      </c>
      <c r="AP23" s="328">
        <f t="shared" si="7"/>
        <v>0.30431792049934298</v>
      </c>
      <c r="AQ23" s="328">
        <f t="shared" si="7"/>
        <v>0.11298866622864652</v>
      </c>
      <c r="AR23" s="328">
        <f>AR16/AR16</f>
        <v>1</v>
      </c>
      <c r="AS23" s="328">
        <f>AS16/$AR16</f>
        <v>0.46018905505126362</v>
      </c>
      <c r="AT23" s="328">
        <f>AT16/$AR16</f>
        <v>0.32930353294586301</v>
      </c>
      <c r="AU23" s="328"/>
      <c r="AV23" s="322"/>
      <c r="AW23" s="322"/>
      <c r="AX23" s="322"/>
      <c r="AY23" s="323"/>
      <c r="AZ23" s="324"/>
    </row>
    <row r="24" spans="1:52" ht="15">
      <c r="A24" s="137"/>
      <c r="B24" s="160">
        <v>19</v>
      </c>
      <c r="C24" s="160" t="s">
        <v>487</v>
      </c>
      <c r="D24" s="737">
        <f>'HED_seasonal temp'!D26</f>
        <v>23.099999999999998</v>
      </c>
      <c r="E24" s="738">
        <f>'HED_seasonal temp'!E26</f>
        <v>24.066666666666666</v>
      </c>
      <c r="F24" s="738">
        <f>'HED_seasonal temp'!F26</f>
        <v>26.366666666666664</v>
      </c>
      <c r="G24" s="739">
        <f>'HED_seasonal temp'!G26</f>
        <v>25.7</v>
      </c>
      <c r="H24" s="738">
        <f t="shared" si="0"/>
        <v>73.58</v>
      </c>
      <c r="I24" s="738">
        <f t="shared" si="0"/>
        <v>75.319999999999993</v>
      </c>
      <c r="J24" s="738">
        <f t="shared" si="0"/>
        <v>79.459999999999994</v>
      </c>
      <c r="K24" s="739">
        <f t="shared" si="0"/>
        <v>78.259999999999991</v>
      </c>
      <c r="L24" s="730">
        <f t="shared" si="1"/>
        <v>77.179999999999993</v>
      </c>
      <c r="M24" s="730">
        <f t="shared" si="1"/>
        <v>78.919999999999987</v>
      </c>
      <c r="N24" s="730">
        <f t="shared" si="1"/>
        <v>83.059999999999988</v>
      </c>
      <c r="O24" s="730">
        <f t="shared" si="1"/>
        <v>81.859999999999985</v>
      </c>
      <c r="P24" s="307">
        <f t="shared" si="2"/>
        <v>4.7758026001591861E-2</v>
      </c>
      <c r="Q24" s="308">
        <f t="shared" si="2"/>
        <v>4.6680497925311135E-2</v>
      </c>
      <c r="R24" s="308">
        <f t="shared" si="2"/>
        <v>4.4302239724341552E-2</v>
      </c>
      <c r="S24" s="309">
        <f t="shared" si="2"/>
        <v>4.4966275293529791E-2</v>
      </c>
      <c r="T24" s="740">
        <v>0</v>
      </c>
      <c r="U24" s="717">
        <v>0</v>
      </c>
      <c r="V24" s="736">
        <v>1</v>
      </c>
      <c r="W24" s="313">
        <f t="shared" si="3"/>
        <v>5.623131263077067E-3</v>
      </c>
      <c r="X24" s="314">
        <f t="shared" si="4"/>
        <v>-9.5319574174881384E-4</v>
      </c>
      <c r="Y24" s="315">
        <f t="shared" si="5"/>
        <v>-6.727195596518909E-2</v>
      </c>
      <c r="Z24" s="734" t="s">
        <v>1200</v>
      </c>
      <c r="AA24" s="817" t="s">
        <v>10</v>
      </c>
      <c r="AB24" s="750">
        <f>'HED_+1'!AB24</f>
        <v>-4.194272268135904E-2</v>
      </c>
      <c r="AC24" s="750">
        <f>'HED_+1'!AC24</f>
        <v>-0.72575999999999996</v>
      </c>
      <c r="AD24" s="750">
        <f>'HED_+1'!AD24</f>
        <v>-0.80256000000000005</v>
      </c>
      <c r="AF24" s="753"/>
      <c r="AG24" s="754"/>
      <c r="AH24" s="755"/>
      <c r="AI24" s="755"/>
      <c r="AJ24" s="755"/>
      <c r="AK24" s="755"/>
      <c r="AL24" s="755"/>
      <c r="AM24" s="755"/>
      <c r="AN24" s="755"/>
      <c r="AO24" s="755"/>
      <c r="AP24" s="755"/>
      <c r="AQ24" s="755"/>
      <c r="AR24" s="756"/>
      <c r="AS24" s="756"/>
      <c r="AT24" s="756"/>
      <c r="AU24" s="754"/>
      <c r="AV24" s="756"/>
      <c r="AW24" s="756"/>
      <c r="AX24" s="756"/>
      <c r="AY24" s="754"/>
      <c r="AZ24" s="756"/>
    </row>
    <row r="25" spans="1:52" ht="15">
      <c r="A25" s="137"/>
      <c r="B25" s="160">
        <v>20</v>
      </c>
      <c r="C25" s="160" t="s">
        <v>489</v>
      </c>
      <c r="D25" s="737">
        <f>'HED_seasonal temp'!D27</f>
        <v>27.533333333333331</v>
      </c>
      <c r="E25" s="738">
        <f>'HED_seasonal temp'!E27</f>
        <v>27.666666666666668</v>
      </c>
      <c r="F25" s="738">
        <f>F51</f>
        <v>27.666666666666668</v>
      </c>
      <c r="G25" s="739">
        <f>'HED_seasonal temp'!G27</f>
        <v>28</v>
      </c>
      <c r="H25" s="738">
        <f t="shared" si="0"/>
        <v>81.56</v>
      </c>
      <c r="I25" s="738">
        <f t="shared" si="0"/>
        <v>81.800000000000011</v>
      </c>
      <c r="J25" s="738">
        <f t="shared" si="0"/>
        <v>81.800000000000011</v>
      </c>
      <c r="K25" s="739">
        <f t="shared" si="0"/>
        <v>82.4</v>
      </c>
      <c r="L25" s="730">
        <f t="shared" si="1"/>
        <v>85.16</v>
      </c>
      <c r="M25" s="730">
        <f t="shared" si="1"/>
        <v>85.4</v>
      </c>
      <c r="N25" s="730">
        <f t="shared" si="1"/>
        <v>85.4</v>
      </c>
      <c r="O25" s="730">
        <f t="shared" si="1"/>
        <v>86</v>
      </c>
      <c r="P25" s="307">
        <f t="shared" si="2"/>
        <v>4.3186180422264804E-2</v>
      </c>
      <c r="Q25" s="308">
        <f t="shared" si="2"/>
        <v>4.3062200956937725E-2</v>
      </c>
      <c r="R25" s="308">
        <f t="shared" si="2"/>
        <v>4.3062200956937725E-2</v>
      </c>
      <c r="S25" s="309">
        <f t="shared" si="2"/>
        <v>4.2755344418052191E-2</v>
      </c>
      <c r="T25" s="740">
        <v>0</v>
      </c>
      <c r="U25" s="717">
        <v>0</v>
      </c>
      <c r="V25" s="736">
        <v>1</v>
      </c>
      <c r="W25" s="313">
        <f t="shared" si="3"/>
        <v>5.3481656902667207E-3</v>
      </c>
      <c r="X25" s="314">
        <f t="shared" si="4"/>
        <v>-1.3455292415826912E-3</v>
      </c>
      <c r="Y25" s="315">
        <f t="shared" si="5"/>
        <v>-6.3474307956615211E-2</v>
      </c>
      <c r="Z25" s="734"/>
      <c r="AA25" s="817" t="s">
        <v>11</v>
      </c>
      <c r="AB25" s="750">
        <f>'HED_+1'!AB25</f>
        <v>5.1918399981994073E-2</v>
      </c>
      <c r="AC25" s="750">
        <f>'HED_+1'!AC25</f>
        <v>-0.56448000000000009</v>
      </c>
      <c r="AD25" s="750">
        <f>'HED_+1'!AD25</f>
        <v>-0.78432000000000002</v>
      </c>
      <c r="AF25" s="753"/>
      <c r="AG25" s="169" t="s">
        <v>1271</v>
      </c>
      <c r="AH25" s="169"/>
      <c r="AI25" s="169"/>
      <c r="AJ25" s="169"/>
      <c r="AK25" s="169"/>
      <c r="AL25" s="756"/>
      <c r="AM25" s="754"/>
      <c r="AN25" s="757" t="s">
        <v>1272</v>
      </c>
      <c r="AO25" s="757"/>
      <c r="AP25" s="756"/>
      <c r="AQ25" s="754"/>
      <c r="AR25" s="756"/>
      <c r="AS25" s="756"/>
      <c r="AT25" s="756"/>
      <c r="AU25" s="754"/>
      <c r="AV25" s="756"/>
      <c r="AW25" s="756"/>
      <c r="AX25" s="756"/>
      <c r="AY25" s="754"/>
      <c r="AZ25" s="756"/>
    </row>
    <row r="26" spans="1:52" ht="15">
      <c r="A26" s="137"/>
      <c r="B26" s="160">
        <v>21</v>
      </c>
      <c r="C26" s="160" t="s">
        <v>492</v>
      </c>
      <c r="D26" s="737">
        <f>'HED_seasonal temp'!D28</f>
        <v>22.733333333333331</v>
      </c>
      <c r="E26" s="738">
        <f>'HED_seasonal temp'!E28</f>
        <v>23.733333333333334</v>
      </c>
      <c r="F26" s="738">
        <f>'HED_seasonal temp'!F28</f>
        <v>25.8</v>
      </c>
      <c r="G26" s="739">
        <f>'HED_seasonal temp'!G28</f>
        <v>25</v>
      </c>
      <c r="H26" s="738">
        <f t="shared" si="0"/>
        <v>72.919999999999987</v>
      </c>
      <c r="I26" s="738">
        <f t="shared" si="0"/>
        <v>74.72</v>
      </c>
      <c r="J26" s="738">
        <f t="shared" si="0"/>
        <v>78.44</v>
      </c>
      <c r="K26" s="739">
        <f t="shared" si="0"/>
        <v>77</v>
      </c>
      <c r="L26" s="730">
        <f t="shared" si="1"/>
        <v>76.519999999999982</v>
      </c>
      <c r="M26" s="730">
        <f t="shared" si="1"/>
        <v>78.319999999999993</v>
      </c>
      <c r="N26" s="730">
        <f t="shared" si="1"/>
        <v>82.039999999999992</v>
      </c>
      <c r="O26" s="730">
        <f t="shared" si="1"/>
        <v>80.599999999999994</v>
      </c>
      <c r="P26" s="307">
        <f t="shared" si="2"/>
        <v>4.8179871520342546E-2</v>
      </c>
      <c r="Q26" s="308">
        <f t="shared" si="2"/>
        <v>4.7046523784631394E-2</v>
      </c>
      <c r="R26" s="308">
        <f t="shared" si="2"/>
        <v>4.4865403788634031E-2</v>
      </c>
      <c r="S26" s="309">
        <f t="shared" si="2"/>
        <v>4.5685279187817188E-2</v>
      </c>
      <c r="T26" s="740">
        <v>0</v>
      </c>
      <c r="U26" s="717">
        <v>0</v>
      </c>
      <c r="V26" s="736">
        <v>1</v>
      </c>
      <c r="W26" s="313">
        <f t="shared" si="3"/>
        <v>5.6790579399380193E-3</v>
      </c>
      <c r="X26" s="314">
        <f t="shared" si="4"/>
        <v>-9.5419259549555518E-4</v>
      </c>
      <c r="Y26" s="315">
        <f t="shared" si="5"/>
        <v>-6.7985163701163226E-2</v>
      </c>
      <c r="Z26" s="734"/>
      <c r="AA26" s="817" t="s">
        <v>12</v>
      </c>
      <c r="AB26" s="750">
        <f>'HED_+1'!AB26</f>
        <v>6.1435197038801528E-2</v>
      </c>
      <c r="AC26" s="750">
        <f>'HED_+1'!AC26</f>
        <v>-0.48383999999999999</v>
      </c>
      <c r="AD26" s="750">
        <f>'HED_+1'!AD26</f>
        <v>-0.78432000000000002</v>
      </c>
      <c r="AF26" s="331"/>
      <c r="AG26" s="758" t="s">
        <v>4</v>
      </c>
      <c r="AH26" s="759" t="s">
        <v>5</v>
      </c>
      <c r="AI26" s="758" t="s">
        <v>1273</v>
      </c>
      <c r="AJ26" s="169"/>
      <c r="AK26" s="169"/>
      <c r="AL26" s="717"/>
      <c r="AN26" s="340">
        <f t="shared" ref="AN26:AO30" si="9">AN12+AR12</f>
        <v>4933.1080000000002</v>
      </c>
      <c r="AO26" s="340">
        <f t="shared" si="9"/>
        <v>3568.5339999999997</v>
      </c>
    </row>
    <row r="27" spans="1:52" ht="15">
      <c r="A27" s="137"/>
      <c r="B27" s="160">
        <v>22</v>
      </c>
      <c r="C27" s="160" t="s">
        <v>494</v>
      </c>
      <c r="D27" s="737">
        <f>'HED_seasonal temp'!D29</f>
        <v>26.400000000000002</v>
      </c>
      <c r="E27" s="738">
        <f>'HED_seasonal temp'!E29</f>
        <v>26.833333333333332</v>
      </c>
      <c r="F27" s="738">
        <f>'HED_seasonal temp'!F29</f>
        <v>27.566666666666666</v>
      </c>
      <c r="G27" s="739">
        <f>'HED_seasonal temp'!G29</f>
        <v>27.266666666666666</v>
      </c>
      <c r="H27" s="738">
        <f t="shared" si="0"/>
        <v>79.52000000000001</v>
      </c>
      <c r="I27" s="738">
        <f t="shared" si="0"/>
        <v>80.3</v>
      </c>
      <c r="J27" s="738">
        <f t="shared" si="0"/>
        <v>81.62</v>
      </c>
      <c r="K27" s="739">
        <f t="shared" si="0"/>
        <v>81.08</v>
      </c>
      <c r="L27" s="730">
        <f t="shared" si="1"/>
        <v>83.12</v>
      </c>
      <c r="M27" s="730">
        <f t="shared" si="1"/>
        <v>83.899999999999991</v>
      </c>
      <c r="N27" s="730">
        <f t="shared" si="1"/>
        <v>85.22</v>
      </c>
      <c r="O27" s="730">
        <f t="shared" si="1"/>
        <v>84.679999999999993</v>
      </c>
      <c r="P27" s="307">
        <f t="shared" si="2"/>
        <v>4.4269552385636915E-2</v>
      </c>
      <c r="Q27" s="308">
        <f t="shared" si="2"/>
        <v>4.3848964677222831E-2</v>
      </c>
      <c r="R27" s="308">
        <f t="shared" si="2"/>
        <v>4.3155118676576294E-2</v>
      </c>
      <c r="S27" s="309">
        <f t="shared" si="2"/>
        <v>4.343629343629337E-2</v>
      </c>
      <c r="T27" s="740">
        <v>0</v>
      </c>
      <c r="U27" s="717">
        <v>0</v>
      </c>
      <c r="V27" s="736">
        <v>1</v>
      </c>
      <c r="W27" s="313">
        <f t="shared" si="3"/>
        <v>5.3944185994048502E-3</v>
      </c>
      <c r="X27" s="314">
        <f t="shared" si="4"/>
        <v>-1.1269727809400908E-3</v>
      </c>
      <c r="Y27" s="315">
        <f t="shared" si="5"/>
        <v>-6.4192601849762859E-2</v>
      </c>
      <c r="Z27" s="734" t="s">
        <v>1201</v>
      </c>
      <c r="AA27" s="817" t="s">
        <v>10</v>
      </c>
      <c r="AB27" s="750" t="str">
        <f>'HED_+1'!AB27</f>
        <v>-</v>
      </c>
      <c r="AC27" s="750">
        <f>'HED_+1'!AC27</f>
        <v>0.49320000000000003</v>
      </c>
      <c r="AD27" s="750">
        <f>'HED_+1'!AD27</f>
        <v>1.7600000000000002E-4</v>
      </c>
      <c r="AF27" s="563" t="s">
        <v>10</v>
      </c>
      <c r="AG27" s="760">
        <f>AI19+AK19</f>
        <v>0.13066268748086929</v>
      </c>
      <c r="AH27" s="761">
        <f>AO26/AN26</f>
        <v>0.7233845275635562</v>
      </c>
      <c r="AI27" s="761">
        <f>AW19</f>
        <v>0.87645792403375844</v>
      </c>
      <c r="AJ27" s="169"/>
      <c r="AK27" s="169"/>
      <c r="AN27" s="340">
        <f t="shared" si="9"/>
        <v>3303.6289999999999</v>
      </c>
      <c r="AO27" s="340">
        <f t="shared" si="9"/>
        <v>2251.8180000000002</v>
      </c>
    </row>
    <row r="28" spans="1:52" ht="15">
      <c r="A28" s="726">
        <v>3</v>
      </c>
      <c r="B28" s="726" t="s">
        <v>187</v>
      </c>
      <c r="C28" s="726" t="s">
        <v>497</v>
      </c>
      <c r="D28" s="737">
        <f>'HED_seasonal temp'!D30</f>
        <v>24.781818181818185</v>
      </c>
      <c r="E28" s="738">
        <f>'HED_seasonal temp'!E30</f>
        <v>25.572727272727274</v>
      </c>
      <c r="F28" s="738">
        <f>'HED_seasonal temp'!F30</f>
        <v>26.366666666666671</v>
      </c>
      <c r="G28" s="739">
        <f>'HED_seasonal temp'!G30</f>
        <v>25.621212121212121</v>
      </c>
      <c r="H28" s="738">
        <f t="shared" si="0"/>
        <v>76.607272727272743</v>
      </c>
      <c r="I28" s="738">
        <f t="shared" si="0"/>
        <v>78.030909090909091</v>
      </c>
      <c r="J28" s="738">
        <f t="shared" si="0"/>
        <v>79.460000000000008</v>
      </c>
      <c r="K28" s="739">
        <f t="shared" si="0"/>
        <v>78.118181818181824</v>
      </c>
      <c r="L28" s="730">
        <f t="shared" si="1"/>
        <v>80.207272727272738</v>
      </c>
      <c r="M28" s="730">
        <f t="shared" si="1"/>
        <v>81.630909090909086</v>
      </c>
      <c r="N28" s="730">
        <f t="shared" si="1"/>
        <v>83.06</v>
      </c>
      <c r="O28" s="730">
        <f t="shared" si="1"/>
        <v>81.718181818181819</v>
      </c>
      <c r="P28" s="307">
        <f t="shared" si="2"/>
        <v>4.5914108153232457E-2</v>
      </c>
      <c r="Q28" s="308">
        <f t="shared" si="2"/>
        <v>4.5095315097820325E-2</v>
      </c>
      <c r="R28" s="308">
        <f t="shared" si="2"/>
        <v>4.4302239724341545E-2</v>
      </c>
      <c r="S28" s="309">
        <f t="shared" si="2"/>
        <v>4.5046069844158723E-2</v>
      </c>
      <c r="T28" s="740">
        <v>0</v>
      </c>
      <c r="U28" s="717">
        <v>0</v>
      </c>
      <c r="V28" s="736">
        <v>1</v>
      </c>
      <c r="W28" s="313">
        <f t="shared" si="3"/>
        <v>5.5312714969838169E-3</v>
      </c>
      <c r="X28" s="314">
        <f t="shared" si="4"/>
        <v>-1.0754242955745095E-3</v>
      </c>
      <c r="Y28" s="315">
        <f t="shared" si="5"/>
        <v>-6.608963327809457E-2</v>
      </c>
      <c r="Z28" s="734"/>
      <c r="AA28" s="817" t="s">
        <v>11</v>
      </c>
      <c r="AB28" s="750" t="str">
        <f>'HED_+1'!AB28</f>
        <v>-</v>
      </c>
      <c r="AC28" s="750">
        <f>'HED_+1'!AC28</f>
        <v>0.38360000000000005</v>
      </c>
      <c r="AD28" s="750">
        <f>'HED_+1'!AD28</f>
        <v>1.7200000000000001E-4</v>
      </c>
      <c r="AF28" s="563" t="s">
        <v>11</v>
      </c>
      <c r="AG28" s="762">
        <f>AVERAGE(AI20:AI21)+AVERAGE(AK20:AK21)</f>
        <v>0.25959199990997034</v>
      </c>
      <c r="AH28" s="763">
        <f>AVERAGE(AO27/AN27,AO28/AN28)</f>
        <v>0.55575738798732743</v>
      </c>
      <c r="AI28" s="763">
        <f>AW20</f>
        <v>0.86103829207613147</v>
      </c>
      <c r="AJ28" s="169"/>
      <c r="AK28" s="169"/>
      <c r="AN28" s="340">
        <f t="shared" si="9"/>
        <v>765.41899999999998</v>
      </c>
      <c r="AO28" s="340">
        <f t="shared" si="9"/>
        <v>329.04999999999995</v>
      </c>
    </row>
    <row r="29" spans="1:52" ht="15">
      <c r="A29" s="726">
        <v>4</v>
      </c>
      <c r="B29" s="726" t="s">
        <v>189</v>
      </c>
      <c r="C29" s="726" t="s">
        <v>499</v>
      </c>
      <c r="D29" s="737">
        <f>'HED_seasonal temp'!D31</f>
        <v>1</v>
      </c>
      <c r="E29" s="738">
        <f>'HED_seasonal temp'!E31</f>
        <v>13.133333333333333</v>
      </c>
      <c r="F29" s="738">
        <f>'HED_seasonal temp'!F31</f>
        <v>23.933333333333334</v>
      </c>
      <c r="G29" s="739">
        <f>'HED_seasonal temp'!G31</f>
        <v>14.033333333333333</v>
      </c>
      <c r="H29" s="738">
        <f t="shared" si="0"/>
        <v>33.799999999999997</v>
      </c>
      <c r="I29" s="738">
        <f t="shared" si="0"/>
        <v>55.64</v>
      </c>
      <c r="J29" s="738">
        <f t="shared" si="0"/>
        <v>75.08</v>
      </c>
      <c r="K29" s="739">
        <f t="shared" si="0"/>
        <v>57.260000000000005</v>
      </c>
      <c r="L29" s="730">
        <f t="shared" si="1"/>
        <v>37.4</v>
      </c>
      <c r="M29" s="730">
        <f t="shared" si="1"/>
        <v>59.24</v>
      </c>
      <c r="N29" s="730">
        <f t="shared" si="1"/>
        <v>78.679999999999993</v>
      </c>
      <c r="O29" s="730">
        <f t="shared" si="1"/>
        <v>60.860000000000007</v>
      </c>
      <c r="P29" s="307">
        <f t="shared" si="2"/>
        <v>0.10112359550561803</v>
      </c>
      <c r="Q29" s="308">
        <f t="shared" si="2"/>
        <v>6.2674094707520916E-2</v>
      </c>
      <c r="R29" s="308">
        <f t="shared" si="2"/>
        <v>4.6826222684703364E-2</v>
      </c>
      <c r="S29" s="309">
        <f t="shared" si="2"/>
        <v>6.0954961056552681E-2</v>
      </c>
      <c r="T29" s="740">
        <v>0</v>
      </c>
      <c r="U29" s="717">
        <v>1</v>
      </c>
      <c r="V29" s="736">
        <v>0</v>
      </c>
      <c r="W29" s="313">
        <f t="shared" si="3"/>
        <v>-1.0529483408685822E-3</v>
      </c>
      <c r="X29" s="314">
        <f t="shared" si="4"/>
        <v>-2.8707909868141597E-3</v>
      </c>
      <c r="Y29" s="315">
        <f t="shared" si="5"/>
        <v>-9.3314963301651274E-2</v>
      </c>
      <c r="Z29" s="743"/>
      <c r="AA29" s="143" t="s">
        <v>12</v>
      </c>
      <c r="AB29" s="750" t="str">
        <f>'HED_+1'!AB29</f>
        <v>-</v>
      </c>
      <c r="AC29" s="750">
        <f>'HED_+1'!AC29</f>
        <v>0.32880000000000004</v>
      </c>
      <c r="AD29" s="750">
        <f>'HED_+1'!AD29</f>
        <v>1.7200000000000001E-4</v>
      </c>
      <c r="AF29" s="563" t="s">
        <v>12</v>
      </c>
      <c r="AG29" s="820">
        <f>AI22+AK22</f>
        <v>0.35307584505058354</v>
      </c>
      <c r="AH29" s="766">
        <f>AO29/AN29</f>
        <v>0.4758593740308395</v>
      </c>
      <c r="AI29" s="766">
        <f>AW20</f>
        <v>0.86103829207613147</v>
      </c>
      <c r="AJ29" s="169"/>
      <c r="AK29" s="169"/>
      <c r="AN29" s="340">
        <f t="shared" si="9"/>
        <v>644.88799999999992</v>
      </c>
      <c r="AO29" s="340">
        <f t="shared" si="9"/>
        <v>306.87599999999998</v>
      </c>
    </row>
    <row r="30" spans="1:52" ht="15">
      <c r="A30" s="726">
        <v>5</v>
      </c>
      <c r="B30" s="726" t="s">
        <v>191</v>
      </c>
      <c r="C30" s="726" t="s">
        <v>502</v>
      </c>
      <c r="D30" s="737">
        <f>'HED_seasonal temp'!D32</f>
        <v>16</v>
      </c>
      <c r="E30" s="738">
        <f>'HED_seasonal temp'!E32</f>
        <v>22</v>
      </c>
      <c r="F30" s="738">
        <f>F51</f>
        <v>27.666666666666668</v>
      </c>
      <c r="G30" s="739">
        <f>'HED_seasonal temp'!G32</f>
        <v>22</v>
      </c>
      <c r="H30" s="738">
        <f t="shared" si="0"/>
        <v>60.8</v>
      </c>
      <c r="I30" s="738">
        <f t="shared" si="0"/>
        <v>71.599999999999994</v>
      </c>
      <c r="J30" s="738">
        <f t="shared" si="0"/>
        <v>81.800000000000011</v>
      </c>
      <c r="K30" s="739">
        <f t="shared" si="0"/>
        <v>71.599999999999994</v>
      </c>
      <c r="L30" s="730">
        <f t="shared" si="1"/>
        <v>64.399999999999991</v>
      </c>
      <c r="M30" s="730">
        <f t="shared" si="1"/>
        <v>75.199999999999989</v>
      </c>
      <c r="N30" s="730">
        <f t="shared" si="1"/>
        <v>85.4</v>
      </c>
      <c r="O30" s="730">
        <f t="shared" si="1"/>
        <v>75.199999999999989</v>
      </c>
      <c r="P30" s="307">
        <f t="shared" si="2"/>
        <v>5.7507987220447199E-2</v>
      </c>
      <c r="Q30" s="308">
        <f t="shared" si="2"/>
        <v>4.9046321525885485E-2</v>
      </c>
      <c r="R30" s="308">
        <f t="shared" si="2"/>
        <v>4.3062200956937725E-2</v>
      </c>
      <c r="S30" s="309">
        <f t="shared" si="2"/>
        <v>4.9046321525885485E-2</v>
      </c>
      <c r="T30" s="740">
        <v>0</v>
      </c>
      <c r="U30" s="717">
        <v>0</v>
      </c>
      <c r="V30" s="736">
        <v>1</v>
      </c>
      <c r="W30" s="313">
        <f t="shared" si="3"/>
        <v>5.4740266832829761E-3</v>
      </c>
      <c r="X30" s="314">
        <f t="shared" si="4"/>
        <v>-2.0762993262381235E-4</v>
      </c>
      <c r="Y30" s="315">
        <f t="shared" si="5"/>
        <v>-7.0506633727477605E-2</v>
      </c>
      <c r="AF30" s="327"/>
      <c r="AN30" s="340">
        <f t="shared" si="9"/>
        <v>317.32</v>
      </c>
      <c r="AO30" s="340">
        <f t="shared" si="9"/>
        <v>169.893</v>
      </c>
    </row>
    <row r="31" spans="1:52" ht="15">
      <c r="A31" s="726">
        <v>6</v>
      </c>
      <c r="B31" s="726" t="s">
        <v>193</v>
      </c>
      <c r="C31" s="726" t="s">
        <v>504</v>
      </c>
      <c r="D31" s="737">
        <f>'HED_seasonal temp'!D33</f>
        <v>4.8999999999999995</v>
      </c>
      <c r="E31" s="738">
        <f>'HED_seasonal temp'!E33</f>
        <v>12</v>
      </c>
      <c r="F31" s="738">
        <f>'HED_seasonal temp'!F33</f>
        <v>23.066666666666666</v>
      </c>
      <c r="G31" s="739">
        <f>'HED_seasonal temp'!G33</f>
        <v>16.466666666666669</v>
      </c>
      <c r="H31" s="738">
        <f t="shared" si="0"/>
        <v>40.82</v>
      </c>
      <c r="I31" s="738">
        <f t="shared" si="0"/>
        <v>53.6</v>
      </c>
      <c r="J31" s="738">
        <f t="shared" si="0"/>
        <v>73.52000000000001</v>
      </c>
      <c r="K31" s="739">
        <f t="shared" si="0"/>
        <v>61.64</v>
      </c>
      <c r="L31" s="730">
        <f t="shared" si="1"/>
        <v>44.42</v>
      </c>
      <c r="M31" s="730">
        <f t="shared" si="1"/>
        <v>57.2</v>
      </c>
      <c r="N31" s="730">
        <f t="shared" si="1"/>
        <v>77.12</v>
      </c>
      <c r="O31" s="730">
        <f t="shared" si="1"/>
        <v>65.239999999999995</v>
      </c>
      <c r="P31" s="307">
        <f t="shared" si="2"/>
        <v>8.4467386203660275E-2</v>
      </c>
      <c r="Q31" s="308">
        <f t="shared" si="2"/>
        <v>6.4981949458483776E-2</v>
      </c>
      <c r="R31" s="308">
        <f t="shared" si="2"/>
        <v>4.7796070100902734E-2</v>
      </c>
      <c r="S31" s="309">
        <f t="shared" si="2"/>
        <v>5.6746532156368136E-2</v>
      </c>
      <c r="T31" s="740">
        <v>0</v>
      </c>
      <c r="U31" s="717">
        <v>1</v>
      </c>
      <c r="V31" s="736">
        <v>0</v>
      </c>
      <c r="W31" s="313">
        <f t="shared" si="3"/>
        <v>-6.8120157521904794E-4</v>
      </c>
      <c r="X31" s="314">
        <f t="shared" si="4"/>
        <v>-2.0982291905262407E-4</v>
      </c>
      <c r="Y31" s="315">
        <f t="shared" si="5"/>
        <v>-8.9044654095926101E-2</v>
      </c>
      <c r="AF31" s="169"/>
      <c r="AG31" s="767" t="s">
        <v>4</v>
      </c>
      <c r="AH31" s="768"/>
      <c r="AI31" s="769" t="s">
        <v>5</v>
      </c>
      <c r="AJ31" s="769" t="s">
        <v>6</v>
      </c>
    </row>
    <row r="32" spans="1:52" ht="15">
      <c r="A32" s="726">
        <v>7</v>
      </c>
      <c r="B32" s="726" t="s">
        <v>195</v>
      </c>
      <c r="C32" s="726" t="s">
        <v>507</v>
      </c>
      <c r="D32" s="737">
        <f>'HED_seasonal temp'!D34</f>
        <v>0.53333333333333333</v>
      </c>
      <c r="E32" s="738">
        <f>'HED_seasonal temp'!E34</f>
        <v>11.133333333333335</v>
      </c>
      <c r="F32" s="738">
        <f>'HED_seasonal temp'!F34</f>
        <v>23.233333333333334</v>
      </c>
      <c r="G32" s="739">
        <f>'HED_seasonal temp'!G34</f>
        <v>13.899999999999999</v>
      </c>
      <c r="H32" s="738">
        <f t="shared" si="0"/>
        <v>32.96</v>
      </c>
      <c r="I32" s="738">
        <f t="shared" si="0"/>
        <v>52.040000000000006</v>
      </c>
      <c r="J32" s="738">
        <f t="shared" si="0"/>
        <v>73.819999999999993</v>
      </c>
      <c r="K32" s="739">
        <f t="shared" si="0"/>
        <v>57.019999999999996</v>
      </c>
      <c r="L32" s="730">
        <f t="shared" si="1"/>
        <v>36.56</v>
      </c>
      <c r="M32" s="730">
        <f t="shared" si="1"/>
        <v>55.640000000000008</v>
      </c>
      <c r="N32" s="730">
        <f t="shared" si="1"/>
        <v>77.419999999999987</v>
      </c>
      <c r="O32" s="730">
        <f t="shared" si="1"/>
        <v>60.62</v>
      </c>
      <c r="P32" s="307">
        <f t="shared" si="2"/>
        <v>0.1035673187571922</v>
      </c>
      <c r="Q32" s="308">
        <f t="shared" si="2"/>
        <v>6.6864784546805375E-2</v>
      </c>
      <c r="R32" s="308">
        <f t="shared" si="2"/>
        <v>4.7606453319227651E-2</v>
      </c>
      <c r="S32" s="309">
        <f t="shared" si="2"/>
        <v>6.1203672220333252E-2</v>
      </c>
      <c r="T32" s="740">
        <v>0</v>
      </c>
      <c r="U32" s="717">
        <v>1</v>
      </c>
      <c r="V32" s="736">
        <v>0</v>
      </c>
      <c r="W32" s="313">
        <f t="shared" si="3"/>
        <v>-1.1501275060673017E-3</v>
      </c>
      <c r="X32" s="314">
        <f t="shared" si="4"/>
        <v>-2.1834152431166945E-3</v>
      </c>
      <c r="Y32" s="315">
        <f t="shared" si="5"/>
        <v>-9.6203698763525761E-2</v>
      </c>
      <c r="AF32" s="723" t="s">
        <v>7</v>
      </c>
      <c r="AG32" s="770" t="s">
        <v>8</v>
      </c>
      <c r="AH32" s="771" t="s">
        <v>9</v>
      </c>
      <c r="AI32" s="772" t="s">
        <v>8</v>
      </c>
      <c r="AJ32" s="773" t="s">
        <v>8</v>
      </c>
      <c r="AK32" s="169"/>
    </row>
    <row r="33" spans="1:37" ht="15">
      <c r="A33" s="726">
        <v>8</v>
      </c>
      <c r="B33" s="726" t="s">
        <v>197</v>
      </c>
      <c r="C33" s="726" t="s">
        <v>509</v>
      </c>
      <c r="D33" s="737">
        <f>D59</f>
        <v>-9.4333333333333318</v>
      </c>
      <c r="E33" s="738">
        <f>E120</f>
        <v>1.0999999999999999</v>
      </c>
      <c r="F33" s="738">
        <f>'HED_seasonal temp'!F35</f>
        <v>15.666666666666666</v>
      </c>
      <c r="G33" s="739">
        <f>G120</f>
        <v>3.3666666666666671</v>
      </c>
      <c r="H33" s="738">
        <f t="shared" si="0"/>
        <v>15.020000000000003</v>
      </c>
      <c r="I33" s="738">
        <f t="shared" si="0"/>
        <v>33.979999999999997</v>
      </c>
      <c r="J33" s="738">
        <f t="shared" si="0"/>
        <v>60.2</v>
      </c>
      <c r="K33" s="739">
        <f t="shared" si="0"/>
        <v>38.06</v>
      </c>
      <c r="L33" s="730">
        <f t="shared" si="1"/>
        <v>18.620000000000005</v>
      </c>
      <c r="M33" s="730">
        <f t="shared" si="1"/>
        <v>37.58</v>
      </c>
      <c r="N33" s="730">
        <f t="shared" si="1"/>
        <v>63.800000000000004</v>
      </c>
      <c r="O33" s="730">
        <f t="shared" si="1"/>
        <v>41.660000000000004</v>
      </c>
      <c r="P33" s="307">
        <f t="shared" si="2"/>
        <v>0.21403091557669446</v>
      </c>
      <c r="Q33" s="308">
        <f t="shared" si="2"/>
        <v>0.10061486864169931</v>
      </c>
      <c r="R33" s="308">
        <f t="shared" si="2"/>
        <v>5.8064516129032281E-2</v>
      </c>
      <c r="S33" s="309">
        <f t="shared" si="2"/>
        <v>9.0316106372303098E-2</v>
      </c>
      <c r="T33" s="740">
        <v>1</v>
      </c>
      <c r="U33" s="717">
        <v>0</v>
      </c>
      <c r="V33" s="736">
        <v>0</v>
      </c>
      <c r="W33" s="313">
        <f t="shared" si="3"/>
        <v>2.0500484281963712E-3</v>
      </c>
      <c r="X33" s="314">
        <f t="shared" si="4"/>
        <v>-1.2932457032301288E-2</v>
      </c>
      <c r="Y33" s="315">
        <f t="shared" si="5"/>
        <v>-0.1580270562868907</v>
      </c>
      <c r="AF33" s="563" t="s">
        <v>10</v>
      </c>
      <c r="AG33" s="774">
        <f>AI19</f>
        <v>8.1786479513752244E-2</v>
      </c>
      <c r="AH33" s="775">
        <f>AK19</f>
        <v>4.8876207967117058E-2</v>
      </c>
      <c r="AI33" s="776">
        <v>0.72338452756355609</v>
      </c>
      <c r="AJ33" s="776">
        <v>0.87645792403375811</v>
      </c>
      <c r="AK33" s="169"/>
    </row>
    <row r="34" spans="1:37" ht="15">
      <c r="A34" s="726">
        <v>9</v>
      </c>
      <c r="B34" s="726" t="s">
        <v>199</v>
      </c>
      <c r="C34" s="726" t="s">
        <v>513</v>
      </c>
      <c r="D34" s="737">
        <f>'HED_seasonal temp'!D36</f>
        <v>15.799999999999999</v>
      </c>
      <c r="E34" s="738">
        <f>'HED_seasonal temp'!E36</f>
        <v>20.8</v>
      </c>
      <c r="F34" s="738">
        <f>'HED_seasonal temp'!F36</f>
        <v>26.900000000000002</v>
      </c>
      <c r="G34" s="739">
        <f>'HED_seasonal temp'!G36</f>
        <v>23.266666666666669</v>
      </c>
      <c r="H34" s="738">
        <f t="shared" si="0"/>
        <v>60.44</v>
      </c>
      <c r="I34" s="738">
        <f t="shared" si="0"/>
        <v>69.44</v>
      </c>
      <c r="J34" s="738">
        <f t="shared" si="0"/>
        <v>80.42</v>
      </c>
      <c r="K34" s="739">
        <f t="shared" si="0"/>
        <v>73.88</v>
      </c>
      <c r="L34" s="730">
        <f t="shared" si="1"/>
        <v>64.039999999999992</v>
      </c>
      <c r="M34" s="730">
        <f t="shared" si="1"/>
        <v>73.039999999999992</v>
      </c>
      <c r="N34" s="730">
        <f t="shared" si="1"/>
        <v>84.02</v>
      </c>
      <c r="O34" s="730">
        <f t="shared" si="1"/>
        <v>77.47999999999999</v>
      </c>
      <c r="P34" s="307">
        <f t="shared" si="2"/>
        <v>5.7840616966580889E-2</v>
      </c>
      <c r="Q34" s="308">
        <f t="shared" si="2"/>
        <v>5.0533408197641697E-2</v>
      </c>
      <c r="R34" s="308">
        <f t="shared" si="2"/>
        <v>4.3784967161274557E-2</v>
      </c>
      <c r="S34" s="309">
        <f t="shared" si="2"/>
        <v>4.7568710359407962E-2</v>
      </c>
      <c r="T34" s="740">
        <v>0</v>
      </c>
      <c r="U34" s="717">
        <v>0</v>
      </c>
      <c r="V34" s="736">
        <v>1</v>
      </c>
      <c r="W34" s="313">
        <f t="shared" si="3"/>
        <v>5.6465365703257265E-3</v>
      </c>
      <c r="X34" s="314">
        <f t="shared" si="4"/>
        <v>-6.2088126656890952E-4</v>
      </c>
      <c r="Y34" s="315">
        <f t="shared" si="5"/>
        <v>-7.1695072210539307E-2</v>
      </c>
      <c r="AF34" s="563" t="s">
        <v>11</v>
      </c>
      <c r="AG34" s="777">
        <f>(AI20+AI21)/2</f>
        <v>8.6873092151632483E-2</v>
      </c>
      <c r="AH34" s="778">
        <f>(AK20+AK21)/2</f>
        <v>0.17271890775833784</v>
      </c>
      <c r="AI34" s="779">
        <v>0.55575738798732699</v>
      </c>
      <c r="AJ34" s="779">
        <v>0.86103829207613103</v>
      </c>
      <c r="AK34" s="169"/>
    </row>
    <row r="35" spans="1:37" ht="15">
      <c r="A35" s="137"/>
      <c r="B35" s="160">
        <v>1</v>
      </c>
      <c r="C35" s="160" t="s">
        <v>515</v>
      </c>
      <c r="D35" s="737">
        <f>'HED_seasonal temp'!D37</f>
        <v>14</v>
      </c>
      <c r="E35" s="738">
        <f>'HED_seasonal temp'!E37</f>
        <v>21</v>
      </c>
      <c r="F35" s="738">
        <f>F51</f>
        <v>27.666666666666668</v>
      </c>
      <c r="G35" s="739">
        <f>'HED_seasonal temp'!G37</f>
        <v>21</v>
      </c>
      <c r="H35" s="738">
        <f t="shared" si="0"/>
        <v>57.2</v>
      </c>
      <c r="I35" s="738">
        <f t="shared" si="0"/>
        <v>69.800000000000011</v>
      </c>
      <c r="J35" s="738">
        <f t="shared" si="0"/>
        <v>81.800000000000011</v>
      </c>
      <c r="K35" s="739">
        <f t="shared" si="0"/>
        <v>69.800000000000011</v>
      </c>
      <c r="L35" s="730">
        <f t="shared" si="1"/>
        <v>60.800000000000004</v>
      </c>
      <c r="M35" s="730">
        <f t="shared" si="1"/>
        <v>73.400000000000006</v>
      </c>
      <c r="N35" s="730">
        <f t="shared" si="1"/>
        <v>85.4</v>
      </c>
      <c r="O35" s="730">
        <f t="shared" si="1"/>
        <v>73.400000000000006</v>
      </c>
      <c r="P35" s="307">
        <f t="shared" si="2"/>
        <v>6.1016949152542396E-2</v>
      </c>
      <c r="Q35" s="308">
        <f t="shared" si="2"/>
        <v>5.027932960893846E-2</v>
      </c>
      <c r="R35" s="308">
        <f t="shared" si="2"/>
        <v>4.3062200956937725E-2</v>
      </c>
      <c r="S35" s="309">
        <f t="shared" si="2"/>
        <v>5.027932960893846E-2</v>
      </c>
      <c r="T35" s="740">
        <v>0</v>
      </c>
      <c r="U35" s="717">
        <v>0</v>
      </c>
      <c r="V35" s="736">
        <v>1</v>
      </c>
      <c r="W35" s="313">
        <f t="shared" si="3"/>
        <v>5.4832134913728129E-3</v>
      </c>
      <c r="X35" s="314">
        <f t="shared" si="4"/>
        <v>-1.069873022935125E-4</v>
      </c>
      <c r="Y35" s="315">
        <f t="shared" si="5"/>
        <v>-7.2150463644110749E-2</v>
      </c>
      <c r="AF35" s="563" t="s">
        <v>12</v>
      </c>
      <c r="AG35" s="780">
        <f>AI22</f>
        <v>7.5385037817328568E-2</v>
      </c>
      <c r="AH35" s="781">
        <f>AK22</f>
        <v>0.27769080723325495</v>
      </c>
      <c r="AI35" s="782">
        <v>0.47585937403083906</v>
      </c>
      <c r="AJ35" s="782">
        <v>0.86103829207613103</v>
      </c>
      <c r="AK35" s="169"/>
    </row>
    <row r="36" spans="1:37" ht="15">
      <c r="A36" s="137"/>
      <c r="B36" s="160">
        <v>2</v>
      </c>
      <c r="C36" s="160" t="s">
        <v>518</v>
      </c>
      <c r="D36" s="737">
        <f>'HED_seasonal temp'!D38</f>
        <v>-5.7333333333333334</v>
      </c>
      <c r="E36" s="738">
        <f>'HED_seasonal temp'!E38</f>
        <v>7.1333333333333329</v>
      </c>
      <c r="F36" s="738">
        <f>'HED_seasonal temp'!F38</f>
        <v>20.166666666666668</v>
      </c>
      <c r="G36" s="739">
        <f>'HED_seasonal temp'!G38</f>
        <v>9.4999999999999982</v>
      </c>
      <c r="H36" s="738">
        <f t="shared" si="0"/>
        <v>21.68</v>
      </c>
      <c r="I36" s="738">
        <f t="shared" si="0"/>
        <v>44.84</v>
      </c>
      <c r="J36" s="738">
        <f t="shared" si="0"/>
        <v>68.300000000000011</v>
      </c>
      <c r="K36" s="739">
        <f t="shared" si="0"/>
        <v>49.099999999999994</v>
      </c>
      <c r="L36" s="730">
        <f t="shared" si="1"/>
        <v>25.28</v>
      </c>
      <c r="M36" s="730">
        <f t="shared" si="1"/>
        <v>48.440000000000005</v>
      </c>
      <c r="N36" s="730">
        <f t="shared" si="1"/>
        <v>71.900000000000006</v>
      </c>
      <c r="O36" s="730">
        <f t="shared" si="1"/>
        <v>52.699999999999996</v>
      </c>
      <c r="P36" s="307">
        <f t="shared" si="2"/>
        <v>0.15332197614991488</v>
      </c>
      <c r="Q36" s="308">
        <f t="shared" si="2"/>
        <v>7.7186963979416837E-2</v>
      </c>
      <c r="R36" s="308">
        <f t="shared" si="2"/>
        <v>5.1355206847360828E-2</v>
      </c>
      <c r="S36" s="309">
        <f t="shared" si="2"/>
        <v>7.0726915520628722E-2</v>
      </c>
      <c r="T36" s="740">
        <v>0</v>
      </c>
      <c r="U36" s="717">
        <v>1</v>
      </c>
      <c r="V36" s="736">
        <v>0</v>
      </c>
      <c r="W36" s="313">
        <f t="shared" si="3"/>
        <v>-2.2596764080200856E-3</v>
      </c>
      <c r="X36" s="314">
        <f t="shared" si="4"/>
        <v>-8.4390476889001746E-3</v>
      </c>
      <c r="Y36" s="315">
        <f t="shared" si="5"/>
        <v>-0.12002106366136468</v>
      </c>
    </row>
    <row r="37" spans="1:37" ht="15">
      <c r="A37" s="726">
        <v>10</v>
      </c>
      <c r="B37" s="726" t="s">
        <v>201</v>
      </c>
      <c r="C37" s="726" t="s">
        <v>519</v>
      </c>
      <c r="D37" s="737">
        <f>'HED_seasonal temp'!D39</f>
        <v>-5.7333333333333334</v>
      </c>
      <c r="E37" s="738">
        <f>'HED_seasonal temp'!E39</f>
        <v>7.1333333333333329</v>
      </c>
      <c r="F37" s="738">
        <f>'HED_seasonal temp'!F39</f>
        <v>20.166666666666668</v>
      </c>
      <c r="G37" s="739">
        <f>'HED_seasonal temp'!G39</f>
        <v>9.4999999999999982</v>
      </c>
      <c r="H37" s="738">
        <f t="shared" si="0"/>
        <v>21.68</v>
      </c>
      <c r="I37" s="738">
        <f t="shared" si="0"/>
        <v>44.84</v>
      </c>
      <c r="J37" s="738">
        <f t="shared" si="0"/>
        <v>68.300000000000011</v>
      </c>
      <c r="K37" s="739">
        <f t="shared" si="0"/>
        <v>49.099999999999994</v>
      </c>
      <c r="L37" s="730">
        <f t="shared" si="1"/>
        <v>25.28</v>
      </c>
      <c r="M37" s="730">
        <f t="shared" si="1"/>
        <v>48.440000000000005</v>
      </c>
      <c r="N37" s="730">
        <f t="shared" si="1"/>
        <v>71.900000000000006</v>
      </c>
      <c r="O37" s="730">
        <f t="shared" si="1"/>
        <v>52.699999999999996</v>
      </c>
      <c r="P37" s="307">
        <f t="shared" si="2"/>
        <v>0.15332197614991488</v>
      </c>
      <c r="Q37" s="308">
        <f t="shared" si="2"/>
        <v>7.7186963979416837E-2</v>
      </c>
      <c r="R37" s="308">
        <f t="shared" si="2"/>
        <v>5.1355206847360828E-2</v>
      </c>
      <c r="S37" s="309">
        <f t="shared" si="2"/>
        <v>7.0726915520628722E-2</v>
      </c>
      <c r="T37" s="740">
        <v>0</v>
      </c>
      <c r="U37" s="717">
        <v>1</v>
      </c>
      <c r="V37" s="736">
        <v>0</v>
      </c>
      <c r="W37" s="313">
        <f t="shared" si="3"/>
        <v>-2.2596764080200856E-3</v>
      </c>
      <c r="X37" s="314">
        <f t="shared" si="4"/>
        <v>-8.4390476889001746E-3</v>
      </c>
      <c r="Y37" s="315">
        <f t="shared" si="5"/>
        <v>-0.12002106366136468</v>
      </c>
    </row>
    <row r="38" spans="1:37" ht="15">
      <c r="A38" s="726">
        <v>11</v>
      </c>
      <c r="B38" s="783" t="s">
        <v>203</v>
      </c>
      <c r="C38" s="726" t="s">
        <v>521</v>
      </c>
      <c r="D38" s="737">
        <f>'HED_seasonal temp'!D40</f>
        <v>26.333333333333332</v>
      </c>
      <c r="E38" s="738">
        <f>'HED_seasonal temp'!E40</f>
        <v>27.166666666666668</v>
      </c>
      <c r="F38" s="738">
        <f>'HED_seasonal temp'!F40</f>
        <v>27</v>
      </c>
      <c r="G38" s="739">
        <f>'HED_seasonal temp'!G40</f>
        <v>26.5</v>
      </c>
      <c r="H38" s="738">
        <f t="shared" si="0"/>
        <v>79.400000000000006</v>
      </c>
      <c r="I38" s="738">
        <f t="shared" si="0"/>
        <v>80.900000000000006</v>
      </c>
      <c r="J38" s="738">
        <f t="shared" si="0"/>
        <v>80.599999999999994</v>
      </c>
      <c r="K38" s="739">
        <f t="shared" si="0"/>
        <v>79.7</v>
      </c>
      <c r="L38" s="730">
        <f t="shared" si="1"/>
        <v>83</v>
      </c>
      <c r="M38" s="730">
        <f t="shared" si="1"/>
        <v>84.5</v>
      </c>
      <c r="N38" s="730">
        <f t="shared" si="1"/>
        <v>84.199999999999989</v>
      </c>
      <c r="O38" s="730">
        <f t="shared" si="1"/>
        <v>83.3</v>
      </c>
      <c r="P38" s="307">
        <f t="shared" si="2"/>
        <v>4.4334975369458053E-2</v>
      </c>
      <c r="Q38" s="308">
        <f t="shared" si="2"/>
        <v>4.3530834340991469E-2</v>
      </c>
      <c r="R38" s="308">
        <f t="shared" si="2"/>
        <v>4.3689320388349454E-2</v>
      </c>
      <c r="S38" s="309">
        <f t="shared" si="2"/>
        <v>4.4171779141104227E-2</v>
      </c>
      <c r="T38" s="740">
        <v>0</v>
      </c>
      <c r="U38" s="717">
        <v>0</v>
      </c>
      <c r="V38" s="736">
        <v>1</v>
      </c>
      <c r="W38" s="313">
        <f t="shared" si="3"/>
        <v>5.3957327003155437E-3</v>
      </c>
      <c r="X38" s="314">
        <f t="shared" si="4"/>
        <v>-1.26161927413968E-3</v>
      </c>
      <c r="Y38" s="315">
        <f t="shared" si="5"/>
        <v>-6.4526234646612737E-2</v>
      </c>
    </row>
    <row r="39" spans="1:37" ht="15">
      <c r="A39" s="726">
        <v>12</v>
      </c>
      <c r="B39" s="726" t="s">
        <v>205</v>
      </c>
      <c r="C39" s="726" t="s">
        <v>522</v>
      </c>
      <c r="D39" s="737">
        <f>'HED_seasonal temp'!D41</f>
        <v>25.533333333333331</v>
      </c>
      <c r="E39" s="738">
        <f>'HED_seasonal temp'!E41</f>
        <v>28.533333333333331</v>
      </c>
      <c r="F39" s="738">
        <f>'HED_seasonal temp'!F41</f>
        <v>27.366666666666664</v>
      </c>
      <c r="G39" s="739">
        <f>'HED_seasonal temp'!G41</f>
        <v>26.400000000000002</v>
      </c>
      <c r="H39" s="738">
        <f t="shared" si="0"/>
        <v>77.960000000000008</v>
      </c>
      <c r="I39" s="738">
        <f t="shared" si="0"/>
        <v>83.36</v>
      </c>
      <c r="J39" s="738">
        <f t="shared" si="0"/>
        <v>81.259999999999991</v>
      </c>
      <c r="K39" s="739">
        <f t="shared" si="0"/>
        <v>79.52000000000001</v>
      </c>
      <c r="L39" s="730">
        <f t="shared" si="1"/>
        <v>81.56</v>
      </c>
      <c r="M39" s="730">
        <f t="shared" si="1"/>
        <v>86.96</v>
      </c>
      <c r="N39" s="730">
        <f t="shared" si="1"/>
        <v>84.859999999999985</v>
      </c>
      <c r="O39" s="730">
        <f t="shared" si="1"/>
        <v>83.12</v>
      </c>
      <c r="P39" s="307">
        <f t="shared" si="2"/>
        <v>4.5135406218655895E-2</v>
      </c>
      <c r="Q39" s="308">
        <f t="shared" si="2"/>
        <v>4.2273367778299605E-2</v>
      </c>
      <c r="R39" s="308">
        <f t="shared" si="2"/>
        <v>4.3342162292318742E-2</v>
      </c>
      <c r="S39" s="309">
        <f t="shared" si="2"/>
        <v>4.4269552385636915E-2</v>
      </c>
      <c r="T39" s="740">
        <v>0</v>
      </c>
      <c r="U39" s="717">
        <v>0</v>
      </c>
      <c r="V39" s="736">
        <v>1</v>
      </c>
      <c r="W39" s="313">
        <f t="shared" si="3"/>
        <v>5.2336158651995401E-3</v>
      </c>
      <c r="X39" s="314">
        <f t="shared" si="4"/>
        <v>-1.6376963207305247E-3</v>
      </c>
      <c r="Y39" s="315">
        <f t="shared" si="5"/>
        <v>-6.4106251835695377E-2</v>
      </c>
    </row>
    <row r="40" spans="1:37" ht="15">
      <c r="A40" s="726">
        <v>13</v>
      </c>
      <c r="B40" s="726" t="s">
        <v>207</v>
      </c>
      <c r="C40" s="726" t="s">
        <v>524</v>
      </c>
      <c r="D40" s="737">
        <f>'HED_seasonal temp'!D42</f>
        <v>26.233333333333334</v>
      </c>
      <c r="E40" s="738">
        <f>'HED_seasonal temp'!E42</f>
        <v>26.566666666666663</v>
      </c>
      <c r="F40" s="738">
        <f>'HED_seasonal temp'!F42</f>
        <v>25.899999999999995</v>
      </c>
      <c r="G40" s="739">
        <f>'HED_seasonal temp'!G42</f>
        <v>26.599999999999998</v>
      </c>
      <c r="H40" s="738">
        <f t="shared" si="0"/>
        <v>79.22</v>
      </c>
      <c r="I40" s="738">
        <f t="shared" si="0"/>
        <v>79.819999999999993</v>
      </c>
      <c r="J40" s="738">
        <f t="shared" si="0"/>
        <v>78.61999999999999</v>
      </c>
      <c r="K40" s="739">
        <f t="shared" si="0"/>
        <v>79.88</v>
      </c>
      <c r="L40" s="730">
        <f t="shared" si="1"/>
        <v>82.82</v>
      </c>
      <c r="M40" s="730">
        <f t="shared" si="1"/>
        <v>83.419999999999987</v>
      </c>
      <c r="N40" s="730">
        <f t="shared" si="1"/>
        <v>82.219999999999985</v>
      </c>
      <c r="O40" s="730">
        <f t="shared" si="1"/>
        <v>83.47999999999999</v>
      </c>
      <c r="P40" s="307">
        <f t="shared" si="2"/>
        <v>4.4433473216489688E-2</v>
      </c>
      <c r="Q40" s="308">
        <f t="shared" si="2"/>
        <v>4.4106836559666684E-2</v>
      </c>
      <c r="R40" s="308">
        <f t="shared" si="2"/>
        <v>4.4764983834866885E-2</v>
      </c>
      <c r="S40" s="309">
        <f t="shared" si="2"/>
        <v>4.407443682664048E-2</v>
      </c>
      <c r="T40" s="740">
        <v>0</v>
      </c>
      <c r="U40" s="717">
        <v>0</v>
      </c>
      <c r="V40" s="736">
        <v>1</v>
      </c>
      <c r="W40" s="313">
        <f t="shared" si="3"/>
        <v>5.5123471928396556E-3</v>
      </c>
      <c r="X40" s="314">
        <f t="shared" si="4"/>
        <v>-1.6443601424277043E-3</v>
      </c>
      <c r="Y40" s="315">
        <f t="shared" si="5"/>
        <v>-6.5599975205816924E-2</v>
      </c>
    </row>
    <row r="41" spans="1:37" ht="15">
      <c r="A41" s="726">
        <v>14</v>
      </c>
      <c r="B41" s="726" t="s">
        <v>209</v>
      </c>
      <c r="C41" s="726" t="s">
        <v>525</v>
      </c>
      <c r="D41" s="737">
        <f>'HED_seasonal temp'!D43</f>
        <v>21.133333333333336</v>
      </c>
      <c r="E41" s="738">
        <f>'HED_seasonal temp'!E43</f>
        <v>26.266666666666669</v>
      </c>
      <c r="F41" s="738">
        <f>'HED_seasonal temp'!F43</f>
        <v>26.466666666666669</v>
      </c>
      <c r="G41" s="739">
        <f>'HED_seasonal temp'!G43</f>
        <v>24.5</v>
      </c>
      <c r="H41" s="738">
        <f t="shared" si="0"/>
        <v>70.040000000000006</v>
      </c>
      <c r="I41" s="738">
        <f t="shared" si="0"/>
        <v>79.28</v>
      </c>
      <c r="J41" s="738">
        <f t="shared" si="0"/>
        <v>79.640000000000015</v>
      </c>
      <c r="K41" s="739">
        <f t="shared" si="0"/>
        <v>76.099999999999994</v>
      </c>
      <c r="L41" s="730">
        <f t="shared" si="1"/>
        <v>73.64</v>
      </c>
      <c r="M41" s="730">
        <f t="shared" si="1"/>
        <v>82.88</v>
      </c>
      <c r="N41" s="730">
        <f t="shared" si="1"/>
        <v>83.240000000000009</v>
      </c>
      <c r="O41" s="730">
        <f t="shared" si="1"/>
        <v>79.699999999999989</v>
      </c>
      <c r="P41" s="307">
        <f t="shared" si="2"/>
        <v>5.0111358574610167E-2</v>
      </c>
      <c r="Q41" s="308">
        <f t="shared" si="2"/>
        <v>4.4400592007893369E-2</v>
      </c>
      <c r="R41" s="308">
        <f t="shared" si="2"/>
        <v>4.4204322200392852E-2</v>
      </c>
      <c r="S41" s="309">
        <f t="shared" si="2"/>
        <v>4.6213093709884398E-2</v>
      </c>
      <c r="T41" s="740">
        <v>0</v>
      </c>
      <c r="U41" s="717">
        <v>0</v>
      </c>
      <c r="V41" s="736">
        <v>1</v>
      </c>
      <c r="W41" s="313">
        <f t="shared" si="3"/>
        <v>5.3347791019963398E-3</v>
      </c>
      <c r="X41" s="314">
        <f t="shared" si="4"/>
        <v>-1.7232838981419939E-3</v>
      </c>
      <c r="Y41" s="315">
        <f t="shared" si="5"/>
        <v>-6.7242148401086277E-2</v>
      </c>
    </row>
    <row r="42" spans="1:37" ht="15">
      <c r="A42" s="726">
        <v>15</v>
      </c>
      <c r="B42" s="726" t="s">
        <v>211</v>
      </c>
      <c r="C42" s="726" t="s">
        <v>527</v>
      </c>
      <c r="D42" s="737">
        <f>'HED_seasonal temp'!D44</f>
        <v>25.900000000000002</v>
      </c>
      <c r="E42" s="738">
        <f>'HED_seasonal temp'!E44</f>
        <v>26.8</v>
      </c>
      <c r="F42" s="738">
        <f>'HED_seasonal temp'!F44</f>
        <v>26.533333333333331</v>
      </c>
      <c r="G42" s="739">
        <f>'HED_seasonal temp'!G44</f>
        <v>26.133333333333336</v>
      </c>
      <c r="H42" s="738">
        <f t="shared" si="0"/>
        <v>78.62</v>
      </c>
      <c r="I42" s="738">
        <f t="shared" si="0"/>
        <v>80.240000000000009</v>
      </c>
      <c r="J42" s="738">
        <f t="shared" si="0"/>
        <v>79.759999999999991</v>
      </c>
      <c r="K42" s="739">
        <f t="shared" si="0"/>
        <v>79.040000000000006</v>
      </c>
      <c r="L42" s="730">
        <f t="shared" si="1"/>
        <v>82.22</v>
      </c>
      <c r="M42" s="730">
        <f t="shared" si="1"/>
        <v>83.84</v>
      </c>
      <c r="N42" s="730">
        <f t="shared" si="1"/>
        <v>83.359999999999985</v>
      </c>
      <c r="O42" s="730">
        <f t="shared" si="1"/>
        <v>82.64</v>
      </c>
      <c r="P42" s="307">
        <f t="shared" si="2"/>
        <v>4.4764983834866878E-2</v>
      </c>
      <c r="Q42" s="308">
        <f t="shared" si="2"/>
        <v>4.388103364212572E-2</v>
      </c>
      <c r="R42" s="308">
        <f t="shared" si="2"/>
        <v>4.4139283962726761E-2</v>
      </c>
      <c r="S42" s="309">
        <f t="shared" si="2"/>
        <v>4.4532409698169149E-2</v>
      </c>
      <c r="T42" s="740">
        <v>0</v>
      </c>
      <c r="U42" s="717">
        <v>0</v>
      </c>
      <c r="V42" s="736">
        <v>1</v>
      </c>
      <c r="W42" s="313">
        <f t="shared" si="3"/>
        <v>5.4429902634023494E-3</v>
      </c>
      <c r="X42" s="314">
        <f t="shared" si="4"/>
        <v>-1.3325432116791727E-3</v>
      </c>
      <c r="Y42" s="315">
        <f t="shared" si="5"/>
        <v>-6.5148192507189992E-2</v>
      </c>
    </row>
    <row r="43" spans="1:37" ht="15">
      <c r="A43" s="726">
        <v>16</v>
      </c>
      <c r="B43" s="726" t="s">
        <v>213</v>
      </c>
      <c r="C43" s="726" t="s">
        <v>528</v>
      </c>
      <c r="D43" s="737">
        <f>'HED_seasonal temp'!D45</f>
        <v>25.399999999999995</v>
      </c>
      <c r="E43" s="738">
        <f>'HED_seasonal temp'!E45</f>
        <v>27.166666666666668</v>
      </c>
      <c r="F43" s="738">
        <f>'HED_seasonal temp'!F45</f>
        <v>27.099999999999998</v>
      </c>
      <c r="G43" s="739">
        <f>'HED_seasonal temp'!G45</f>
        <v>26.533333333333335</v>
      </c>
      <c r="H43" s="738">
        <f t="shared" si="0"/>
        <v>77.72</v>
      </c>
      <c r="I43" s="738">
        <f t="shared" si="0"/>
        <v>80.900000000000006</v>
      </c>
      <c r="J43" s="738">
        <f t="shared" si="0"/>
        <v>80.78</v>
      </c>
      <c r="K43" s="739">
        <f t="shared" si="0"/>
        <v>79.760000000000005</v>
      </c>
      <c r="L43" s="730">
        <f t="shared" si="1"/>
        <v>81.319999999999993</v>
      </c>
      <c r="M43" s="730">
        <f t="shared" si="1"/>
        <v>84.5</v>
      </c>
      <c r="N43" s="730">
        <f t="shared" si="1"/>
        <v>84.38</v>
      </c>
      <c r="O43" s="730">
        <f t="shared" si="1"/>
        <v>83.36</v>
      </c>
      <c r="P43" s="307">
        <f t="shared" si="2"/>
        <v>4.5271629778671961E-2</v>
      </c>
      <c r="Q43" s="308">
        <f t="shared" si="2"/>
        <v>4.3530834340991469E-2</v>
      </c>
      <c r="R43" s="308">
        <f t="shared" si="2"/>
        <v>4.3594090578832581E-2</v>
      </c>
      <c r="S43" s="309">
        <f t="shared" si="2"/>
        <v>4.4139283962726754E-2</v>
      </c>
      <c r="T43" s="740">
        <v>0</v>
      </c>
      <c r="U43" s="717">
        <v>0</v>
      </c>
      <c r="V43" s="736">
        <v>1</v>
      </c>
      <c r="W43" s="313">
        <f t="shared" si="3"/>
        <v>5.3617718842043551E-3</v>
      </c>
      <c r="X43" s="314">
        <f t="shared" si="4"/>
        <v>-1.4159564148839184E-3</v>
      </c>
      <c r="Y43" s="315">
        <f t="shared" si="5"/>
        <v>-6.4778591845104275E-2</v>
      </c>
    </row>
    <row r="44" spans="1:37" ht="15">
      <c r="A44" s="726">
        <v>17</v>
      </c>
      <c r="B44" s="726" t="s">
        <v>215</v>
      </c>
      <c r="C44" s="726" t="s">
        <v>530</v>
      </c>
      <c r="D44" s="737">
        <f>'HED_seasonal temp'!D46</f>
        <v>26.233333333333334</v>
      </c>
      <c r="E44" s="738">
        <f>'HED_seasonal temp'!E46</f>
        <v>27.366666666666664</v>
      </c>
      <c r="F44" s="738">
        <f>'HED_seasonal temp'!F46</f>
        <v>27.266666666666666</v>
      </c>
      <c r="G44" s="739">
        <f>'HED_seasonal temp'!G46</f>
        <v>26.733333333333334</v>
      </c>
      <c r="H44" s="738">
        <f t="shared" si="0"/>
        <v>79.22</v>
      </c>
      <c r="I44" s="738">
        <f t="shared" si="0"/>
        <v>81.259999999999991</v>
      </c>
      <c r="J44" s="738">
        <f t="shared" si="0"/>
        <v>81.08</v>
      </c>
      <c r="K44" s="739">
        <f t="shared" si="0"/>
        <v>80.12</v>
      </c>
      <c r="L44" s="730">
        <f t="shared" si="1"/>
        <v>82.82</v>
      </c>
      <c r="M44" s="730">
        <f t="shared" si="1"/>
        <v>84.859999999999985</v>
      </c>
      <c r="N44" s="730">
        <f t="shared" si="1"/>
        <v>84.679999999999993</v>
      </c>
      <c r="O44" s="730">
        <f t="shared" si="1"/>
        <v>83.72</v>
      </c>
      <c r="P44" s="307">
        <f t="shared" si="2"/>
        <v>4.4433473216489688E-2</v>
      </c>
      <c r="Q44" s="308">
        <f t="shared" si="2"/>
        <v>4.3342162292318742E-2</v>
      </c>
      <c r="R44" s="308">
        <f t="shared" si="2"/>
        <v>4.343629343629337E-2</v>
      </c>
      <c r="S44" s="309">
        <f t="shared" si="2"/>
        <v>4.3945312499999931E-2</v>
      </c>
      <c r="T44" s="740">
        <v>0</v>
      </c>
      <c r="U44" s="717">
        <v>0</v>
      </c>
      <c r="V44" s="736">
        <v>1</v>
      </c>
      <c r="W44" s="313">
        <f t="shared" si="3"/>
        <v>5.35971198894593E-3</v>
      </c>
      <c r="X44" s="314">
        <f t="shared" si="4"/>
        <v>-1.2957346013336424E-3</v>
      </c>
      <c r="Y44" s="315">
        <f t="shared" si="5"/>
        <v>-6.4298119113173832E-2</v>
      </c>
    </row>
    <row r="45" spans="1:37" ht="15">
      <c r="A45" s="726">
        <v>18</v>
      </c>
      <c r="B45" s="726" t="s">
        <v>217</v>
      </c>
      <c r="C45" s="726" t="s">
        <v>531</v>
      </c>
      <c r="D45" s="737">
        <f>'HED_seasonal temp'!D47</f>
        <v>24.666666666666668</v>
      </c>
      <c r="E45" s="738">
        <f>'HED_seasonal temp'!E47</f>
        <v>28.533333333333331</v>
      </c>
      <c r="F45" s="738">
        <f>'HED_seasonal temp'!F47</f>
        <v>27.7</v>
      </c>
      <c r="G45" s="739">
        <f>'HED_seasonal temp'!G47</f>
        <v>26.466666666666669</v>
      </c>
      <c r="H45" s="738">
        <f t="shared" si="0"/>
        <v>76.400000000000006</v>
      </c>
      <c r="I45" s="738">
        <f t="shared" si="0"/>
        <v>83.36</v>
      </c>
      <c r="J45" s="738">
        <f t="shared" si="0"/>
        <v>81.86</v>
      </c>
      <c r="K45" s="739">
        <f t="shared" si="0"/>
        <v>79.640000000000015</v>
      </c>
      <c r="L45" s="730">
        <f t="shared" si="1"/>
        <v>80</v>
      </c>
      <c r="M45" s="730">
        <f t="shared" si="1"/>
        <v>86.96</v>
      </c>
      <c r="N45" s="730">
        <f t="shared" si="1"/>
        <v>85.46</v>
      </c>
      <c r="O45" s="730">
        <f t="shared" si="1"/>
        <v>83.240000000000009</v>
      </c>
      <c r="P45" s="307">
        <f t="shared" si="2"/>
        <v>4.603580562659839E-2</v>
      </c>
      <c r="Q45" s="308">
        <f t="shared" si="2"/>
        <v>4.2273367778299605E-2</v>
      </c>
      <c r="R45" s="308">
        <f t="shared" si="2"/>
        <v>4.3031317236433116E-2</v>
      </c>
      <c r="S45" s="309">
        <f t="shared" si="2"/>
        <v>4.4204322200392852E-2</v>
      </c>
      <c r="T45" s="740">
        <v>0</v>
      </c>
      <c r="U45" s="717">
        <v>0</v>
      </c>
      <c r="V45" s="736">
        <v>1</v>
      </c>
      <c r="W45" s="313">
        <f t="shared" si="3"/>
        <v>5.1874967489860709E-3</v>
      </c>
      <c r="X45" s="314">
        <f t="shared" si="4"/>
        <v>-1.6911296378718989E-3</v>
      </c>
      <c r="Y45" s="315">
        <f t="shared" si="5"/>
        <v>-6.4176844518332221E-2</v>
      </c>
    </row>
    <row r="46" spans="1:37" ht="15">
      <c r="A46" s="726">
        <v>19</v>
      </c>
      <c r="B46" s="726" t="s">
        <v>219</v>
      </c>
      <c r="C46" s="726" t="s">
        <v>533</v>
      </c>
      <c r="D46" s="737">
        <f>'HED_seasonal temp'!D48</f>
        <v>20.866666666666671</v>
      </c>
      <c r="E46" s="738">
        <f>'HED_seasonal temp'!E48</f>
        <v>25.233333333333334</v>
      </c>
      <c r="F46" s="738">
        <f>'HED_seasonal temp'!F48</f>
        <v>27.2</v>
      </c>
      <c r="G46" s="739">
        <f>'HED_seasonal temp'!G48</f>
        <v>24.599999999999998</v>
      </c>
      <c r="H46" s="738">
        <f t="shared" si="0"/>
        <v>69.56</v>
      </c>
      <c r="I46" s="738">
        <f t="shared" si="0"/>
        <v>77.42</v>
      </c>
      <c r="J46" s="738">
        <f t="shared" si="0"/>
        <v>80.960000000000008</v>
      </c>
      <c r="K46" s="739">
        <f t="shared" si="0"/>
        <v>76.28</v>
      </c>
      <c r="L46" s="730">
        <f t="shared" si="1"/>
        <v>73.16</v>
      </c>
      <c r="M46" s="730">
        <f t="shared" si="1"/>
        <v>81.02</v>
      </c>
      <c r="N46" s="730">
        <f t="shared" si="1"/>
        <v>84.56</v>
      </c>
      <c r="O46" s="730">
        <f t="shared" si="1"/>
        <v>79.88</v>
      </c>
      <c r="P46" s="307">
        <f t="shared" si="2"/>
        <v>5.0448430493273466E-2</v>
      </c>
      <c r="Q46" s="308">
        <f t="shared" si="2"/>
        <v>4.5443069931835327E-2</v>
      </c>
      <c r="R46" s="308">
        <f t="shared" si="2"/>
        <v>4.3499275012083061E-2</v>
      </c>
      <c r="S46" s="309">
        <f t="shared" si="2"/>
        <v>4.6106557377049107E-2</v>
      </c>
      <c r="T46" s="740">
        <v>0</v>
      </c>
      <c r="U46" s="717">
        <v>0</v>
      </c>
      <c r="V46" s="736">
        <v>1</v>
      </c>
      <c r="W46" s="313">
        <f t="shared" si="3"/>
        <v>5.3781517756431073E-3</v>
      </c>
      <c r="X46" s="314">
        <f t="shared" si="4"/>
        <v>-1.1421931698352532E-3</v>
      </c>
      <c r="Y46" s="315">
        <f t="shared" si="5"/>
        <v>-6.7161005896483966E-2</v>
      </c>
    </row>
    <row r="47" spans="1:37" ht="15">
      <c r="A47" s="137"/>
      <c r="B47" s="160">
        <v>1</v>
      </c>
      <c r="C47" s="160" t="s">
        <v>1205</v>
      </c>
      <c r="D47" s="737">
        <f>'HED_seasonal temp'!D49</f>
        <v>22.399999999999995</v>
      </c>
      <c r="E47" s="738">
        <f>'HED_seasonal temp'!E49</f>
        <v>27.900000000000002</v>
      </c>
      <c r="F47" s="738">
        <f>'HED_seasonal temp'!F49</f>
        <v>26.5</v>
      </c>
      <c r="G47" s="739">
        <f>'HED_seasonal temp'!G49</f>
        <v>25.866666666666664</v>
      </c>
      <c r="H47" s="738">
        <f t="shared" si="0"/>
        <v>72.319999999999993</v>
      </c>
      <c r="I47" s="738">
        <f t="shared" si="0"/>
        <v>82.22</v>
      </c>
      <c r="J47" s="738">
        <f t="shared" si="0"/>
        <v>79.7</v>
      </c>
      <c r="K47" s="739">
        <f t="shared" si="0"/>
        <v>78.56</v>
      </c>
      <c r="L47" s="730">
        <f t="shared" si="1"/>
        <v>75.919999999999987</v>
      </c>
      <c r="M47" s="730">
        <f t="shared" si="1"/>
        <v>85.82</v>
      </c>
      <c r="N47" s="730">
        <f t="shared" si="1"/>
        <v>83.3</v>
      </c>
      <c r="O47" s="730">
        <f t="shared" si="1"/>
        <v>82.16</v>
      </c>
      <c r="P47" s="307">
        <f t="shared" si="2"/>
        <v>4.8569886670264364E-2</v>
      </c>
      <c r="Q47" s="308">
        <f t="shared" si="2"/>
        <v>4.2846941204475061E-2</v>
      </c>
      <c r="R47" s="308">
        <f t="shared" si="2"/>
        <v>4.4171779141104227E-2</v>
      </c>
      <c r="S47" s="309">
        <f t="shared" si="2"/>
        <v>4.4798407167745073E-2</v>
      </c>
      <c r="T47" s="740">
        <v>0</v>
      </c>
      <c r="U47" s="717">
        <v>0</v>
      </c>
      <c r="V47" s="736">
        <v>1</v>
      </c>
      <c r="W47" s="313">
        <f t="shared" si="3"/>
        <v>5.234771236835925E-3</v>
      </c>
      <c r="X47" s="314">
        <f t="shared" si="4"/>
        <v>-2.372032786996485E-3</v>
      </c>
      <c r="Y47" s="315">
        <f t="shared" si="5"/>
        <v>-6.6150872046867704E-2</v>
      </c>
    </row>
    <row r="48" spans="1:37" ht="15">
      <c r="A48" s="137"/>
      <c r="B48" s="160">
        <v>2</v>
      </c>
      <c r="C48" s="160" t="s">
        <v>536</v>
      </c>
      <c r="D48" s="737">
        <f>'HED_seasonal temp'!D50</f>
        <v>24.866666666666664</v>
      </c>
      <c r="E48" s="738">
        <f>'HED_seasonal temp'!E50</f>
        <v>24.633333333333336</v>
      </c>
      <c r="F48" s="738">
        <f>'HED_seasonal temp'!F50</f>
        <v>23.166666666666668</v>
      </c>
      <c r="G48" s="739">
        <f>'HED_seasonal temp'!G50</f>
        <v>24.599999999999998</v>
      </c>
      <c r="H48" s="738">
        <f t="shared" si="0"/>
        <v>76.759999999999991</v>
      </c>
      <c r="I48" s="738">
        <f t="shared" si="0"/>
        <v>76.34</v>
      </c>
      <c r="J48" s="738">
        <f t="shared" si="0"/>
        <v>73.7</v>
      </c>
      <c r="K48" s="739">
        <f t="shared" si="0"/>
        <v>76.28</v>
      </c>
      <c r="L48" s="730">
        <f t="shared" si="1"/>
        <v>80.359999999999985</v>
      </c>
      <c r="M48" s="730">
        <f t="shared" si="1"/>
        <v>79.94</v>
      </c>
      <c r="N48" s="730">
        <f t="shared" si="1"/>
        <v>77.3</v>
      </c>
      <c r="O48" s="730">
        <f t="shared" si="1"/>
        <v>79.88</v>
      </c>
      <c r="P48" s="307">
        <f t="shared" si="2"/>
        <v>4.5824847250509101E-2</v>
      </c>
      <c r="Q48" s="308">
        <f t="shared" si="2"/>
        <v>4.6071154338366962E-2</v>
      </c>
      <c r="R48" s="308">
        <f t="shared" si="2"/>
        <v>4.768211920529794E-2</v>
      </c>
      <c r="S48" s="309">
        <f t="shared" si="2"/>
        <v>4.6106557377049107E-2</v>
      </c>
      <c r="T48" s="740">
        <v>0</v>
      </c>
      <c r="U48" s="717">
        <v>0</v>
      </c>
      <c r="V48" s="736">
        <v>1</v>
      </c>
      <c r="W48" s="313">
        <f t="shared" si="3"/>
        <v>5.8322093122605365E-3</v>
      </c>
      <c r="X48" s="314">
        <f t="shared" si="4"/>
        <v>-2.0226518492432559E-3</v>
      </c>
      <c r="Y48" s="315">
        <f t="shared" si="5"/>
        <v>-6.9040684201961453E-2</v>
      </c>
    </row>
    <row r="49" spans="1:25" ht="15">
      <c r="A49" s="726">
        <v>20</v>
      </c>
      <c r="B49" s="726" t="s">
        <v>221</v>
      </c>
      <c r="C49" s="726" t="s">
        <v>1206</v>
      </c>
      <c r="D49" s="737">
        <f>'HED_seasonal temp'!D51</f>
        <v>23.633333333333336</v>
      </c>
      <c r="E49" s="738">
        <f>'HED_seasonal temp'!E51</f>
        <v>26.266666666666669</v>
      </c>
      <c r="F49" s="738">
        <f>'HED_seasonal temp'!F51</f>
        <v>24.833333333333332</v>
      </c>
      <c r="G49" s="739">
        <f>'HED_seasonal temp'!G51</f>
        <v>25.233333333333334</v>
      </c>
      <c r="H49" s="738">
        <f t="shared" si="0"/>
        <v>74.540000000000006</v>
      </c>
      <c r="I49" s="738">
        <f t="shared" si="0"/>
        <v>79.28</v>
      </c>
      <c r="J49" s="738">
        <f t="shared" si="0"/>
        <v>76.699999999999989</v>
      </c>
      <c r="K49" s="739">
        <f t="shared" si="0"/>
        <v>77.42</v>
      </c>
      <c r="L49" s="730">
        <f t="shared" si="1"/>
        <v>78.14</v>
      </c>
      <c r="M49" s="730">
        <f t="shared" si="1"/>
        <v>82.88</v>
      </c>
      <c r="N49" s="730">
        <f t="shared" si="1"/>
        <v>80.299999999999983</v>
      </c>
      <c r="O49" s="730">
        <f t="shared" si="1"/>
        <v>81.02</v>
      </c>
      <c r="P49" s="307">
        <f t="shared" si="2"/>
        <v>4.7157453497511055E-2</v>
      </c>
      <c r="Q49" s="308">
        <f t="shared" si="2"/>
        <v>4.4400592007893369E-2</v>
      </c>
      <c r="R49" s="308">
        <f t="shared" si="2"/>
        <v>4.5859872611464902E-2</v>
      </c>
      <c r="S49" s="309">
        <f t="shared" si="2"/>
        <v>4.5443069931835327E-2</v>
      </c>
      <c r="T49" s="740">
        <v>0</v>
      </c>
      <c r="U49" s="717">
        <v>0</v>
      </c>
      <c r="V49" s="736">
        <v>1</v>
      </c>
      <c r="W49" s="313">
        <f t="shared" si="3"/>
        <v>5.525139132868377E-3</v>
      </c>
      <c r="X49" s="314">
        <f t="shared" si="4"/>
        <v>-2.1791462148404318E-3</v>
      </c>
      <c r="Y49" s="315">
        <f t="shared" si="5"/>
        <v>-6.7509376646868222E-2</v>
      </c>
    </row>
    <row r="50" spans="1:25" ht="15">
      <c r="A50" s="726">
        <v>21</v>
      </c>
      <c r="B50" s="726" t="s">
        <v>223</v>
      </c>
      <c r="C50" s="726" t="s">
        <v>539</v>
      </c>
      <c r="D50" s="737">
        <f>'HED_seasonal temp'!D52</f>
        <v>19.966666666666669</v>
      </c>
      <c r="E50" s="738">
        <f>'HED_seasonal temp'!E52</f>
        <v>27.400000000000002</v>
      </c>
      <c r="F50" s="738">
        <f>F51</f>
        <v>27.666666666666668</v>
      </c>
      <c r="G50" s="739">
        <f>'HED_seasonal temp'!G52</f>
        <v>26.5</v>
      </c>
      <c r="H50" s="738">
        <f t="shared" si="0"/>
        <v>67.94</v>
      </c>
      <c r="I50" s="738">
        <f t="shared" si="0"/>
        <v>81.320000000000007</v>
      </c>
      <c r="J50" s="738">
        <f t="shared" si="0"/>
        <v>81.800000000000011</v>
      </c>
      <c r="K50" s="739">
        <f t="shared" si="0"/>
        <v>79.7</v>
      </c>
      <c r="L50" s="730">
        <f t="shared" si="1"/>
        <v>71.539999999999992</v>
      </c>
      <c r="M50" s="730">
        <f t="shared" si="1"/>
        <v>84.92</v>
      </c>
      <c r="N50" s="730">
        <f t="shared" si="1"/>
        <v>85.4</v>
      </c>
      <c r="O50" s="730">
        <f t="shared" si="1"/>
        <v>83.3</v>
      </c>
      <c r="P50" s="307">
        <f t="shared" si="2"/>
        <v>5.162030398623451E-2</v>
      </c>
      <c r="Q50" s="308">
        <f t="shared" si="2"/>
        <v>4.3310875842155851E-2</v>
      </c>
      <c r="R50" s="308">
        <f t="shared" si="2"/>
        <v>4.3062200956937725E-2</v>
      </c>
      <c r="S50" s="309">
        <f t="shared" si="2"/>
        <v>4.4171779141104227E-2</v>
      </c>
      <c r="T50" s="740">
        <v>0</v>
      </c>
      <c r="U50" s="717">
        <v>0</v>
      </c>
      <c r="V50" s="736">
        <v>1</v>
      </c>
      <c r="W50" s="313">
        <f t="shared" si="3"/>
        <v>5.1181371274233488E-3</v>
      </c>
      <c r="X50" s="314">
        <f t="shared" si="4"/>
        <v>-2.5063379075562584E-3</v>
      </c>
      <c r="Y50" s="315">
        <f t="shared" si="5"/>
        <v>-6.6503397771947095E-2</v>
      </c>
    </row>
    <row r="51" spans="1:25" ht="15">
      <c r="A51" s="726">
        <v>22</v>
      </c>
      <c r="B51" s="726" t="s">
        <v>225</v>
      </c>
      <c r="C51" s="726" t="s">
        <v>540</v>
      </c>
      <c r="D51" s="737">
        <f>'HED_seasonal temp'!D53</f>
        <v>18.233333333333331</v>
      </c>
      <c r="E51" s="738">
        <f>'HED_seasonal temp'!E53</f>
        <v>26.866666666666664</v>
      </c>
      <c r="F51" s="738">
        <f>'HED_seasonal temp'!F53</f>
        <v>27.666666666666668</v>
      </c>
      <c r="G51" s="739">
        <f>'HED_seasonal temp'!G53</f>
        <v>24.100000000000005</v>
      </c>
      <c r="H51" s="738">
        <f t="shared" si="0"/>
        <v>64.819999999999993</v>
      </c>
      <c r="I51" s="738">
        <f t="shared" si="0"/>
        <v>80.359999999999985</v>
      </c>
      <c r="J51" s="738">
        <f t="shared" si="0"/>
        <v>81.800000000000011</v>
      </c>
      <c r="K51" s="739">
        <f t="shared" si="0"/>
        <v>75.38000000000001</v>
      </c>
      <c r="L51" s="730">
        <f t="shared" si="1"/>
        <v>68.419999999999987</v>
      </c>
      <c r="M51" s="730">
        <f t="shared" si="1"/>
        <v>83.95999999999998</v>
      </c>
      <c r="N51" s="730">
        <f t="shared" si="1"/>
        <v>85.4</v>
      </c>
      <c r="O51" s="730">
        <f t="shared" si="1"/>
        <v>78.98</v>
      </c>
      <c r="P51" s="307">
        <f t="shared" si="2"/>
        <v>5.4037826478534896E-2</v>
      </c>
      <c r="Q51" s="308">
        <f t="shared" si="2"/>
        <v>4.381694255111971E-2</v>
      </c>
      <c r="R51" s="308">
        <f t="shared" si="2"/>
        <v>4.3062200956937725E-2</v>
      </c>
      <c r="S51" s="309">
        <f t="shared" si="2"/>
        <v>4.6644208344130529E-2</v>
      </c>
      <c r="T51" s="740">
        <v>0</v>
      </c>
      <c r="U51" s="717">
        <v>0</v>
      </c>
      <c r="V51" s="736">
        <v>1</v>
      </c>
      <c r="W51" s="313">
        <f t="shared" si="3"/>
        <v>5.0925766015188379E-3</v>
      </c>
      <c r="X51" s="314">
        <f t="shared" si="4"/>
        <v>-2.0164588957139601E-3</v>
      </c>
      <c r="Y51" s="315">
        <f t="shared" si="5"/>
        <v>-6.751898552857083E-2</v>
      </c>
    </row>
    <row r="52" spans="1:25" ht="15">
      <c r="A52" s="726">
        <v>23</v>
      </c>
      <c r="B52" s="726" t="s">
        <v>227</v>
      </c>
      <c r="C52" s="726" t="s">
        <v>542</v>
      </c>
      <c r="D52" s="737">
        <f>'HED_seasonal temp'!D54</f>
        <v>10.966666666666669</v>
      </c>
      <c r="E52" s="738">
        <f>'HED_seasonal temp'!E54</f>
        <v>20.099999999999998</v>
      </c>
      <c r="F52" s="738">
        <f>'HED_seasonal temp'!F54</f>
        <v>24.166666666666668</v>
      </c>
      <c r="G52" s="739">
        <f>'HED_seasonal temp'!G54</f>
        <v>19.466666666666665</v>
      </c>
      <c r="H52" s="738">
        <f t="shared" si="0"/>
        <v>51.740000000000009</v>
      </c>
      <c r="I52" s="738">
        <f t="shared" si="0"/>
        <v>68.180000000000007</v>
      </c>
      <c r="J52" s="738">
        <f t="shared" si="0"/>
        <v>75.5</v>
      </c>
      <c r="K52" s="739">
        <f t="shared" si="0"/>
        <v>67.039999999999992</v>
      </c>
      <c r="L52" s="730">
        <f t="shared" si="1"/>
        <v>55.340000000000011</v>
      </c>
      <c r="M52" s="730">
        <f t="shared" si="1"/>
        <v>71.78</v>
      </c>
      <c r="N52" s="730">
        <f t="shared" si="1"/>
        <v>79.099999999999994</v>
      </c>
      <c r="O52" s="730">
        <f t="shared" si="1"/>
        <v>70.639999999999986</v>
      </c>
      <c r="P52" s="307">
        <f t="shared" si="2"/>
        <v>6.7239447142323522E-2</v>
      </c>
      <c r="Q52" s="308">
        <f t="shared" si="2"/>
        <v>5.1443269505572937E-2</v>
      </c>
      <c r="R52" s="308">
        <f t="shared" si="2"/>
        <v>4.6571798188874441E-2</v>
      </c>
      <c r="S52" s="309">
        <f t="shared" si="2"/>
        <v>5.229517722254496E-2</v>
      </c>
      <c r="T52" s="740">
        <v>0</v>
      </c>
      <c r="U52" s="717">
        <v>0</v>
      </c>
      <c r="V52" s="736">
        <v>1</v>
      </c>
      <c r="W52" s="313">
        <f t="shared" si="3"/>
        <v>5.6201623547397139E-3</v>
      </c>
      <c r="X52" s="314">
        <f t="shared" si="4"/>
        <v>-2.0194271952862185E-3</v>
      </c>
      <c r="Y52" s="315">
        <f t="shared" si="5"/>
        <v>-7.7470802000272537E-2</v>
      </c>
    </row>
    <row r="53" spans="1:25" ht="15">
      <c r="A53" s="726">
        <v>24</v>
      </c>
      <c r="B53" s="726" t="s">
        <v>229</v>
      </c>
      <c r="C53" s="726" t="s">
        <v>543</v>
      </c>
      <c r="D53" s="737">
        <f>'HED_seasonal temp'!D55</f>
        <v>11.9</v>
      </c>
      <c r="E53" s="738">
        <f>'HED_seasonal temp'!E55</f>
        <v>23</v>
      </c>
      <c r="F53" s="738">
        <f>F51</f>
        <v>27.666666666666668</v>
      </c>
      <c r="G53" s="739">
        <f>'HED_seasonal temp'!G55</f>
        <v>22.399999999999995</v>
      </c>
      <c r="H53" s="738">
        <f t="shared" si="0"/>
        <v>53.42</v>
      </c>
      <c r="I53" s="738">
        <f t="shared" si="0"/>
        <v>73.400000000000006</v>
      </c>
      <c r="J53" s="738">
        <f t="shared" si="0"/>
        <v>81.800000000000011</v>
      </c>
      <c r="K53" s="739">
        <f t="shared" si="0"/>
        <v>72.319999999999993</v>
      </c>
      <c r="L53" s="730">
        <f t="shared" si="1"/>
        <v>57.02</v>
      </c>
      <c r="M53" s="730">
        <f t="shared" si="1"/>
        <v>77</v>
      </c>
      <c r="N53" s="730">
        <f t="shared" si="1"/>
        <v>85.4</v>
      </c>
      <c r="O53" s="730">
        <f t="shared" si="1"/>
        <v>75.919999999999987</v>
      </c>
      <c r="P53" s="307">
        <f t="shared" si="2"/>
        <v>6.5193770373053267E-2</v>
      </c>
      <c r="Q53" s="308">
        <f t="shared" si="2"/>
        <v>4.7872340425531838E-2</v>
      </c>
      <c r="R53" s="308">
        <f t="shared" si="2"/>
        <v>4.3062200956937725E-2</v>
      </c>
      <c r="S53" s="309">
        <f t="shared" si="2"/>
        <v>4.8569886670264364E-2</v>
      </c>
      <c r="T53" s="740">
        <v>0</v>
      </c>
      <c r="U53" s="717">
        <v>0</v>
      </c>
      <c r="V53" s="736">
        <v>1</v>
      </c>
      <c r="W53" s="313">
        <f t="shared" si="3"/>
        <v>5.1343505617887676E-3</v>
      </c>
      <c r="X53" s="314">
        <f t="shared" si="4"/>
        <v>-2.3076824452683657E-3</v>
      </c>
      <c r="Y53" s="315">
        <f t="shared" si="5"/>
        <v>-7.2791482340046551E-2</v>
      </c>
    </row>
    <row r="54" spans="1:25" ht="15">
      <c r="A54" s="726">
        <v>25</v>
      </c>
      <c r="B54" s="726" t="s">
        <v>231</v>
      </c>
      <c r="C54" s="726" t="s">
        <v>545</v>
      </c>
      <c r="D54" s="737">
        <f>'HED_seasonal temp'!D56</f>
        <v>24.433333333333334</v>
      </c>
      <c r="E54" s="738">
        <f>'HED_seasonal temp'!E56</f>
        <v>26.333333333333332</v>
      </c>
      <c r="F54" s="738">
        <f>'HED_seasonal temp'!F56</f>
        <v>26.099999999999998</v>
      </c>
      <c r="G54" s="739">
        <f>'HED_seasonal temp'!G56</f>
        <v>25.266666666666666</v>
      </c>
      <c r="H54" s="738">
        <f t="shared" si="0"/>
        <v>75.98</v>
      </c>
      <c r="I54" s="738">
        <f t="shared" si="0"/>
        <v>79.400000000000006</v>
      </c>
      <c r="J54" s="738">
        <f t="shared" si="0"/>
        <v>78.97999999999999</v>
      </c>
      <c r="K54" s="739">
        <f t="shared" si="0"/>
        <v>77.47999999999999</v>
      </c>
      <c r="L54" s="730">
        <f t="shared" si="1"/>
        <v>79.58</v>
      </c>
      <c r="M54" s="730">
        <f t="shared" si="1"/>
        <v>83</v>
      </c>
      <c r="N54" s="730">
        <f t="shared" si="1"/>
        <v>82.579999999999984</v>
      </c>
      <c r="O54" s="730">
        <f t="shared" si="1"/>
        <v>81.079999999999984</v>
      </c>
      <c r="P54" s="307">
        <f t="shared" si="2"/>
        <v>4.62843918745178E-2</v>
      </c>
      <c r="Q54" s="308">
        <f t="shared" si="2"/>
        <v>4.4334975369458053E-2</v>
      </c>
      <c r="R54" s="308">
        <f t="shared" si="2"/>
        <v>4.4565486506560968E-2</v>
      </c>
      <c r="S54" s="309">
        <f t="shared" si="2"/>
        <v>4.5408678102926273E-2</v>
      </c>
      <c r="T54" s="740">
        <v>0</v>
      </c>
      <c r="U54" s="717">
        <v>0</v>
      </c>
      <c r="V54" s="736">
        <v>1</v>
      </c>
      <c r="W54" s="313">
        <f t="shared" si="3"/>
        <v>5.4657270179794054E-3</v>
      </c>
      <c r="X54" s="314">
        <f t="shared" si="4"/>
        <v>-1.4089373595394736E-3</v>
      </c>
      <c r="Y54" s="315">
        <f t="shared" si="5"/>
        <v>-6.6167041484103725E-2</v>
      </c>
    </row>
    <row r="55" spans="1:25" ht="15">
      <c r="A55" s="137"/>
      <c r="B55" s="160">
        <v>1</v>
      </c>
      <c r="C55" s="160" t="s">
        <v>546</v>
      </c>
      <c r="D55" s="737">
        <f>'HED_seasonal temp'!D57</f>
        <v>2.4666666666666668</v>
      </c>
      <c r="E55" s="738">
        <f>'HED_seasonal temp'!E57</f>
        <v>14.133333333333333</v>
      </c>
      <c r="F55" s="738">
        <f>'HED_seasonal temp'!F57</f>
        <v>25.266666666666666</v>
      </c>
      <c r="G55" s="739">
        <f>'HED_seasonal temp'!G57</f>
        <v>14.366666666666665</v>
      </c>
      <c r="H55" s="738">
        <f t="shared" si="0"/>
        <v>36.44</v>
      </c>
      <c r="I55" s="738">
        <f t="shared" si="0"/>
        <v>57.44</v>
      </c>
      <c r="J55" s="738">
        <f t="shared" si="0"/>
        <v>77.47999999999999</v>
      </c>
      <c r="K55" s="739">
        <f t="shared" si="0"/>
        <v>57.86</v>
      </c>
      <c r="L55" s="730">
        <f t="shared" si="1"/>
        <v>40.04</v>
      </c>
      <c r="M55" s="730">
        <f t="shared" si="1"/>
        <v>61.04</v>
      </c>
      <c r="N55" s="730">
        <f t="shared" si="1"/>
        <v>81.079999999999984</v>
      </c>
      <c r="O55" s="730">
        <f t="shared" si="1"/>
        <v>61.46</v>
      </c>
      <c r="P55" s="307">
        <f t="shared" si="2"/>
        <v>9.4142259414225993E-2</v>
      </c>
      <c r="Q55" s="308">
        <f t="shared" si="2"/>
        <v>6.0769750168804891E-2</v>
      </c>
      <c r="R55" s="308">
        <f t="shared" si="2"/>
        <v>4.5408678102926273E-2</v>
      </c>
      <c r="S55" s="309">
        <f t="shared" si="2"/>
        <v>6.0341937646664456E-2</v>
      </c>
      <c r="T55" s="740">
        <v>0</v>
      </c>
      <c r="U55" s="717">
        <v>1</v>
      </c>
      <c r="V55" s="736">
        <v>0</v>
      </c>
      <c r="W55" s="313">
        <f t="shared" si="3"/>
        <v>-9.3443442186303891E-4</v>
      </c>
      <c r="X55" s="314">
        <f t="shared" si="4"/>
        <v>-1.3875148542011329E-3</v>
      </c>
      <c r="Y55" s="315">
        <f t="shared" si="5"/>
        <v>-8.9118751025826073E-2</v>
      </c>
    </row>
    <row r="56" spans="1:25" ht="15">
      <c r="A56" s="137"/>
      <c r="B56" s="160">
        <v>2</v>
      </c>
      <c r="C56" s="160" t="s">
        <v>548</v>
      </c>
      <c r="D56" s="737">
        <f>'HED_seasonal temp'!D58</f>
        <v>8.8666666666666671</v>
      </c>
      <c r="E56" s="738">
        <f>'HED_seasonal temp'!E58</f>
        <v>15.766666666666666</v>
      </c>
      <c r="F56" s="738">
        <f>'HED_seasonal temp'!F58</f>
        <v>20.900000000000002</v>
      </c>
      <c r="G56" s="739">
        <f>'HED_seasonal temp'!G58</f>
        <v>17.100000000000001</v>
      </c>
      <c r="H56" s="738">
        <f t="shared" si="0"/>
        <v>47.96</v>
      </c>
      <c r="I56" s="738">
        <f t="shared" si="0"/>
        <v>60.379999999999995</v>
      </c>
      <c r="J56" s="738">
        <f t="shared" si="0"/>
        <v>69.62</v>
      </c>
      <c r="K56" s="739">
        <f t="shared" si="0"/>
        <v>62.78</v>
      </c>
      <c r="L56" s="730">
        <f t="shared" si="1"/>
        <v>51.56</v>
      </c>
      <c r="M56" s="730">
        <f t="shared" si="1"/>
        <v>63.98</v>
      </c>
      <c r="N56" s="730">
        <f t="shared" si="1"/>
        <v>73.22</v>
      </c>
      <c r="O56" s="730">
        <f t="shared" si="1"/>
        <v>66.38</v>
      </c>
      <c r="P56" s="307">
        <f t="shared" si="2"/>
        <v>7.2347266881028965E-2</v>
      </c>
      <c r="Q56" s="308">
        <f t="shared" si="2"/>
        <v>5.7896429720167286E-2</v>
      </c>
      <c r="R56" s="308">
        <f t="shared" si="2"/>
        <v>5.0406048725847023E-2</v>
      </c>
      <c r="S56" s="309">
        <f t="shared" si="2"/>
        <v>5.5744812635490776E-2</v>
      </c>
      <c r="T56" s="740">
        <v>0</v>
      </c>
      <c r="U56" s="717">
        <v>0</v>
      </c>
      <c r="V56" s="736">
        <v>1</v>
      </c>
      <c r="W56" s="313">
        <f t="shared" si="3"/>
        <v>6.3016608954248174E-3</v>
      </c>
      <c r="X56" s="314">
        <f t="shared" si="4"/>
        <v>-1.6500942221289935E-3</v>
      </c>
      <c r="Y56" s="315">
        <f t="shared" si="5"/>
        <v>-8.4453072909003932E-2</v>
      </c>
    </row>
    <row r="57" spans="1:25" ht="15">
      <c r="A57" s="137"/>
      <c r="B57" s="160">
        <v>3</v>
      </c>
      <c r="C57" s="160" t="s">
        <v>549</v>
      </c>
      <c r="D57" s="737">
        <f>'HED_seasonal temp'!D59</f>
        <v>27.366666666666664</v>
      </c>
      <c r="E57" s="738">
        <f>'HED_seasonal temp'!E59</f>
        <v>28.066666666666666</v>
      </c>
      <c r="F57" s="738">
        <f>'HED_seasonal temp'!F59</f>
        <v>27.7</v>
      </c>
      <c r="G57" s="739">
        <f>'HED_seasonal temp'!G59</f>
        <v>27.600000000000005</v>
      </c>
      <c r="H57" s="738">
        <f t="shared" si="0"/>
        <v>81.259999999999991</v>
      </c>
      <c r="I57" s="738">
        <f t="shared" si="0"/>
        <v>82.52000000000001</v>
      </c>
      <c r="J57" s="738">
        <f t="shared" si="0"/>
        <v>81.86</v>
      </c>
      <c r="K57" s="739">
        <f t="shared" si="0"/>
        <v>81.680000000000007</v>
      </c>
      <c r="L57" s="730">
        <f t="shared" si="1"/>
        <v>84.859999999999985</v>
      </c>
      <c r="M57" s="730">
        <f t="shared" si="1"/>
        <v>86.12</v>
      </c>
      <c r="N57" s="730">
        <f t="shared" si="1"/>
        <v>85.46</v>
      </c>
      <c r="O57" s="730">
        <f t="shared" si="1"/>
        <v>85.28</v>
      </c>
      <c r="P57" s="307">
        <f t="shared" si="2"/>
        <v>4.3342162292318742E-2</v>
      </c>
      <c r="Q57" s="308">
        <f t="shared" si="2"/>
        <v>4.269449715370012E-2</v>
      </c>
      <c r="R57" s="308">
        <f t="shared" si="2"/>
        <v>4.3031317236433116E-2</v>
      </c>
      <c r="S57" s="309">
        <f t="shared" si="2"/>
        <v>4.3124101581216989E-2</v>
      </c>
      <c r="T57" s="740">
        <v>0</v>
      </c>
      <c r="U57" s="717">
        <v>0</v>
      </c>
      <c r="V57" s="736">
        <v>1</v>
      </c>
      <c r="W57" s="313">
        <f t="shared" si="3"/>
        <v>5.3074425131449292E-3</v>
      </c>
      <c r="X57" s="314">
        <f t="shared" si="4"/>
        <v>-1.3620123029333582E-3</v>
      </c>
      <c r="Y57" s="315">
        <f t="shared" si="5"/>
        <v>-6.33795754585052E-2</v>
      </c>
    </row>
    <row r="58" spans="1:25" ht="15">
      <c r="A58" s="726">
        <v>26</v>
      </c>
      <c r="B58" s="726" t="s">
        <v>233</v>
      </c>
      <c r="C58" s="726" t="s">
        <v>551</v>
      </c>
      <c r="D58" s="737">
        <f>'HED_seasonal temp'!D60</f>
        <v>12.899999999999999</v>
      </c>
      <c r="E58" s="738">
        <f>'HED_seasonal temp'!E60</f>
        <v>19.322222222222223</v>
      </c>
      <c r="F58" s="738">
        <f>'HED_seasonal temp'!F60</f>
        <v>24.62222222222222</v>
      </c>
      <c r="G58" s="739">
        <f>'HED_seasonal temp'!G60</f>
        <v>19.688888888888886</v>
      </c>
      <c r="H58" s="738">
        <f t="shared" si="0"/>
        <v>55.22</v>
      </c>
      <c r="I58" s="738">
        <f t="shared" si="0"/>
        <v>66.78</v>
      </c>
      <c r="J58" s="738">
        <f t="shared" si="0"/>
        <v>76.319999999999993</v>
      </c>
      <c r="K58" s="739">
        <f t="shared" si="0"/>
        <v>67.44</v>
      </c>
      <c r="L58" s="730">
        <f t="shared" si="1"/>
        <v>58.82</v>
      </c>
      <c r="M58" s="730">
        <f t="shared" si="1"/>
        <v>70.38</v>
      </c>
      <c r="N58" s="730">
        <f t="shared" si="1"/>
        <v>79.919999999999987</v>
      </c>
      <c r="O58" s="730">
        <f t="shared" si="1"/>
        <v>71.039999999999992</v>
      </c>
      <c r="P58" s="307">
        <f t="shared" si="2"/>
        <v>6.3135741844966703E-2</v>
      </c>
      <c r="Q58" s="308">
        <f t="shared" si="2"/>
        <v>5.249343832020989E-2</v>
      </c>
      <c r="R58" s="308">
        <f t="shared" si="2"/>
        <v>4.6082949308755693E-2</v>
      </c>
      <c r="S58" s="309">
        <f t="shared" si="2"/>
        <v>5.199306759098779E-2</v>
      </c>
      <c r="T58" s="740">
        <v>0</v>
      </c>
      <c r="U58" s="717">
        <v>1</v>
      </c>
      <c r="V58" s="736">
        <v>0</v>
      </c>
      <c r="W58" s="313">
        <f t="shared" si="3"/>
        <v>-4.9826853149931988E-5</v>
      </c>
      <c r="X58" s="314">
        <f t="shared" si="4"/>
        <v>-8.2272174561419734E-4</v>
      </c>
      <c r="Y58" s="315">
        <f t="shared" si="5"/>
        <v>-7.6011332614181498E-2</v>
      </c>
    </row>
    <row r="59" spans="1:25" ht="15">
      <c r="A59" s="726">
        <v>27</v>
      </c>
      <c r="B59" s="726" t="s">
        <v>235</v>
      </c>
      <c r="C59" s="726" t="s">
        <v>405</v>
      </c>
      <c r="D59" s="737">
        <f>'HED_seasonal temp'!D61</f>
        <v>-9.4333333333333318</v>
      </c>
      <c r="E59" s="738">
        <f>'HED_seasonal temp'!E61</f>
        <v>2.7333333333333329</v>
      </c>
      <c r="F59" s="738">
        <f>'HED_seasonal temp'!F61</f>
        <v>15.666666666666666</v>
      </c>
      <c r="G59" s="739">
        <f>'HED_seasonal temp'!G61</f>
        <v>4.8666666666666671</v>
      </c>
      <c r="H59" s="738">
        <f t="shared" si="0"/>
        <v>15.020000000000003</v>
      </c>
      <c r="I59" s="738">
        <f t="shared" si="0"/>
        <v>36.92</v>
      </c>
      <c r="J59" s="738">
        <f t="shared" si="0"/>
        <v>60.2</v>
      </c>
      <c r="K59" s="739">
        <f t="shared" si="0"/>
        <v>40.760000000000005</v>
      </c>
      <c r="L59" s="730">
        <f t="shared" si="1"/>
        <v>18.620000000000005</v>
      </c>
      <c r="M59" s="730">
        <f t="shared" si="1"/>
        <v>40.520000000000003</v>
      </c>
      <c r="N59" s="730">
        <f t="shared" si="1"/>
        <v>63.800000000000004</v>
      </c>
      <c r="O59" s="730">
        <f t="shared" si="1"/>
        <v>44.360000000000007</v>
      </c>
      <c r="P59" s="307">
        <f t="shared" si="2"/>
        <v>0.21403091557669446</v>
      </c>
      <c r="Q59" s="308">
        <f t="shared" si="2"/>
        <v>9.2975206611570285E-2</v>
      </c>
      <c r="R59" s="308">
        <f t="shared" si="2"/>
        <v>5.8064516129032281E-2</v>
      </c>
      <c r="S59" s="309">
        <f t="shared" si="2"/>
        <v>8.4586466165413557E-2</v>
      </c>
      <c r="T59" s="740">
        <v>1</v>
      </c>
      <c r="U59" s="717">
        <v>0</v>
      </c>
      <c r="V59" s="736">
        <v>0</v>
      </c>
      <c r="W59" s="313">
        <f t="shared" si="3"/>
        <v>1.5289782290546158E-3</v>
      </c>
      <c r="X59" s="314">
        <f t="shared" si="4"/>
        <v>-1.9531697452260542E-2</v>
      </c>
      <c r="Y59" s="315">
        <f t="shared" si="5"/>
        <v>-0.15537251818189429</v>
      </c>
    </row>
    <row r="60" spans="1:25" ht="15">
      <c r="A60" s="726">
        <v>28</v>
      </c>
      <c r="B60" s="726" t="s">
        <v>237</v>
      </c>
      <c r="C60" s="726" t="s">
        <v>553</v>
      </c>
      <c r="D60" s="737">
        <f>'HED_seasonal temp'!D62</f>
        <v>1.65</v>
      </c>
      <c r="E60" s="738">
        <f>'HED_seasonal temp'!E62</f>
        <v>11.066666666666668</v>
      </c>
      <c r="F60" s="738">
        <f>'HED_seasonal temp'!F62</f>
        <v>21.833333333333332</v>
      </c>
      <c r="G60" s="739">
        <f>'HED_seasonal temp'!G62</f>
        <v>12.466666666666667</v>
      </c>
      <c r="H60" s="738">
        <f t="shared" si="0"/>
        <v>34.97</v>
      </c>
      <c r="I60" s="738">
        <f t="shared" si="0"/>
        <v>51.92</v>
      </c>
      <c r="J60" s="738">
        <f t="shared" si="0"/>
        <v>71.3</v>
      </c>
      <c r="K60" s="739">
        <f t="shared" si="0"/>
        <v>54.44</v>
      </c>
      <c r="L60" s="730">
        <f t="shared" si="1"/>
        <v>38.57</v>
      </c>
      <c r="M60" s="730">
        <f t="shared" si="1"/>
        <v>55.52</v>
      </c>
      <c r="N60" s="730">
        <f t="shared" si="1"/>
        <v>74.899999999999991</v>
      </c>
      <c r="O60" s="730">
        <f t="shared" si="1"/>
        <v>58.04</v>
      </c>
      <c r="P60" s="307">
        <f t="shared" si="2"/>
        <v>9.7905901550176824E-2</v>
      </c>
      <c r="Q60" s="308">
        <f t="shared" si="2"/>
        <v>6.7014147431124382E-2</v>
      </c>
      <c r="R60" s="308">
        <f t="shared" si="2"/>
        <v>4.924760601915177E-2</v>
      </c>
      <c r="S60" s="309">
        <f t="shared" si="2"/>
        <v>6.4011379800853516E-2</v>
      </c>
      <c r="T60" s="740">
        <v>0</v>
      </c>
      <c r="U60" s="717">
        <v>1</v>
      </c>
      <c r="V60" s="736">
        <v>0</v>
      </c>
      <c r="W60" s="313">
        <f t="shared" si="3"/>
        <v>-9.4298605403679266E-4</v>
      </c>
      <c r="X60" s="314">
        <f t="shared" si="4"/>
        <v>-6.3749113128042448E-4</v>
      </c>
      <c r="Y60" s="315">
        <f t="shared" si="5"/>
        <v>-9.5564402863228065E-2</v>
      </c>
    </row>
    <row r="61" spans="1:25" ht="15">
      <c r="A61" s="726">
        <v>29</v>
      </c>
      <c r="B61" s="726" t="s">
        <v>239</v>
      </c>
      <c r="C61" s="726" t="s">
        <v>554</v>
      </c>
      <c r="D61" s="737">
        <f>'HED_seasonal temp'!D63</f>
        <v>16.733333333333334</v>
      </c>
      <c r="E61" s="738">
        <f>'HED_seasonal temp'!E63</f>
        <v>21.466666666666669</v>
      </c>
      <c r="F61" s="738">
        <f>'HED_seasonal temp'!F63</f>
        <v>23.466666666666669</v>
      </c>
      <c r="G61" s="739">
        <f>'HED_seasonal temp'!G63</f>
        <v>20.7</v>
      </c>
      <c r="H61" s="738">
        <f t="shared" si="0"/>
        <v>62.120000000000005</v>
      </c>
      <c r="I61" s="738">
        <f t="shared" si="0"/>
        <v>70.640000000000015</v>
      </c>
      <c r="J61" s="738">
        <f t="shared" si="0"/>
        <v>74.240000000000009</v>
      </c>
      <c r="K61" s="739">
        <f t="shared" si="0"/>
        <v>69.259999999999991</v>
      </c>
      <c r="L61" s="730">
        <f t="shared" si="1"/>
        <v>65.72</v>
      </c>
      <c r="M61" s="730">
        <f t="shared" si="1"/>
        <v>74.240000000000009</v>
      </c>
      <c r="N61" s="730">
        <f t="shared" si="1"/>
        <v>77.84</v>
      </c>
      <c r="O61" s="730">
        <f t="shared" si="1"/>
        <v>72.859999999999985</v>
      </c>
      <c r="P61" s="307">
        <f t="shared" si="2"/>
        <v>5.6320400500625693E-2</v>
      </c>
      <c r="Q61" s="308">
        <f t="shared" si="2"/>
        <v>4.9696300386526691E-2</v>
      </c>
      <c r="R61" s="308">
        <f t="shared" si="2"/>
        <v>4.7343503419252947E-2</v>
      </c>
      <c r="S61" s="309">
        <f t="shared" si="2"/>
        <v>5.0661412890514984E-2</v>
      </c>
      <c r="T61" s="740">
        <v>0</v>
      </c>
      <c r="U61" s="717">
        <v>0</v>
      </c>
      <c r="V61" s="736">
        <v>1</v>
      </c>
      <c r="W61" s="313">
        <f t="shared" si="3"/>
        <v>5.8330468920679175E-3</v>
      </c>
      <c r="X61" s="314">
        <f t="shared" si="4"/>
        <v>-1.2934706701012468E-3</v>
      </c>
      <c r="Y61" s="315">
        <f t="shared" si="5"/>
        <v>-7.3670407118872891E-2</v>
      </c>
    </row>
    <row r="62" spans="1:25" ht="15">
      <c r="A62" s="137"/>
      <c r="B62" s="160">
        <v>1</v>
      </c>
      <c r="C62" s="160" t="s">
        <v>556</v>
      </c>
      <c r="D62" s="737">
        <f>'HED_seasonal temp'!D64</f>
        <v>18.099999999999998</v>
      </c>
      <c r="E62" s="738">
        <f>'HED_seasonal temp'!E64</f>
        <v>19.533333333333335</v>
      </c>
      <c r="F62" s="738">
        <f>'HED_seasonal temp'!F64</f>
        <v>26.266666666666669</v>
      </c>
      <c r="G62" s="739">
        <f>'HED_seasonal temp'!G64</f>
        <v>23.933333333333334</v>
      </c>
      <c r="H62" s="738">
        <f t="shared" si="0"/>
        <v>64.58</v>
      </c>
      <c r="I62" s="738">
        <f t="shared" si="0"/>
        <v>67.16</v>
      </c>
      <c r="J62" s="738">
        <f t="shared" si="0"/>
        <v>79.28</v>
      </c>
      <c r="K62" s="739">
        <f t="shared" si="0"/>
        <v>75.08</v>
      </c>
      <c r="L62" s="730">
        <f t="shared" si="1"/>
        <v>68.179999999999993</v>
      </c>
      <c r="M62" s="730">
        <f t="shared" si="1"/>
        <v>70.759999999999991</v>
      </c>
      <c r="N62" s="730">
        <f t="shared" si="1"/>
        <v>82.88</v>
      </c>
      <c r="O62" s="730">
        <f t="shared" si="1"/>
        <v>78.679999999999993</v>
      </c>
      <c r="P62" s="307">
        <f t="shared" si="2"/>
        <v>5.4233202771919169E-2</v>
      </c>
      <c r="Q62" s="308">
        <f t="shared" si="2"/>
        <v>5.220417633410665E-2</v>
      </c>
      <c r="R62" s="308">
        <f t="shared" si="2"/>
        <v>4.4400592007893369E-2</v>
      </c>
      <c r="S62" s="309">
        <f t="shared" si="2"/>
        <v>4.6826222684703364E-2</v>
      </c>
      <c r="T62" s="740">
        <v>0</v>
      </c>
      <c r="U62" s="717">
        <v>1</v>
      </c>
      <c r="V62" s="736">
        <v>0</v>
      </c>
      <c r="W62" s="313">
        <f t="shared" si="3"/>
        <v>6.5047158487666068E-5</v>
      </c>
      <c r="X62" s="314">
        <f t="shared" si="4"/>
        <v>1.3765874668703743E-4</v>
      </c>
      <c r="Y62" s="315">
        <f t="shared" si="5"/>
        <v>-7.1486041993868488E-2</v>
      </c>
    </row>
    <row r="63" spans="1:25" ht="15">
      <c r="A63" s="137"/>
      <c r="B63" s="160">
        <v>2</v>
      </c>
      <c r="C63" s="160" t="s">
        <v>557</v>
      </c>
      <c r="D63" s="737">
        <f>D59</f>
        <v>-9.4333333333333318</v>
      </c>
      <c r="E63" s="738">
        <f>E120</f>
        <v>1.0999999999999999</v>
      </c>
      <c r="F63" s="738">
        <f>F140</f>
        <v>12.700000000000001</v>
      </c>
      <c r="G63" s="739">
        <f>G120</f>
        <v>3.3666666666666671</v>
      </c>
      <c r="H63" s="738">
        <f t="shared" si="0"/>
        <v>15.020000000000003</v>
      </c>
      <c r="I63" s="738">
        <f t="shared" si="0"/>
        <v>33.979999999999997</v>
      </c>
      <c r="J63" s="738">
        <f t="shared" si="0"/>
        <v>54.86</v>
      </c>
      <c r="K63" s="739">
        <f t="shared" si="0"/>
        <v>38.06</v>
      </c>
      <c r="L63" s="730">
        <f t="shared" si="1"/>
        <v>18.620000000000005</v>
      </c>
      <c r="M63" s="730">
        <f t="shared" si="1"/>
        <v>37.58</v>
      </c>
      <c r="N63" s="730">
        <f t="shared" si="1"/>
        <v>58.46</v>
      </c>
      <c r="O63" s="730">
        <f t="shared" si="1"/>
        <v>41.660000000000004</v>
      </c>
      <c r="P63" s="307">
        <f t="shared" si="2"/>
        <v>0.21403091557669446</v>
      </c>
      <c r="Q63" s="308">
        <f t="shared" si="2"/>
        <v>0.10061486864169931</v>
      </c>
      <c r="R63" s="308">
        <f t="shared" si="2"/>
        <v>6.35368866925521E-2</v>
      </c>
      <c r="S63" s="309">
        <f t="shared" si="2"/>
        <v>9.0316106372303098E-2</v>
      </c>
      <c r="T63" s="740">
        <v>1</v>
      </c>
      <c r="U63" s="717">
        <v>0</v>
      </c>
      <c r="V63" s="736">
        <v>0</v>
      </c>
      <c r="W63" s="313">
        <f t="shared" si="3"/>
        <v>1.8205223072410267E-3</v>
      </c>
      <c r="X63" s="314">
        <f t="shared" si="4"/>
        <v>-1.6904084692481433E-2</v>
      </c>
      <c r="Y63" s="315">
        <f t="shared" si="5"/>
        <v>-0.16241896200634917</v>
      </c>
    </row>
    <row r="64" spans="1:25" ht="15">
      <c r="A64" s="137"/>
      <c r="B64" s="160">
        <v>3</v>
      </c>
      <c r="C64" s="160" t="s">
        <v>559</v>
      </c>
      <c r="D64" s="737">
        <f>'HED_seasonal temp'!D66</f>
        <v>-1.6666666666666667</v>
      </c>
      <c r="E64" s="738">
        <f>'HED_seasonal temp'!E66</f>
        <v>1.6666666666666667</v>
      </c>
      <c r="F64" s="738">
        <f>F140</f>
        <v>12.700000000000001</v>
      </c>
      <c r="G64" s="739">
        <f>'HED_seasonal temp'!G66</f>
        <v>8</v>
      </c>
      <c r="H64" s="738">
        <f t="shared" si="0"/>
        <v>29</v>
      </c>
      <c r="I64" s="738">
        <f t="shared" si="0"/>
        <v>35</v>
      </c>
      <c r="J64" s="738">
        <f t="shared" si="0"/>
        <v>54.86</v>
      </c>
      <c r="K64" s="739">
        <f t="shared" si="0"/>
        <v>46.4</v>
      </c>
      <c r="L64" s="730">
        <f t="shared" si="1"/>
        <v>32.6</v>
      </c>
      <c r="M64" s="730">
        <f t="shared" si="1"/>
        <v>38.6</v>
      </c>
      <c r="N64" s="730">
        <f t="shared" si="1"/>
        <v>58.46</v>
      </c>
      <c r="O64" s="730">
        <f t="shared" si="1"/>
        <v>50</v>
      </c>
      <c r="P64" s="307">
        <f t="shared" si="2"/>
        <v>0.11688311688311692</v>
      </c>
      <c r="Q64" s="308">
        <f t="shared" si="2"/>
        <v>9.7826086956521785E-2</v>
      </c>
      <c r="R64" s="308">
        <f t="shared" si="2"/>
        <v>6.35368866925521E-2</v>
      </c>
      <c r="S64" s="309">
        <f t="shared" si="2"/>
        <v>7.4688796680497951E-2</v>
      </c>
      <c r="T64" s="740">
        <v>1</v>
      </c>
      <c r="U64" s="717">
        <v>0</v>
      </c>
      <c r="V64" s="736">
        <v>0</v>
      </c>
      <c r="W64" s="313">
        <f t="shared" si="3"/>
        <v>2.7092662378474771E-3</v>
      </c>
      <c r="X64" s="314">
        <f t="shared" si="4"/>
        <v>3.5284782726339795E-3</v>
      </c>
      <c r="Y64" s="315">
        <f t="shared" si="5"/>
        <v>-0.12674336638184583</v>
      </c>
    </row>
    <row r="65" spans="1:25" ht="15">
      <c r="A65" s="726">
        <v>30</v>
      </c>
      <c r="B65" s="726" t="s">
        <v>241</v>
      </c>
      <c r="C65" s="726" t="s">
        <v>560</v>
      </c>
      <c r="D65" s="737">
        <f>'HED_seasonal temp'!D67</f>
        <v>1.1000000000000001</v>
      </c>
      <c r="E65" s="738">
        <f>'HED_seasonal temp'!E67</f>
        <v>4.322222222222222</v>
      </c>
      <c r="F65" s="738">
        <f>'HED_seasonal temp'!F67</f>
        <v>14.200000000000001</v>
      </c>
      <c r="G65" s="739">
        <f>'HED_seasonal temp'!G67</f>
        <v>9.344444444444445</v>
      </c>
      <c r="H65" s="738">
        <f t="shared" si="0"/>
        <v>33.979999999999997</v>
      </c>
      <c r="I65" s="738">
        <f t="shared" si="0"/>
        <v>39.78</v>
      </c>
      <c r="J65" s="738">
        <f t="shared" si="0"/>
        <v>57.56</v>
      </c>
      <c r="K65" s="739">
        <f t="shared" si="0"/>
        <v>48.82</v>
      </c>
      <c r="L65" s="730">
        <f t="shared" si="1"/>
        <v>37.58</v>
      </c>
      <c r="M65" s="730">
        <f t="shared" si="1"/>
        <v>43.38</v>
      </c>
      <c r="N65" s="730">
        <f t="shared" si="1"/>
        <v>61.160000000000004</v>
      </c>
      <c r="O65" s="730">
        <f t="shared" si="1"/>
        <v>52.42</v>
      </c>
      <c r="P65" s="307">
        <f t="shared" si="2"/>
        <v>0.10061486864169931</v>
      </c>
      <c r="Q65" s="308">
        <f t="shared" si="2"/>
        <v>8.6580086580086618E-2</v>
      </c>
      <c r="R65" s="308">
        <f t="shared" si="2"/>
        <v>6.0646900269541802E-2</v>
      </c>
      <c r="S65" s="309">
        <f t="shared" si="2"/>
        <v>7.1118135124456763E-2</v>
      </c>
      <c r="T65" s="740">
        <v>1</v>
      </c>
      <c r="U65" s="717">
        <v>0</v>
      </c>
      <c r="V65" s="736">
        <v>0</v>
      </c>
      <c r="W65" s="313">
        <f t="shared" si="3"/>
        <v>2.2441168107711503E-3</v>
      </c>
      <c r="X65" s="314">
        <f t="shared" si="4"/>
        <v>3.2531845793018904E-3</v>
      </c>
      <c r="Y65" s="315">
        <f t="shared" si="5"/>
        <v>-0.11470317785208602</v>
      </c>
    </row>
    <row r="66" spans="1:25" ht="15">
      <c r="A66" s="726">
        <v>31</v>
      </c>
      <c r="B66" s="726" t="s">
        <v>243</v>
      </c>
      <c r="C66" s="726" t="s">
        <v>562</v>
      </c>
      <c r="D66" s="737">
        <f>'HED_seasonal temp'!D68</f>
        <v>11.300000000000002</v>
      </c>
      <c r="E66" s="738">
        <f>'HED_seasonal temp'!E68</f>
        <v>17.633333333333333</v>
      </c>
      <c r="F66" s="738">
        <f>'HED_seasonal temp'!F68</f>
        <v>23.166666666666668</v>
      </c>
      <c r="G66" s="739">
        <f>'HED_seasonal temp'!G68</f>
        <v>17.366666666666667</v>
      </c>
      <c r="H66" s="738">
        <f t="shared" si="0"/>
        <v>52.34</v>
      </c>
      <c r="I66" s="738">
        <f t="shared" si="0"/>
        <v>63.739999999999995</v>
      </c>
      <c r="J66" s="738">
        <f t="shared" si="0"/>
        <v>73.7</v>
      </c>
      <c r="K66" s="739">
        <f t="shared" si="0"/>
        <v>63.260000000000005</v>
      </c>
      <c r="L66" s="730">
        <f t="shared" si="1"/>
        <v>55.940000000000005</v>
      </c>
      <c r="M66" s="730">
        <f t="shared" si="1"/>
        <v>67.339999999999989</v>
      </c>
      <c r="N66" s="730">
        <f t="shared" si="1"/>
        <v>77.3</v>
      </c>
      <c r="O66" s="730">
        <f t="shared" si="1"/>
        <v>66.86</v>
      </c>
      <c r="P66" s="307">
        <f t="shared" si="2"/>
        <v>6.6494274104174383E-2</v>
      </c>
      <c r="Q66" s="308">
        <f t="shared" si="2"/>
        <v>5.4928288068355126E-2</v>
      </c>
      <c r="R66" s="308">
        <f t="shared" si="2"/>
        <v>4.768211920529794E-2</v>
      </c>
      <c r="S66" s="309">
        <f t="shared" si="2"/>
        <v>5.5333538272363883E-2</v>
      </c>
      <c r="T66" s="740">
        <v>0</v>
      </c>
      <c r="U66" s="717">
        <v>1</v>
      </c>
      <c r="V66" s="736">
        <v>0</v>
      </c>
      <c r="W66" s="313">
        <f t="shared" si="3"/>
        <v>-8.957679852742784E-5</v>
      </c>
      <c r="X66" s="314">
        <f t="shared" si="4"/>
        <v>-3.0233307968697762E-4</v>
      </c>
      <c r="Y66" s="315">
        <f t="shared" si="5"/>
        <v>-7.9264802569550208E-2</v>
      </c>
    </row>
    <row r="67" spans="1:25" ht="15">
      <c r="A67" s="726">
        <v>32</v>
      </c>
      <c r="B67" s="726" t="s">
        <v>245</v>
      </c>
      <c r="C67" s="726" t="s">
        <v>563</v>
      </c>
      <c r="D67" s="737">
        <f>'HED_seasonal temp'!D69</f>
        <v>14.433333333333332</v>
      </c>
      <c r="E67" s="738">
        <f>'HED_seasonal temp'!E69</f>
        <v>18.3</v>
      </c>
      <c r="F67" s="738">
        <f>'HED_seasonal temp'!F69</f>
        <v>18.900000000000002</v>
      </c>
      <c r="G67" s="739">
        <f>'HED_seasonal temp'!G69</f>
        <v>17.2</v>
      </c>
      <c r="H67" s="738">
        <f t="shared" si="0"/>
        <v>57.98</v>
      </c>
      <c r="I67" s="738">
        <f t="shared" si="0"/>
        <v>64.94</v>
      </c>
      <c r="J67" s="738">
        <f t="shared" si="0"/>
        <v>66.02000000000001</v>
      </c>
      <c r="K67" s="739">
        <f t="shared" ref="K67:K249" si="10">G67*$I$1+$J$1</f>
        <v>62.96</v>
      </c>
      <c r="L67" s="730">
        <f t="shared" si="1"/>
        <v>61.58</v>
      </c>
      <c r="M67" s="730">
        <f t="shared" si="1"/>
        <v>68.539999999999992</v>
      </c>
      <c r="N67" s="730">
        <f t="shared" si="1"/>
        <v>69.62</v>
      </c>
      <c r="O67" s="730">
        <f t="shared" ref="O67:O249" si="11">K67+$L$2</f>
        <v>66.56</v>
      </c>
      <c r="P67" s="307">
        <f t="shared" si="2"/>
        <v>6.0220809635329567E-2</v>
      </c>
      <c r="Q67" s="308">
        <f t="shared" si="2"/>
        <v>5.3940665268204895E-2</v>
      </c>
      <c r="R67" s="308">
        <f t="shared" si="2"/>
        <v>5.3081686818047681E-2</v>
      </c>
      <c r="S67" s="309">
        <f t="shared" ref="S67:S249" si="12">(O67-K67)/(K67+(O67-K67)/2)</f>
        <v>5.558987029030267E-2</v>
      </c>
      <c r="T67" s="740">
        <v>0</v>
      </c>
      <c r="U67" s="717">
        <v>1</v>
      </c>
      <c r="V67" s="736">
        <v>0</v>
      </c>
      <c r="W67" s="313">
        <f t="shared" si="3"/>
        <v>3.4892729478108904E-4</v>
      </c>
      <c r="X67" s="314">
        <f t="shared" si="4"/>
        <v>-2.1488120952789409E-3</v>
      </c>
      <c r="Y67" s="315">
        <f t="shared" si="5"/>
        <v>-8.0973809031322092E-2</v>
      </c>
    </row>
    <row r="68" spans="1:25" ht="15">
      <c r="A68" s="726">
        <v>33</v>
      </c>
      <c r="B68" s="726" t="s">
        <v>247</v>
      </c>
      <c r="C68" s="726" t="s">
        <v>407</v>
      </c>
      <c r="D68" s="737">
        <f>'HED_seasonal temp'!D70</f>
        <v>22.766666666666669</v>
      </c>
      <c r="E68" s="738">
        <f>'HED_seasonal temp'!E70</f>
        <v>25.100000000000005</v>
      </c>
      <c r="F68" s="738">
        <f>'HED_seasonal temp'!F70</f>
        <v>25.600000000000005</v>
      </c>
      <c r="G68" s="739">
        <f>'HED_seasonal temp'!G70</f>
        <v>24.5</v>
      </c>
      <c r="H68" s="738">
        <f t="shared" ref="H68:J152" si="13">D68*$I$1+$J$1</f>
        <v>72.98</v>
      </c>
      <c r="I68" s="738">
        <f t="shared" si="13"/>
        <v>77.180000000000007</v>
      </c>
      <c r="J68" s="738">
        <f t="shared" si="13"/>
        <v>78.080000000000013</v>
      </c>
      <c r="K68" s="739">
        <f t="shared" si="10"/>
        <v>76.099999999999994</v>
      </c>
      <c r="L68" s="730">
        <f t="shared" ref="L68:N152" si="14">H68+$L$2</f>
        <v>76.58</v>
      </c>
      <c r="M68" s="730">
        <f t="shared" si="14"/>
        <v>80.78</v>
      </c>
      <c r="N68" s="730">
        <f t="shared" si="14"/>
        <v>81.680000000000007</v>
      </c>
      <c r="O68" s="730">
        <f t="shared" si="11"/>
        <v>79.699999999999989</v>
      </c>
      <c r="P68" s="307">
        <f t="shared" ref="P68:R152" si="15">(L68-H68)/(H68+(L68-H68)/2)</f>
        <v>4.8141214228403242E-2</v>
      </c>
      <c r="Q68" s="308">
        <f t="shared" si="15"/>
        <v>4.5581159787287849E-2</v>
      </c>
      <c r="R68" s="308">
        <f t="shared" si="15"/>
        <v>4.5067601402103079E-2</v>
      </c>
      <c r="S68" s="309">
        <f t="shared" si="12"/>
        <v>4.6213093709884398E-2</v>
      </c>
      <c r="T68" s="740">
        <v>0</v>
      </c>
      <c r="U68" s="717">
        <v>1</v>
      </c>
      <c r="V68" s="736">
        <v>0</v>
      </c>
      <c r="W68" s="313">
        <f t="shared" ref="W68:W131" si="16">($AB$18*$T68+$AB$19*$U68+$AB$20*$V68)*P68+($AB$21*$T68+$AB$22*$U68+$AB$23*$V68)*Q68+($AB$24*$T68+$AB$25*$U68+$AB$26*$V68)*R68</f>
        <v>3.6648361814395217E-4</v>
      </c>
      <c r="X68" s="314">
        <f t="shared" ref="X68:X131" si="17">($AC$18*T68+$AC$19*U68+$AC$20*V68)*P68+($AC$21*T68+$AC$22*U68+$AC$23*V68)*Q68+($AC$24*T68+$AC$25*U68+$AC$26*V68)*R68+($AC$27*T68+$AC$28*U68+$AC$29*V68)*S68</f>
        <v>-1.5786902949192425E-3</v>
      </c>
      <c r="Y68" s="315">
        <f t="shared" ref="Y68:Y131" si="18">($AD$18*T68+$AD$19*U68+$AD$20*V68)*P68+($AD$21*T68+$AD$22*U68+$AD$23*V68)*Q68+($AD$24*T68+$AD$25*U68+$AD$26*V68)*R68+($AD$27*T68+$AD$28*U68+$AD$29*V68)*S68</f>
        <v>-6.7632378819310349E-2</v>
      </c>
    </row>
    <row r="69" spans="1:25" ht="15">
      <c r="A69" s="726">
        <v>34</v>
      </c>
      <c r="B69" s="726" t="s">
        <v>249</v>
      </c>
      <c r="C69" s="726" t="s">
        <v>565</v>
      </c>
      <c r="D69" s="737">
        <f>'HED_seasonal temp'!D71</f>
        <v>8.5666666666666664</v>
      </c>
      <c r="E69" s="738">
        <f>'HED_seasonal temp'!E71</f>
        <v>11.633333333333335</v>
      </c>
      <c r="F69" s="738">
        <f>'HED_seasonal temp'!F71</f>
        <v>15.866666666666667</v>
      </c>
      <c r="G69" s="739">
        <f>'HED_seasonal temp'!G71</f>
        <v>12.533333333333333</v>
      </c>
      <c r="H69" s="738">
        <f t="shared" si="13"/>
        <v>47.42</v>
      </c>
      <c r="I69" s="738">
        <f t="shared" si="13"/>
        <v>52.94</v>
      </c>
      <c r="J69" s="738">
        <f t="shared" si="13"/>
        <v>60.56</v>
      </c>
      <c r="K69" s="739">
        <f t="shared" si="10"/>
        <v>54.56</v>
      </c>
      <c r="L69" s="730">
        <f t="shared" si="14"/>
        <v>51.02</v>
      </c>
      <c r="M69" s="730">
        <f t="shared" si="14"/>
        <v>56.54</v>
      </c>
      <c r="N69" s="730">
        <f t="shared" si="14"/>
        <v>64.16</v>
      </c>
      <c r="O69" s="730">
        <f t="shared" si="11"/>
        <v>58.160000000000004</v>
      </c>
      <c r="P69" s="307">
        <f t="shared" si="15"/>
        <v>7.3140999593661146E-2</v>
      </c>
      <c r="Q69" s="308">
        <f t="shared" si="15"/>
        <v>6.5765436609426409E-2</v>
      </c>
      <c r="R69" s="308">
        <f t="shared" si="15"/>
        <v>5.7729313662604143E-2</v>
      </c>
      <c r="S69" s="309">
        <f t="shared" si="12"/>
        <v>6.3875088715401013E-2</v>
      </c>
      <c r="T69" s="740">
        <v>0</v>
      </c>
      <c r="U69" s="717">
        <v>1</v>
      </c>
      <c r="V69" s="736">
        <v>0</v>
      </c>
      <c r="W69" s="313">
        <f t="shared" si="16"/>
        <v>6.8776083318497494E-5</v>
      </c>
      <c r="X69" s="314">
        <f t="shared" si="17"/>
        <v>-1.0478984113571413E-4</v>
      </c>
      <c r="Y69" s="315">
        <f t="shared" si="18"/>
        <v>-9.3145699010939512E-2</v>
      </c>
    </row>
    <row r="70" spans="1:25" ht="15">
      <c r="A70" s="726">
        <v>35</v>
      </c>
      <c r="B70" s="726" t="s">
        <v>251</v>
      </c>
      <c r="C70" s="726" t="s">
        <v>567</v>
      </c>
      <c r="D70" s="737">
        <f>'HED_seasonal temp'!D72</f>
        <v>24.099999999999998</v>
      </c>
      <c r="E70" s="738">
        <f>'HED_seasonal temp'!E72</f>
        <v>23.966666666666665</v>
      </c>
      <c r="F70" s="738">
        <f>'HED_seasonal temp'!F72</f>
        <v>23.633333333333336</v>
      </c>
      <c r="G70" s="739">
        <f>'HED_seasonal temp'!G72</f>
        <v>24.166666666666668</v>
      </c>
      <c r="H70" s="738">
        <f t="shared" si="13"/>
        <v>75.38</v>
      </c>
      <c r="I70" s="738">
        <f t="shared" si="13"/>
        <v>75.14</v>
      </c>
      <c r="J70" s="738">
        <f t="shared" si="13"/>
        <v>74.540000000000006</v>
      </c>
      <c r="K70" s="739">
        <f t="shared" si="10"/>
        <v>75.5</v>
      </c>
      <c r="L70" s="730">
        <f t="shared" si="14"/>
        <v>78.97999999999999</v>
      </c>
      <c r="M70" s="730">
        <f t="shared" si="14"/>
        <v>78.739999999999995</v>
      </c>
      <c r="N70" s="730">
        <f t="shared" si="14"/>
        <v>78.14</v>
      </c>
      <c r="O70" s="730">
        <f t="shared" si="11"/>
        <v>79.099999999999994</v>
      </c>
      <c r="P70" s="307">
        <f t="shared" si="15"/>
        <v>4.6644208344130536E-2</v>
      </c>
      <c r="Q70" s="308">
        <f t="shared" si="15"/>
        <v>4.6789706264621714E-2</v>
      </c>
      <c r="R70" s="308">
        <f t="shared" si="15"/>
        <v>4.7157453497511055E-2</v>
      </c>
      <c r="S70" s="309">
        <f t="shared" si="12"/>
        <v>4.6571798188874441E-2</v>
      </c>
      <c r="T70" s="740">
        <v>0</v>
      </c>
      <c r="U70" s="717">
        <v>0</v>
      </c>
      <c r="V70" s="736">
        <v>1</v>
      </c>
      <c r="W70" s="313">
        <f t="shared" si="16"/>
        <v>5.8421101346431883E-3</v>
      </c>
      <c r="X70" s="314">
        <f t="shared" si="17"/>
        <v>-1.5451914191062701E-3</v>
      </c>
      <c r="Y70" s="315">
        <f t="shared" si="18"/>
        <v>-6.9159278581407996E-2</v>
      </c>
    </row>
    <row r="71" spans="1:25" ht="15">
      <c r="A71" s="726">
        <v>36</v>
      </c>
      <c r="B71" s="726" t="s">
        <v>253</v>
      </c>
      <c r="C71" s="726" t="s">
        <v>568</v>
      </c>
      <c r="D71" s="737">
        <f>'HED_seasonal temp'!D73</f>
        <v>19</v>
      </c>
      <c r="E71" s="738">
        <f>'HED_seasonal temp'!E73</f>
        <v>19.433333333333334</v>
      </c>
      <c r="F71" s="738">
        <f>'HED_seasonal temp'!F73</f>
        <v>20.333333333333332</v>
      </c>
      <c r="G71" s="739">
        <f>'HED_seasonal temp'!G73</f>
        <v>20.533333333333331</v>
      </c>
      <c r="H71" s="738">
        <f t="shared" si="13"/>
        <v>66.2</v>
      </c>
      <c r="I71" s="738">
        <f t="shared" si="13"/>
        <v>66.98</v>
      </c>
      <c r="J71" s="738">
        <f t="shared" si="13"/>
        <v>68.599999999999994</v>
      </c>
      <c r="K71" s="739">
        <f t="shared" si="10"/>
        <v>68.960000000000008</v>
      </c>
      <c r="L71" s="730">
        <f t="shared" si="14"/>
        <v>69.8</v>
      </c>
      <c r="M71" s="730">
        <f t="shared" si="14"/>
        <v>70.58</v>
      </c>
      <c r="N71" s="730">
        <f t="shared" si="14"/>
        <v>72.199999999999989</v>
      </c>
      <c r="O71" s="730">
        <f t="shared" si="11"/>
        <v>72.56</v>
      </c>
      <c r="P71" s="307">
        <f t="shared" si="15"/>
        <v>5.2941176470588151E-2</v>
      </c>
      <c r="Q71" s="308">
        <f t="shared" si="15"/>
        <v>5.2340796743239229E-2</v>
      </c>
      <c r="R71" s="308">
        <f t="shared" si="15"/>
        <v>5.1136363636363563E-2</v>
      </c>
      <c r="S71" s="309">
        <f t="shared" si="12"/>
        <v>5.0876201243640388E-2</v>
      </c>
      <c r="T71" s="740">
        <v>0</v>
      </c>
      <c r="U71" s="717">
        <v>0</v>
      </c>
      <c r="V71" s="736">
        <v>1</v>
      </c>
      <c r="W71" s="313">
        <f t="shared" si="16"/>
        <v>6.413042556834803E-3</v>
      </c>
      <c r="X71" s="314">
        <f t="shared" si="17"/>
        <v>-1.5027103671777058E-3</v>
      </c>
      <c r="Y71" s="315">
        <f t="shared" si="18"/>
        <v>-7.6363631850807689E-2</v>
      </c>
    </row>
    <row r="72" spans="1:25" ht="15">
      <c r="A72" s="726">
        <v>37</v>
      </c>
      <c r="B72" s="726" t="s">
        <v>255</v>
      </c>
      <c r="C72" s="726" t="s">
        <v>570</v>
      </c>
      <c r="D72" s="737">
        <f>'HED_seasonal temp'!D74</f>
        <v>17.766666666666666</v>
      </c>
      <c r="E72" s="738">
        <f>'HED_seasonal temp'!E74</f>
        <v>22.533333333333331</v>
      </c>
      <c r="F72" s="738">
        <f>'HED_seasonal temp'!F74</f>
        <v>26.533333333333331</v>
      </c>
      <c r="G72" s="739">
        <f>'HED_seasonal temp'!G74</f>
        <v>22.266666666666666</v>
      </c>
      <c r="H72" s="738">
        <f t="shared" si="13"/>
        <v>63.980000000000004</v>
      </c>
      <c r="I72" s="738">
        <f t="shared" si="13"/>
        <v>72.56</v>
      </c>
      <c r="J72" s="738">
        <f t="shared" si="13"/>
        <v>79.759999999999991</v>
      </c>
      <c r="K72" s="739">
        <f t="shared" si="10"/>
        <v>72.08</v>
      </c>
      <c r="L72" s="730">
        <f t="shared" si="14"/>
        <v>67.58</v>
      </c>
      <c r="M72" s="730">
        <f t="shared" si="14"/>
        <v>76.16</v>
      </c>
      <c r="N72" s="730">
        <f t="shared" si="14"/>
        <v>83.359999999999985</v>
      </c>
      <c r="O72" s="730">
        <f t="shared" si="11"/>
        <v>75.679999999999993</v>
      </c>
      <c r="P72" s="307">
        <f t="shared" si="15"/>
        <v>5.4727880814837246E-2</v>
      </c>
      <c r="Q72" s="308">
        <f t="shared" si="15"/>
        <v>4.8413125336202185E-2</v>
      </c>
      <c r="R72" s="308">
        <f t="shared" si="15"/>
        <v>4.4139283962726761E-2</v>
      </c>
      <c r="S72" s="309">
        <f t="shared" si="12"/>
        <v>4.8727666486193755E-2</v>
      </c>
      <c r="T72" s="740">
        <v>0</v>
      </c>
      <c r="U72" s="717">
        <v>1</v>
      </c>
      <c r="V72" s="736">
        <v>0</v>
      </c>
      <c r="W72" s="313">
        <f t="shared" si="16"/>
        <v>1.1634297486363444E-4</v>
      </c>
      <c r="X72" s="314">
        <f t="shared" si="17"/>
        <v>-5.5871671218298349E-4</v>
      </c>
      <c r="Y72" s="315">
        <f t="shared" si="18"/>
        <v>-7.0165667581026686E-2</v>
      </c>
    </row>
    <row r="73" spans="1:25" ht="15">
      <c r="A73" s="726">
        <v>38</v>
      </c>
      <c r="B73" s="726" t="s">
        <v>257</v>
      </c>
      <c r="C73" s="726" t="s">
        <v>571</v>
      </c>
      <c r="D73" s="737">
        <f>'HED_seasonal temp'!D75</f>
        <v>14.1</v>
      </c>
      <c r="E73" s="738">
        <f>'HED_seasonal temp'!E75</f>
        <v>15.5</v>
      </c>
      <c r="F73" s="738">
        <f>'HED_seasonal temp'!F75</f>
        <v>17.266666666666669</v>
      </c>
      <c r="G73" s="739">
        <f>'HED_seasonal temp'!G75</f>
        <v>16.599999999999998</v>
      </c>
      <c r="H73" s="738">
        <f t="shared" si="13"/>
        <v>57.379999999999995</v>
      </c>
      <c r="I73" s="738">
        <f t="shared" si="13"/>
        <v>59.900000000000006</v>
      </c>
      <c r="J73" s="738">
        <f t="shared" si="13"/>
        <v>63.080000000000005</v>
      </c>
      <c r="K73" s="739">
        <f t="shared" si="10"/>
        <v>61.879999999999995</v>
      </c>
      <c r="L73" s="730">
        <f t="shared" si="14"/>
        <v>60.98</v>
      </c>
      <c r="M73" s="730">
        <f t="shared" si="14"/>
        <v>63.500000000000007</v>
      </c>
      <c r="N73" s="730">
        <f t="shared" si="14"/>
        <v>66.680000000000007</v>
      </c>
      <c r="O73" s="730">
        <f t="shared" si="11"/>
        <v>65.47999999999999</v>
      </c>
      <c r="P73" s="307">
        <f t="shared" si="15"/>
        <v>6.0831361946603615E-2</v>
      </c>
      <c r="Q73" s="308">
        <f t="shared" si="15"/>
        <v>5.834683954619127E-2</v>
      </c>
      <c r="R73" s="308">
        <f t="shared" si="15"/>
        <v>5.5487053020961789E-2</v>
      </c>
      <c r="S73" s="309">
        <f t="shared" si="12"/>
        <v>5.6532663316582833E-2</v>
      </c>
      <c r="T73" s="740">
        <v>0</v>
      </c>
      <c r="U73" s="717">
        <v>0</v>
      </c>
      <c r="V73" s="736">
        <v>1</v>
      </c>
      <c r="W73" s="313">
        <f t="shared" si="16"/>
        <v>7.0012469463558435E-3</v>
      </c>
      <c r="X73" s="314">
        <f t="shared" si="17"/>
        <v>-1.3684693853038797E-3</v>
      </c>
      <c r="Y73" s="315">
        <f t="shared" si="18"/>
        <v>-8.4570181538427602E-2</v>
      </c>
    </row>
    <row r="74" spans="1:25" ht="15">
      <c r="A74" s="726">
        <v>39</v>
      </c>
      <c r="B74" s="726" t="s">
        <v>259</v>
      </c>
      <c r="C74" s="726" t="s">
        <v>573</v>
      </c>
      <c r="D74" s="737">
        <f>'HED_seasonal temp'!D76</f>
        <v>11.333333333333334</v>
      </c>
      <c r="E74" s="738">
        <f>'HED_seasonal temp'!E76</f>
        <v>16.066666666666666</v>
      </c>
      <c r="F74" s="738">
        <f>'HED_seasonal temp'!F76</f>
        <v>22.3</v>
      </c>
      <c r="G74" s="739">
        <f>'HED_seasonal temp'!G76</f>
        <v>17.233333333333334</v>
      </c>
      <c r="H74" s="738">
        <f t="shared" si="13"/>
        <v>52.400000000000006</v>
      </c>
      <c r="I74" s="738">
        <f t="shared" si="13"/>
        <v>60.92</v>
      </c>
      <c r="J74" s="738">
        <f t="shared" si="13"/>
        <v>72.14</v>
      </c>
      <c r="K74" s="739">
        <f t="shared" si="10"/>
        <v>63.02</v>
      </c>
      <c r="L74" s="730">
        <f t="shared" si="14"/>
        <v>56.000000000000007</v>
      </c>
      <c r="M74" s="730">
        <f t="shared" si="14"/>
        <v>64.52</v>
      </c>
      <c r="N74" s="730">
        <f t="shared" si="14"/>
        <v>75.739999999999995</v>
      </c>
      <c r="O74" s="730">
        <f t="shared" si="11"/>
        <v>66.62</v>
      </c>
      <c r="P74" s="307">
        <f t="shared" si="15"/>
        <v>6.6420664206642083E-2</v>
      </c>
      <c r="Q74" s="308">
        <f t="shared" si="15"/>
        <v>5.739795918367338E-2</v>
      </c>
      <c r="R74" s="308">
        <f t="shared" si="15"/>
        <v>4.8688125507167897E-2</v>
      </c>
      <c r="S74" s="309">
        <f t="shared" si="12"/>
        <v>5.5538414069731583E-2</v>
      </c>
      <c r="T74" s="740">
        <v>0</v>
      </c>
      <c r="U74" s="717">
        <v>1</v>
      </c>
      <c r="V74" s="736">
        <v>0</v>
      </c>
      <c r="W74" s="313">
        <f t="shared" si="16"/>
        <v>-8.5087563542674514E-5</v>
      </c>
      <c r="X74" s="314">
        <f t="shared" si="17"/>
        <v>1.7453118554921002E-4</v>
      </c>
      <c r="Y74" s="315">
        <f t="shared" si="18"/>
        <v>-8.0867043839646935E-2</v>
      </c>
    </row>
    <row r="75" spans="1:25" ht="15">
      <c r="A75" s="726">
        <v>40</v>
      </c>
      <c r="B75" s="726" t="s">
        <v>261</v>
      </c>
      <c r="C75" s="726" t="s">
        <v>574</v>
      </c>
      <c r="D75" s="737">
        <f>'HED_seasonal temp'!D77</f>
        <v>24.599999999999998</v>
      </c>
      <c r="E75" s="738">
        <f>'HED_seasonal temp'!E77</f>
        <v>24.8</v>
      </c>
      <c r="F75" s="738">
        <f>'HED_seasonal temp'!F77</f>
        <v>23.866666666666664</v>
      </c>
      <c r="G75" s="739">
        <f>'HED_seasonal temp'!G77</f>
        <v>25.133333333333336</v>
      </c>
      <c r="H75" s="738">
        <f t="shared" si="13"/>
        <v>76.28</v>
      </c>
      <c r="I75" s="738">
        <f t="shared" si="13"/>
        <v>76.64</v>
      </c>
      <c r="J75" s="738">
        <f t="shared" si="13"/>
        <v>74.959999999999994</v>
      </c>
      <c r="K75" s="739">
        <f t="shared" si="10"/>
        <v>77.240000000000009</v>
      </c>
      <c r="L75" s="730">
        <f t="shared" si="14"/>
        <v>79.88</v>
      </c>
      <c r="M75" s="730">
        <f t="shared" si="14"/>
        <v>80.239999999999995</v>
      </c>
      <c r="N75" s="730">
        <f t="shared" si="14"/>
        <v>78.559999999999988</v>
      </c>
      <c r="O75" s="730">
        <f t="shared" si="11"/>
        <v>80.84</v>
      </c>
      <c r="P75" s="307">
        <f t="shared" si="15"/>
        <v>4.6106557377049107E-2</v>
      </c>
      <c r="Q75" s="308">
        <f t="shared" si="15"/>
        <v>4.5894951555328842E-2</v>
      </c>
      <c r="R75" s="308">
        <f t="shared" si="15"/>
        <v>4.689942678478367E-2</v>
      </c>
      <c r="S75" s="309">
        <f t="shared" si="12"/>
        <v>4.5546558704453365E-2</v>
      </c>
      <c r="T75" s="740">
        <v>0</v>
      </c>
      <c r="U75" s="717">
        <v>0</v>
      </c>
      <c r="V75" s="736">
        <v>1</v>
      </c>
      <c r="W75" s="313">
        <f t="shared" si="16"/>
        <v>5.759307915766395E-3</v>
      </c>
      <c r="X75" s="314">
        <f t="shared" si="17"/>
        <v>-1.9431647676818476E-3</v>
      </c>
      <c r="Y75" s="315">
        <f t="shared" si="18"/>
        <v>-6.8465405024860038E-2</v>
      </c>
    </row>
    <row r="76" spans="1:25" ht="15">
      <c r="A76" s="137"/>
      <c r="B76" s="160">
        <v>1</v>
      </c>
      <c r="C76" s="160" t="s">
        <v>576</v>
      </c>
      <c r="D76" s="737">
        <f>'HED_seasonal temp'!D78</f>
        <v>1.4333333333333333</v>
      </c>
      <c r="E76" s="738">
        <f>'HED_seasonal temp'!E78</f>
        <v>4.2666666666666666</v>
      </c>
      <c r="F76" s="738">
        <f>F140</f>
        <v>12.700000000000001</v>
      </c>
      <c r="G76" s="739">
        <f>'HED_seasonal temp'!G78</f>
        <v>5.0333333333333341</v>
      </c>
      <c r="H76" s="738">
        <f t="shared" si="13"/>
        <v>34.58</v>
      </c>
      <c r="I76" s="738">
        <f t="shared" si="13"/>
        <v>39.68</v>
      </c>
      <c r="J76" s="738">
        <f t="shared" si="13"/>
        <v>54.86</v>
      </c>
      <c r="K76" s="739">
        <f t="shared" si="10"/>
        <v>41.06</v>
      </c>
      <c r="L76" s="730">
        <f t="shared" si="14"/>
        <v>38.18</v>
      </c>
      <c r="M76" s="730">
        <f t="shared" si="14"/>
        <v>43.28</v>
      </c>
      <c r="N76" s="730">
        <f t="shared" si="14"/>
        <v>58.46</v>
      </c>
      <c r="O76" s="730">
        <f t="shared" si="11"/>
        <v>44.660000000000004</v>
      </c>
      <c r="P76" s="307">
        <f t="shared" si="15"/>
        <v>9.8955470038482735E-2</v>
      </c>
      <c r="Q76" s="308">
        <f t="shared" si="15"/>
        <v>8.678881388621025E-2</v>
      </c>
      <c r="R76" s="308">
        <f t="shared" si="15"/>
        <v>6.35368866925521E-2</v>
      </c>
      <c r="S76" s="309">
        <f t="shared" si="12"/>
        <v>8.3994400373308478E-2</v>
      </c>
      <c r="T76" s="740">
        <v>1</v>
      </c>
      <c r="U76" s="717">
        <v>0</v>
      </c>
      <c r="V76" s="736">
        <v>0</v>
      </c>
      <c r="W76" s="313">
        <f t="shared" si="16"/>
        <v>2.1555691761125807E-3</v>
      </c>
      <c r="X76" s="314">
        <f t="shared" si="17"/>
        <v>8.1136083163135114E-3</v>
      </c>
      <c r="Y76" s="315">
        <f t="shared" si="18"/>
        <v>-0.11649998281170472</v>
      </c>
    </row>
    <row r="77" spans="1:25" ht="15">
      <c r="A77" s="137"/>
      <c r="B77" s="160">
        <v>2</v>
      </c>
      <c r="C77" s="160" t="s">
        <v>577</v>
      </c>
      <c r="D77" s="737">
        <f>'HED_seasonal temp'!D79</f>
        <v>25.5</v>
      </c>
      <c r="E77" s="738">
        <f>'HED_seasonal temp'!E79</f>
        <v>26.3</v>
      </c>
      <c r="F77" s="738">
        <f>'HED_seasonal temp'!F79</f>
        <v>25.399999999999995</v>
      </c>
      <c r="G77" s="739">
        <f>'HED_seasonal temp'!G79</f>
        <v>25.633333333333336</v>
      </c>
      <c r="H77" s="738">
        <f t="shared" si="13"/>
        <v>77.900000000000006</v>
      </c>
      <c r="I77" s="738">
        <f t="shared" si="13"/>
        <v>79.34</v>
      </c>
      <c r="J77" s="738">
        <f t="shared" si="13"/>
        <v>77.72</v>
      </c>
      <c r="K77" s="739">
        <f t="shared" si="10"/>
        <v>78.140000000000015</v>
      </c>
      <c r="L77" s="730">
        <f t="shared" si="14"/>
        <v>81.5</v>
      </c>
      <c r="M77" s="730">
        <f t="shared" si="14"/>
        <v>82.94</v>
      </c>
      <c r="N77" s="730">
        <f t="shared" si="14"/>
        <v>81.319999999999993</v>
      </c>
      <c r="O77" s="730">
        <f t="shared" si="11"/>
        <v>81.740000000000009</v>
      </c>
      <c r="P77" s="307">
        <f t="shared" si="15"/>
        <v>4.5169385194479224E-2</v>
      </c>
      <c r="Q77" s="308">
        <f t="shared" si="15"/>
        <v>4.4367759428148808E-2</v>
      </c>
      <c r="R77" s="308">
        <f t="shared" si="15"/>
        <v>4.5271629778671961E-2</v>
      </c>
      <c r="S77" s="309">
        <f t="shared" si="12"/>
        <v>4.5033775331498549E-2</v>
      </c>
      <c r="T77" s="740">
        <v>0</v>
      </c>
      <c r="U77" s="717">
        <v>0</v>
      </c>
      <c r="V77" s="736">
        <v>1</v>
      </c>
      <c r="W77" s="313">
        <f t="shared" si="16"/>
        <v>5.5456163259080095E-3</v>
      </c>
      <c r="X77" s="314">
        <f t="shared" si="17"/>
        <v>-1.6372148636087883E-3</v>
      </c>
      <c r="Y77" s="315">
        <f t="shared" si="18"/>
        <v>-6.6342769270897495E-2</v>
      </c>
    </row>
    <row r="78" spans="1:25" ht="15">
      <c r="A78" s="137"/>
      <c r="B78" s="160">
        <v>3</v>
      </c>
      <c r="C78" s="160" t="s">
        <v>579</v>
      </c>
      <c r="D78" s="737">
        <f>'HED_seasonal temp'!D80</f>
        <v>26.333333333333332</v>
      </c>
      <c r="E78" s="738">
        <f>'HED_seasonal temp'!E80</f>
        <v>27</v>
      </c>
      <c r="F78" s="738">
        <f>'HED_seasonal temp'!F80</f>
        <v>25.766666666666666</v>
      </c>
      <c r="G78" s="739">
        <f>'HED_seasonal temp'!G80</f>
        <v>26.2</v>
      </c>
      <c r="H78" s="738">
        <f t="shared" si="13"/>
        <v>79.400000000000006</v>
      </c>
      <c r="I78" s="738">
        <f t="shared" si="13"/>
        <v>80.599999999999994</v>
      </c>
      <c r="J78" s="738">
        <f t="shared" si="13"/>
        <v>78.38</v>
      </c>
      <c r="K78" s="739">
        <f t="shared" si="10"/>
        <v>79.16</v>
      </c>
      <c r="L78" s="730">
        <f t="shared" si="14"/>
        <v>83</v>
      </c>
      <c r="M78" s="730">
        <f t="shared" si="14"/>
        <v>84.199999999999989</v>
      </c>
      <c r="N78" s="730">
        <f t="shared" si="14"/>
        <v>81.97999999999999</v>
      </c>
      <c r="O78" s="730">
        <f t="shared" si="11"/>
        <v>82.759999999999991</v>
      </c>
      <c r="P78" s="307">
        <f t="shared" si="15"/>
        <v>4.4334975369458053E-2</v>
      </c>
      <c r="Q78" s="308">
        <f t="shared" si="15"/>
        <v>4.3689320388349454E-2</v>
      </c>
      <c r="R78" s="308">
        <f t="shared" si="15"/>
        <v>4.4898977301072521E-2</v>
      </c>
      <c r="S78" s="309">
        <f t="shared" si="12"/>
        <v>4.4466403162055267E-2</v>
      </c>
      <c r="T78" s="740">
        <v>0</v>
      </c>
      <c r="U78" s="717">
        <v>0</v>
      </c>
      <c r="V78" s="736">
        <v>1</v>
      </c>
      <c r="W78" s="313">
        <f t="shared" si="16"/>
        <v>5.4847650586092415E-3</v>
      </c>
      <c r="X78" s="314">
        <f t="shared" si="17"/>
        <v>-1.6978410110288673E-3</v>
      </c>
      <c r="Y78" s="315">
        <f t="shared" si="18"/>
        <v>-6.5528779791355615E-2</v>
      </c>
    </row>
    <row r="79" spans="1:25" ht="15">
      <c r="A79" s="137"/>
      <c r="B79" s="160">
        <v>4</v>
      </c>
      <c r="C79" s="160" t="s">
        <v>580</v>
      </c>
      <c r="D79" s="737">
        <f>'HED_seasonal temp'!D81</f>
        <v>26.266666666666666</v>
      </c>
      <c r="E79" s="738">
        <f>'HED_seasonal temp'!E81</f>
        <v>27.2</v>
      </c>
      <c r="F79" s="738">
        <f>'HED_seasonal temp'!F81</f>
        <v>25.666666666666668</v>
      </c>
      <c r="G79" s="739">
        <f>'HED_seasonal temp'!G81</f>
        <v>26.033333333333331</v>
      </c>
      <c r="H79" s="738">
        <f t="shared" si="13"/>
        <v>79.28</v>
      </c>
      <c r="I79" s="738">
        <f t="shared" si="13"/>
        <v>80.960000000000008</v>
      </c>
      <c r="J79" s="738">
        <f t="shared" si="13"/>
        <v>78.2</v>
      </c>
      <c r="K79" s="739">
        <f t="shared" si="10"/>
        <v>78.86</v>
      </c>
      <c r="L79" s="730">
        <f t="shared" si="14"/>
        <v>82.88</v>
      </c>
      <c r="M79" s="730">
        <f t="shared" si="14"/>
        <v>84.56</v>
      </c>
      <c r="N79" s="730">
        <f t="shared" si="14"/>
        <v>81.8</v>
      </c>
      <c r="O79" s="730">
        <f t="shared" si="11"/>
        <v>82.46</v>
      </c>
      <c r="P79" s="307">
        <f t="shared" si="15"/>
        <v>4.4400592007893369E-2</v>
      </c>
      <c r="Q79" s="308">
        <f t="shared" si="15"/>
        <v>4.3499275012083061E-2</v>
      </c>
      <c r="R79" s="308">
        <f t="shared" si="15"/>
        <v>4.4999999999999929E-2</v>
      </c>
      <c r="S79" s="309">
        <f t="shared" si="12"/>
        <v>4.4631787751053739E-2</v>
      </c>
      <c r="T79" s="740">
        <v>0</v>
      </c>
      <c r="U79" s="717">
        <v>0</v>
      </c>
      <c r="V79" s="736">
        <v>1</v>
      </c>
      <c r="W79" s="313">
        <f t="shared" si="16"/>
        <v>5.4713547441982147E-3</v>
      </c>
      <c r="X79" s="314">
        <f t="shared" si="17"/>
        <v>-1.7682108285936634E-3</v>
      </c>
      <c r="Y79" s="315">
        <f t="shared" si="18"/>
        <v>-6.5566337759587423E-2</v>
      </c>
    </row>
    <row r="80" spans="1:25" ht="15">
      <c r="A80" s="784">
        <v>41</v>
      </c>
      <c r="B80" s="783" t="s">
        <v>263</v>
      </c>
      <c r="C80" s="726" t="s">
        <v>582</v>
      </c>
      <c r="D80" s="737">
        <f>'HED_seasonal temp'!D82</f>
        <v>19.883333333333336</v>
      </c>
      <c r="E80" s="738">
        <f>'HED_seasonal temp'!E82</f>
        <v>21.191666666666666</v>
      </c>
      <c r="F80" s="738">
        <f>'HED_seasonal temp'!F82</f>
        <v>21.191666666666666</v>
      </c>
      <c r="G80" s="739">
        <f>'HED_seasonal temp'!G82</f>
        <v>20.725000000000001</v>
      </c>
      <c r="H80" s="738">
        <f t="shared" si="13"/>
        <v>67.790000000000006</v>
      </c>
      <c r="I80" s="738">
        <f t="shared" si="13"/>
        <v>70.14500000000001</v>
      </c>
      <c r="J80" s="738">
        <f t="shared" si="13"/>
        <v>70.14500000000001</v>
      </c>
      <c r="K80" s="739">
        <f t="shared" si="10"/>
        <v>69.305000000000007</v>
      </c>
      <c r="L80" s="730">
        <f t="shared" si="14"/>
        <v>71.39</v>
      </c>
      <c r="M80" s="730">
        <f t="shared" si="14"/>
        <v>73.745000000000005</v>
      </c>
      <c r="N80" s="730">
        <f t="shared" si="14"/>
        <v>73.745000000000005</v>
      </c>
      <c r="O80" s="730">
        <f t="shared" si="11"/>
        <v>72.905000000000001</v>
      </c>
      <c r="P80" s="307">
        <f t="shared" si="15"/>
        <v>5.1731570627963706E-2</v>
      </c>
      <c r="Q80" s="308">
        <f t="shared" si="15"/>
        <v>5.0038223643060591E-2</v>
      </c>
      <c r="R80" s="308">
        <f t="shared" si="15"/>
        <v>5.0038223643060591E-2</v>
      </c>
      <c r="S80" s="309">
        <f t="shared" si="12"/>
        <v>5.0629350959848031E-2</v>
      </c>
      <c r="T80" s="740">
        <v>0</v>
      </c>
      <c r="U80" s="717">
        <v>0</v>
      </c>
      <c r="V80" s="736">
        <v>1</v>
      </c>
      <c r="W80" s="313">
        <f t="shared" si="16"/>
        <v>6.1680656173555299E-3</v>
      </c>
      <c r="X80" s="314">
        <f t="shared" si="17"/>
        <v>-1.5657241970737368E-3</v>
      </c>
      <c r="Y80" s="315">
        <f t="shared" si="18"/>
        <v>-7.4297851091367689E-2</v>
      </c>
    </row>
    <row r="81" spans="1:25" ht="15">
      <c r="A81" s="784">
        <v>42</v>
      </c>
      <c r="B81" s="783" t="s">
        <v>265</v>
      </c>
      <c r="C81" s="726" t="s">
        <v>583</v>
      </c>
      <c r="D81" s="737">
        <f>'HED_seasonal temp'!D83</f>
        <v>24.233333333333334</v>
      </c>
      <c r="E81" s="738">
        <f>'HED_seasonal temp'!E83</f>
        <v>25.5</v>
      </c>
      <c r="F81" s="738">
        <f>'HED_seasonal temp'!F83</f>
        <v>24.866666666666671</v>
      </c>
      <c r="G81" s="739">
        <f>'HED_seasonal temp'!G83</f>
        <v>24.5</v>
      </c>
      <c r="H81" s="738">
        <f t="shared" si="13"/>
        <v>75.62</v>
      </c>
      <c r="I81" s="738">
        <f t="shared" si="13"/>
        <v>77.900000000000006</v>
      </c>
      <c r="J81" s="738">
        <f t="shared" si="13"/>
        <v>76.760000000000005</v>
      </c>
      <c r="K81" s="739">
        <f t="shared" si="10"/>
        <v>76.099999999999994</v>
      </c>
      <c r="L81" s="730">
        <f t="shared" si="14"/>
        <v>79.22</v>
      </c>
      <c r="M81" s="730">
        <f t="shared" si="14"/>
        <v>81.5</v>
      </c>
      <c r="N81" s="730">
        <f t="shared" si="14"/>
        <v>80.36</v>
      </c>
      <c r="O81" s="730">
        <f t="shared" si="11"/>
        <v>79.699999999999989</v>
      </c>
      <c r="P81" s="307">
        <f t="shared" si="15"/>
        <v>4.6499612503229065E-2</v>
      </c>
      <c r="Q81" s="308">
        <f t="shared" si="15"/>
        <v>4.5169385194479224E-2</v>
      </c>
      <c r="R81" s="308">
        <f t="shared" si="15"/>
        <v>4.5824847250509095E-2</v>
      </c>
      <c r="S81" s="309">
        <f t="shared" si="12"/>
        <v>4.6213093709884398E-2</v>
      </c>
      <c r="T81" s="740">
        <v>0</v>
      </c>
      <c r="U81" s="717">
        <v>0</v>
      </c>
      <c r="V81" s="736">
        <v>1</v>
      </c>
      <c r="W81" s="313">
        <f t="shared" si="16"/>
        <v>5.6141194288967609E-3</v>
      </c>
      <c r="X81" s="314">
        <f t="shared" si="17"/>
        <v>-1.5226152336922892E-3</v>
      </c>
      <c r="Y81" s="315">
        <f t="shared" si="18"/>
        <v>-6.7513240395593241E-2</v>
      </c>
    </row>
    <row r="82" spans="1:25" ht="15">
      <c r="A82" s="784">
        <v>43</v>
      </c>
      <c r="B82" s="783" t="s">
        <v>267</v>
      </c>
      <c r="C82" s="726" t="s">
        <v>585</v>
      </c>
      <c r="D82" s="737">
        <f>'HED_seasonal temp'!D84</f>
        <v>19.166666666666668</v>
      </c>
      <c r="E82" s="738">
        <f>'HED_seasonal temp'!E84</f>
        <v>22.033333333333331</v>
      </c>
      <c r="F82" s="738">
        <f>'HED_seasonal temp'!F84</f>
        <v>21.833333333333332</v>
      </c>
      <c r="G82" s="739">
        <f>'HED_seasonal temp'!G84</f>
        <v>20.8</v>
      </c>
      <c r="H82" s="738">
        <f t="shared" si="13"/>
        <v>66.5</v>
      </c>
      <c r="I82" s="738">
        <f t="shared" si="13"/>
        <v>71.66</v>
      </c>
      <c r="J82" s="738">
        <f t="shared" si="13"/>
        <v>71.3</v>
      </c>
      <c r="K82" s="739">
        <f t="shared" si="10"/>
        <v>69.44</v>
      </c>
      <c r="L82" s="730">
        <f t="shared" si="14"/>
        <v>70.099999999999994</v>
      </c>
      <c r="M82" s="730">
        <f t="shared" si="14"/>
        <v>75.259999999999991</v>
      </c>
      <c r="N82" s="730">
        <f t="shared" si="14"/>
        <v>74.899999999999991</v>
      </c>
      <c r="O82" s="730">
        <f t="shared" si="11"/>
        <v>73.039999999999992</v>
      </c>
      <c r="P82" s="307">
        <f t="shared" si="15"/>
        <v>5.2708638360175614E-2</v>
      </c>
      <c r="Q82" s="308">
        <f t="shared" si="15"/>
        <v>4.9006261911244138E-2</v>
      </c>
      <c r="R82" s="308">
        <f t="shared" si="15"/>
        <v>4.924760601915177E-2</v>
      </c>
      <c r="S82" s="309">
        <f t="shared" si="12"/>
        <v>5.0533408197641697E-2</v>
      </c>
      <c r="T82" s="740">
        <v>0</v>
      </c>
      <c r="U82" s="717">
        <v>0</v>
      </c>
      <c r="V82" s="736">
        <v>1</v>
      </c>
      <c r="W82" s="313">
        <f t="shared" si="16"/>
        <v>5.9943437715374286E-3</v>
      </c>
      <c r="X82" s="314">
        <f t="shared" si="17"/>
        <v>-1.7524569450244991E-3</v>
      </c>
      <c r="Y82" s="315">
        <f t="shared" si="18"/>
        <v>-7.366836594781967E-2</v>
      </c>
    </row>
    <row r="83" spans="1:25" ht="15">
      <c r="A83" s="784">
        <v>44</v>
      </c>
      <c r="B83" s="783" t="s">
        <v>269</v>
      </c>
      <c r="C83" s="726" t="s">
        <v>586</v>
      </c>
      <c r="D83" s="737">
        <f>'HED_seasonal temp'!D85</f>
        <v>24.066666666666666</v>
      </c>
      <c r="E83" s="738">
        <f>'HED_seasonal temp'!E85</f>
        <v>26.333333333333332</v>
      </c>
      <c r="F83" s="738">
        <f>'HED_seasonal temp'!F85</f>
        <v>26.3</v>
      </c>
      <c r="G83" s="739">
        <f>'HED_seasonal temp'!G85</f>
        <v>25.399999999999995</v>
      </c>
      <c r="H83" s="738">
        <f t="shared" si="13"/>
        <v>75.319999999999993</v>
      </c>
      <c r="I83" s="738">
        <f t="shared" si="13"/>
        <v>79.400000000000006</v>
      </c>
      <c r="J83" s="738">
        <f t="shared" si="13"/>
        <v>79.34</v>
      </c>
      <c r="K83" s="739">
        <f t="shared" si="10"/>
        <v>77.72</v>
      </c>
      <c r="L83" s="730">
        <f t="shared" si="14"/>
        <v>78.919999999999987</v>
      </c>
      <c r="M83" s="730">
        <f t="shared" si="14"/>
        <v>83</v>
      </c>
      <c r="N83" s="730">
        <f t="shared" si="14"/>
        <v>82.94</v>
      </c>
      <c r="O83" s="730">
        <f t="shared" si="11"/>
        <v>81.319999999999993</v>
      </c>
      <c r="P83" s="307">
        <f t="shared" si="15"/>
        <v>4.6680497925311135E-2</v>
      </c>
      <c r="Q83" s="308">
        <f t="shared" si="15"/>
        <v>4.4334975369458053E-2</v>
      </c>
      <c r="R83" s="308">
        <f t="shared" si="15"/>
        <v>4.4367759428148808E-2</v>
      </c>
      <c r="S83" s="309">
        <f t="shared" si="12"/>
        <v>4.5271629778671961E-2</v>
      </c>
      <c r="T83" s="740">
        <v>0</v>
      </c>
      <c r="U83" s="717">
        <v>0</v>
      </c>
      <c r="V83" s="736">
        <v>1</v>
      </c>
      <c r="W83" s="313">
        <f t="shared" si="16"/>
        <v>5.4416919002750995E-3</v>
      </c>
      <c r="X83" s="314">
        <f t="shared" si="17"/>
        <v>-1.4385658205840514E-3</v>
      </c>
      <c r="Y83" s="315">
        <f t="shared" si="18"/>
        <v>-6.6150288142970276E-2</v>
      </c>
    </row>
    <row r="84" spans="1:25" ht="15">
      <c r="A84" s="784">
        <v>45</v>
      </c>
      <c r="B84" s="783" t="s">
        <v>271</v>
      </c>
      <c r="C84" s="726" t="s">
        <v>588</v>
      </c>
      <c r="D84" s="737">
        <f>'HED_seasonal temp'!D86</f>
        <v>25.400000000000002</v>
      </c>
      <c r="E84" s="738">
        <f>'HED_seasonal temp'!E86</f>
        <v>27.166666666666668</v>
      </c>
      <c r="F84" s="738">
        <f>'HED_seasonal temp'!F86</f>
        <v>26.433333333333334</v>
      </c>
      <c r="G84" s="739">
        <f>'HED_seasonal temp'!G86</f>
        <v>25.900000000000002</v>
      </c>
      <c r="H84" s="738">
        <f t="shared" si="13"/>
        <v>77.72</v>
      </c>
      <c r="I84" s="738">
        <f t="shared" si="13"/>
        <v>80.900000000000006</v>
      </c>
      <c r="J84" s="738">
        <f t="shared" si="13"/>
        <v>79.58</v>
      </c>
      <c r="K84" s="739">
        <f t="shared" si="10"/>
        <v>78.62</v>
      </c>
      <c r="L84" s="730">
        <f t="shared" si="14"/>
        <v>81.319999999999993</v>
      </c>
      <c r="M84" s="730">
        <f t="shared" si="14"/>
        <v>84.5</v>
      </c>
      <c r="N84" s="730">
        <f t="shared" si="14"/>
        <v>83.179999999999993</v>
      </c>
      <c r="O84" s="730">
        <f t="shared" si="11"/>
        <v>82.22</v>
      </c>
      <c r="P84" s="307">
        <f t="shared" si="15"/>
        <v>4.5271629778671961E-2</v>
      </c>
      <c r="Q84" s="308">
        <f t="shared" si="15"/>
        <v>4.3530834340991469E-2</v>
      </c>
      <c r="R84" s="308">
        <f t="shared" si="15"/>
        <v>4.4236913246497846E-2</v>
      </c>
      <c r="S84" s="309">
        <f t="shared" si="12"/>
        <v>4.4764983834866878E-2</v>
      </c>
      <c r="T84" s="740">
        <v>0</v>
      </c>
      <c r="U84" s="717">
        <v>0</v>
      </c>
      <c r="V84" s="736">
        <v>1</v>
      </c>
      <c r="W84" s="313">
        <f t="shared" si="16"/>
        <v>5.4012638214533783E-3</v>
      </c>
      <c r="X84" s="314">
        <f t="shared" si="17"/>
        <v>-1.5212496164474093E-3</v>
      </c>
      <c r="Y84" s="315">
        <f t="shared" si="18"/>
        <v>-6.5282662899429508E-2</v>
      </c>
    </row>
    <row r="85" spans="1:25" ht="15">
      <c r="A85" s="784">
        <v>46</v>
      </c>
      <c r="B85" s="783" t="s">
        <v>275</v>
      </c>
      <c r="C85" s="726" t="s">
        <v>591</v>
      </c>
      <c r="D85" s="737">
        <f>'HED_seasonal temp'!D87</f>
        <v>25.766666666666669</v>
      </c>
      <c r="E85" s="738">
        <f>'HED_seasonal temp'!E87</f>
        <v>26.7</v>
      </c>
      <c r="F85" s="738">
        <f>'HED_seasonal temp'!F87</f>
        <v>26.033333333333331</v>
      </c>
      <c r="G85" s="739">
        <f>'HED_seasonal temp'!G87</f>
        <v>25.7</v>
      </c>
      <c r="H85" s="738">
        <f t="shared" si="13"/>
        <v>78.38</v>
      </c>
      <c r="I85" s="738">
        <f t="shared" si="13"/>
        <v>80.06</v>
      </c>
      <c r="J85" s="738">
        <f t="shared" si="13"/>
        <v>78.86</v>
      </c>
      <c r="K85" s="739">
        <f t="shared" si="10"/>
        <v>78.259999999999991</v>
      </c>
      <c r="L85" s="730">
        <f t="shared" si="14"/>
        <v>81.97999999999999</v>
      </c>
      <c r="M85" s="730">
        <f t="shared" si="14"/>
        <v>83.66</v>
      </c>
      <c r="N85" s="730">
        <f t="shared" si="14"/>
        <v>82.46</v>
      </c>
      <c r="O85" s="730">
        <f t="shared" si="11"/>
        <v>81.859999999999985</v>
      </c>
      <c r="P85" s="307">
        <f t="shared" si="15"/>
        <v>4.4898977301072521E-2</v>
      </c>
      <c r="Q85" s="308">
        <f t="shared" si="15"/>
        <v>4.3977522599560157E-2</v>
      </c>
      <c r="R85" s="308">
        <f t="shared" si="15"/>
        <v>4.4631787751053739E-2</v>
      </c>
      <c r="S85" s="309">
        <f t="shared" si="12"/>
        <v>4.4966275293529791E-2</v>
      </c>
      <c r="T85" s="740">
        <v>0</v>
      </c>
      <c r="U85" s="717">
        <v>0</v>
      </c>
      <c r="V85" s="736">
        <v>1</v>
      </c>
      <c r="W85" s="313">
        <f t="shared" si="16"/>
        <v>5.4781858559025181E-3</v>
      </c>
      <c r="X85" s="314">
        <f t="shared" si="17"/>
        <v>-1.4235510694793219E-3</v>
      </c>
      <c r="Y85" s="315">
        <f t="shared" si="18"/>
        <v>-6.5613960911069052E-2</v>
      </c>
    </row>
    <row r="86" spans="1:25" ht="15">
      <c r="A86" s="784">
        <v>47</v>
      </c>
      <c r="B86" s="783" t="s">
        <v>273</v>
      </c>
      <c r="C86" s="726" t="s">
        <v>589</v>
      </c>
      <c r="D86" s="737">
        <f>'HED_seasonal temp'!D88</f>
        <v>22.599999999999998</v>
      </c>
      <c r="E86" s="738">
        <f>'HED_seasonal temp'!E88</f>
        <v>24.5</v>
      </c>
      <c r="F86" s="738">
        <f>'HED_seasonal temp'!F88</f>
        <v>23.7</v>
      </c>
      <c r="G86" s="739">
        <f>'HED_seasonal temp'!G88</f>
        <v>22.933333333333334</v>
      </c>
      <c r="H86" s="738">
        <f t="shared" si="13"/>
        <v>72.680000000000007</v>
      </c>
      <c r="I86" s="738">
        <f t="shared" si="13"/>
        <v>76.099999999999994</v>
      </c>
      <c r="J86" s="738">
        <f t="shared" si="13"/>
        <v>74.66</v>
      </c>
      <c r="K86" s="739">
        <f t="shared" si="10"/>
        <v>73.28</v>
      </c>
      <c r="L86" s="730">
        <f t="shared" si="14"/>
        <v>76.28</v>
      </c>
      <c r="M86" s="730">
        <f t="shared" si="14"/>
        <v>79.699999999999989</v>
      </c>
      <c r="N86" s="730">
        <f t="shared" si="14"/>
        <v>78.259999999999991</v>
      </c>
      <c r="O86" s="730">
        <f t="shared" si="11"/>
        <v>76.88</v>
      </c>
      <c r="P86" s="307">
        <f t="shared" si="15"/>
        <v>4.8335123523093368E-2</v>
      </c>
      <c r="Q86" s="308">
        <f t="shared" si="15"/>
        <v>4.6213093709884398E-2</v>
      </c>
      <c r="R86" s="308">
        <f t="shared" si="15"/>
        <v>4.7083442322783081E-2</v>
      </c>
      <c r="S86" s="309">
        <f t="shared" si="12"/>
        <v>4.7948854555141106E-2</v>
      </c>
      <c r="T86" s="740">
        <v>0</v>
      </c>
      <c r="U86" s="717">
        <v>0</v>
      </c>
      <c r="V86" s="736">
        <v>1</v>
      </c>
      <c r="W86" s="313">
        <f t="shared" si="16"/>
        <v>5.7332727977513409E-3</v>
      </c>
      <c r="X86" s="314">
        <f t="shared" si="17"/>
        <v>-1.5889844797720258E-3</v>
      </c>
      <c r="Y86" s="315">
        <f t="shared" si="18"/>
        <v>-6.9495517942192747E-2</v>
      </c>
    </row>
    <row r="87" spans="1:25" ht="15">
      <c r="A87" s="137"/>
      <c r="B87" s="160">
        <v>1</v>
      </c>
      <c r="C87" s="160" t="s">
        <v>592</v>
      </c>
      <c r="D87" s="737">
        <f>'HED_seasonal temp'!D89</f>
        <v>23.066666666666663</v>
      </c>
      <c r="E87" s="738">
        <f>'HED_seasonal temp'!E89</f>
        <v>26.066666666666666</v>
      </c>
      <c r="F87" s="738">
        <f>'HED_seasonal temp'!F89</f>
        <v>26.766666666666669</v>
      </c>
      <c r="G87" s="739">
        <f>'HED_seasonal temp'!G89</f>
        <v>25.566666666666666</v>
      </c>
      <c r="H87" s="738">
        <f t="shared" si="13"/>
        <v>73.52</v>
      </c>
      <c r="I87" s="738">
        <f t="shared" si="13"/>
        <v>78.92</v>
      </c>
      <c r="J87" s="738">
        <f t="shared" si="13"/>
        <v>80.180000000000007</v>
      </c>
      <c r="K87" s="739">
        <f t="shared" si="10"/>
        <v>78.02000000000001</v>
      </c>
      <c r="L87" s="730">
        <f t="shared" si="14"/>
        <v>77.11999999999999</v>
      </c>
      <c r="M87" s="730">
        <f t="shared" si="14"/>
        <v>82.52</v>
      </c>
      <c r="N87" s="730">
        <f t="shared" si="14"/>
        <v>83.78</v>
      </c>
      <c r="O87" s="730">
        <f t="shared" si="11"/>
        <v>81.62</v>
      </c>
      <c r="P87" s="307">
        <f t="shared" si="15"/>
        <v>4.7796070100902741E-2</v>
      </c>
      <c r="Q87" s="308">
        <f t="shared" si="15"/>
        <v>4.4598612487611426E-2</v>
      </c>
      <c r="R87" s="308">
        <f t="shared" si="15"/>
        <v>4.3913149548670337E-2</v>
      </c>
      <c r="S87" s="309">
        <f t="shared" si="12"/>
        <v>4.510147832623395E-2</v>
      </c>
      <c r="T87" s="740">
        <v>0</v>
      </c>
      <c r="U87" s="717">
        <v>0</v>
      </c>
      <c r="V87" s="736">
        <v>1</v>
      </c>
      <c r="W87" s="313">
        <f t="shared" si="16"/>
        <v>5.4047639829688399E-3</v>
      </c>
      <c r="X87" s="314">
        <f t="shared" si="17"/>
        <v>-1.4137130436810957E-3</v>
      </c>
      <c r="Y87" s="315">
        <f t="shared" si="18"/>
        <v>-6.6272828498213809E-2</v>
      </c>
    </row>
    <row r="88" spans="1:25" ht="15">
      <c r="A88" s="726">
        <v>48</v>
      </c>
      <c r="B88" s="726" t="s">
        <v>277</v>
      </c>
      <c r="C88" s="726" t="s">
        <v>594</v>
      </c>
      <c r="D88" s="737">
        <f>'HED_seasonal temp'!D90</f>
        <v>23.066666666666663</v>
      </c>
      <c r="E88" s="738">
        <f>'HED_seasonal temp'!E90</f>
        <v>26.066666666666666</v>
      </c>
      <c r="F88" s="738">
        <f>'HED_seasonal temp'!F90</f>
        <v>26.766666666666669</v>
      </c>
      <c r="G88" s="739">
        <f>'HED_seasonal temp'!G90</f>
        <v>25.566666666666666</v>
      </c>
      <c r="H88" s="738">
        <f t="shared" si="13"/>
        <v>73.52</v>
      </c>
      <c r="I88" s="738">
        <f t="shared" si="13"/>
        <v>78.92</v>
      </c>
      <c r="J88" s="738">
        <f t="shared" si="13"/>
        <v>80.180000000000007</v>
      </c>
      <c r="K88" s="739">
        <f t="shared" si="10"/>
        <v>78.02000000000001</v>
      </c>
      <c r="L88" s="730">
        <f t="shared" si="14"/>
        <v>77.11999999999999</v>
      </c>
      <c r="M88" s="730">
        <f t="shared" si="14"/>
        <v>82.52</v>
      </c>
      <c r="N88" s="730">
        <f t="shared" si="14"/>
        <v>83.78</v>
      </c>
      <c r="O88" s="730">
        <f t="shared" si="11"/>
        <v>81.62</v>
      </c>
      <c r="P88" s="307">
        <f t="shared" si="15"/>
        <v>4.7796070100902741E-2</v>
      </c>
      <c r="Q88" s="308">
        <f t="shared" si="15"/>
        <v>4.4598612487611426E-2</v>
      </c>
      <c r="R88" s="308">
        <f t="shared" si="15"/>
        <v>4.3913149548670337E-2</v>
      </c>
      <c r="S88" s="309">
        <f t="shared" si="12"/>
        <v>4.510147832623395E-2</v>
      </c>
      <c r="T88" s="740">
        <v>0</v>
      </c>
      <c r="U88" s="717">
        <v>0</v>
      </c>
      <c r="V88" s="736">
        <v>1</v>
      </c>
      <c r="W88" s="313">
        <f t="shared" si="16"/>
        <v>5.4047639829688399E-3</v>
      </c>
      <c r="X88" s="314">
        <f t="shared" si="17"/>
        <v>-1.4137130436810957E-3</v>
      </c>
      <c r="Y88" s="315">
        <f t="shared" si="18"/>
        <v>-6.6272828498213809E-2</v>
      </c>
    </row>
    <row r="89" spans="1:25" ht="15">
      <c r="A89" s="784">
        <v>49</v>
      </c>
      <c r="B89" s="783" t="s">
        <v>279</v>
      </c>
      <c r="C89" s="726" t="s">
        <v>595</v>
      </c>
      <c r="D89" s="737">
        <f>'HED_seasonal temp'!D91</f>
        <v>23.399999999999995</v>
      </c>
      <c r="E89" s="738">
        <f>'HED_seasonal temp'!E91</f>
        <v>24.899999999999995</v>
      </c>
      <c r="F89" s="738">
        <f>'HED_seasonal temp'!F91</f>
        <v>26.566666666666666</v>
      </c>
      <c r="G89" s="739">
        <f>'HED_seasonal temp'!G91</f>
        <v>25.833333333333332</v>
      </c>
      <c r="H89" s="738">
        <f t="shared" si="13"/>
        <v>74.11999999999999</v>
      </c>
      <c r="I89" s="738">
        <f t="shared" si="13"/>
        <v>76.819999999999993</v>
      </c>
      <c r="J89" s="738">
        <f t="shared" si="13"/>
        <v>79.819999999999993</v>
      </c>
      <c r="K89" s="739">
        <f t="shared" si="10"/>
        <v>78.5</v>
      </c>
      <c r="L89" s="730">
        <f t="shared" si="14"/>
        <v>77.719999999999985</v>
      </c>
      <c r="M89" s="730">
        <f t="shared" si="14"/>
        <v>80.419999999999987</v>
      </c>
      <c r="N89" s="730">
        <f t="shared" si="14"/>
        <v>83.419999999999987</v>
      </c>
      <c r="O89" s="730">
        <f t="shared" si="11"/>
        <v>82.1</v>
      </c>
      <c r="P89" s="307">
        <f t="shared" si="15"/>
        <v>4.7418335089567901E-2</v>
      </c>
      <c r="Q89" s="308">
        <f t="shared" si="15"/>
        <v>4.5789875349783703E-2</v>
      </c>
      <c r="R89" s="308">
        <f t="shared" si="15"/>
        <v>4.4106836559666684E-2</v>
      </c>
      <c r="S89" s="309">
        <f t="shared" si="12"/>
        <v>4.4831880448318734E-2</v>
      </c>
      <c r="T89" s="740">
        <v>0</v>
      </c>
      <c r="U89" s="717">
        <v>0</v>
      </c>
      <c r="V89" s="736">
        <v>1</v>
      </c>
      <c r="W89" s="313">
        <f t="shared" si="16"/>
        <v>5.538618972138816E-3</v>
      </c>
      <c r="X89" s="314">
        <f t="shared" si="17"/>
        <v>-1.1272973101880204E-3</v>
      </c>
      <c r="Y89" s="315">
        <f t="shared" si="18"/>
        <v>-6.6697569503235715E-2</v>
      </c>
    </row>
    <row r="90" spans="1:25" ht="15">
      <c r="A90" s="784">
        <v>50</v>
      </c>
      <c r="B90" s="783" t="s">
        <v>281</v>
      </c>
      <c r="C90" s="726" t="s">
        <v>597</v>
      </c>
      <c r="D90" s="737">
        <f>'HED_seasonal temp'!D92</f>
        <v>24.333333333333332</v>
      </c>
      <c r="E90" s="738">
        <f>'HED_seasonal temp'!E92</f>
        <v>25.366666666666664</v>
      </c>
      <c r="F90" s="738">
        <f>'HED_seasonal temp'!F92</f>
        <v>26.933333333333337</v>
      </c>
      <c r="G90" s="739">
        <f>'HED_seasonal temp'!G92</f>
        <v>26.133333333333336</v>
      </c>
      <c r="H90" s="738">
        <f t="shared" si="13"/>
        <v>75.8</v>
      </c>
      <c r="I90" s="738">
        <f t="shared" si="13"/>
        <v>77.66</v>
      </c>
      <c r="J90" s="738">
        <f t="shared" si="13"/>
        <v>80.480000000000018</v>
      </c>
      <c r="K90" s="739">
        <f t="shared" si="10"/>
        <v>79.040000000000006</v>
      </c>
      <c r="L90" s="730">
        <f t="shared" si="14"/>
        <v>79.399999999999991</v>
      </c>
      <c r="M90" s="730">
        <f t="shared" si="14"/>
        <v>81.259999999999991</v>
      </c>
      <c r="N90" s="730">
        <f t="shared" si="14"/>
        <v>84.080000000000013</v>
      </c>
      <c r="O90" s="730">
        <f t="shared" si="11"/>
        <v>82.64</v>
      </c>
      <c r="P90" s="307">
        <f t="shared" si="15"/>
        <v>4.639175257731952E-2</v>
      </c>
      <c r="Q90" s="308">
        <f t="shared" si="15"/>
        <v>4.5305814246161522E-2</v>
      </c>
      <c r="R90" s="308">
        <f t="shared" si="15"/>
        <v>4.3753038405444748E-2</v>
      </c>
      <c r="S90" s="309">
        <f t="shared" si="12"/>
        <v>4.4532409698169149E-2</v>
      </c>
      <c r="T90" s="740">
        <v>0</v>
      </c>
      <c r="U90" s="717">
        <v>0</v>
      </c>
      <c r="V90" s="736">
        <v>1</v>
      </c>
      <c r="W90" s="313">
        <f t="shared" si="16"/>
        <v>5.5027431348182495E-3</v>
      </c>
      <c r="X90" s="314">
        <f t="shared" si="17"/>
        <v>-1.0060286804181445E-3</v>
      </c>
      <c r="Y90" s="315">
        <f t="shared" si="18"/>
        <v>-6.589725293700828E-2</v>
      </c>
    </row>
    <row r="91" spans="1:25" ht="15">
      <c r="A91" s="784">
        <v>51</v>
      </c>
      <c r="B91" s="783" t="s">
        <v>283</v>
      </c>
      <c r="C91" s="726" t="s">
        <v>598</v>
      </c>
      <c r="D91" s="737">
        <f>'HED_seasonal temp'!D93</f>
        <v>23.266666666666669</v>
      </c>
      <c r="E91" s="738">
        <f>'HED_seasonal temp'!E93</f>
        <v>24.333333333333332</v>
      </c>
      <c r="F91" s="738">
        <f>'HED_seasonal temp'!F93</f>
        <v>26.099999999999998</v>
      </c>
      <c r="G91" s="739">
        <f>'HED_seasonal temp'!G93</f>
        <v>25.5</v>
      </c>
      <c r="H91" s="738">
        <f t="shared" si="13"/>
        <v>73.88</v>
      </c>
      <c r="I91" s="738">
        <f t="shared" si="13"/>
        <v>75.8</v>
      </c>
      <c r="J91" s="738">
        <f t="shared" si="13"/>
        <v>78.97999999999999</v>
      </c>
      <c r="K91" s="739">
        <f t="shared" si="10"/>
        <v>77.900000000000006</v>
      </c>
      <c r="L91" s="730">
        <f t="shared" si="14"/>
        <v>77.47999999999999</v>
      </c>
      <c r="M91" s="730">
        <f t="shared" si="14"/>
        <v>79.399999999999991</v>
      </c>
      <c r="N91" s="730">
        <f t="shared" si="14"/>
        <v>82.579999999999984</v>
      </c>
      <c r="O91" s="730">
        <f t="shared" si="11"/>
        <v>81.5</v>
      </c>
      <c r="P91" s="307">
        <f t="shared" si="15"/>
        <v>4.7568710359407962E-2</v>
      </c>
      <c r="Q91" s="308">
        <f t="shared" si="15"/>
        <v>4.639175257731952E-2</v>
      </c>
      <c r="R91" s="308">
        <f t="shared" si="15"/>
        <v>4.4565486506560968E-2</v>
      </c>
      <c r="S91" s="309">
        <f t="shared" si="12"/>
        <v>4.5169385194479224E-2</v>
      </c>
      <c r="T91" s="740">
        <v>0</v>
      </c>
      <c r="U91" s="717">
        <v>0</v>
      </c>
      <c r="V91" s="736">
        <v>1</v>
      </c>
      <c r="W91" s="313">
        <f t="shared" si="16"/>
        <v>5.6181729283045585E-3</v>
      </c>
      <c r="X91" s="314">
        <f t="shared" si="17"/>
        <v>-1.0705128211315924E-3</v>
      </c>
      <c r="Y91" s="315">
        <f t="shared" si="18"/>
        <v>-6.7314202502178774E-2</v>
      </c>
    </row>
    <row r="92" spans="1:25" ht="15">
      <c r="A92" s="784">
        <v>52</v>
      </c>
      <c r="B92" s="783" t="s">
        <v>285</v>
      </c>
      <c r="C92" s="726" t="s">
        <v>600</v>
      </c>
      <c r="D92" s="737">
        <f>'HED_seasonal temp'!D94</f>
        <v>25.633333333333336</v>
      </c>
      <c r="E92" s="738">
        <f>'HED_seasonal temp'!E94</f>
        <v>26.799999999999997</v>
      </c>
      <c r="F92" s="738">
        <f>'HED_seasonal temp'!F94</f>
        <v>26.866666666666664</v>
      </c>
      <c r="G92" s="739">
        <f>'HED_seasonal temp'!G94</f>
        <v>26.7</v>
      </c>
      <c r="H92" s="738">
        <f t="shared" si="13"/>
        <v>78.140000000000015</v>
      </c>
      <c r="I92" s="738">
        <f t="shared" si="13"/>
        <v>80.239999999999995</v>
      </c>
      <c r="J92" s="738">
        <f t="shared" si="13"/>
        <v>80.359999999999985</v>
      </c>
      <c r="K92" s="739">
        <f t="shared" si="10"/>
        <v>80.06</v>
      </c>
      <c r="L92" s="730">
        <f t="shared" si="14"/>
        <v>81.740000000000009</v>
      </c>
      <c r="M92" s="730">
        <f t="shared" si="14"/>
        <v>83.839999999999989</v>
      </c>
      <c r="N92" s="730">
        <f t="shared" si="14"/>
        <v>83.95999999999998</v>
      </c>
      <c r="O92" s="730">
        <f t="shared" si="11"/>
        <v>83.66</v>
      </c>
      <c r="P92" s="307">
        <f t="shared" si="15"/>
        <v>4.5033775331498549E-2</v>
      </c>
      <c r="Q92" s="308">
        <f t="shared" si="15"/>
        <v>4.3881033642125727E-2</v>
      </c>
      <c r="R92" s="308">
        <f t="shared" si="15"/>
        <v>4.381694255111971E-2</v>
      </c>
      <c r="S92" s="309">
        <f t="shared" si="12"/>
        <v>4.3977522599560157E-2</v>
      </c>
      <c r="T92" s="740">
        <v>0</v>
      </c>
      <c r="U92" s="717">
        <v>0</v>
      </c>
      <c r="V92" s="736">
        <v>1</v>
      </c>
      <c r="W92" s="313">
        <f t="shared" si="16"/>
        <v>5.4151203335571765E-3</v>
      </c>
      <c r="X92" s="314">
        <f t="shared" si="17"/>
        <v>-1.4134748266675656E-3</v>
      </c>
      <c r="Y92" s="315">
        <f t="shared" si="18"/>
        <v>-6.4989320370783227E-2</v>
      </c>
    </row>
    <row r="93" spans="1:25" ht="15">
      <c r="A93" s="137"/>
      <c r="B93" s="160">
        <v>1</v>
      </c>
      <c r="C93" s="160" t="s">
        <v>601</v>
      </c>
      <c r="D93" s="737">
        <f>'HED_seasonal temp'!D95</f>
        <v>24.666666666666668</v>
      </c>
      <c r="E93" s="738">
        <f>'HED_seasonal temp'!E95</f>
        <v>24.433333333333334</v>
      </c>
      <c r="F93" s="738">
        <f>'HED_seasonal temp'!F95</f>
        <v>25.933333333333334</v>
      </c>
      <c r="G93" s="739">
        <f>'HED_seasonal temp'!G95</f>
        <v>26.133333333333336</v>
      </c>
      <c r="H93" s="738">
        <f t="shared" si="13"/>
        <v>76.400000000000006</v>
      </c>
      <c r="I93" s="738">
        <f t="shared" si="13"/>
        <v>75.98</v>
      </c>
      <c r="J93" s="738">
        <f t="shared" si="13"/>
        <v>78.680000000000007</v>
      </c>
      <c r="K93" s="739">
        <f t="shared" si="10"/>
        <v>79.040000000000006</v>
      </c>
      <c r="L93" s="730">
        <f t="shared" si="14"/>
        <v>80</v>
      </c>
      <c r="M93" s="730">
        <f t="shared" si="14"/>
        <v>79.58</v>
      </c>
      <c r="N93" s="730">
        <f t="shared" si="14"/>
        <v>82.28</v>
      </c>
      <c r="O93" s="730">
        <f t="shared" si="11"/>
        <v>82.64</v>
      </c>
      <c r="P93" s="307">
        <f t="shared" si="15"/>
        <v>4.603580562659839E-2</v>
      </c>
      <c r="Q93" s="308">
        <f t="shared" si="15"/>
        <v>4.62843918745178E-2</v>
      </c>
      <c r="R93" s="308">
        <f t="shared" si="15"/>
        <v>4.4731610337972093E-2</v>
      </c>
      <c r="S93" s="309">
        <f t="shared" si="12"/>
        <v>4.4532409698169149E-2</v>
      </c>
      <c r="T93" s="740">
        <v>0</v>
      </c>
      <c r="U93" s="717">
        <v>0</v>
      </c>
      <c r="V93" s="736">
        <v>1</v>
      </c>
      <c r="W93" s="313">
        <f t="shared" si="16"/>
        <v>5.6644140656652315E-3</v>
      </c>
      <c r="X93" s="314">
        <f t="shared" si="17"/>
        <v>-1.0851742684489449E-3</v>
      </c>
      <c r="Y93" s="315">
        <f t="shared" si="18"/>
        <v>-6.6872906858166978E-2</v>
      </c>
    </row>
    <row r="94" spans="1:25" ht="15">
      <c r="A94" s="137"/>
      <c r="B94" s="160">
        <v>2</v>
      </c>
      <c r="C94" s="160" t="s">
        <v>603</v>
      </c>
      <c r="D94" s="737">
        <f>'HED_seasonal temp'!D96</f>
        <v>24.333333333333332</v>
      </c>
      <c r="E94" s="738">
        <f>'HED_seasonal temp'!E96</f>
        <v>25.666666666666668</v>
      </c>
      <c r="F94" s="738">
        <f>F51</f>
        <v>27.666666666666668</v>
      </c>
      <c r="G94" s="739">
        <f>'HED_seasonal temp'!G96</f>
        <v>27.333333333333332</v>
      </c>
      <c r="H94" s="738">
        <f t="shared" si="13"/>
        <v>75.8</v>
      </c>
      <c r="I94" s="738">
        <f t="shared" si="13"/>
        <v>78.2</v>
      </c>
      <c r="J94" s="738">
        <f t="shared" si="13"/>
        <v>81.800000000000011</v>
      </c>
      <c r="K94" s="739">
        <f t="shared" si="10"/>
        <v>81.199999999999989</v>
      </c>
      <c r="L94" s="730">
        <f t="shared" si="14"/>
        <v>79.399999999999991</v>
      </c>
      <c r="M94" s="730">
        <f t="shared" si="14"/>
        <v>81.8</v>
      </c>
      <c r="N94" s="730">
        <f t="shared" si="14"/>
        <v>85.4</v>
      </c>
      <c r="O94" s="730">
        <f t="shared" si="11"/>
        <v>84.799999999999983</v>
      </c>
      <c r="P94" s="307">
        <f t="shared" si="15"/>
        <v>4.639175257731952E-2</v>
      </c>
      <c r="Q94" s="308">
        <f t="shared" si="15"/>
        <v>4.4999999999999929E-2</v>
      </c>
      <c r="R94" s="308">
        <f t="shared" si="15"/>
        <v>4.3062200956937725E-2</v>
      </c>
      <c r="S94" s="309">
        <f t="shared" si="12"/>
        <v>4.3373493975903551E-2</v>
      </c>
      <c r="T94" s="740">
        <v>0</v>
      </c>
      <c r="U94" s="717">
        <v>0</v>
      </c>
      <c r="V94" s="736">
        <v>1</v>
      </c>
      <c r="W94" s="313">
        <f t="shared" si="16"/>
        <v>5.4319038110953394E-3</v>
      </c>
      <c r="X94" s="314">
        <f t="shared" si="17"/>
        <v>-1.1535238937895233E-3</v>
      </c>
      <c r="Y94" s="315">
        <f t="shared" si="18"/>
        <v>-6.5251729543478396E-2</v>
      </c>
    </row>
    <row r="95" spans="1:25" ht="15">
      <c r="A95" s="137"/>
      <c r="B95" s="160">
        <v>3</v>
      </c>
      <c r="C95" s="160" t="s">
        <v>604</v>
      </c>
      <c r="D95" s="737">
        <f>'HED_seasonal temp'!D97</f>
        <v>26.099999999999998</v>
      </c>
      <c r="E95" s="738">
        <f>'HED_seasonal temp'!E97</f>
        <v>26.966666666666669</v>
      </c>
      <c r="F95" s="738">
        <f>F51</f>
        <v>27.666666666666668</v>
      </c>
      <c r="G95" s="739">
        <f>'HED_seasonal temp'!G97</f>
        <v>28.2</v>
      </c>
      <c r="H95" s="738">
        <f t="shared" si="13"/>
        <v>78.97999999999999</v>
      </c>
      <c r="I95" s="738">
        <f t="shared" si="13"/>
        <v>80.540000000000006</v>
      </c>
      <c r="J95" s="738">
        <f t="shared" si="13"/>
        <v>81.800000000000011</v>
      </c>
      <c r="K95" s="739">
        <f t="shared" si="10"/>
        <v>82.759999999999991</v>
      </c>
      <c r="L95" s="730">
        <f t="shared" si="14"/>
        <v>82.579999999999984</v>
      </c>
      <c r="M95" s="730">
        <f t="shared" si="14"/>
        <v>84.14</v>
      </c>
      <c r="N95" s="730">
        <f t="shared" si="14"/>
        <v>85.4</v>
      </c>
      <c r="O95" s="730">
        <f t="shared" si="11"/>
        <v>86.359999999999985</v>
      </c>
      <c r="P95" s="307">
        <f t="shared" si="15"/>
        <v>4.4565486506560968E-2</v>
      </c>
      <c r="Q95" s="308">
        <f t="shared" si="15"/>
        <v>4.3721156181685622E-2</v>
      </c>
      <c r="R95" s="308">
        <f t="shared" si="15"/>
        <v>4.3062200956937725E-2</v>
      </c>
      <c r="S95" s="309">
        <f t="shared" si="12"/>
        <v>4.2573320719016025E-2</v>
      </c>
      <c r="T95" s="740">
        <v>0</v>
      </c>
      <c r="U95" s="717">
        <v>0</v>
      </c>
      <c r="V95" s="736">
        <v>1</v>
      </c>
      <c r="W95" s="313">
        <f t="shared" si="16"/>
        <v>5.3679606075103959E-3</v>
      </c>
      <c r="X95" s="314">
        <f t="shared" si="17"/>
        <v>-1.4677900978558259E-3</v>
      </c>
      <c r="Y95" s="315">
        <f t="shared" si="18"/>
        <v>-6.4179784866931169E-2</v>
      </c>
    </row>
    <row r="96" spans="1:25" ht="15">
      <c r="A96" s="137"/>
      <c r="B96" s="160">
        <v>4</v>
      </c>
      <c r="C96" s="160" t="s">
        <v>606</v>
      </c>
      <c r="D96" s="737">
        <f>'HED_seasonal temp'!D98</f>
        <v>24.7</v>
      </c>
      <c r="E96" s="738">
        <f>'HED_seasonal temp'!E98</f>
        <v>25.8</v>
      </c>
      <c r="F96" s="738">
        <f>F51</f>
        <v>27.666666666666668</v>
      </c>
      <c r="G96" s="739">
        <f>'HED_seasonal temp'!G98</f>
        <v>26.900000000000002</v>
      </c>
      <c r="H96" s="738">
        <f t="shared" si="13"/>
        <v>76.460000000000008</v>
      </c>
      <c r="I96" s="738">
        <f t="shared" si="13"/>
        <v>78.44</v>
      </c>
      <c r="J96" s="738">
        <f t="shared" si="13"/>
        <v>81.800000000000011</v>
      </c>
      <c r="K96" s="739">
        <f t="shared" si="10"/>
        <v>80.42</v>
      </c>
      <c r="L96" s="730">
        <f t="shared" si="14"/>
        <v>80.06</v>
      </c>
      <c r="M96" s="730">
        <f t="shared" si="14"/>
        <v>82.039999999999992</v>
      </c>
      <c r="N96" s="730">
        <f t="shared" si="14"/>
        <v>85.4</v>
      </c>
      <c r="O96" s="730">
        <f t="shared" si="11"/>
        <v>84.02</v>
      </c>
      <c r="P96" s="307">
        <f t="shared" si="15"/>
        <v>4.6000511116790113E-2</v>
      </c>
      <c r="Q96" s="308">
        <f t="shared" si="15"/>
        <v>4.4865403788634031E-2</v>
      </c>
      <c r="R96" s="308">
        <f t="shared" si="15"/>
        <v>4.3062200956937725E-2</v>
      </c>
      <c r="S96" s="309">
        <f t="shared" si="12"/>
        <v>4.3784967161274557E-2</v>
      </c>
      <c r="T96" s="740">
        <v>0</v>
      </c>
      <c r="U96" s="717">
        <v>0</v>
      </c>
      <c r="V96" s="736">
        <v>1</v>
      </c>
      <c r="W96" s="313">
        <f t="shared" si="16"/>
        <v>5.4311470708943875E-3</v>
      </c>
      <c r="X96" s="314">
        <f t="shared" si="17"/>
        <v>-9.8330148067326401E-4</v>
      </c>
      <c r="Y96" s="315">
        <f t="shared" si="18"/>
        <v>-6.5069330568731085E-2</v>
      </c>
    </row>
    <row r="97" spans="1:25" ht="15">
      <c r="A97" s="137"/>
      <c r="B97" s="160">
        <v>5</v>
      </c>
      <c r="C97" s="160" t="s">
        <v>607</v>
      </c>
      <c r="D97" s="737">
        <f>'HED_seasonal temp'!D99</f>
        <v>27.2</v>
      </c>
      <c r="E97" s="738">
        <f>'HED_seasonal temp'!E99</f>
        <v>27.933333333333334</v>
      </c>
      <c r="F97" s="738">
        <f>F51</f>
        <v>27.666666666666668</v>
      </c>
      <c r="G97" s="739">
        <f>'HED_seasonal temp'!G99</f>
        <v>28.2</v>
      </c>
      <c r="H97" s="738">
        <f t="shared" si="13"/>
        <v>80.960000000000008</v>
      </c>
      <c r="I97" s="738">
        <f t="shared" si="13"/>
        <v>82.28</v>
      </c>
      <c r="J97" s="738">
        <f t="shared" si="13"/>
        <v>81.800000000000011</v>
      </c>
      <c r="K97" s="739">
        <f t="shared" si="10"/>
        <v>82.759999999999991</v>
      </c>
      <c r="L97" s="730">
        <f t="shared" si="14"/>
        <v>84.56</v>
      </c>
      <c r="M97" s="730">
        <f t="shared" si="14"/>
        <v>85.88</v>
      </c>
      <c r="N97" s="730">
        <f t="shared" si="14"/>
        <v>85.4</v>
      </c>
      <c r="O97" s="730">
        <f t="shared" si="11"/>
        <v>86.359999999999985</v>
      </c>
      <c r="P97" s="307">
        <f t="shared" si="15"/>
        <v>4.3499275012083061E-2</v>
      </c>
      <c r="Q97" s="308">
        <f t="shared" si="15"/>
        <v>4.2816365366317728E-2</v>
      </c>
      <c r="R97" s="308">
        <f t="shared" si="15"/>
        <v>4.3062200956937725E-2</v>
      </c>
      <c r="S97" s="309">
        <f t="shared" si="12"/>
        <v>4.2573320719016025E-2</v>
      </c>
      <c r="T97" s="740">
        <v>0</v>
      </c>
      <c r="U97" s="717">
        <v>0</v>
      </c>
      <c r="V97" s="736">
        <v>1</v>
      </c>
      <c r="W97" s="313">
        <f t="shared" si="16"/>
        <v>5.3159412344907109E-3</v>
      </c>
      <c r="X97" s="314">
        <f t="shared" si="17"/>
        <v>-1.5497478172187221E-3</v>
      </c>
      <c r="Y97" s="315">
        <f t="shared" si="18"/>
        <v>-6.350014902153879E-2</v>
      </c>
    </row>
    <row r="98" spans="1:25" ht="15">
      <c r="A98" s="137"/>
      <c r="B98" s="160">
        <v>6</v>
      </c>
      <c r="C98" s="160" t="s">
        <v>609</v>
      </c>
      <c r="D98" s="737">
        <f>'HED_seasonal temp'!D100</f>
        <v>21.833333333333332</v>
      </c>
      <c r="E98" s="738">
        <f>'HED_seasonal temp'!E100</f>
        <v>23.866666666666664</v>
      </c>
      <c r="F98" s="738">
        <f>'HED_seasonal temp'!F100</f>
        <v>27.599999999999998</v>
      </c>
      <c r="G98" s="739">
        <f>'HED_seasonal temp'!G100</f>
        <v>25.866666666666664</v>
      </c>
      <c r="H98" s="738">
        <f t="shared" si="13"/>
        <v>71.3</v>
      </c>
      <c r="I98" s="738">
        <f t="shared" si="13"/>
        <v>74.959999999999994</v>
      </c>
      <c r="J98" s="738">
        <f t="shared" si="13"/>
        <v>81.680000000000007</v>
      </c>
      <c r="K98" s="739">
        <f t="shared" si="10"/>
        <v>78.56</v>
      </c>
      <c r="L98" s="730">
        <f t="shared" si="14"/>
        <v>74.899999999999991</v>
      </c>
      <c r="M98" s="730">
        <f t="shared" si="14"/>
        <v>78.559999999999988</v>
      </c>
      <c r="N98" s="730">
        <f t="shared" si="14"/>
        <v>85.28</v>
      </c>
      <c r="O98" s="730">
        <f t="shared" si="11"/>
        <v>82.16</v>
      </c>
      <c r="P98" s="307">
        <f t="shared" si="15"/>
        <v>4.924760601915177E-2</v>
      </c>
      <c r="Q98" s="308">
        <f t="shared" si="15"/>
        <v>4.689942678478367E-2</v>
      </c>
      <c r="R98" s="308">
        <f t="shared" si="15"/>
        <v>4.3124101581216989E-2</v>
      </c>
      <c r="S98" s="309">
        <f t="shared" si="12"/>
        <v>4.4798407167745073E-2</v>
      </c>
      <c r="T98" s="740">
        <v>0</v>
      </c>
      <c r="U98" s="717">
        <v>0</v>
      </c>
      <c r="V98" s="736">
        <v>1</v>
      </c>
      <c r="W98" s="313">
        <f t="shared" si="16"/>
        <v>5.5263771660331879E-3</v>
      </c>
      <c r="X98" s="314">
        <f t="shared" si="17"/>
        <v>-6.6800085584726304E-4</v>
      </c>
      <c r="Y98" s="315">
        <f t="shared" si="18"/>
        <v>-6.6942419422585317E-2</v>
      </c>
    </row>
    <row r="99" spans="1:25" ht="15">
      <c r="A99" s="137"/>
      <c r="B99" s="160">
        <v>7</v>
      </c>
      <c r="C99" s="160" t="s">
        <v>610</v>
      </c>
      <c r="D99" s="737">
        <f>'HED_seasonal temp'!D101</f>
        <v>25.566666666666666</v>
      </c>
      <c r="E99" s="738">
        <f>'HED_seasonal temp'!E101</f>
        <v>26.600000000000005</v>
      </c>
      <c r="F99" s="738">
        <f>'HED_seasonal temp'!F101</f>
        <v>27.100000000000005</v>
      </c>
      <c r="G99" s="739">
        <f>'HED_seasonal temp'!G101</f>
        <v>27</v>
      </c>
      <c r="H99" s="738">
        <f t="shared" si="13"/>
        <v>78.02000000000001</v>
      </c>
      <c r="I99" s="738">
        <f t="shared" si="13"/>
        <v>79.88000000000001</v>
      </c>
      <c r="J99" s="738">
        <f t="shared" si="13"/>
        <v>80.78</v>
      </c>
      <c r="K99" s="739">
        <f t="shared" si="10"/>
        <v>80.599999999999994</v>
      </c>
      <c r="L99" s="730">
        <f t="shared" si="14"/>
        <v>81.62</v>
      </c>
      <c r="M99" s="730">
        <f t="shared" si="14"/>
        <v>83.48</v>
      </c>
      <c r="N99" s="730">
        <f t="shared" si="14"/>
        <v>84.38</v>
      </c>
      <c r="O99" s="730">
        <f t="shared" si="11"/>
        <v>84.199999999999989</v>
      </c>
      <c r="P99" s="307">
        <f t="shared" si="15"/>
        <v>4.510147832623395E-2</v>
      </c>
      <c r="Q99" s="308">
        <f t="shared" si="15"/>
        <v>4.4074436826640473E-2</v>
      </c>
      <c r="R99" s="308">
        <f t="shared" si="15"/>
        <v>4.3594090578832581E-2</v>
      </c>
      <c r="S99" s="309">
        <f t="shared" si="12"/>
        <v>4.3689320388349454E-2</v>
      </c>
      <c r="T99" s="740">
        <v>0</v>
      </c>
      <c r="U99" s="717">
        <v>0</v>
      </c>
      <c r="V99" s="736">
        <v>1</v>
      </c>
      <c r="W99" s="313">
        <f t="shared" si="16"/>
        <v>5.4173567300110533E-3</v>
      </c>
      <c r="X99" s="314">
        <f t="shared" si="17"/>
        <v>-1.3504411334588264E-3</v>
      </c>
      <c r="Y99" s="315">
        <f t="shared" si="18"/>
        <v>-6.4903920922080791E-2</v>
      </c>
    </row>
    <row r="100" spans="1:25" ht="15">
      <c r="A100" s="137"/>
      <c r="B100" s="160">
        <v>8</v>
      </c>
      <c r="C100" s="160" t="s">
        <v>612</v>
      </c>
      <c r="D100" s="737">
        <f>'HED_seasonal temp'!D102</f>
        <v>25</v>
      </c>
      <c r="E100" s="738">
        <f>'HED_seasonal temp'!E102</f>
        <v>26.266666666666669</v>
      </c>
      <c r="F100" s="738">
        <f>F51</f>
        <v>27.666666666666668</v>
      </c>
      <c r="G100" s="739">
        <f>'HED_seasonal temp'!G102</f>
        <v>27.333333333333332</v>
      </c>
      <c r="H100" s="738">
        <f t="shared" si="13"/>
        <v>77</v>
      </c>
      <c r="I100" s="738">
        <f t="shared" si="13"/>
        <v>79.28</v>
      </c>
      <c r="J100" s="738">
        <f t="shared" si="13"/>
        <v>81.800000000000011</v>
      </c>
      <c r="K100" s="739">
        <f t="shared" si="10"/>
        <v>81.199999999999989</v>
      </c>
      <c r="L100" s="730">
        <f t="shared" si="14"/>
        <v>80.599999999999994</v>
      </c>
      <c r="M100" s="730">
        <f t="shared" si="14"/>
        <v>82.88</v>
      </c>
      <c r="N100" s="730">
        <f t="shared" si="14"/>
        <v>85.4</v>
      </c>
      <c r="O100" s="730">
        <f t="shared" si="11"/>
        <v>84.799999999999983</v>
      </c>
      <c r="P100" s="307">
        <f t="shared" si="15"/>
        <v>4.5685279187817188E-2</v>
      </c>
      <c r="Q100" s="308">
        <f t="shared" si="15"/>
        <v>4.4400592007893369E-2</v>
      </c>
      <c r="R100" s="308">
        <f t="shared" si="15"/>
        <v>4.3062200956937725E-2</v>
      </c>
      <c r="S100" s="309">
        <f t="shared" si="12"/>
        <v>4.3373493975903551E-2</v>
      </c>
      <c r="T100" s="740">
        <v>0</v>
      </c>
      <c r="U100" s="717">
        <v>0</v>
      </c>
      <c r="V100" s="736">
        <v>1</v>
      </c>
      <c r="W100" s="313">
        <f t="shared" si="16"/>
        <v>5.3974457045414684E-3</v>
      </c>
      <c r="X100" s="314">
        <f t="shared" si="17"/>
        <v>-1.2077937076527805E-3</v>
      </c>
      <c r="Y100" s="315">
        <f t="shared" si="18"/>
        <v>-6.4801438399881159E-2</v>
      </c>
    </row>
    <row r="101" spans="1:25" ht="15">
      <c r="A101" s="137"/>
      <c r="B101" s="160">
        <v>9</v>
      </c>
      <c r="C101" s="160" t="s">
        <v>613</v>
      </c>
      <c r="D101" s="737">
        <f>'HED_seasonal temp'!D103</f>
        <v>22.7</v>
      </c>
      <c r="E101" s="738">
        <f>'HED_seasonal temp'!E103</f>
        <v>24.900000000000002</v>
      </c>
      <c r="F101" s="738">
        <f>'HED_seasonal temp'!F103</f>
        <v>26.866666666666664</v>
      </c>
      <c r="G101" s="739">
        <f>'HED_seasonal temp'!G103</f>
        <v>25.866666666666664</v>
      </c>
      <c r="H101" s="738">
        <f t="shared" si="13"/>
        <v>72.86</v>
      </c>
      <c r="I101" s="738">
        <f t="shared" si="13"/>
        <v>76.820000000000007</v>
      </c>
      <c r="J101" s="738">
        <f t="shared" si="13"/>
        <v>80.359999999999985</v>
      </c>
      <c r="K101" s="739">
        <f t="shared" si="10"/>
        <v>78.56</v>
      </c>
      <c r="L101" s="730">
        <f t="shared" si="14"/>
        <v>76.459999999999994</v>
      </c>
      <c r="M101" s="730">
        <f t="shared" si="14"/>
        <v>80.42</v>
      </c>
      <c r="N101" s="730">
        <f t="shared" si="14"/>
        <v>83.95999999999998</v>
      </c>
      <c r="O101" s="730">
        <f t="shared" si="11"/>
        <v>82.16</v>
      </c>
      <c r="P101" s="307">
        <f t="shared" si="15"/>
        <v>4.8218590945620074E-2</v>
      </c>
      <c r="Q101" s="308">
        <f t="shared" si="15"/>
        <v>4.5789875349783696E-2</v>
      </c>
      <c r="R101" s="308">
        <f t="shared" si="15"/>
        <v>4.381694255111971E-2</v>
      </c>
      <c r="S101" s="309">
        <f t="shared" si="12"/>
        <v>4.4798407167745073E-2</v>
      </c>
      <c r="T101" s="740">
        <v>0</v>
      </c>
      <c r="U101" s="717">
        <v>0</v>
      </c>
      <c r="V101" s="736">
        <v>1</v>
      </c>
      <c r="W101" s="313">
        <f t="shared" si="16"/>
        <v>5.4967924405296183E-3</v>
      </c>
      <c r="X101" s="314">
        <f t="shared" si="17"/>
        <v>-1.1601408339472069E-3</v>
      </c>
      <c r="Y101" s="315">
        <f t="shared" si="18"/>
        <v>-6.6749622926555591E-2</v>
      </c>
    </row>
    <row r="102" spans="1:25" ht="15">
      <c r="A102" s="137"/>
      <c r="B102" s="160">
        <v>10</v>
      </c>
      <c r="C102" s="160" t="s">
        <v>615</v>
      </c>
      <c r="D102" s="737">
        <f>'HED_seasonal temp'!D104</f>
        <v>24</v>
      </c>
      <c r="E102" s="738">
        <f>'HED_seasonal temp'!E104</f>
        <v>25</v>
      </c>
      <c r="F102" s="738">
        <f>'HED_seasonal temp'!F104</f>
        <v>26</v>
      </c>
      <c r="G102" s="739">
        <f>'HED_seasonal temp'!G104</f>
        <v>25.666666666666668</v>
      </c>
      <c r="H102" s="738">
        <f t="shared" si="13"/>
        <v>75.2</v>
      </c>
      <c r="I102" s="738">
        <f t="shared" si="13"/>
        <v>77</v>
      </c>
      <c r="J102" s="738">
        <f t="shared" si="13"/>
        <v>78.800000000000011</v>
      </c>
      <c r="K102" s="739">
        <f t="shared" si="10"/>
        <v>78.2</v>
      </c>
      <c r="L102" s="730">
        <f t="shared" si="14"/>
        <v>78.8</v>
      </c>
      <c r="M102" s="730">
        <f t="shared" si="14"/>
        <v>80.599999999999994</v>
      </c>
      <c r="N102" s="730">
        <f t="shared" si="14"/>
        <v>82.4</v>
      </c>
      <c r="O102" s="730">
        <f t="shared" si="11"/>
        <v>81.8</v>
      </c>
      <c r="P102" s="307">
        <f t="shared" si="15"/>
        <v>4.6753246753246679E-2</v>
      </c>
      <c r="Q102" s="308">
        <f t="shared" si="15"/>
        <v>4.5685279187817188E-2</v>
      </c>
      <c r="R102" s="308">
        <f t="shared" si="15"/>
        <v>4.4665012406947813E-2</v>
      </c>
      <c r="S102" s="309">
        <f t="shared" si="12"/>
        <v>4.4999999999999929E-2</v>
      </c>
      <c r="T102" s="740">
        <v>0</v>
      </c>
      <c r="U102" s="717">
        <v>0</v>
      </c>
      <c r="V102" s="736">
        <v>1</v>
      </c>
      <c r="W102" s="313">
        <f t="shared" si="16"/>
        <v>5.5831581890546994E-3</v>
      </c>
      <c r="X102" s="314">
        <f t="shared" si="17"/>
        <v>-1.2418085343508575E-3</v>
      </c>
      <c r="Y102" s="315">
        <f t="shared" si="18"/>
        <v>-6.6867575507482416E-2</v>
      </c>
    </row>
    <row r="103" spans="1:25" ht="15">
      <c r="A103" s="137"/>
      <c r="B103" s="160">
        <v>11</v>
      </c>
      <c r="C103" s="160" t="s">
        <v>616</v>
      </c>
      <c r="D103" s="737">
        <f>'HED_seasonal temp'!D105</f>
        <v>25.866666666666664</v>
      </c>
      <c r="E103" s="738">
        <f>'HED_seasonal temp'!E105</f>
        <v>26.633333333333336</v>
      </c>
      <c r="F103" s="738">
        <f>'HED_seasonal temp'!F105</f>
        <v>26.899999999999995</v>
      </c>
      <c r="G103" s="739">
        <f>'HED_seasonal temp'!G105</f>
        <v>26.8</v>
      </c>
      <c r="H103" s="738">
        <f t="shared" si="13"/>
        <v>78.56</v>
      </c>
      <c r="I103" s="738">
        <f t="shared" si="13"/>
        <v>79.94</v>
      </c>
      <c r="J103" s="738">
        <f t="shared" si="13"/>
        <v>80.419999999999987</v>
      </c>
      <c r="K103" s="739">
        <f t="shared" si="10"/>
        <v>80.240000000000009</v>
      </c>
      <c r="L103" s="730">
        <f t="shared" si="14"/>
        <v>82.16</v>
      </c>
      <c r="M103" s="730">
        <f t="shared" si="14"/>
        <v>83.539999999999992</v>
      </c>
      <c r="N103" s="730">
        <f t="shared" si="14"/>
        <v>84.019999999999982</v>
      </c>
      <c r="O103" s="730">
        <f t="shared" si="11"/>
        <v>83.84</v>
      </c>
      <c r="P103" s="307">
        <f t="shared" si="15"/>
        <v>4.4798407167745073E-2</v>
      </c>
      <c r="Q103" s="308">
        <f t="shared" si="15"/>
        <v>4.4042084658673777E-2</v>
      </c>
      <c r="R103" s="308">
        <f t="shared" si="15"/>
        <v>4.3784967161274571E-2</v>
      </c>
      <c r="S103" s="309">
        <f t="shared" si="12"/>
        <v>4.388103364212572E-2</v>
      </c>
      <c r="T103" s="740">
        <v>0</v>
      </c>
      <c r="U103" s="717">
        <v>0</v>
      </c>
      <c r="V103" s="736">
        <v>1</v>
      </c>
      <c r="W103" s="313">
        <f t="shared" si="16"/>
        <v>5.4351746861633658E-3</v>
      </c>
      <c r="X103" s="314">
        <f t="shared" si="17"/>
        <v>-1.3290223692704883E-3</v>
      </c>
      <c r="Y103" s="315">
        <f t="shared" si="18"/>
        <v>-6.4936785911385769E-2</v>
      </c>
    </row>
    <row r="104" spans="1:25" ht="15">
      <c r="A104" s="137"/>
      <c r="B104" s="160">
        <v>12</v>
      </c>
      <c r="C104" s="160" t="s">
        <v>618</v>
      </c>
      <c r="D104" s="737">
        <f>'HED_seasonal temp'!D106</f>
        <v>24.099999999999998</v>
      </c>
      <c r="E104" s="738">
        <f>'HED_seasonal temp'!E106</f>
        <v>25.3</v>
      </c>
      <c r="F104" s="738">
        <f>'HED_seasonal temp'!F106</f>
        <v>26.899999999999995</v>
      </c>
      <c r="G104" s="739">
        <f>'HED_seasonal temp'!G106</f>
        <v>26.333333333333332</v>
      </c>
      <c r="H104" s="738">
        <f t="shared" si="13"/>
        <v>75.38</v>
      </c>
      <c r="I104" s="738">
        <f t="shared" si="13"/>
        <v>77.539999999999992</v>
      </c>
      <c r="J104" s="738">
        <f t="shared" si="13"/>
        <v>80.419999999999987</v>
      </c>
      <c r="K104" s="739">
        <f t="shared" si="10"/>
        <v>79.400000000000006</v>
      </c>
      <c r="L104" s="730">
        <f t="shared" si="14"/>
        <v>78.97999999999999</v>
      </c>
      <c r="M104" s="730">
        <f t="shared" si="14"/>
        <v>81.139999999999986</v>
      </c>
      <c r="N104" s="730">
        <f t="shared" si="14"/>
        <v>84.019999999999982</v>
      </c>
      <c r="O104" s="730">
        <f t="shared" si="11"/>
        <v>83</v>
      </c>
      <c r="P104" s="307">
        <f t="shared" si="15"/>
        <v>4.6644208344130536E-2</v>
      </c>
      <c r="Q104" s="308">
        <f t="shared" si="15"/>
        <v>4.537433829089986E-2</v>
      </c>
      <c r="R104" s="308">
        <f t="shared" si="15"/>
        <v>4.3784967161274571E-2</v>
      </c>
      <c r="S104" s="309">
        <f t="shared" si="12"/>
        <v>4.4334975369458053E-2</v>
      </c>
      <c r="T104" s="740">
        <v>0</v>
      </c>
      <c r="U104" s="717">
        <v>0</v>
      </c>
      <c r="V104" s="736">
        <v>1</v>
      </c>
      <c r="W104" s="313">
        <f t="shared" si="16"/>
        <v>5.503491192057057E-3</v>
      </c>
      <c r="X104" s="314">
        <f t="shared" si="17"/>
        <v>-1.1149673395928501E-3</v>
      </c>
      <c r="Y104" s="315">
        <f t="shared" si="18"/>
        <v>-6.6033754331022626E-2</v>
      </c>
    </row>
    <row r="105" spans="1:25" ht="15">
      <c r="A105" s="137"/>
      <c r="B105" s="160">
        <v>13</v>
      </c>
      <c r="C105" s="160" t="s">
        <v>619</v>
      </c>
      <c r="D105" s="737">
        <f>'HED_seasonal temp'!D107</f>
        <v>23.100000000000005</v>
      </c>
      <c r="E105" s="738">
        <f>'HED_seasonal temp'!E107</f>
        <v>24.5</v>
      </c>
      <c r="F105" s="738">
        <f>'HED_seasonal temp'!F107</f>
        <v>26.233333333333331</v>
      </c>
      <c r="G105" s="739">
        <f>'HED_seasonal temp'!G107</f>
        <v>25.400000000000002</v>
      </c>
      <c r="H105" s="738">
        <f t="shared" si="13"/>
        <v>73.580000000000013</v>
      </c>
      <c r="I105" s="738">
        <f t="shared" si="13"/>
        <v>76.099999999999994</v>
      </c>
      <c r="J105" s="738">
        <f t="shared" si="13"/>
        <v>79.22</v>
      </c>
      <c r="K105" s="739">
        <f t="shared" si="10"/>
        <v>77.72</v>
      </c>
      <c r="L105" s="730">
        <f t="shared" si="14"/>
        <v>77.180000000000007</v>
      </c>
      <c r="M105" s="730">
        <f t="shared" si="14"/>
        <v>79.699999999999989</v>
      </c>
      <c r="N105" s="730">
        <f t="shared" si="14"/>
        <v>82.82</v>
      </c>
      <c r="O105" s="730">
        <f t="shared" si="11"/>
        <v>81.319999999999993</v>
      </c>
      <c r="P105" s="307">
        <f t="shared" si="15"/>
        <v>4.7758026001591854E-2</v>
      </c>
      <c r="Q105" s="308">
        <f t="shared" si="15"/>
        <v>4.6213093709884398E-2</v>
      </c>
      <c r="R105" s="308">
        <f t="shared" si="15"/>
        <v>4.4433473216489688E-2</v>
      </c>
      <c r="S105" s="309">
        <f t="shared" si="12"/>
        <v>4.5271629778671961E-2</v>
      </c>
      <c r="T105" s="740">
        <v>0</v>
      </c>
      <c r="U105" s="717">
        <v>0</v>
      </c>
      <c r="V105" s="736">
        <v>1</v>
      </c>
      <c r="W105" s="313">
        <f t="shared" si="16"/>
        <v>5.5877909551413328E-3</v>
      </c>
      <c r="X105" s="314">
        <f t="shared" si="17"/>
        <v>-1.0701980599307388E-3</v>
      </c>
      <c r="Y105" s="315">
        <f t="shared" si="18"/>
        <v>-6.7216055284798806E-2</v>
      </c>
    </row>
    <row r="106" spans="1:25" ht="15">
      <c r="A106" s="137"/>
      <c r="B106" s="160">
        <v>14</v>
      </c>
      <c r="C106" s="160" t="s">
        <v>621</v>
      </c>
      <c r="D106" s="737">
        <f>'HED_seasonal temp'!D108</f>
        <v>24.766666666666666</v>
      </c>
      <c r="E106" s="738">
        <f>'HED_seasonal temp'!E108</f>
        <v>25.633333333333336</v>
      </c>
      <c r="F106" s="738">
        <f>'HED_seasonal temp'!F108</f>
        <v>27</v>
      </c>
      <c r="G106" s="739">
        <f>'HED_seasonal temp'!G108</f>
        <v>26.566666666666663</v>
      </c>
      <c r="H106" s="738">
        <f t="shared" si="13"/>
        <v>76.58</v>
      </c>
      <c r="I106" s="738">
        <f t="shared" si="13"/>
        <v>78.140000000000015</v>
      </c>
      <c r="J106" s="738">
        <f t="shared" si="13"/>
        <v>80.599999999999994</v>
      </c>
      <c r="K106" s="739">
        <f t="shared" si="10"/>
        <v>79.819999999999993</v>
      </c>
      <c r="L106" s="730">
        <f t="shared" si="14"/>
        <v>80.179999999999993</v>
      </c>
      <c r="M106" s="730">
        <f t="shared" si="14"/>
        <v>81.740000000000009</v>
      </c>
      <c r="N106" s="730">
        <f t="shared" si="14"/>
        <v>84.199999999999989</v>
      </c>
      <c r="O106" s="730">
        <f t="shared" si="11"/>
        <v>83.419999999999987</v>
      </c>
      <c r="P106" s="307">
        <f t="shared" si="15"/>
        <v>4.5930084205154306E-2</v>
      </c>
      <c r="Q106" s="308">
        <f t="shared" si="15"/>
        <v>4.5033775331498549E-2</v>
      </c>
      <c r="R106" s="308">
        <f t="shared" si="15"/>
        <v>4.3689320388349454E-2</v>
      </c>
      <c r="S106" s="309">
        <f t="shared" si="12"/>
        <v>4.4106836559666684E-2</v>
      </c>
      <c r="T106" s="740">
        <v>0</v>
      </c>
      <c r="U106" s="717">
        <v>0</v>
      </c>
      <c r="V106" s="736">
        <v>1</v>
      </c>
      <c r="W106" s="313">
        <f t="shared" si="16"/>
        <v>5.4874226944609103E-3</v>
      </c>
      <c r="X106" s="314">
        <f t="shared" si="17"/>
        <v>-1.1111892313208065E-3</v>
      </c>
      <c r="Y106" s="315">
        <f t="shared" si="18"/>
        <v>-6.5593743072283717E-2</v>
      </c>
    </row>
    <row r="107" spans="1:25" ht="15">
      <c r="A107" s="137"/>
      <c r="B107" s="160">
        <v>15</v>
      </c>
      <c r="C107" s="160" t="s">
        <v>622</v>
      </c>
      <c r="D107" s="737">
        <f>'HED_seasonal temp'!D109</f>
        <v>26.266666666666669</v>
      </c>
      <c r="E107" s="738">
        <f>'HED_seasonal temp'!E109</f>
        <v>26.200000000000003</v>
      </c>
      <c r="F107" s="738">
        <f>F51</f>
        <v>27.666666666666668</v>
      </c>
      <c r="G107" s="739">
        <f>'HED_seasonal temp'!G109</f>
        <v>28.266666666666669</v>
      </c>
      <c r="H107" s="738">
        <f t="shared" si="13"/>
        <v>79.28</v>
      </c>
      <c r="I107" s="738">
        <f t="shared" si="13"/>
        <v>79.16</v>
      </c>
      <c r="J107" s="738">
        <f t="shared" si="13"/>
        <v>81.800000000000011</v>
      </c>
      <c r="K107" s="739">
        <f t="shared" si="10"/>
        <v>82.88</v>
      </c>
      <c r="L107" s="730">
        <f t="shared" si="14"/>
        <v>82.88</v>
      </c>
      <c r="M107" s="730">
        <f t="shared" si="14"/>
        <v>82.759999999999991</v>
      </c>
      <c r="N107" s="730">
        <f t="shared" si="14"/>
        <v>85.4</v>
      </c>
      <c r="O107" s="730">
        <f t="shared" si="11"/>
        <v>86.47999999999999</v>
      </c>
      <c r="P107" s="307">
        <f t="shared" si="15"/>
        <v>4.4400592007893369E-2</v>
      </c>
      <c r="Q107" s="308">
        <f t="shared" si="15"/>
        <v>4.4466403162055267E-2</v>
      </c>
      <c r="R107" s="308">
        <f t="shared" si="15"/>
        <v>4.3062200956937725E-2</v>
      </c>
      <c r="S107" s="309">
        <f t="shared" si="12"/>
        <v>4.2512990080302251E-2</v>
      </c>
      <c r="T107" s="740">
        <v>0</v>
      </c>
      <c r="U107" s="717">
        <v>0</v>
      </c>
      <c r="V107" s="736">
        <v>1</v>
      </c>
      <c r="W107" s="313">
        <f t="shared" si="16"/>
        <v>5.4421121800267052E-3</v>
      </c>
      <c r="X107" s="314">
        <f t="shared" si="17"/>
        <v>-1.2088308565186903E-3</v>
      </c>
      <c r="Y107" s="315">
        <f t="shared" si="18"/>
        <v>-6.4375381079877808E-2</v>
      </c>
    </row>
    <row r="108" spans="1:25" ht="15">
      <c r="A108" s="137"/>
      <c r="B108" s="160">
        <v>16</v>
      </c>
      <c r="C108" s="160" t="s">
        <v>624</v>
      </c>
      <c r="D108" s="737">
        <f>'HED_seasonal temp'!D110</f>
        <v>26.366666666666664</v>
      </c>
      <c r="E108" s="738">
        <f>'HED_seasonal temp'!E110</f>
        <v>27.166666666666668</v>
      </c>
      <c r="F108" s="738">
        <f>F51</f>
        <v>27.666666666666668</v>
      </c>
      <c r="G108" s="739">
        <f>'HED_seasonal temp'!G110</f>
        <v>28.099999999999998</v>
      </c>
      <c r="H108" s="738">
        <f t="shared" si="13"/>
        <v>79.459999999999994</v>
      </c>
      <c r="I108" s="738">
        <f t="shared" si="13"/>
        <v>80.900000000000006</v>
      </c>
      <c r="J108" s="738">
        <f t="shared" si="13"/>
        <v>81.800000000000011</v>
      </c>
      <c r="K108" s="739">
        <f t="shared" si="10"/>
        <v>82.58</v>
      </c>
      <c r="L108" s="730">
        <f t="shared" si="14"/>
        <v>83.059999999999988</v>
      </c>
      <c r="M108" s="730">
        <f t="shared" si="14"/>
        <v>84.5</v>
      </c>
      <c r="N108" s="730">
        <f t="shared" si="14"/>
        <v>85.4</v>
      </c>
      <c r="O108" s="730">
        <f t="shared" si="11"/>
        <v>86.179999999999993</v>
      </c>
      <c r="P108" s="307">
        <f t="shared" si="15"/>
        <v>4.4302239724341552E-2</v>
      </c>
      <c r="Q108" s="308">
        <f t="shared" si="15"/>
        <v>4.3530834340991469E-2</v>
      </c>
      <c r="R108" s="308">
        <f t="shared" si="15"/>
        <v>4.3062200956937725E-2</v>
      </c>
      <c r="S108" s="309">
        <f t="shared" si="12"/>
        <v>4.2664138421426814E-2</v>
      </c>
      <c r="T108" s="740">
        <v>0</v>
      </c>
      <c r="U108" s="717">
        <v>0</v>
      </c>
      <c r="V108" s="736">
        <v>1</v>
      </c>
      <c r="W108" s="313">
        <f t="shared" si="16"/>
        <v>5.3581879385527394E-3</v>
      </c>
      <c r="X108" s="314">
        <f t="shared" si="17"/>
        <v>-1.4472751448005652E-3</v>
      </c>
      <c r="Y108" s="315">
        <f t="shared" si="18"/>
        <v>-6.4023201670522806E-2</v>
      </c>
    </row>
    <row r="109" spans="1:25" ht="15">
      <c r="A109" s="137"/>
      <c r="B109" s="160">
        <v>17</v>
      </c>
      <c r="C109" s="160" t="s">
        <v>625</v>
      </c>
      <c r="D109" s="737">
        <f>'HED_seasonal temp'!D111</f>
        <v>24.7</v>
      </c>
      <c r="E109" s="738">
        <f>'HED_seasonal temp'!E111</f>
        <v>26.266666666666669</v>
      </c>
      <c r="F109" s="738">
        <f>F51</f>
        <v>27.666666666666668</v>
      </c>
      <c r="G109" s="739">
        <f>'HED_seasonal temp'!G111</f>
        <v>27.366666666666664</v>
      </c>
      <c r="H109" s="738">
        <f t="shared" si="13"/>
        <v>76.460000000000008</v>
      </c>
      <c r="I109" s="738">
        <f t="shared" si="13"/>
        <v>79.28</v>
      </c>
      <c r="J109" s="738">
        <f t="shared" si="13"/>
        <v>81.800000000000011</v>
      </c>
      <c r="K109" s="739">
        <f t="shared" si="10"/>
        <v>81.259999999999991</v>
      </c>
      <c r="L109" s="730">
        <f t="shared" si="14"/>
        <v>80.06</v>
      </c>
      <c r="M109" s="730">
        <f t="shared" si="14"/>
        <v>82.88</v>
      </c>
      <c r="N109" s="730">
        <f t="shared" si="14"/>
        <v>85.4</v>
      </c>
      <c r="O109" s="730">
        <f t="shared" si="11"/>
        <v>84.859999999999985</v>
      </c>
      <c r="P109" s="307">
        <f t="shared" si="15"/>
        <v>4.6000511116790113E-2</v>
      </c>
      <c r="Q109" s="308">
        <f t="shared" si="15"/>
        <v>4.4400592007893369E-2</v>
      </c>
      <c r="R109" s="308">
        <f t="shared" si="15"/>
        <v>4.3062200956937725E-2</v>
      </c>
      <c r="S109" s="309">
        <f t="shared" si="12"/>
        <v>4.3342162292318742E-2</v>
      </c>
      <c r="T109" s="740">
        <v>0</v>
      </c>
      <c r="U109" s="717">
        <v>0</v>
      </c>
      <c r="V109" s="736">
        <v>1</v>
      </c>
      <c r="W109" s="313">
        <f t="shared" si="16"/>
        <v>5.3879851382662002E-3</v>
      </c>
      <c r="X109" s="314">
        <f t="shared" si="17"/>
        <v>-1.2819489447482221E-3</v>
      </c>
      <c r="Y109" s="315">
        <f t="shared" si="18"/>
        <v>-6.4911510169250924E-2</v>
      </c>
    </row>
    <row r="110" spans="1:25" ht="15">
      <c r="A110" s="137"/>
      <c r="B110" s="160">
        <v>18</v>
      </c>
      <c r="C110" s="160" t="s">
        <v>627</v>
      </c>
      <c r="D110" s="737">
        <f>'HED_seasonal temp'!D112</f>
        <v>26.3</v>
      </c>
      <c r="E110" s="738">
        <f>'HED_seasonal temp'!E112</f>
        <v>27.133333333333336</v>
      </c>
      <c r="F110" s="738">
        <f>F51</f>
        <v>27.666666666666668</v>
      </c>
      <c r="G110" s="739">
        <f>'HED_seasonal temp'!G112</f>
        <v>27.733333333333331</v>
      </c>
      <c r="H110" s="738">
        <f t="shared" si="13"/>
        <v>79.34</v>
      </c>
      <c r="I110" s="738">
        <f t="shared" si="13"/>
        <v>80.84</v>
      </c>
      <c r="J110" s="738">
        <f t="shared" si="13"/>
        <v>81.800000000000011</v>
      </c>
      <c r="K110" s="739">
        <f t="shared" si="10"/>
        <v>81.919999999999987</v>
      </c>
      <c r="L110" s="730">
        <f t="shared" si="14"/>
        <v>82.94</v>
      </c>
      <c r="M110" s="730">
        <f t="shared" si="14"/>
        <v>84.44</v>
      </c>
      <c r="N110" s="730">
        <f t="shared" si="14"/>
        <v>85.4</v>
      </c>
      <c r="O110" s="730">
        <f t="shared" si="11"/>
        <v>85.519999999999982</v>
      </c>
      <c r="P110" s="307">
        <f t="shared" si="15"/>
        <v>4.4367759428148808E-2</v>
      </c>
      <c r="Q110" s="308">
        <f t="shared" si="15"/>
        <v>4.3562439496611739E-2</v>
      </c>
      <c r="R110" s="308">
        <f t="shared" si="15"/>
        <v>4.3062200956937725E-2</v>
      </c>
      <c r="S110" s="309">
        <f t="shared" si="12"/>
        <v>4.3000477783086417E-2</v>
      </c>
      <c r="T110" s="740">
        <v>0</v>
      </c>
      <c r="U110" s="717">
        <v>0</v>
      </c>
      <c r="V110" s="736">
        <v>1</v>
      </c>
      <c r="W110" s="313">
        <f t="shared" si="16"/>
        <v>5.3591564189241743E-3</v>
      </c>
      <c r="X110" s="314">
        <f t="shared" si="17"/>
        <v>-1.3395514882474421E-3</v>
      </c>
      <c r="Y110" s="315">
        <f t="shared" si="18"/>
        <v>-6.4056756951298158E-2</v>
      </c>
    </row>
    <row r="111" spans="1:25" ht="15">
      <c r="A111" s="137"/>
      <c r="B111" s="160">
        <v>19</v>
      </c>
      <c r="C111" s="160" t="s">
        <v>628</v>
      </c>
      <c r="D111" s="737">
        <f>'HED_seasonal temp'!D113</f>
        <v>24.5</v>
      </c>
      <c r="E111" s="738">
        <f>'HED_seasonal temp'!E113</f>
        <v>25.666666666666668</v>
      </c>
      <c r="F111" s="738">
        <f>'HED_seasonal temp'!F113</f>
        <v>27.333333333333332</v>
      </c>
      <c r="G111" s="739">
        <f>'HED_seasonal temp'!G113</f>
        <v>26.666666666666668</v>
      </c>
      <c r="H111" s="738">
        <f t="shared" si="13"/>
        <v>76.099999999999994</v>
      </c>
      <c r="I111" s="738">
        <f t="shared" si="13"/>
        <v>78.2</v>
      </c>
      <c r="J111" s="738">
        <f t="shared" si="13"/>
        <v>81.199999999999989</v>
      </c>
      <c r="K111" s="739">
        <f t="shared" si="10"/>
        <v>80</v>
      </c>
      <c r="L111" s="730">
        <f t="shared" si="14"/>
        <v>79.699999999999989</v>
      </c>
      <c r="M111" s="730">
        <f t="shared" si="14"/>
        <v>81.8</v>
      </c>
      <c r="N111" s="730">
        <f t="shared" si="14"/>
        <v>84.799999999999983</v>
      </c>
      <c r="O111" s="730">
        <f t="shared" si="11"/>
        <v>83.6</v>
      </c>
      <c r="P111" s="307">
        <f t="shared" si="15"/>
        <v>4.6213093709884398E-2</v>
      </c>
      <c r="Q111" s="308">
        <f t="shared" si="15"/>
        <v>4.4999999999999929E-2</v>
      </c>
      <c r="R111" s="308">
        <f t="shared" si="15"/>
        <v>4.3373493975903551E-2</v>
      </c>
      <c r="S111" s="309">
        <f t="shared" si="12"/>
        <v>4.4009779951100177E-2</v>
      </c>
      <c r="T111" s="740">
        <v>0</v>
      </c>
      <c r="U111" s="717">
        <v>0</v>
      </c>
      <c r="V111" s="736">
        <v>1</v>
      </c>
      <c r="W111" s="313">
        <f t="shared" si="16"/>
        <v>5.4563899701529205E-3</v>
      </c>
      <c r="X111" s="314">
        <f t="shared" si="17"/>
        <v>-1.0587399392536414E-3</v>
      </c>
      <c r="Y111" s="315">
        <f t="shared" si="18"/>
        <v>-6.5433392912772295E-2</v>
      </c>
    </row>
    <row r="112" spans="1:25" ht="15">
      <c r="A112" s="137"/>
      <c r="B112" s="160">
        <v>20</v>
      </c>
      <c r="C112" s="160" t="s">
        <v>630</v>
      </c>
      <c r="D112" s="737">
        <f>'HED_seasonal temp'!D114</f>
        <v>24.833333333333332</v>
      </c>
      <c r="E112" s="738">
        <f>'HED_seasonal temp'!E114</f>
        <v>25.866666666666671</v>
      </c>
      <c r="F112" s="738">
        <f>'HED_seasonal temp'!F114</f>
        <v>27.666666666666668</v>
      </c>
      <c r="G112" s="739">
        <f>'HED_seasonal temp'!G114</f>
        <v>26.933333333333334</v>
      </c>
      <c r="H112" s="738">
        <f t="shared" si="13"/>
        <v>76.699999999999989</v>
      </c>
      <c r="I112" s="738">
        <f t="shared" si="13"/>
        <v>78.56</v>
      </c>
      <c r="J112" s="738">
        <f t="shared" si="13"/>
        <v>81.800000000000011</v>
      </c>
      <c r="K112" s="739">
        <f t="shared" si="10"/>
        <v>80.48</v>
      </c>
      <c r="L112" s="730">
        <f t="shared" si="14"/>
        <v>80.299999999999983</v>
      </c>
      <c r="M112" s="730">
        <f t="shared" si="14"/>
        <v>82.16</v>
      </c>
      <c r="N112" s="730">
        <f t="shared" si="14"/>
        <v>85.4</v>
      </c>
      <c r="O112" s="730">
        <f t="shared" si="11"/>
        <v>84.08</v>
      </c>
      <c r="P112" s="307">
        <f t="shared" si="15"/>
        <v>4.5859872611464902E-2</v>
      </c>
      <c r="Q112" s="308">
        <f t="shared" si="15"/>
        <v>4.4798407167745073E-2</v>
      </c>
      <c r="R112" s="308">
        <f t="shared" si="15"/>
        <v>4.3062200956937725E-2</v>
      </c>
      <c r="S112" s="309">
        <f t="shared" si="12"/>
        <v>4.3753038405444755E-2</v>
      </c>
      <c r="T112" s="740">
        <v>0</v>
      </c>
      <c r="U112" s="717">
        <v>0</v>
      </c>
      <c r="V112" s="736">
        <v>1</v>
      </c>
      <c r="W112" s="313">
        <f t="shared" si="16"/>
        <v>5.4291466002341637E-3</v>
      </c>
      <c r="X112" s="314">
        <f t="shared" si="17"/>
        <v>-9.8737256727774586E-4</v>
      </c>
      <c r="Y112" s="315">
        <f t="shared" si="18"/>
        <v>-6.4997471967841752E-2</v>
      </c>
    </row>
    <row r="113" spans="1:25" ht="15">
      <c r="A113" s="726">
        <v>53</v>
      </c>
      <c r="B113" s="726" t="s">
        <v>287</v>
      </c>
      <c r="C113" s="726" t="s">
        <v>631</v>
      </c>
      <c r="D113" s="737">
        <f>'HED_seasonal temp'!D115</f>
        <v>24.844999999999999</v>
      </c>
      <c r="E113" s="738">
        <f>'HED_seasonal temp'!E115</f>
        <v>25.890000000000004</v>
      </c>
      <c r="F113" s="738">
        <f>'HED_seasonal temp'!F115</f>
        <v>27.424999999999994</v>
      </c>
      <c r="G113" s="739">
        <f>'HED_seasonal temp'!G115</f>
        <v>26.933333333333334</v>
      </c>
      <c r="H113" s="738">
        <f t="shared" si="13"/>
        <v>76.721000000000004</v>
      </c>
      <c r="I113" s="738">
        <f t="shared" si="13"/>
        <v>78.602000000000004</v>
      </c>
      <c r="J113" s="738">
        <f t="shared" si="13"/>
        <v>81.364999999999981</v>
      </c>
      <c r="K113" s="739">
        <f t="shared" si="10"/>
        <v>80.48</v>
      </c>
      <c r="L113" s="730">
        <f t="shared" si="14"/>
        <v>80.320999999999998</v>
      </c>
      <c r="M113" s="730">
        <f t="shared" si="14"/>
        <v>82.201999999999998</v>
      </c>
      <c r="N113" s="730">
        <f t="shared" si="14"/>
        <v>84.964999999999975</v>
      </c>
      <c r="O113" s="730">
        <f t="shared" si="11"/>
        <v>84.08</v>
      </c>
      <c r="P113" s="307">
        <f t="shared" si="15"/>
        <v>4.5847607646362046E-2</v>
      </c>
      <c r="Q113" s="308">
        <f t="shared" si="15"/>
        <v>4.4775005596875625E-2</v>
      </c>
      <c r="R113" s="308">
        <f t="shared" si="15"/>
        <v>4.3287440630072692E-2</v>
      </c>
      <c r="S113" s="309">
        <f t="shared" si="12"/>
        <v>4.3753038405444755E-2</v>
      </c>
      <c r="T113" s="740">
        <v>0</v>
      </c>
      <c r="U113" s="717">
        <v>0</v>
      </c>
      <c r="V113" s="736">
        <v>1</v>
      </c>
      <c r="W113" s="313">
        <f t="shared" si="16"/>
        <v>5.4411792880473204E-3</v>
      </c>
      <c r="X113" s="314">
        <f t="shared" si="17"/>
        <v>-1.1015738086520236E-3</v>
      </c>
      <c r="Y113" s="315">
        <f t="shared" si="18"/>
        <v>-6.5161899999435308E-2</v>
      </c>
    </row>
    <row r="114" spans="1:25" ht="15">
      <c r="A114" s="785">
        <v>54</v>
      </c>
      <c r="B114" s="726" t="s">
        <v>289</v>
      </c>
      <c r="C114" s="726" t="s">
        <v>633</v>
      </c>
      <c r="D114" s="737">
        <f>'HED_seasonal temp'!D116</f>
        <v>-1.7999999999999998</v>
      </c>
      <c r="E114" s="738">
        <f>'HED_seasonal temp'!E116</f>
        <v>6.833333333333333</v>
      </c>
      <c r="F114" s="738">
        <f>'HED_seasonal temp'!F116</f>
        <v>15.766666666666667</v>
      </c>
      <c r="G114" s="739">
        <f>'HED_seasonal temp'!G116</f>
        <v>7.1666666666666679</v>
      </c>
      <c r="H114" s="738">
        <f t="shared" si="13"/>
        <v>28.76</v>
      </c>
      <c r="I114" s="738">
        <f t="shared" si="13"/>
        <v>44.3</v>
      </c>
      <c r="J114" s="738">
        <f t="shared" si="13"/>
        <v>60.38</v>
      </c>
      <c r="K114" s="739">
        <f t="shared" si="10"/>
        <v>44.900000000000006</v>
      </c>
      <c r="L114" s="730">
        <f t="shared" si="14"/>
        <v>32.36</v>
      </c>
      <c r="M114" s="730">
        <f t="shared" si="14"/>
        <v>47.9</v>
      </c>
      <c r="N114" s="730">
        <f t="shared" si="14"/>
        <v>63.980000000000004</v>
      </c>
      <c r="O114" s="730">
        <f t="shared" si="11"/>
        <v>48.500000000000007</v>
      </c>
      <c r="P114" s="307">
        <f t="shared" si="15"/>
        <v>0.11780104712041876</v>
      </c>
      <c r="Q114" s="308">
        <f t="shared" si="15"/>
        <v>7.8091106290672493E-2</v>
      </c>
      <c r="R114" s="308">
        <f t="shared" si="15"/>
        <v>5.7896429720167272E-2</v>
      </c>
      <c r="S114" s="309">
        <f t="shared" si="12"/>
        <v>7.7087794432548207E-2</v>
      </c>
      <c r="T114" s="740">
        <v>0</v>
      </c>
      <c r="U114" s="717">
        <v>1</v>
      </c>
      <c r="V114" s="736">
        <v>0</v>
      </c>
      <c r="W114" s="313">
        <f t="shared" si="16"/>
        <v>-1.1543584416072758E-3</v>
      </c>
      <c r="X114" s="314">
        <f t="shared" si="17"/>
        <v>-9.4976276698714376E-4</v>
      </c>
      <c r="Y114" s="315">
        <f t="shared" si="18"/>
        <v>-0.11305503107698606</v>
      </c>
    </row>
    <row r="115" spans="1:25" ht="15">
      <c r="A115" s="726">
        <v>55</v>
      </c>
      <c r="B115" s="726" t="s">
        <v>291</v>
      </c>
      <c r="C115" s="726" t="s">
        <v>465</v>
      </c>
      <c r="D115" s="737">
        <f>'HED_seasonal temp'!D117</f>
        <v>2.2333333333333329</v>
      </c>
      <c r="E115" s="738">
        <f>'HED_seasonal temp'!E117</f>
        <v>8.1</v>
      </c>
      <c r="F115" s="738">
        <f>'HED_seasonal temp'!F117</f>
        <v>15.833333333333334</v>
      </c>
      <c r="G115" s="739">
        <f>'HED_seasonal temp'!G117</f>
        <v>9.6666666666666679</v>
      </c>
      <c r="H115" s="738">
        <f t="shared" si="13"/>
        <v>36.019999999999996</v>
      </c>
      <c r="I115" s="738">
        <f t="shared" si="13"/>
        <v>46.58</v>
      </c>
      <c r="J115" s="738">
        <f t="shared" si="13"/>
        <v>60.5</v>
      </c>
      <c r="K115" s="739">
        <f t="shared" si="10"/>
        <v>49.400000000000006</v>
      </c>
      <c r="L115" s="730">
        <f t="shared" si="14"/>
        <v>39.619999999999997</v>
      </c>
      <c r="M115" s="730">
        <f t="shared" si="14"/>
        <v>50.18</v>
      </c>
      <c r="N115" s="730">
        <f t="shared" si="14"/>
        <v>64.099999999999994</v>
      </c>
      <c r="O115" s="730">
        <f t="shared" si="11"/>
        <v>53.000000000000007</v>
      </c>
      <c r="P115" s="307">
        <f t="shared" si="15"/>
        <v>9.5187731359069327E-2</v>
      </c>
      <c r="Q115" s="308">
        <f t="shared" si="15"/>
        <v>7.441091360066146E-2</v>
      </c>
      <c r="R115" s="308">
        <f t="shared" si="15"/>
        <v>5.7784911717495897E-2</v>
      </c>
      <c r="S115" s="309">
        <f t="shared" si="12"/>
        <v>7.0312500000000028E-2</v>
      </c>
      <c r="T115" s="740">
        <v>0</v>
      </c>
      <c r="U115" s="717">
        <v>1</v>
      </c>
      <c r="V115" s="736">
        <v>0</v>
      </c>
      <c r="W115" s="313">
        <f t="shared" si="16"/>
        <v>-5.8761638881803116E-4</v>
      </c>
      <c r="X115" s="314">
        <f t="shared" si="17"/>
        <v>4.4437992776277455E-4</v>
      </c>
      <c r="Y115" s="315">
        <f t="shared" si="18"/>
        <v>-0.10382290383974374</v>
      </c>
    </row>
    <row r="116" spans="1:25" ht="15">
      <c r="A116" s="785">
        <v>56</v>
      </c>
      <c r="B116" s="726" t="s">
        <v>293</v>
      </c>
      <c r="C116" s="726" t="s">
        <v>468</v>
      </c>
      <c r="D116" s="737">
        <f>'HED_seasonal temp'!D118</f>
        <v>12.1</v>
      </c>
      <c r="E116" s="738">
        <f>'HED_seasonal temp'!E118</f>
        <v>16.7</v>
      </c>
      <c r="F116" s="738">
        <f>'HED_seasonal temp'!F118</f>
        <v>25.700000000000003</v>
      </c>
      <c r="G116" s="739">
        <f>'HED_seasonal temp'!G118</f>
        <v>21.066666666666666</v>
      </c>
      <c r="H116" s="738">
        <f t="shared" si="13"/>
        <v>53.78</v>
      </c>
      <c r="I116" s="738">
        <f t="shared" si="13"/>
        <v>62.06</v>
      </c>
      <c r="J116" s="738">
        <f t="shared" si="13"/>
        <v>78.260000000000005</v>
      </c>
      <c r="K116" s="739">
        <f t="shared" si="10"/>
        <v>69.92</v>
      </c>
      <c r="L116" s="730">
        <f t="shared" si="14"/>
        <v>57.38</v>
      </c>
      <c r="M116" s="730">
        <f t="shared" si="14"/>
        <v>65.66</v>
      </c>
      <c r="N116" s="730">
        <f t="shared" si="14"/>
        <v>81.86</v>
      </c>
      <c r="O116" s="730">
        <f t="shared" si="11"/>
        <v>73.52</v>
      </c>
      <c r="P116" s="307">
        <f t="shared" si="15"/>
        <v>6.4771500539762536E-2</v>
      </c>
      <c r="Q116" s="308">
        <f t="shared" si="15"/>
        <v>5.6373316630128317E-2</v>
      </c>
      <c r="R116" s="308">
        <f t="shared" si="15"/>
        <v>4.4966275293529777E-2</v>
      </c>
      <c r="S116" s="309">
        <f t="shared" si="12"/>
        <v>5.0195203569436617E-2</v>
      </c>
      <c r="T116" s="740">
        <v>0</v>
      </c>
      <c r="U116" s="717">
        <v>1</v>
      </c>
      <c r="V116" s="736">
        <v>0</v>
      </c>
      <c r="W116" s="313">
        <f t="shared" si="16"/>
        <v>-2.2144959383355121E-4</v>
      </c>
      <c r="X116" s="314">
        <f t="shared" si="17"/>
        <v>2.2188932061760827E-4</v>
      </c>
      <c r="Y116" s="315">
        <f t="shared" si="18"/>
        <v>-7.7024948250925401E-2</v>
      </c>
    </row>
    <row r="117" spans="1:25" ht="15">
      <c r="A117" s="726">
        <v>57</v>
      </c>
      <c r="B117" s="726" t="s">
        <v>295</v>
      </c>
      <c r="C117" s="726" t="s">
        <v>635</v>
      </c>
      <c r="D117" s="737">
        <f>'HED_seasonal temp'!D119</f>
        <v>-1.3666666666666669</v>
      </c>
      <c r="E117" s="738">
        <f>'HED_seasonal temp'!E119</f>
        <v>6.666666666666667</v>
      </c>
      <c r="F117" s="738">
        <f>'HED_seasonal temp'!F119</f>
        <v>15.766666666666666</v>
      </c>
      <c r="G117" s="739">
        <f>'HED_seasonal temp'!G119</f>
        <v>7.4000000000000012</v>
      </c>
      <c r="H117" s="738">
        <f t="shared" si="13"/>
        <v>29.54</v>
      </c>
      <c r="I117" s="738">
        <f t="shared" si="13"/>
        <v>44</v>
      </c>
      <c r="J117" s="738">
        <f t="shared" si="13"/>
        <v>60.379999999999995</v>
      </c>
      <c r="K117" s="739">
        <f t="shared" si="10"/>
        <v>45.32</v>
      </c>
      <c r="L117" s="730">
        <f t="shared" si="14"/>
        <v>33.14</v>
      </c>
      <c r="M117" s="730">
        <f t="shared" si="14"/>
        <v>47.6</v>
      </c>
      <c r="N117" s="730">
        <f t="shared" si="14"/>
        <v>63.98</v>
      </c>
      <c r="O117" s="730">
        <f t="shared" si="11"/>
        <v>48.92</v>
      </c>
      <c r="P117" s="307">
        <f t="shared" si="15"/>
        <v>0.11486917677089986</v>
      </c>
      <c r="Q117" s="308">
        <f t="shared" si="15"/>
        <v>7.8602620087336275E-2</v>
      </c>
      <c r="R117" s="308">
        <f t="shared" si="15"/>
        <v>5.7896429720167286E-2</v>
      </c>
      <c r="S117" s="309">
        <f t="shared" si="12"/>
        <v>7.6400679117147735E-2</v>
      </c>
      <c r="T117" s="740">
        <v>1</v>
      </c>
      <c r="U117" s="717">
        <v>0</v>
      </c>
      <c r="V117" s="736">
        <v>0</v>
      </c>
      <c r="W117" s="313">
        <f t="shared" si="16"/>
        <v>1.6570555422950007E-3</v>
      </c>
      <c r="X117" s="314">
        <f t="shared" si="17"/>
        <v>-4.1654244966442266E-4</v>
      </c>
      <c r="Y117" s="315">
        <f t="shared" si="18"/>
        <v>-0.11481464233575803</v>
      </c>
    </row>
    <row r="118" spans="1:25" ht="15">
      <c r="A118" s="785">
        <v>58</v>
      </c>
      <c r="B118" s="726" t="s">
        <v>297</v>
      </c>
      <c r="C118" s="726" t="s">
        <v>470</v>
      </c>
      <c r="D118" s="737">
        <f>'HED_seasonal temp'!D120</f>
        <v>0.80000000000000016</v>
      </c>
      <c r="E118" s="738">
        <f>'HED_seasonal temp'!E120</f>
        <v>5.833333333333333</v>
      </c>
      <c r="F118" s="738">
        <f>'HED_seasonal temp'!F120</f>
        <v>15.166666666666666</v>
      </c>
      <c r="G118" s="739">
        <f>'HED_seasonal temp'!G120</f>
        <v>8.5666666666666682</v>
      </c>
      <c r="H118" s="738">
        <f t="shared" si="13"/>
        <v>33.44</v>
      </c>
      <c r="I118" s="738">
        <f t="shared" si="13"/>
        <v>42.5</v>
      </c>
      <c r="J118" s="738">
        <f t="shared" si="13"/>
        <v>59.3</v>
      </c>
      <c r="K118" s="739">
        <f t="shared" si="10"/>
        <v>47.42</v>
      </c>
      <c r="L118" s="730">
        <f t="shared" si="14"/>
        <v>37.04</v>
      </c>
      <c r="M118" s="730">
        <f t="shared" si="14"/>
        <v>46.1</v>
      </c>
      <c r="N118" s="730">
        <f t="shared" si="14"/>
        <v>62.9</v>
      </c>
      <c r="O118" s="730">
        <f t="shared" si="11"/>
        <v>51.02</v>
      </c>
      <c r="P118" s="307">
        <f t="shared" si="15"/>
        <v>0.10215664018161186</v>
      </c>
      <c r="Q118" s="308">
        <f t="shared" si="15"/>
        <v>8.126410835214451E-2</v>
      </c>
      <c r="R118" s="308">
        <f t="shared" si="15"/>
        <v>5.8919803600654692E-2</v>
      </c>
      <c r="S118" s="309">
        <f t="shared" si="12"/>
        <v>7.3140999593661146E-2</v>
      </c>
      <c r="T118" s="740">
        <v>1</v>
      </c>
      <c r="U118" s="717">
        <v>0</v>
      </c>
      <c r="V118" s="736">
        <v>0</v>
      </c>
      <c r="W118" s="313">
        <f t="shared" si="16"/>
        <v>1.9368513253357174E-3</v>
      </c>
      <c r="X118" s="314">
        <f t="shared" si="17"/>
        <v>2.4101991828928068E-3</v>
      </c>
      <c r="Y118" s="315">
        <f t="shared" si="18"/>
        <v>-0.11201973322910466</v>
      </c>
    </row>
    <row r="119" spans="1:25" ht="15">
      <c r="A119" s="726">
        <v>59</v>
      </c>
      <c r="B119" s="726" t="s">
        <v>299</v>
      </c>
      <c r="C119" s="726" t="s">
        <v>473</v>
      </c>
      <c r="D119" s="737">
        <f>'HED_seasonal temp'!D121</f>
        <v>-3.7666666666666671</v>
      </c>
      <c r="E119" s="738">
        <f>'HED_seasonal temp'!E121</f>
        <v>4.1000000000000005</v>
      </c>
      <c r="F119" s="738">
        <f>'HED_seasonal temp'!F121</f>
        <v>15.666666666666666</v>
      </c>
      <c r="G119" s="739">
        <f>'HED_seasonal temp'!G121</f>
        <v>6.1000000000000005</v>
      </c>
      <c r="H119" s="738">
        <f t="shared" si="13"/>
        <v>25.22</v>
      </c>
      <c r="I119" s="738">
        <f t="shared" si="13"/>
        <v>39.380000000000003</v>
      </c>
      <c r="J119" s="738">
        <f t="shared" si="13"/>
        <v>60.2</v>
      </c>
      <c r="K119" s="739">
        <f t="shared" si="10"/>
        <v>42.980000000000004</v>
      </c>
      <c r="L119" s="730">
        <f t="shared" si="14"/>
        <v>28.82</v>
      </c>
      <c r="M119" s="730">
        <f t="shared" si="14"/>
        <v>42.980000000000004</v>
      </c>
      <c r="N119" s="730">
        <f t="shared" si="14"/>
        <v>63.800000000000004</v>
      </c>
      <c r="O119" s="730">
        <f t="shared" si="11"/>
        <v>46.580000000000005</v>
      </c>
      <c r="P119" s="307">
        <f t="shared" si="15"/>
        <v>0.1332346410066618</v>
      </c>
      <c r="Q119" s="308">
        <f t="shared" si="15"/>
        <v>8.7421078193297738E-2</v>
      </c>
      <c r="R119" s="308">
        <f t="shared" si="15"/>
        <v>5.8064516129032281E-2</v>
      </c>
      <c r="S119" s="309">
        <f t="shared" si="12"/>
        <v>8.0393032603841036E-2</v>
      </c>
      <c r="T119" s="740">
        <v>1</v>
      </c>
      <c r="U119" s="717">
        <v>0</v>
      </c>
      <c r="V119" s="736">
        <v>0</v>
      </c>
      <c r="W119" s="313">
        <f t="shared" si="16"/>
        <v>2.0475037363453658E-3</v>
      </c>
      <c r="X119" s="314">
        <f t="shared" si="17"/>
        <v>2.0594607217743616E-4</v>
      </c>
      <c r="Y119" s="315">
        <f t="shared" si="18"/>
        <v>-0.1245757482096283</v>
      </c>
    </row>
    <row r="120" spans="1:25" ht="15">
      <c r="A120" s="785">
        <v>60</v>
      </c>
      <c r="B120" s="726" t="s">
        <v>301</v>
      </c>
      <c r="C120" s="726" t="s">
        <v>475</v>
      </c>
      <c r="D120" s="737">
        <f>'HED_seasonal temp'!D122</f>
        <v>-7.4333333333333336</v>
      </c>
      <c r="E120" s="738">
        <f>'HED_seasonal temp'!E122</f>
        <v>1.0999999999999999</v>
      </c>
      <c r="F120" s="738">
        <f>'HED_seasonal temp'!F122</f>
        <v>13.833333333333334</v>
      </c>
      <c r="G120" s="739">
        <f>'HED_seasonal temp'!G122</f>
        <v>3.3666666666666671</v>
      </c>
      <c r="H120" s="738">
        <f t="shared" si="13"/>
        <v>18.619999999999997</v>
      </c>
      <c r="I120" s="738">
        <f t="shared" si="13"/>
        <v>33.979999999999997</v>
      </c>
      <c r="J120" s="738">
        <f t="shared" si="13"/>
        <v>56.900000000000006</v>
      </c>
      <c r="K120" s="739">
        <f t="shared" si="10"/>
        <v>38.06</v>
      </c>
      <c r="L120" s="730">
        <f t="shared" si="14"/>
        <v>22.22</v>
      </c>
      <c r="M120" s="730">
        <f t="shared" si="14"/>
        <v>37.58</v>
      </c>
      <c r="N120" s="730">
        <f t="shared" si="14"/>
        <v>60.500000000000007</v>
      </c>
      <c r="O120" s="730">
        <f t="shared" si="11"/>
        <v>41.660000000000004</v>
      </c>
      <c r="P120" s="307">
        <f t="shared" si="15"/>
        <v>0.17629774730656228</v>
      </c>
      <c r="Q120" s="308">
        <f t="shared" si="15"/>
        <v>0.10061486864169931</v>
      </c>
      <c r="R120" s="308">
        <f t="shared" si="15"/>
        <v>6.1328790459965948E-2</v>
      </c>
      <c r="S120" s="309">
        <f t="shared" si="12"/>
        <v>9.0316106372303098E-2</v>
      </c>
      <c r="T120" s="740">
        <v>1</v>
      </c>
      <c r="U120" s="717">
        <v>0</v>
      </c>
      <c r="V120" s="736">
        <v>0</v>
      </c>
      <c r="W120" s="313">
        <f t="shared" si="16"/>
        <v>2.3322128349123252E-3</v>
      </c>
      <c r="X120" s="314">
        <f t="shared" si="17"/>
        <v>-3.8366909235227481E-3</v>
      </c>
      <c r="Y120" s="315">
        <f t="shared" si="18"/>
        <v>-0.14716552593437202</v>
      </c>
    </row>
    <row r="121" spans="1:25" ht="15">
      <c r="A121" s="726">
        <v>61</v>
      </c>
      <c r="B121" s="726" t="s">
        <v>303</v>
      </c>
      <c r="C121" s="726" t="s">
        <v>478</v>
      </c>
      <c r="D121" s="737">
        <f>'HED_seasonal temp'!D123</f>
        <v>4.5</v>
      </c>
      <c r="E121" s="738">
        <f>'HED_seasonal temp'!E123</f>
        <v>10.333333333333334</v>
      </c>
      <c r="F121" s="738">
        <f>'HED_seasonal temp'!F123</f>
        <v>18.366666666666664</v>
      </c>
      <c r="G121" s="739">
        <f>'HED_seasonal temp'!G123</f>
        <v>12</v>
      </c>
      <c r="H121" s="738">
        <f t="shared" si="13"/>
        <v>40.1</v>
      </c>
      <c r="I121" s="738">
        <f t="shared" si="13"/>
        <v>50.6</v>
      </c>
      <c r="J121" s="738">
        <f t="shared" si="13"/>
        <v>65.06</v>
      </c>
      <c r="K121" s="739">
        <f t="shared" si="10"/>
        <v>53.6</v>
      </c>
      <c r="L121" s="730">
        <f t="shared" si="14"/>
        <v>43.7</v>
      </c>
      <c r="M121" s="730">
        <f t="shared" si="14"/>
        <v>54.2</v>
      </c>
      <c r="N121" s="730">
        <f t="shared" si="14"/>
        <v>68.66</v>
      </c>
      <c r="O121" s="730">
        <f t="shared" si="11"/>
        <v>57.2</v>
      </c>
      <c r="P121" s="307">
        <f t="shared" si="15"/>
        <v>8.5918854415274484E-2</v>
      </c>
      <c r="Q121" s="308">
        <f t="shared" si="15"/>
        <v>6.8702290076335895E-2</v>
      </c>
      <c r="R121" s="308">
        <f t="shared" si="15"/>
        <v>5.3843852826802187E-2</v>
      </c>
      <c r="S121" s="309">
        <f t="shared" si="12"/>
        <v>6.4981949458483776E-2</v>
      </c>
      <c r="T121" s="740">
        <v>0</v>
      </c>
      <c r="U121" s="717">
        <v>1</v>
      </c>
      <c r="V121" s="736">
        <v>0</v>
      </c>
      <c r="W121" s="313">
        <f t="shared" si="16"/>
        <v>-4.7360182412235254E-4</v>
      </c>
      <c r="X121" s="314">
        <f t="shared" si="17"/>
        <v>6.2162584890861072E-4</v>
      </c>
      <c r="Y121" s="315">
        <f t="shared" si="18"/>
        <v>-9.5557228900379182E-2</v>
      </c>
    </row>
    <row r="122" spans="1:25" ht="15">
      <c r="A122" s="785">
        <v>62</v>
      </c>
      <c r="B122" s="726" t="s">
        <v>305</v>
      </c>
      <c r="C122" s="726" t="s">
        <v>480</v>
      </c>
      <c r="D122" s="737">
        <f>'HED_seasonal temp'!D124</f>
        <v>0.3</v>
      </c>
      <c r="E122" s="738">
        <f>'HED_seasonal temp'!E124</f>
        <v>7.3666666666666671</v>
      </c>
      <c r="F122" s="738">
        <f>'HED_seasonal temp'!F124</f>
        <v>15.966666666666669</v>
      </c>
      <c r="G122" s="739">
        <f>'HED_seasonal temp'!G124</f>
        <v>8.4999999999999982</v>
      </c>
      <c r="H122" s="738">
        <f t="shared" si="13"/>
        <v>32.54</v>
      </c>
      <c r="I122" s="738">
        <f t="shared" si="13"/>
        <v>45.260000000000005</v>
      </c>
      <c r="J122" s="738">
        <f t="shared" si="13"/>
        <v>60.740000000000009</v>
      </c>
      <c r="K122" s="739">
        <f t="shared" si="10"/>
        <v>47.3</v>
      </c>
      <c r="L122" s="730">
        <f t="shared" si="14"/>
        <v>36.14</v>
      </c>
      <c r="M122" s="730">
        <f t="shared" si="14"/>
        <v>48.860000000000007</v>
      </c>
      <c r="N122" s="730">
        <f t="shared" si="14"/>
        <v>64.34</v>
      </c>
      <c r="O122" s="730">
        <f t="shared" si="11"/>
        <v>50.9</v>
      </c>
      <c r="P122" s="307">
        <f t="shared" si="15"/>
        <v>0.10483401281304604</v>
      </c>
      <c r="Q122" s="308">
        <f t="shared" si="15"/>
        <v>7.649808754781133E-2</v>
      </c>
      <c r="R122" s="308">
        <f t="shared" si="15"/>
        <v>5.7563159577870067E-2</v>
      </c>
      <c r="S122" s="309">
        <f t="shared" si="12"/>
        <v>7.3319755600814704E-2</v>
      </c>
      <c r="T122" s="740">
        <v>0</v>
      </c>
      <c r="U122" s="717">
        <v>1</v>
      </c>
      <c r="V122" s="736">
        <v>0</v>
      </c>
      <c r="W122" s="313">
        <f t="shared" si="16"/>
        <v>-8.5369734386897935E-4</v>
      </c>
      <c r="X122" s="314">
        <f t="shared" si="17"/>
        <v>2.4533733434458499E-4</v>
      </c>
      <c r="Y122" s="315">
        <f t="shared" si="18"/>
        <v>-0.10772557057594638</v>
      </c>
    </row>
    <row r="123" spans="1:25" ht="15">
      <c r="A123" s="726">
        <v>63</v>
      </c>
      <c r="B123" s="726" t="s">
        <v>307</v>
      </c>
      <c r="C123" s="726" t="s">
        <v>483</v>
      </c>
      <c r="D123" s="737">
        <f>'HED_seasonal temp'!D125</f>
        <v>9.4666666666666668</v>
      </c>
      <c r="E123" s="738">
        <f>'HED_seasonal temp'!E125</f>
        <v>15.066666666666668</v>
      </c>
      <c r="F123" s="738">
        <f>'HED_seasonal temp'!F125</f>
        <v>25.066666666666666</v>
      </c>
      <c r="G123" s="739">
        <f>'HED_seasonal temp'!G125</f>
        <v>18.066666666666666</v>
      </c>
      <c r="H123" s="738">
        <f t="shared" si="13"/>
        <v>49.04</v>
      </c>
      <c r="I123" s="738">
        <f t="shared" si="13"/>
        <v>59.120000000000005</v>
      </c>
      <c r="J123" s="738">
        <f t="shared" si="13"/>
        <v>77.12</v>
      </c>
      <c r="K123" s="739">
        <f t="shared" si="10"/>
        <v>64.52000000000001</v>
      </c>
      <c r="L123" s="730">
        <f t="shared" si="14"/>
        <v>52.64</v>
      </c>
      <c r="M123" s="730">
        <f t="shared" si="14"/>
        <v>62.720000000000006</v>
      </c>
      <c r="N123" s="730">
        <f t="shared" si="14"/>
        <v>80.72</v>
      </c>
      <c r="O123" s="730">
        <f t="shared" si="11"/>
        <v>68.12</v>
      </c>
      <c r="P123" s="307">
        <f t="shared" si="15"/>
        <v>7.081038552321009E-2</v>
      </c>
      <c r="Q123" s="308">
        <f t="shared" si="15"/>
        <v>5.9093893630991483E-2</v>
      </c>
      <c r="R123" s="308">
        <f t="shared" si="15"/>
        <v>4.5615813482007023E-2</v>
      </c>
      <c r="S123" s="309">
        <f t="shared" si="12"/>
        <v>5.4282267792521016E-2</v>
      </c>
      <c r="T123" s="740">
        <v>0</v>
      </c>
      <c r="U123" s="717">
        <v>1</v>
      </c>
      <c r="V123" s="736">
        <v>0</v>
      </c>
      <c r="W123" s="313">
        <f t="shared" si="16"/>
        <v>-3.7535702180872387E-4</v>
      </c>
      <c r="X123" s="314">
        <f t="shared" si="17"/>
        <v>1.0410634013244199E-3</v>
      </c>
      <c r="Y123" s="315">
        <f t="shared" si="18"/>
        <v>-8.0566408155879274E-2</v>
      </c>
    </row>
    <row r="124" spans="1:25" ht="15">
      <c r="A124" s="785">
        <v>64</v>
      </c>
      <c r="B124" s="726" t="s">
        <v>309</v>
      </c>
      <c r="C124" s="726" t="s">
        <v>640</v>
      </c>
      <c r="D124" s="737">
        <f>'HED_seasonal temp'!D126</f>
        <v>6.6666666666666721E-2</v>
      </c>
      <c r="E124" s="738">
        <f>'HED_seasonal temp'!E126</f>
        <v>10.233333333333333</v>
      </c>
      <c r="F124" s="738">
        <f>'HED_seasonal temp'!F126</f>
        <v>19.633333333333333</v>
      </c>
      <c r="G124" s="739">
        <f>'HED_seasonal temp'!G126</f>
        <v>10.333333333333334</v>
      </c>
      <c r="H124" s="738">
        <f t="shared" si="13"/>
        <v>32.119999999999997</v>
      </c>
      <c r="I124" s="738">
        <f t="shared" si="13"/>
        <v>50.42</v>
      </c>
      <c r="J124" s="738">
        <f t="shared" si="13"/>
        <v>67.34</v>
      </c>
      <c r="K124" s="739">
        <f t="shared" si="10"/>
        <v>50.6</v>
      </c>
      <c r="L124" s="730">
        <f t="shared" si="14"/>
        <v>35.72</v>
      </c>
      <c r="M124" s="730">
        <f t="shared" si="14"/>
        <v>54.02</v>
      </c>
      <c r="N124" s="730">
        <f t="shared" si="14"/>
        <v>70.94</v>
      </c>
      <c r="O124" s="730">
        <f t="shared" si="11"/>
        <v>54.2</v>
      </c>
      <c r="P124" s="307">
        <f t="shared" si="15"/>
        <v>0.10613207547169815</v>
      </c>
      <c r="Q124" s="308">
        <f t="shared" si="15"/>
        <v>6.8939103791650733E-2</v>
      </c>
      <c r="R124" s="308">
        <f t="shared" si="15"/>
        <v>5.2068267283771973E-2</v>
      </c>
      <c r="S124" s="309">
        <f t="shared" si="12"/>
        <v>6.8702290076335895E-2</v>
      </c>
      <c r="T124" s="740">
        <v>0</v>
      </c>
      <c r="U124" s="717">
        <v>1</v>
      </c>
      <c r="V124" s="736">
        <v>0</v>
      </c>
      <c r="W124" s="313">
        <f t="shared" si="16"/>
        <v>-1.0165321460729663E-3</v>
      </c>
      <c r="X124" s="314">
        <f t="shared" si="17"/>
        <v>-1.6347830059323075E-3</v>
      </c>
      <c r="Y124" s="315">
        <f t="shared" si="18"/>
        <v>-0.10130205563183678</v>
      </c>
    </row>
    <row r="125" spans="1:25" ht="15">
      <c r="A125" s="726">
        <v>65</v>
      </c>
      <c r="B125" s="726" t="s">
        <v>311</v>
      </c>
      <c r="C125" s="726" t="s">
        <v>485</v>
      </c>
      <c r="D125" s="737">
        <f>'HED_seasonal temp'!D127</f>
        <v>5.7</v>
      </c>
      <c r="E125" s="738">
        <f>'HED_seasonal temp'!E127</f>
        <v>8.6333333333333346</v>
      </c>
      <c r="F125" s="738">
        <f>'HED_seasonal temp'!F127</f>
        <v>14.366666666666667</v>
      </c>
      <c r="G125" s="739">
        <f>'HED_seasonal temp'!G127</f>
        <v>10.4</v>
      </c>
      <c r="H125" s="738">
        <f t="shared" si="13"/>
        <v>42.26</v>
      </c>
      <c r="I125" s="738">
        <f t="shared" si="13"/>
        <v>47.540000000000006</v>
      </c>
      <c r="J125" s="738">
        <f t="shared" si="13"/>
        <v>57.86</v>
      </c>
      <c r="K125" s="739">
        <f t="shared" si="10"/>
        <v>50.72</v>
      </c>
      <c r="L125" s="730">
        <f t="shared" si="14"/>
        <v>45.86</v>
      </c>
      <c r="M125" s="730">
        <f t="shared" si="14"/>
        <v>51.140000000000008</v>
      </c>
      <c r="N125" s="730">
        <f t="shared" si="14"/>
        <v>61.46</v>
      </c>
      <c r="O125" s="730">
        <f t="shared" si="11"/>
        <v>54.32</v>
      </c>
      <c r="P125" s="307">
        <f t="shared" si="15"/>
        <v>8.170676350431233E-2</v>
      </c>
      <c r="Q125" s="308">
        <f t="shared" si="15"/>
        <v>7.2963113092825313E-2</v>
      </c>
      <c r="R125" s="308">
        <f t="shared" si="15"/>
        <v>6.0341937646664456E-2</v>
      </c>
      <c r="S125" s="309">
        <f t="shared" si="12"/>
        <v>6.8545316070068571E-2</v>
      </c>
      <c r="T125" s="740">
        <v>1</v>
      </c>
      <c r="U125" s="717">
        <v>0</v>
      </c>
      <c r="V125" s="736">
        <v>0</v>
      </c>
      <c r="W125" s="313">
        <f t="shared" si="16"/>
        <v>1.5381491559194466E-3</v>
      </c>
      <c r="X125" s="314">
        <f t="shared" si="17"/>
        <v>1.2249430149726542E-3</v>
      </c>
      <c r="Y125" s="315">
        <f t="shared" si="18"/>
        <v>-0.10297013207796549</v>
      </c>
    </row>
    <row r="126" spans="1:25" ht="15">
      <c r="A126" s="785">
        <v>66</v>
      </c>
      <c r="B126" s="726" t="s">
        <v>313</v>
      </c>
      <c r="C126" s="726" t="s">
        <v>488</v>
      </c>
      <c r="D126" s="737">
        <f>'HED_seasonal temp'!D128</f>
        <v>6.3666666666666671</v>
      </c>
      <c r="E126" s="738">
        <f>'HED_seasonal temp'!E128</f>
        <v>12</v>
      </c>
      <c r="F126" s="738">
        <f>'HED_seasonal temp'!F128</f>
        <v>21.433333333333334</v>
      </c>
      <c r="G126" s="739">
        <f>'HED_seasonal temp'!G128</f>
        <v>14.933333333333332</v>
      </c>
      <c r="H126" s="738">
        <f t="shared" si="13"/>
        <v>43.46</v>
      </c>
      <c r="I126" s="738">
        <f t="shared" si="13"/>
        <v>53.6</v>
      </c>
      <c r="J126" s="738">
        <f t="shared" si="13"/>
        <v>70.58</v>
      </c>
      <c r="K126" s="739">
        <f t="shared" si="10"/>
        <v>58.879999999999995</v>
      </c>
      <c r="L126" s="730">
        <f t="shared" si="14"/>
        <v>47.06</v>
      </c>
      <c r="M126" s="730">
        <f t="shared" si="14"/>
        <v>57.2</v>
      </c>
      <c r="N126" s="730">
        <f t="shared" si="14"/>
        <v>74.179999999999993</v>
      </c>
      <c r="O126" s="730">
        <f t="shared" si="11"/>
        <v>62.48</v>
      </c>
      <c r="P126" s="307">
        <f t="shared" si="15"/>
        <v>7.9540433053468876E-2</v>
      </c>
      <c r="Q126" s="308">
        <f t="shared" si="15"/>
        <v>6.4981949458483776E-2</v>
      </c>
      <c r="R126" s="308">
        <f t="shared" si="15"/>
        <v>4.9737496546007107E-2</v>
      </c>
      <c r="S126" s="309">
        <f t="shared" si="12"/>
        <v>5.9327620303230091E-2</v>
      </c>
      <c r="T126" s="740">
        <v>0</v>
      </c>
      <c r="U126" s="717">
        <v>1</v>
      </c>
      <c r="V126" s="736">
        <v>0</v>
      </c>
      <c r="W126" s="313">
        <f t="shared" si="16"/>
        <v>-4.7169102266022113E-4</v>
      </c>
      <c r="X126" s="314">
        <f t="shared" si="17"/>
        <v>8.4872366280433487E-4</v>
      </c>
      <c r="Y126" s="315">
        <f t="shared" si="18"/>
        <v>-8.8846614776268276E-2</v>
      </c>
    </row>
    <row r="127" spans="1:25" ht="15">
      <c r="A127" s="726">
        <v>67</v>
      </c>
      <c r="B127" s="726" t="s">
        <v>315</v>
      </c>
      <c r="C127" s="726" t="s">
        <v>490</v>
      </c>
      <c r="D127" s="737">
        <f>'HED_seasonal temp'!D129</f>
        <v>-2.6333333333333333</v>
      </c>
      <c r="E127" s="738">
        <f>'HED_seasonal temp'!E129</f>
        <v>4.666666666666667</v>
      </c>
      <c r="F127" s="738">
        <f>'HED_seasonal temp'!F129</f>
        <v>15.700000000000001</v>
      </c>
      <c r="G127" s="739">
        <f>'HED_seasonal temp'!G129</f>
        <v>6.8999999999999995</v>
      </c>
      <c r="H127" s="738">
        <f t="shared" si="13"/>
        <v>27.259999999999998</v>
      </c>
      <c r="I127" s="738">
        <f t="shared" si="13"/>
        <v>40.4</v>
      </c>
      <c r="J127" s="738">
        <f t="shared" si="13"/>
        <v>60.260000000000005</v>
      </c>
      <c r="K127" s="739">
        <f t="shared" si="10"/>
        <v>44.42</v>
      </c>
      <c r="L127" s="730">
        <f t="shared" si="14"/>
        <v>30.86</v>
      </c>
      <c r="M127" s="730">
        <f t="shared" si="14"/>
        <v>44</v>
      </c>
      <c r="N127" s="730">
        <f t="shared" si="14"/>
        <v>63.860000000000007</v>
      </c>
      <c r="O127" s="730">
        <f t="shared" si="11"/>
        <v>48.02</v>
      </c>
      <c r="P127" s="307">
        <f t="shared" si="15"/>
        <v>0.12388162422573991</v>
      </c>
      <c r="Q127" s="308">
        <f t="shared" si="15"/>
        <v>8.5308056872037949E-2</v>
      </c>
      <c r="R127" s="308">
        <f t="shared" si="15"/>
        <v>5.8008378988076079E-2</v>
      </c>
      <c r="S127" s="309">
        <f t="shared" si="12"/>
        <v>7.7888360017308561E-2</v>
      </c>
      <c r="T127" s="740">
        <v>1</v>
      </c>
      <c r="U127" s="717">
        <v>0</v>
      </c>
      <c r="V127" s="736">
        <v>0</v>
      </c>
      <c r="W127" s="313">
        <f t="shared" si="16"/>
        <v>2.0096153878658E-3</v>
      </c>
      <c r="X127" s="314">
        <f t="shared" si="17"/>
        <v>8.0954077163866711E-4</v>
      </c>
      <c r="Y127" s="315">
        <f t="shared" si="18"/>
        <v>-0.12045500356140004</v>
      </c>
    </row>
    <row r="128" spans="1:25" ht="15">
      <c r="A128" s="785">
        <v>68</v>
      </c>
      <c r="B128" s="726" t="s">
        <v>317</v>
      </c>
      <c r="C128" s="726" t="s">
        <v>493</v>
      </c>
      <c r="D128" s="737">
        <f>'HED_seasonal temp'!D130</f>
        <v>-3.1666666666666665</v>
      </c>
      <c r="E128" s="738">
        <f>'HED_seasonal temp'!E130</f>
        <v>5.7</v>
      </c>
      <c r="F128" s="738">
        <f>'HED_seasonal temp'!F130</f>
        <v>16.033333333333331</v>
      </c>
      <c r="G128" s="739">
        <f>'HED_seasonal temp'!G130</f>
        <v>7.0666666666666655</v>
      </c>
      <c r="H128" s="738">
        <f t="shared" si="13"/>
        <v>26.3</v>
      </c>
      <c r="I128" s="738">
        <f t="shared" si="13"/>
        <v>42.26</v>
      </c>
      <c r="J128" s="738">
        <f t="shared" si="13"/>
        <v>60.86</v>
      </c>
      <c r="K128" s="739">
        <f t="shared" si="10"/>
        <v>44.72</v>
      </c>
      <c r="L128" s="730">
        <f t="shared" si="14"/>
        <v>29.900000000000002</v>
      </c>
      <c r="M128" s="730">
        <f t="shared" si="14"/>
        <v>45.86</v>
      </c>
      <c r="N128" s="730">
        <f t="shared" si="14"/>
        <v>64.459999999999994</v>
      </c>
      <c r="O128" s="730">
        <f t="shared" si="11"/>
        <v>48.32</v>
      </c>
      <c r="P128" s="307">
        <f t="shared" si="15"/>
        <v>0.12811387900355875</v>
      </c>
      <c r="Q128" s="308">
        <f t="shared" si="15"/>
        <v>8.170676350431233E-2</v>
      </c>
      <c r="R128" s="308">
        <f t="shared" si="15"/>
        <v>5.7452920523459856E-2</v>
      </c>
      <c r="S128" s="309">
        <f t="shared" si="12"/>
        <v>7.7386070507308724E-2</v>
      </c>
      <c r="T128" s="740">
        <v>1</v>
      </c>
      <c r="U128" s="717">
        <v>0</v>
      </c>
      <c r="V128" s="736">
        <v>0</v>
      </c>
      <c r="W128" s="313">
        <f t="shared" si="16"/>
        <v>1.7402784789680801E-3</v>
      </c>
      <c r="X128" s="314">
        <f t="shared" si="17"/>
        <v>-2.0997379912929062E-3</v>
      </c>
      <c r="Y128" s="315">
        <f t="shared" si="18"/>
        <v>-0.12026959363138912</v>
      </c>
    </row>
    <row r="129" spans="1:25" ht="15">
      <c r="A129" s="726">
        <v>69</v>
      </c>
      <c r="B129" s="726" t="s">
        <v>319</v>
      </c>
      <c r="C129" s="726" t="s">
        <v>643</v>
      </c>
      <c r="D129" s="737">
        <f>'HED_seasonal temp'!D131</f>
        <v>0.9</v>
      </c>
      <c r="E129" s="738">
        <f>'HED_seasonal temp'!E131</f>
        <v>7.8</v>
      </c>
      <c r="F129" s="738">
        <f>'HED_seasonal temp'!F131</f>
        <v>16</v>
      </c>
      <c r="G129" s="739">
        <f>'HED_seasonal temp'!G131</f>
        <v>8.4666666666666668</v>
      </c>
      <c r="H129" s="738">
        <f t="shared" si="13"/>
        <v>33.619999999999997</v>
      </c>
      <c r="I129" s="738">
        <f t="shared" si="13"/>
        <v>46.04</v>
      </c>
      <c r="J129" s="738">
        <f t="shared" si="13"/>
        <v>60.8</v>
      </c>
      <c r="K129" s="739">
        <f t="shared" si="10"/>
        <v>47.24</v>
      </c>
      <c r="L129" s="730">
        <f t="shared" si="14"/>
        <v>37.22</v>
      </c>
      <c r="M129" s="730">
        <f t="shared" si="14"/>
        <v>49.64</v>
      </c>
      <c r="N129" s="730">
        <f t="shared" si="14"/>
        <v>64.399999999999991</v>
      </c>
      <c r="O129" s="730">
        <f t="shared" si="11"/>
        <v>50.84</v>
      </c>
      <c r="P129" s="307">
        <f t="shared" si="15"/>
        <v>0.10163749294184081</v>
      </c>
      <c r="Q129" s="308">
        <f t="shared" si="15"/>
        <v>7.5250836120401357E-2</v>
      </c>
      <c r="R129" s="308">
        <f t="shared" si="15"/>
        <v>5.7507987220447199E-2</v>
      </c>
      <c r="S129" s="309">
        <f t="shared" si="12"/>
        <v>7.3409461663947823E-2</v>
      </c>
      <c r="T129" s="740">
        <v>0</v>
      </c>
      <c r="U129" s="717">
        <v>1</v>
      </c>
      <c r="V129" s="736">
        <v>0</v>
      </c>
      <c r="W129" s="313">
        <f t="shared" si="16"/>
        <v>-7.6109878065231057E-4</v>
      </c>
      <c r="X129" s="314">
        <f t="shared" si="17"/>
        <v>5.8714974008991505E-4</v>
      </c>
      <c r="Y129" s="315">
        <f t="shared" si="18"/>
        <v>-0.10614249417500844</v>
      </c>
    </row>
    <row r="130" spans="1:25" ht="15">
      <c r="A130" s="785">
        <v>70</v>
      </c>
      <c r="B130" s="726" t="s">
        <v>321</v>
      </c>
      <c r="C130" s="726" t="s">
        <v>495</v>
      </c>
      <c r="D130" s="737">
        <f>'HED_seasonal temp'!D132</f>
        <v>12.966666666666669</v>
      </c>
      <c r="E130" s="738">
        <f>'HED_seasonal temp'!E132</f>
        <v>16</v>
      </c>
      <c r="F130" s="738">
        <f>'HED_seasonal temp'!F132</f>
        <v>25.166666666666668</v>
      </c>
      <c r="G130" s="739">
        <f>'HED_seasonal temp'!G132</f>
        <v>20.7</v>
      </c>
      <c r="H130" s="738">
        <f t="shared" si="13"/>
        <v>55.34</v>
      </c>
      <c r="I130" s="738">
        <f t="shared" si="13"/>
        <v>60.8</v>
      </c>
      <c r="J130" s="738">
        <f t="shared" si="13"/>
        <v>77.300000000000011</v>
      </c>
      <c r="K130" s="739">
        <f t="shared" si="10"/>
        <v>69.259999999999991</v>
      </c>
      <c r="L130" s="730">
        <f t="shared" si="14"/>
        <v>58.940000000000005</v>
      </c>
      <c r="M130" s="730">
        <f t="shared" si="14"/>
        <v>64.399999999999991</v>
      </c>
      <c r="N130" s="730">
        <f t="shared" si="14"/>
        <v>80.900000000000006</v>
      </c>
      <c r="O130" s="730">
        <f t="shared" si="11"/>
        <v>72.859999999999985</v>
      </c>
      <c r="P130" s="307">
        <f t="shared" si="15"/>
        <v>6.3003150157507903E-2</v>
      </c>
      <c r="Q130" s="308">
        <f t="shared" si="15"/>
        <v>5.7507987220447199E-2</v>
      </c>
      <c r="R130" s="308">
        <f t="shared" si="15"/>
        <v>4.5512010113779949E-2</v>
      </c>
      <c r="S130" s="309">
        <f t="shared" si="12"/>
        <v>5.0661412890514984E-2</v>
      </c>
      <c r="T130" s="740">
        <v>0</v>
      </c>
      <c r="U130" s="717">
        <v>1</v>
      </c>
      <c r="V130" s="736">
        <v>0</v>
      </c>
      <c r="W130" s="313">
        <f t="shared" si="16"/>
        <v>-1.7677715650771557E-4</v>
      </c>
      <c r="X130" s="314">
        <f t="shared" si="17"/>
        <v>9.4646244115977052E-4</v>
      </c>
      <c r="Y130" s="315">
        <f t="shared" si="18"/>
        <v>-7.7220909177204089E-2</v>
      </c>
    </row>
    <row r="131" spans="1:25" ht="15">
      <c r="A131" s="726">
        <v>71</v>
      </c>
      <c r="B131" s="726" t="s">
        <v>184</v>
      </c>
      <c r="C131" s="726" t="s">
        <v>645</v>
      </c>
      <c r="D131" s="737">
        <f>'HED_seasonal temp'!D133</f>
        <v>2.6999999999999997</v>
      </c>
      <c r="E131" s="738">
        <f>'HED_seasonal temp'!E133</f>
        <v>8.1</v>
      </c>
      <c r="F131" s="738">
        <f>'HED_seasonal temp'!F133</f>
        <v>15.866666666666667</v>
      </c>
      <c r="G131" s="739">
        <f>'HED_seasonal temp'!G133</f>
        <v>10.200000000000001</v>
      </c>
      <c r="H131" s="738">
        <f t="shared" si="13"/>
        <v>36.86</v>
      </c>
      <c r="I131" s="738">
        <f t="shared" si="13"/>
        <v>46.58</v>
      </c>
      <c r="J131" s="738">
        <f t="shared" si="13"/>
        <v>60.56</v>
      </c>
      <c r="K131" s="739">
        <f t="shared" si="10"/>
        <v>50.36</v>
      </c>
      <c r="L131" s="730">
        <f t="shared" si="14"/>
        <v>40.46</v>
      </c>
      <c r="M131" s="730">
        <f t="shared" si="14"/>
        <v>50.18</v>
      </c>
      <c r="N131" s="730">
        <f t="shared" si="14"/>
        <v>64.16</v>
      </c>
      <c r="O131" s="730">
        <f t="shared" si="11"/>
        <v>53.96</v>
      </c>
      <c r="P131" s="307">
        <f t="shared" si="15"/>
        <v>9.3119503362648778E-2</v>
      </c>
      <c r="Q131" s="308">
        <f t="shared" si="15"/>
        <v>7.441091360066146E-2</v>
      </c>
      <c r="R131" s="308">
        <f t="shared" si="15"/>
        <v>5.7729313662604143E-2</v>
      </c>
      <c r="S131" s="309">
        <f t="shared" si="12"/>
        <v>6.9018404907975492E-2</v>
      </c>
      <c r="T131" s="740">
        <v>0</v>
      </c>
      <c r="U131" s="717">
        <v>1</v>
      </c>
      <c r="V131" s="736">
        <v>0</v>
      </c>
      <c r="W131" s="313">
        <f t="shared" si="16"/>
        <v>-5.4486683831197081E-4</v>
      </c>
      <c r="X131" s="314">
        <f t="shared" si="17"/>
        <v>4.6811268060156092E-4</v>
      </c>
      <c r="Y131" s="315">
        <f t="shared" si="18"/>
        <v>-0.10305737727045666</v>
      </c>
    </row>
    <row r="132" spans="1:25" ht="15">
      <c r="A132" s="785">
        <v>72</v>
      </c>
      <c r="B132" s="726" t="s">
        <v>186</v>
      </c>
      <c r="C132" s="726" t="s">
        <v>498</v>
      </c>
      <c r="D132" s="737">
        <f>'HED_seasonal temp'!D134</f>
        <v>-1.8</v>
      </c>
      <c r="E132" s="738">
        <f>'HED_seasonal temp'!E134</f>
        <v>6.666666666666667</v>
      </c>
      <c r="F132" s="738">
        <f>'HED_seasonal temp'!F134</f>
        <v>16.2</v>
      </c>
      <c r="G132" s="739">
        <f>'HED_seasonal temp'!G134</f>
        <v>7.7</v>
      </c>
      <c r="H132" s="738">
        <f t="shared" si="13"/>
        <v>28.759999999999998</v>
      </c>
      <c r="I132" s="738">
        <f t="shared" si="13"/>
        <v>44</v>
      </c>
      <c r="J132" s="738">
        <f t="shared" si="13"/>
        <v>61.16</v>
      </c>
      <c r="K132" s="739">
        <f t="shared" si="10"/>
        <v>45.86</v>
      </c>
      <c r="L132" s="730">
        <f t="shared" si="14"/>
        <v>32.36</v>
      </c>
      <c r="M132" s="730">
        <f t="shared" si="14"/>
        <v>47.6</v>
      </c>
      <c r="N132" s="730">
        <f t="shared" si="14"/>
        <v>64.759999999999991</v>
      </c>
      <c r="O132" s="730">
        <f t="shared" si="11"/>
        <v>49.46</v>
      </c>
      <c r="P132" s="307">
        <f t="shared" si="15"/>
        <v>0.1178010471204189</v>
      </c>
      <c r="Q132" s="308">
        <f t="shared" si="15"/>
        <v>7.8602620087336275E-2</v>
      </c>
      <c r="R132" s="308">
        <f t="shared" si="15"/>
        <v>5.7179161372299787E-2</v>
      </c>
      <c r="S132" s="309">
        <f t="shared" si="12"/>
        <v>7.5535039865715525E-2</v>
      </c>
      <c r="T132" s="740">
        <v>1</v>
      </c>
      <c r="U132" s="717">
        <v>0</v>
      </c>
      <c r="V132" s="736">
        <v>0</v>
      </c>
      <c r="W132" s="313">
        <f t="shared" ref="W132:W195" si="19">($AB$18*$T132+$AB$19*$U132+$AB$20*$V132)*P132+($AB$21*$T132+$AB$22*$U132+$AB$23*$V132)*Q132+($AB$24*$T132+$AB$25*$U132+$AB$26*$V132)*R132</f>
        <v>1.6545774146645648E-3</v>
      </c>
      <c r="X132" s="314">
        <f t="shared" ref="X132:X195" si="20">($AC$18*T132+$AC$19*U132+$AC$20*V132)*P132+($AC$21*T132+$AC$22*U132+$AC$23*V132)*Q132+($AC$24*T132+$AC$25*U132+$AC$26*V132)*R132+($AC$27*T132+$AC$28*U132+$AC$29*V132)*S132</f>
        <v>-1.2137305393203346E-3</v>
      </c>
      <c r="Y132" s="315">
        <f t="shared" ref="Y132:Y195" si="21">($AD$18*T132+$AD$19*U132+$AD$20*V132)*P132+($AD$21*T132+$AD$22*U132+$AD$23*V132)*Q132+($AD$24*T132+$AD$25*U132+$AD$26*V132)*R132+($AD$27*T132+$AD$28*U132+$AD$29*V132)*S132</f>
        <v>-0.1152866424414779</v>
      </c>
    </row>
    <row r="133" spans="1:25" ht="15">
      <c r="A133" s="726">
        <v>73</v>
      </c>
      <c r="B133" s="726" t="s">
        <v>188</v>
      </c>
      <c r="C133" s="726" t="s">
        <v>500</v>
      </c>
      <c r="D133" s="737">
        <f>'HED_seasonal temp'!D135</f>
        <v>11.4</v>
      </c>
      <c r="E133" s="738">
        <f>'HED_seasonal temp'!E135</f>
        <v>14.233333333333334</v>
      </c>
      <c r="F133" s="738">
        <f>'HED_seasonal temp'!F135</f>
        <v>20.666666666666668</v>
      </c>
      <c r="G133" s="739">
        <f>'HED_seasonal temp'!G135</f>
        <v>17.2</v>
      </c>
      <c r="H133" s="738">
        <f t="shared" si="13"/>
        <v>52.519999999999996</v>
      </c>
      <c r="I133" s="738">
        <f t="shared" si="13"/>
        <v>57.620000000000005</v>
      </c>
      <c r="J133" s="738">
        <f t="shared" si="13"/>
        <v>69.2</v>
      </c>
      <c r="K133" s="739">
        <f t="shared" si="10"/>
        <v>62.96</v>
      </c>
      <c r="L133" s="730">
        <f t="shared" si="14"/>
        <v>56.12</v>
      </c>
      <c r="M133" s="730">
        <f t="shared" si="14"/>
        <v>61.220000000000006</v>
      </c>
      <c r="N133" s="730">
        <f t="shared" si="14"/>
        <v>72.8</v>
      </c>
      <c r="O133" s="730">
        <f t="shared" si="11"/>
        <v>66.56</v>
      </c>
      <c r="P133" s="307">
        <f t="shared" si="15"/>
        <v>6.6273932253313725E-2</v>
      </c>
      <c r="Q133" s="308">
        <f t="shared" si="15"/>
        <v>6.0585661393470235E-2</v>
      </c>
      <c r="R133" s="308">
        <f t="shared" si="15"/>
        <v>5.0704225352112595E-2</v>
      </c>
      <c r="S133" s="309">
        <f t="shared" si="12"/>
        <v>5.558987029030267E-2</v>
      </c>
      <c r="T133" s="740">
        <v>0</v>
      </c>
      <c r="U133" s="717">
        <v>1</v>
      </c>
      <c r="V133" s="736">
        <v>0</v>
      </c>
      <c r="W133" s="313">
        <f t="shared" si="19"/>
        <v>-4.0894851251319086E-5</v>
      </c>
      <c r="X133" s="314">
        <f t="shared" si="20"/>
        <v>3.1548512741201226E-4</v>
      </c>
      <c r="Y133" s="315">
        <f t="shared" si="21"/>
        <v>-8.3479931931407875E-2</v>
      </c>
    </row>
    <row r="134" spans="1:25" ht="15">
      <c r="A134" s="785">
        <v>74</v>
      </c>
      <c r="B134" s="726" t="s">
        <v>190</v>
      </c>
      <c r="C134" s="726" t="s">
        <v>648</v>
      </c>
      <c r="D134" s="737">
        <f>'HED_seasonal temp'!D136</f>
        <v>-2.8666666666666667</v>
      </c>
      <c r="E134" s="738">
        <f>'HED_seasonal temp'!E136</f>
        <v>6.1333333333333329</v>
      </c>
      <c r="F134" s="738">
        <f>'HED_seasonal temp'!F136</f>
        <v>15</v>
      </c>
      <c r="G134" s="739">
        <f>'HED_seasonal temp'!G136</f>
        <v>6.666666666666667</v>
      </c>
      <c r="H134" s="738">
        <f t="shared" si="13"/>
        <v>26.84</v>
      </c>
      <c r="I134" s="738">
        <f t="shared" si="13"/>
        <v>43.04</v>
      </c>
      <c r="J134" s="738">
        <f t="shared" si="13"/>
        <v>59</v>
      </c>
      <c r="K134" s="739">
        <f t="shared" si="10"/>
        <v>44</v>
      </c>
      <c r="L134" s="730">
        <f t="shared" si="14"/>
        <v>30.44</v>
      </c>
      <c r="M134" s="730">
        <f t="shared" si="14"/>
        <v>46.64</v>
      </c>
      <c r="N134" s="730">
        <f t="shared" si="14"/>
        <v>62.6</v>
      </c>
      <c r="O134" s="730">
        <f t="shared" si="11"/>
        <v>47.6</v>
      </c>
      <c r="P134" s="307">
        <f t="shared" si="15"/>
        <v>0.1256983240223464</v>
      </c>
      <c r="Q134" s="308">
        <f t="shared" si="15"/>
        <v>8.028545941123999E-2</v>
      </c>
      <c r="R134" s="308">
        <f t="shared" si="15"/>
        <v>5.9210526315789498E-2</v>
      </c>
      <c r="S134" s="309">
        <f t="shared" si="12"/>
        <v>7.8602620087336275E-2</v>
      </c>
      <c r="T134" s="740">
        <v>0</v>
      </c>
      <c r="U134" s="717">
        <v>1</v>
      </c>
      <c r="V134" s="736">
        <v>0</v>
      </c>
      <c r="W134" s="313">
        <f t="shared" si="19"/>
        <v>-1.3042506025109052E-3</v>
      </c>
      <c r="X134" s="314">
        <f t="shared" si="20"/>
        <v>-2.1337586747736011E-3</v>
      </c>
      <c r="Y134" s="315">
        <f t="shared" si="21"/>
        <v>-0.1175882777269857</v>
      </c>
    </row>
    <row r="135" spans="1:25" ht="15">
      <c r="A135" s="726">
        <v>75</v>
      </c>
      <c r="B135" s="726" t="s">
        <v>192</v>
      </c>
      <c r="C135" s="726" t="s">
        <v>503</v>
      </c>
      <c r="D135" s="737">
        <f>'HED_seasonal temp'!D137</f>
        <v>-0.46666666666666673</v>
      </c>
      <c r="E135" s="738">
        <f>'HED_seasonal temp'!E137</f>
        <v>7.5333333333333341</v>
      </c>
      <c r="F135" s="738">
        <f>'HED_seasonal temp'!F137</f>
        <v>16.499999999999996</v>
      </c>
      <c r="G135" s="739">
        <f>'HED_seasonal temp'!G137</f>
        <v>8.7333333333333343</v>
      </c>
      <c r="H135" s="738">
        <f t="shared" si="13"/>
        <v>31.16</v>
      </c>
      <c r="I135" s="738">
        <f t="shared" si="13"/>
        <v>45.56</v>
      </c>
      <c r="J135" s="738">
        <f t="shared" si="13"/>
        <v>61.699999999999996</v>
      </c>
      <c r="K135" s="739">
        <f t="shared" si="10"/>
        <v>47.72</v>
      </c>
      <c r="L135" s="730">
        <f t="shared" si="14"/>
        <v>34.76</v>
      </c>
      <c r="M135" s="730">
        <f t="shared" si="14"/>
        <v>49.160000000000004</v>
      </c>
      <c r="N135" s="730">
        <f t="shared" si="14"/>
        <v>65.3</v>
      </c>
      <c r="O135" s="730">
        <f t="shared" si="11"/>
        <v>51.32</v>
      </c>
      <c r="P135" s="307">
        <f t="shared" si="15"/>
        <v>0.10922330097087372</v>
      </c>
      <c r="Q135" s="308">
        <f t="shared" si="15"/>
        <v>7.6013513513513542E-2</v>
      </c>
      <c r="R135" s="308">
        <f t="shared" si="15"/>
        <v>5.6692913385826792E-2</v>
      </c>
      <c r="S135" s="309">
        <f t="shared" si="12"/>
        <v>7.269789983844914E-2</v>
      </c>
      <c r="T135" s="740">
        <v>0</v>
      </c>
      <c r="U135" s="717">
        <v>1</v>
      </c>
      <c r="V135" s="736">
        <v>0</v>
      </c>
      <c r="W135" s="313">
        <f t="shared" si="19"/>
        <v>-9.8604423270595752E-4</v>
      </c>
      <c r="X135" s="314">
        <f t="shared" si="20"/>
        <v>-7.2540050408793563E-4</v>
      </c>
      <c r="Y135" s="315">
        <f t="shared" si="21"/>
        <v>-0.10841108009553029</v>
      </c>
    </row>
    <row r="136" spans="1:25" ht="15">
      <c r="A136" s="785">
        <v>76</v>
      </c>
      <c r="B136" s="726" t="s">
        <v>194</v>
      </c>
      <c r="C136" s="726" t="s">
        <v>505</v>
      </c>
      <c r="D136" s="737">
        <f>'HED_seasonal temp'!D138</f>
        <v>10.033333333333333</v>
      </c>
      <c r="E136" s="738">
        <f>'HED_seasonal temp'!E138</f>
        <v>13.933333333333332</v>
      </c>
      <c r="F136" s="738">
        <f>'HED_seasonal temp'!F138</f>
        <v>21.766666666666669</v>
      </c>
      <c r="G136" s="739">
        <f>'HED_seasonal temp'!G138</f>
        <v>16.8</v>
      </c>
      <c r="H136" s="738">
        <f t="shared" si="13"/>
        <v>50.06</v>
      </c>
      <c r="I136" s="738">
        <f t="shared" si="13"/>
        <v>57.08</v>
      </c>
      <c r="J136" s="738">
        <f t="shared" si="13"/>
        <v>71.180000000000007</v>
      </c>
      <c r="K136" s="739">
        <f t="shared" si="10"/>
        <v>62.24</v>
      </c>
      <c r="L136" s="730">
        <f t="shared" si="14"/>
        <v>53.660000000000004</v>
      </c>
      <c r="M136" s="730">
        <f t="shared" si="14"/>
        <v>60.68</v>
      </c>
      <c r="N136" s="730">
        <f t="shared" si="14"/>
        <v>74.78</v>
      </c>
      <c r="O136" s="730">
        <f t="shared" si="11"/>
        <v>65.84</v>
      </c>
      <c r="P136" s="307">
        <f t="shared" si="15"/>
        <v>6.9417662938681096E-2</v>
      </c>
      <c r="Q136" s="308">
        <f t="shared" si="15"/>
        <v>6.1141304347826116E-2</v>
      </c>
      <c r="R136" s="308">
        <f t="shared" si="15"/>
        <v>4.9328583173472107E-2</v>
      </c>
      <c r="S136" s="309">
        <f t="shared" si="12"/>
        <v>5.6214865708931937E-2</v>
      </c>
      <c r="T136" s="740">
        <v>0</v>
      </c>
      <c r="U136" s="717">
        <v>1</v>
      </c>
      <c r="V136" s="736">
        <v>0</v>
      </c>
      <c r="W136" s="313">
        <f t="shared" si="19"/>
        <v>-1.9278993151976937E-4</v>
      </c>
      <c r="X136" s="314">
        <f t="shared" si="20"/>
        <v>8.0228522877651837E-4</v>
      </c>
      <c r="Y136" s="315">
        <f t="shared" si="21"/>
        <v>-8.3687297676342129E-2</v>
      </c>
    </row>
    <row r="137" spans="1:25" ht="15">
      <c r="A137" s="726">
        <v>77</v>
      </c>
      <c r="B137" s="726" t="s">
        <v>196</v>
      </c>
      <c r="C137" s="726" t="s">
        <v>508</v>
      </c>
      <c r="D137" s="737">
        <f>'HED_seasonal temp'!D139</f>
        <v>-4.0333333333333341</v>
      </c>
      <c r="E137" s="738">
        <f>'HED_seasonal temp'!E139</f>
        <v>2.9666666666666663</v>
      </c>
      <c r="F137" s="738">
        <f>'HED_seasonal temp'!F139</f>
        <v>14.133333333333333</v>
      </c>
      <c r="G137" s="739">
        <f>'HED_seasonal temp'!G139</f>
        <v>5.0666666666666673</v>
      </c>
      <c r="H137" s="738">
        <f t="shared" si="13"/>
        <v>24.74</v>
      </c>
      <c r="I137" s="738">
        <f t="shared" si="13"/>
        <v>37.340000000000003</v>
      </c>
      <c r="J137" s="738">
        <f t="shared" si="13"/>
        <v>57.44</v>
      </c>
      <c r="K137" s="739">
        <f t="shared" si="10"/>
        <v>41.120000000000005</v>
      </c>
      <c r="L137" s="730">
        <f t="shared" si="14"/>
        <v>28.34</v>
      </c>
      <c r="M137" s="730">
        <f t="shared" si="14"/>
        <v>40.940000000000005</v>
      </c>
      <c r="N137" s="730">
        <f t="shared" si="14"/>
        <v>61.04</v>
      </c>
      <c r="O137" s="730">
        <f t="shared" si="11"/>
        <v>44.720000000000006</v>
      </c>
      <c r="P137" s="307">
        <f t="shared" si="15"/>
        <v>0.13564431047475514</v>
      </c>
      <c r="Q137" s="308">
        <f t="shared" si="15"/>
        <v>9.197751660705164E-2</v>
      </c>
      <c r="R137" s="308">
        <f t="shared" si="15"/>
        <v>6.0769750168804891E-2</v>
      </c>
      <c r="S137" s="309">
        <f t="shared" si="12"/>
        <v>8.3876980428704589E-2</v>
      </c>
      <c r="T137" s="740">
        <v>1</v>
      </c>
      <c r="U137" s="717">
        <v>0</v>
      </c>
      <c r="V137" s="736">
        <v>0</v>
      </c>
      <c r="W137" s="313">
        <f t="shared" si="19"/>
        <v>2.2180523616801523E-3</v>
      </c>
      <c r="X137" s="314">
        <f t="shared" si="20"/>
        <v>1.479240572830616E-3</v>
      </c>
      <c r="Y137" s="315">
        <f t="shared" si="21"/>
        <v>-0.12919099236595227</v>
      </c>
    </row>
    <row r="138" spans="1:25" ht="15">
      <c r="A138" s="785">
        <v>78</v>
      </c>
      <c r="B138" s="726" t="s">
        <v>198</v>
      </c>
      <c r="C138" s="726" t="s">
        <v>651</v>
      </c>
      <c r="D138" s="737">
        <f>'HED_seasonal temp'!D140</f>
        <v>4.2333333333333334</v>
      </c>
      <c r="E138" s="738">
        <f>'HED_seasonal temp'!E140</f>
        <v>8.1666666666666661</v>
      </c>
      <c r="F138" s="738">
        <f>'HED_seasonal temp'!F140</f>
        <v>14.833333333333334</v>
      </c>
      <c r="G138" s="739">
        <f>'HED_seasonal temp'!G140</f>
        <v>9.9999999999999982</v>
      </c>
      <c r="H138" s="738">
        <f t="shared" si="13"/>
        <v>39.619999999999997</v>
      </c>
      <c r="I138" s="738">
        <f t="shared" si="13"/>
        <v>46.7</v>
      </c>
      <c r="J138" s="738">
        <f t="shared" si="13"/>
        <v>58.7</v>
      </c>
      <c r="K138" s="739">
        <f t="shared" si="10"/>
        <v>50</v>
      </c>
      <c r="L138" s="730">
        <f t="shared" si="14"/>
        <v>43.22</v>
      </c>
      <c r="M138" s="730">
        <f t="shared" si="14"/>
        <v>50.300000000000004</v>
      </c>
      <c r="N138" s="730">
        <f t="shared" si="14"/>
        <v>62.300000000000004</v>
      </c>
      <c r="O138" s="730">
        <f t="shared" si="11"/>
        <v>53.6</v>
      </c>
      <c r="P138" s="307">
        <f t="shared" si="15"/>
        <v>8.6914534041525868E-2</v>
      </c>
      <c r="Q138" s="308">
        <f t="shared" si="15"/>
        <v>7.4226804123711368E-2</v>
      </c>
      <c r="R138" s="308">
        <f t="shared" si="15"/>
        <v>5.950413223140498E-2</v>
      </c>
      <c r="S138" s="309">
        <f t="shared" si="12"/>
        <v>6.9498069498069526E-2</v>
      </c>
      <c r="T138" s="740">
        <v>1</v>
      </c>
      <c r="U138" s="717">
        <v>0</v>
      </c>
      <c r="V138" s="736">
        <v>0</v>
      </c>
      <c r="W138" s="313">
        <f t="shared" si="19"/>
        <v>1.6016409990854785E-3</v>
      </c>
      <c r="X138" s="314">
        <f t="shared" si="20"/>
        <v>1.344719937789722E-3</v>
      </c>
      <c r="Y138" s="315">
        <f t="shared" si="21"/>
        <v>-0.10459746653916316</v>
      </c>
    </row>
    <row r="139" spans="1:25" ht="15">
      <c r="A139" s="726">
        <v>79</v>
      </c>
      <c r="B139" s="726" t="s">
        <v>200</v>
      </c>
      <c r="C139" s="726" t="s">
        <v>652</v>
      </c>
      <c r="D139" s="737">
        <f>'HED_seasonal temp'!D141</f>
        <v>-1.8333333333333333</v>
      </c>
      <c r="E139" s="738">
        <f>'HED_seasonal temp'!E141</f>
        <v>5.166666666666667</v>
      </c>
      <c r="F139" s="738">
        <f>'HED_seasonal temp'!F141</f>
        <v>13.9</v>
      </c>
      <c r="G139" s="739">
        <f>'HED_seasonal temp'!G141</f>
        <v>6.8000000000000007</v>
      </c>
      <c r="H139" s="738">
        <f t="shared" si="13"/>
        <v>28.7</v>
      </c>
      <c r="I139" s="738">
        <f t="shared" si="13"/>
        <v>41.3</v>
      </c>
      <c r="J139" s="738">
        <f t="shared" si="13"/>
        <v>57.019999999999996</v>
      </c>
      <c r="K139" s="739">
        <f t="shared" si="10"/>
        <v>44.24</v>
      </c>
      <c r="L139" s="730">
        <f t="shared" si="14"/>
        <v>32.299999999999997</v>
      </c>
      <c r="M139" s="730">
        <f t="shared" si="14"/>
        <v>44.9</v>
      </c>
      <c r="N139" s="730">
        <f t="shared" si="14"/>
        <v>60.62</v>
      </c>
      <c r="O139" s="730">
        <f t="shared" si="11"/>
        <v>47.84</v>
      </c>
      <c r="P139" s="307">
        <f t="shared" si="15"/>
        <v>0.11803278688524584</v>
      </c>
      <c r="Q139" s="308">
        <f t="shared" si="15"/>
        <v>8.3526682134570804E-2</v>
      </c>
      <c r="R139" s="308">
        <f t="shared" si="15"/>
        <v>6.1203672220333252E-2</v>
      </c>
      <c r="S139" s="309">
        <f t="shared" si="12"/>
        <v>7.819287576020853E-2</v>
      </c>
      <c r="T139" s="740">
        <v>0</v>
      </c>
      <c r="U139" s="717">
        <v>1</v>
      </c>
      <c r="V139" s="736">
        <v>0</v>
      </c>
      <c r="W139" s="313">
        <f t="shared" si="19"/>
        <v>-1.0964145790185197E-3</v>
      </c>
      <c r="X139" s="314">
        <f t="shared" si="20"/>
        <v>-3.5935974122229888E-4</v>
      </c>
      <c r="Y139" s="315">
        <f t="shared" si="21"/>
        <v>-0.11757615681118716</v>
      </c>
    </row>
    <row r="140" spans="1:25" ht="15">
      <c r="A140" s="785">
        <v>80</v>
      </c>
      <c r="B140" s="726" t="s">
        <v>202</v>
      </c>
      <c r="C140" s="726" t="s">
        <v>654</v>
      </c>
      <c r="D140" s="737">
        <f>'HED_seasonal temp'!D142</f>
        <v>-3.2333333333333329</v>
      </c>
      <c r="E140" s="738">
        <f>'HED_seasonal temp'!E142</f>
        <v>3.2333333333333338</v>
      </c>
      <c r="F140" s="738">
        <f>'HED_seasonal temp'!F142</f>
        <v>12.700000000000001</v>
      </c>
      <c r="G140" s="739">
        <f>'HED_seasonal temp'!G142</f>
        <v>5</v>
      </c>
      <c r="H140" s="738">
        <f t="shared" si="13"/>
        <v>26.18</v>
      </c>
      <c r="I140" s="738">
        <f t="shared" si="13"/>
        <v>37.82</v>
      </c>
      <c r="J140" s="738">
        <f t="shared" si="13"/>
        <v>54.86</v>
      </c>
      <c r="K140" s="739">
        <f t="shared" si="10"/>
        <v>41</v>
      </c>
      <c r="L140" s="730">
        <f t="shared" si="14"/>
        <v>29.78</v>
      </c>
      <c r="M140" s="730">
        <f t="shared" si="14"/>
        <v>41.42</v>
      </c>
      <c r="N140" s="730">
        <f t="shared" si="14"/>
        <v>58.46</v>
      </c>
      <c r="O140" s="730">
        <f t="shared" si="11"/>
        <v>44.6</v>
      </c>
      <c r="P140" s="307">
        <f t="shared" si="15"/>
        <v>0.12866333095067911</v>
      </c>
      <c r="Q140" s="308">
        <f t="shared" si="15"/>
        <v>9.0863200403836469E-2</v>
      </c>
      <c r="R140" s="308">
        <f t="shared" si="15"/>
        <v>6.35368866925521E-2</v>
      </c>
      <c r="S140" s="309">
        <f t="shared" si="12"/>
        <v>8.4112149532710317E-2</v>
      </c>
      <c r="T140" s="740">
        <v>1</v>
      </c>
      <c r="U140" s="717">
        <v>0</v>
      </c>
      <c r="V140" s="736">
        <v>0</v>
      </c>
      <c r="W140" s="313">
        <f t="shared" si="19"/>
        <v>2.1035212082379335E-3</v>
      </c>
      <c r="X140" s="314">
        <f t="shared" si="20"/>
        <v>1.1576667309546942E-3</v>
      </c>
      <c r="Y140" s="315">
        <f t="shared" si="21"/>
        <v>-0.12853024338808905</v>
      </c>
    </row>
    <row r="141" spans="1:25" ht="15">
      <c r="A141" s="137"/>
      <c r="B141" s="160">
        <v>1</v>
      </c>
      <c r="C141" s="160" t="s">
        <v>656</v>
      </c>
      <c r="D141" s="737">
        <f>'HED_seasonal temp'!D143</f>
        <v>-0.66666666666666663</v>
      </c>
      <c r="E141" s="738">
        <f>'HED_seasonal temp'!E143</f>
        <v>2.1333333333333333</v>
      </c>
      <c r="F141" s="738">
        <f>F140</f>
        <v>12.700000000000001</v>
      </c>
      <c r="G141" s="739">
        <f>'HED_seasonal temp'!G143</f>
        <v>3.5</v>
      </c>
      <c r="H141" s="738">
        <f t="shared" si="13"/>
        <v>30.8</v>
      </c>
      <c r="I141" s="738">
        <f t="shared" si="13"/>
        <v>35.840000000000003</v>
      </c>
      <c r="J141" s="738">
        <f t="shared" si="13"/>
        <v>54.86</v>
      </c>
      <c r="K141" s="739">
        <f t="shared" si="10"/>
        <v>38.299999999999997</v>
      </c>
      <c r="L141" s="730">
        <f t="shared" si="14"/>
        <v>34.4</v>
      </c>
      <c r="M141" s="730">
        <f t="shared" si="14"/>
        <v>39.440000000000005</v>
      </c>
      <c r="N141" s="730">
        <f t="shared" si="14"/>
        <v>58.46</v>
      </c>
      <c r="O141" s="730">
        <f t="shared" si="11"/>
        <v>41.9</v>
      </c>
      <c r="P141" s="307">
        <f t="shared" si="15"/>
        <v>0.11042944785276067</v>
      </c>
      <c r="Q141" s="308">
        <f t="shared" si="15"/>
        <v>9.5642933049946907E-2</v>
      </c>
      <c r="R141" s="308">
        <f t="shared" si="15"/>
        <v>6.35368866925521E-2</v>
      </c>
      <c r="S141" s="309">
        <f t="shared" si="12"/>
        <v>8.9775561097256901E-2</v>
      </c>
      <c r="T141" s="740">
        <v>1</v>
      </c>
      <c r="U141" s="717">
        <v>0</v>
      </c>
      <c r="V141" s="736">
        <v>0</v>
      </c>
      <c r="W141" s="313">
        <f t="shared" si="19"/>
        <v>2.6320387787607423E-3</v>
      </c>
      <c r="X141" s="314">
        <f t="shared" si="20"/>
        <v>1.1851849903627469E-2</v>
      </c>
      <c r="Y141" s="315">
        <f t="shared" si="21"/>
        <v>-0.12367607994221738</v>
      </c>
    </row>
    <row r="142" spans="1:25" ht="15">
      <c r="A142" s="137"/>
      <c r="B142" s="160">
        <v>2</v>
      </c>
      <c r="C142" s="160" t="s">
        <v>658</v>
      </c>
      <c r="D142" s="737">
        <f>'HED_seasonal temp'!D144</f>
        <v>1.5</v>
      </c>
      <c r="E142" s="738">
        <f>'HED_seasonal temp'!E144</f>
        <v>8.9</v>
      </c>
      <c r="F142" s="738">
        <f>'HED_seasonal temp'!F144</f>
        <v>17.566666666666666</v>
      </c>
      <c r="G142" s="739">
        <f>'HED_seasonal temp'!G144</f>
        <v>11.299999999999999</v>
      </c>
      <c r="H142" s="738">
        <f t="shared" si="13"/>
        <v>34.700000000000003</v>
      </c>
      <c r="I142" s="738">
        <f t="shared" si="13"/>
        <v>48.019999999999996</v>
      </c>
      <c r="J142" s="738">
        <f t="shared" si="13"/>
        <v>63.620000000000005</v>
      </c>
      <c r="K142" s="739">
        <f t="shared" si="10"/>
        <v>52.34</v>
      </c>
      <c r="L142" s="730">
        <f t="shared" si="14"/>
        <v>38.300000000000004</v>
      </c>
      <c r="M142" s="730">
        <f t="shared" si="14"/>
        <v>51.62</v>
      </c>
      <c r="N142" s="730">
        <f t="shared" si="14"/>
        <v>67.22</v>
      </c>
      <c r="O142" s="730">
        <f t="shared" si="11"/>
        <v>55.940000000000005</v>
      </c>
      <c r="P142" s="307">
        <f t="shared" si="15"/>
        <v>9.8630136986301409E-2</v>
      </c>
      <c r="Q142" s="308">
        <f t="shared" si="15"/>
        <v>7.2260136491368962E-2</v>
      </c>
      <c r="R142" s="308">
        <f t="shared" si="15"/>
        <v>5.5029043106083676E-2</v>
      </c>
      <c r="S142" s="309">
        <f t="shared" si="12"/>
        <v>6.6494274104174383E-2</v>
      </c>
      <c r="T142" s="740">
        <v>0</v>
      </c>
      <c r="U142" s="717">
        <v>1</v>
      </c>
      <c r="V142" s="736">
        <v>0</v>
      </c>
      <c r="W142" s="313">
        <f t="shared" si="19"/>
        <v>-7.6366347049202678E-4</v>
      </c>
      <c r="X142" s="314">
        <f t="shared" si="20"/>
        <v>-1.1044106442392697E-3</v>
      </c>
      <c r="Y142" s="315">
        <f t="shared" si="21"/>
        <v>-0.10213340907007268</v>
      </c>
    </row>
    <row r="143" spans="1:25" ht="15">
      <c r="A143" s="726">
        <v>81</v>
      </c>
      <c r="B143" s="726" t="s">
        <v>204</v>
      </c>
      <c r="C143" s="726" t="s">
        <v>659</v>
      </c>
      <c r="D143" s="737">
        <f>'HED_seasonal temp'!D145</f>
        <v>0.41666666666666669</v>
      </c>
      <c r="E143" s="738">
        <f>'HED_seasonal temp'!E145</f>
        <v>5.5166666666666666</v>
      </c>
      <c r="F143" s="738">
        <f>'HED_seasonal temp'!F145</f>
        <v>13.283333333333333</v>
      </c>
      <c r="G143" s="739">
        <f>'HED_seasonal temp'!G145</f>
        <v>7.4000000000000012</v>
      </c>
      <c r="H143" s="738">
        <f t="shared" si="13"/>
        <v>32.75</v>
      </c>
      <c r="I143" s="738">
        <f t="shared" si="13"/>
        <v>41.93</v>
      </c>
      <c r="J143" s="738">
        <f t="shared" si="13"/>
        <v>55.91</v>
      </c>
      <c r="K143" s="739">
        <f t="shared" si="10"/>
        <v>45.32</v>
      </c>
      <c r="L143" s="730">
        <f t="shared" si="14"/>
        <v>36.35</v>
      </c>
      <c r="M143" s="730">
        <f t="shared" si="14"/>
        <v>45.53</v>
      </c>
      <c r="N143" s="730">
        <f t="shared" si="14"/>
        <v>59.51</v>
      </c>
      <c r="O143" s="730">
        <f t="shared" si="11"/>
        <v>48.92</v>
      </c>
      <c r="P143" s="307">
        <f t="shared" si="15"/>
        <v>0.10419681620839369</v>
      </c>
      <c r="Q143" s="308">
        <f t="shared" si="15"/>
        <v>8.2323347816144546E-2</v>
      </c>
      <c r="R143" s="308">
        <f t="shared" si="15"/>
        <v>6.2380869866574283E-2</v>
      </c>
      <c r="S143" s="309">
        <f t="shared" si="12"/>
        <v>7.6400679117147735E-2</v>
      </c>
      <c r="T143" s="740">
        <v>1</v>
      </c>
      <c r="U143" s="717">
        <v>0</v>
      </c>
      <c r="V143" s="736">
        <v>0</v>
      </c>
      <c r="W143" s="313">
        <f t="shared" si="19"/>
        <v>1.8412723229191746E-3</v>
      </c>
      <c r="X143" s="314">
        <f t="shared" si="20"/>
        <v>1.4092621428040894E-3</v>
      </c>
      <c r="Y143" s="315">
        <f t="shared" si="21"/>
        <v>-0.11589397859641998</v>
      </c>
    </row>
    <row r="144" spans="1:25" ht="15">
      <c r="A144" s="726">
        <v>82</v>
      </c>
      <c r="B144" s="726" t="s">
        <v>206</v>
      </c>
      <c r="C144" s="726" t="s">
        <v>662</v>
      </c>
      <c r="D144" s="737">
        <f>'HED_seasonal temp'!D146</f>
        <v>6.6333333333333329</v>
      </c>
      <c r="E144" s="738">
        <f>'HED_seasonal temp'!E146</f>
        <v>12.433333333333332</v>
      </c>
      <c r="F144" s="738">
        <f>'HED_seasonal temp'!F146</f>
        <v>22.366666666666664</v>
      </c>
      <c r="G144" s="739">
        <f>'HED_seasonal temp'!G146</f>
        <v>15.166666666666666</v>
      </c>
      <c r="H144" s="738">
        <f t="shared" si="13"/>
        <v>43.94</v>
      </c>
      <c r="I144" s="738">
        <f t="shared" si="13"/>
        <v>54.379999999999995</v>
      </c>
      <c r="J144" s="738">
        <f t="shared" si="13"/>
        <v>72.259999999999991</v>
      </c>
      <c r="K144" s="739">
        <f t="shared" si="10"/>
        <v>59.3</v>
      </c>
      <c r="L144" s="730">
        <f t="shared" si="14"/>
        <v>47.54</v>
      </c>
      <c r="M144" s="730">
        <f t="shared" si="14"/>
        <v>57.98</v>
      </c>
      <c r="N144" s="730">
        <f t="shared" si="14"/>
        <v>75.859999999999985</v>
      </c>
      <c r="O144" s="730">
        <f t="shared" si="11"/>
        <v>62.9</v>
      </c>
      <c r="P144" s="307">
        <f t="shared" si="15"/>
        <v>7.8705728027984298E-2</v>
      </c>
      <c r="Q144" s="308">
        <f t="shared" si="15"/>
        <v>6.4079743681025314E-2</v>
      </c>
      <c r="R144" s="308">
        <f t="shared" si="15"/>
        <v>4.860923575479334E-2</v>
      </c>
      <c r="S144" s="309">
        <f t="shared" si="12"/>
        <v>5.8919803600654692E-2</v>
      </c>
      <c r="T144" s="740">
        <v>0</v>
      </c>
      <c r="U144" s="717">
        <v>1</v>
      </c>
      <c r="V144" s="736">
        <v>0</v>
      </c>
      <c r="W144" s="313">
        <f t="shared" si="19"/>
        <v>-4.9381666825416143E-4</v>
      </c>
      <c r="X144" s="314">
        <f t="shared" si="20"/>
        <v>1.1798319472748342E-3</v>
      </c>
      <c r="Y144" s="315">
        <f t="shared" si="21"/>
        <v>-8.7363842507675496E-2</v>
      </c>
    </row>
    <row r="145" spans="1:25" ht="15">
      <c r="A145" s="726">
        <v>83</v>
      </c>
      <c r="B145" s="726" t="s">
        <v>208</v>
      </c>
      <c r="C145" s="726" t="s">
        <v>664</v>
      </c>
      <c r="D145" s="737">
        <f>'HED_seasonal temp'!D147</f>
        <v>0.3666666666666667</v>
      </c>
      <c r="E145" s="738">
        <f>'HED_seasonal temp'!E147</f>
        <v>8.7666666666666675</v>
      </c>
      <c r="F145" s="738">
        <f>'HED_seasonal temp'!F147</f>
        <v>18.733333333333334</v>
      </c>
      <c r="G145" s="739">
        <f>'HED_seasonal temp'!G147</f>
        <v>10.833333333333334</v>
      </c>
      <c r="H145" s="738">
        <f t="shared" si="13"/>
        <v>32.659999999999997</v>
      </c>
      <c r="I145" s="738">
        <f t="shared" si="13"/>
        <v>47.78</v>
      </c>
      <c r="J145" s="738">
        <f t="shared" si="13"/>
        <v>65.72</v>
      </c>
      <c r="K145" s="739">
        <f t="shared" si="10"/>
        <v>51.5</v>
      </c>
      <c r="L145" s="730">
        <f t="shared" si="14"/>
        <v>36.26</v>
      </c>
      <c r="M145" s="730">
        <f t="shared" si="14"/>
        <v>51.38</v>
      </c>
      <c r="N145" s="730">
        <f t="shared" si="14"/>
        <v>69.319999999999993</v>
      </c>
      <c r="O145" s="730">
        <f t="shared" si="11"/>
        <v>55.1</v>
      </c>
      <c r="P145" s="307">
        <f t="shared" si="15"/>
        <v>0.10446894950667447</v>
      </c>
      <c r="Q145" s="308">
        <f t="shared" si="15"/>
        <v>7.2609923356192041E-2</v>
      </c>
      <c r="R145" s="308">
        <f t="shared" si="15"/>
        <v>5.3317535545023616E-2</v>
      </c>
      <c r="S145" s="309">
        <f t="shared" si="12"/>
        <v>6.7542213883677329E-2</v>
      </c>
      <c r="T145" s="740">
        <v>0</v>
      </c>
      <c r="U145" s="717">
        <v>1</v>
      </c>
      <c r="V145" s="736">
        <v>0</v>
      </c>
      <c r="W145" s="313">
        <f t="shared" si="19"/>
        <v>-9.8834921538389423E-4</v>
      </c>
      <c r="X145" s="314">
        <f t="shared" si="20"/>
        <v>-9.8176320957888211E-4</v>
      </c>
      <c r="Y145" s="315">
        <f t="shared" si="21"/>
        <v>-0.10294836159173383</v>
      </c>
    </row>
    <row r="146" spans="1:25" ht="15">
      <c r="A146" s="726">
        <v>84</v>
      </c>
      <c r="B146" s="726" t="s">
        <v>210</v>
      </c>
      <c r="C146" s="726" t="s">
        <v>666</v>
      </c>
      <c r="D146" s="737">
        <f>'HED_seasonal temp'!D148</f>
        <v>-5.1000000000000005</v>
      </c>
      <c r="E146" s="738">
        <f>'HED_seasonal temp'!E148</f>
        <v>5.8666666666666671</v>
      </c>
      <c r="F146" s="738">
        <f>'HED_seasonal temp'!F148</f>
        <v>17.600000000000001</v>
      </c>
      <c r="G146" s="739">
        <f>'HED_seasonal temp'!G148</f>
        <v>6.3000000000000007</v>
      </c>
      <c r="H146" s="738">
        <f t="shared" si="13"/>
        <v>22.82</v>
      </c>
      <c r="I146" s="738">
        <f t="shared" si="13"/>
        <v>42.56</v>
      </c>
      <c r="J146" s="738">
        <f t="shared" si="13"/>
        <v>63.680000000000007</v>
      </c>
      <c r="K146" s="739">
        <f t="shared" si="10"/>
        <v>43.34</v>
      </c>
      <c r="L146" s="730">
        <f t="shared" si="14"/>
        <v>26.42</v>
      </c>
      <c r="M146" s="730">
        <f t="shared" si="14"/>
        <v>46.160000000000004</v>
      </c>
      <c r="N146" s="730">
        <f t="shared" si="14"/>
        <v>67.28</v>
      </c>
      <c r="O146" s="730">
        <f t="shared" si="11"/>
        <v>46.940000000000005</v>
      </c>
      <c r="P146" s="307">
        <f t="shared" si="15"/>
        <v>0.14622258326563775</v>
      </c>
      <c r="Q146" s="308">
        <f t="shared" si="15"/>
        <v>8.1154192966636646E-2</v>
      </c>
      <c r="R146" s="308">
        <f t="shared" si="15"/>
        <v>5.4978619425778773E-2</v>
      </c>
      <c r="S146" s="309">
        <f t="shared" si="12"/>
        <v>7.9751883030571583E-2</v>
      </c>
      <c r="T146" s="740">
        <v>1</v>
      </c>
      <c r="U146" s="717">
        <v>0</v>
      </c>
      <c r="V146" s="736">
        <v>0</v>
      </c>
      <c r="W146" s="313">
        <f t="shared" si="19"/>
        <v>1.6052476031853538E-3</v>
      </c>
      <c r="X146" s="314">
        <f t="shared" si="20"/>
        <v>-4.9122448331254884E-3</v>
      </c>
      <c r="Y146" s="315">
        <f t="shared" si="21"/>
        <v>-0.1245612064992896</v>
      </c>
    </row>
    <row r="147" spans="1:25" ht="15">
      <c r="A147" s="726">
        <v>85</v>
      </c>
      <c r="B147" s="726" t="s">
        <v>212</v>
      </c>
      <c r="C147" s="726" t="s">
        <v>667</v>
      </c>
      <c r="D147" s="737">
        <f>'HED_seasonal temp'!D149</f>
        <v>4.2666666666666666</v>
      </c>
      <c r="E147" s="738">
        <f>'HED_seasonal temp'!E149</f>
        <v>11.866666666666667</v>
      </c>
      <c r="F147" s="738">
        <f>'HED_seasonal temp'!F149</f>
        <v>21.266666666666666</v>
      </c>
      <c r="G147" s="739">
        <f>'HED_seasonal temp'!G149</f>
        <v>13.4</v>
      </c>
      <c r="H147" s="738">
        <f t="shared" si="13"/>
        <v>39.68</v>
      </c>
      <c r="I147" s="738">
        <f t="shared" si="13"/>
        <v>53.36</v>
      </c>
      <c r="J147" s="738">
        <f t="shared" si="13"/>
        <v>70.28</v>
      </c>
      <c r="K147" s="739">
        <f t="shared" si="10"/>
        <v>56.120000000000005</v>
      </c>
      <c r="L147" s="730">
        <f t="shared" si="14"/>
        <v>43.28</v>
      </c>
      <c r="M147" s="730">
        <f t="shared" si="14"/>
        <v>56.96</v>
      </c>
      <c r="N147" s="730">
        <f t="shared" si="14"/>
        <v>73.88</v>
      </c>
      <c r="O147" s="730">
        <f t="shared" si="11"/>
        <v>59.720000000000006</v>
      </c>
      <c r="P147" s="307">
        <f t="shared" si="15"/>
        <v>8.678881388621025E-2</v>
      </c>
      <c r="Q147" s="308">
        <f t="shared" si="15"/>
        <v>6.5264684554024691E-2</v>
      </c>
      <c r="R147" s="308">
        <f t="shared" si="15"/>
        <v>4.9944506104328448E-2</v>
      </c>
      <c r="S147" s="309">
        <f t="shared" si="12"/>
        <v>6.2154696132596707E-2</v>
      </c>
      <c r="T147" s="740">
        <v>0</v>
      </c>
      <c r="U147" s="717">
        <v>1</v>
      </c>
      <c r="V147" s="736">
        <v>0</v>
      </c>
      <c r="W147" s="313">
        <f t="shared" si="19"/>
        <v>-6.2653273431704159E-4</v>
      </c>
      <c r="X147" s="314">
        <f t="shared" si="20"/>
        <v>2.1201535137769373E-4</v>
      </c>
      <c r="Y147" s="315">
        <f t="shared" si="21"/>
        <v>-9.1635380019523441E-2</v>
      </c>
    </row>
    <row r="148" spans="1:25" ht="15">
      <c r="A148" s="726">
        <v>86</v>
      </c>
      <c r="B148" s="726" t="s">
        <v>214</v>
      </c>
      <c r="C148" s="726" t="s">
        <v>670</v>
      </c>
      <c r="D148" s="737">
        <f>'HED_seasonal temp'!D150</f>
        <v>-1.3666666666666665</v>
      </c>
      <c r="E148" s="738">
        <f>'HED_seasonal temp'!E150</f>
        <v>8.4</v>
      </c>
      <c r="F148" s="738">
        <f>'HED_seasonal temp'!F150</f>
        <v>17.933333333333334</v>
      </c>
      <c r="G148" s="739">
        <f>'HED_seasonal temp'!G150</f>
        <v>9.2666666666666657</v>
      </c>
      <c r="H148" s="738">
        <f t="shared" si="13"/>
        <v>29.54</v>
      </c>
      <c r="I148" s="738">
        <f t="shared" si="13"/>
        <v>47.120000000000005</v>
      </c>
      <c r="J148" s="738">
        <f t="shared" si="13"/>
        <v>64.28</v>
      </c>
      <c r="K148" s="739">
        <f t="shared" si="10"/>
        <v>48.68</v>
      </c>
      <c r="L148" s="730">
        <f t="shared" si="14"/>
        <v>33.14</v>
      </c>
      <c r="M148" s="730">
        <f t="shared" si="14"/>
        <v>50.720000000000006</v>
      </c>
      <c r="N148" s="730">
        <f t="shared" si="14"/>
        <v>67.88</v>
      </c>
      <c r="O148" s="730">
        <f t="shared" si="11"/>
        <v>52.28</v>
      </c>
      <c r="P148" s="307">
        <f t="shared" si="15"/>
        <v>0.11486917677089986</v>
      </c>
      <c r="Q148" s="308">
        <f t="shared" si="15"/>
        <v>7.3589533932951784E-2</v>
      </c>
      <c r="R148" s="308">
        <f t="shared" si="15"/>
        <v>5.4479418886198464E-2</v>
      </c>
      <c r="S148" s="309">
        <f t="shared" si="12"/>
        <v>7.1315372424722689E-2</v>
      </c>
      <c r="T148" s="740">
        <v>0</v>
      </c>
      <c r="U148" s="717">
        <v>1</v>
      </c>
      <c r="V148" s="736">
        <v>0</v>
      </c>
      <c r="W148" s="313">
        <f t="shared" si="19"/>
        <v>-1.1770914622166919E-3</v>
      </c>
      <c r="X148" s="314">
        <f t="shared" si="20"/>
        <v>-2.2716940095739782E-3</v>
      </c>
      <c r="Y148" s="315">
        <f t="shared" si="21"/>
        <v>-0.10782311801511725</v>
      </c>
    </row>
    <row r="149" spans="1:25" ht="15">
      <c r="A149" s="726">
        <v>87</v>
      </c>
      <c r="B149" s="726" t="s">
        <v>216</v>
      </c>
      <c r="C149" s="726" t="s">
        <v>672</v>
      </c>
      <c r="D149" s="737">
        <f>D59</f>
        <v>-9.4333333333333318</v>
      </c>
      <c r="E149" s="738">
        <f>E120</f>
        <v>1.0999999999999999</v>
      </c>
      <c r="F149" s="738">
        <f>'HED_seasonal temp'!F151</f>
        <v>14.566666666666668</v>
      </c>
      <c r="G149" s="739">
        <f>G120</f>
        <v>3.3666666666666671</v>
      </c>
      <c r="H149" s="738">
        <f t="shared" si="13"/>
        <v>15.020000000000003</v>
      </c>
      <c r="I149" s="738">
        <f t="shared" si="13"/>
        <v>33.979999999999997</v>
      </c>
      <c r="J149" s="738">
        <f t="shared" si="13"/>
        <v>58.22</v>
      </c>
      <c r="K149" s="739">
        <f t="shared" si="10"/>
        <v>38.06</v>
      </c>
      <c r="L149" s="730">
        <f t="shared" si="14"/>
        <v>18.620000000000005</v>
      </c>
      <c r="M149" s="730">
        <f t="shared" si="14"/>
        <v>37.58</v>
      </c>
      <c r="N149" s="730">
        <f t="shared" si="14"/>
        <v>61.82</v>
      </c>
      <c r="O149" s="730">
        <f t="shared" si="11"/>
        <v>41.660000000000004</v>
      </c>
      <c r="P149" s="307">
        <f t="shared" si="15"/>
        <v>0.21403091557669446</v>
      </c>
      <c r="Q149" s="308">
        <f t="shared" si="15"/>
        <v>0.10061486864169931</v>
      </c>
      <c r="R149" s="308">
        <f t="shared" si="15"/>
        <v>5.998000666444521E-2</v>
      </c>
      <c r="S149" s="309">
        <f t="shared" si="12"/>
        <v>9.0316106372303098E-2</v>
      </c>
      <c r="T149" s="740">
        <v>1</v>
      </c>
      <c r="U149" s="717">
        <v>0</v>
      </c>
      <c r="V149" s="736">
        <v>0</v>
      </c>
      <c r="W149" s="313">
        <f t="shared" si="19"/>
        <v>1.9697075398707785E-3</v>
      </c>
      <c r="X149" s="314">
        <f t="shared" si="20"/>
        <v>-1.4322643443282573E-2</v>
      </c>
      <c r="Y149" s="315">
        <f t="shared" si="21"/>
        <v>-0.15956435237099173</v>
      </c>
    </row>
    <row r="150" spans="1:25" ht="15">
      <c r="A150" s="726">
        <v>88</v>
      </c>
      <c r="B150" s="726" t="s">
        <v>218</v>
      </c>
      <c r="C150" s="726" t="s">
        <v>674</v>
      </c>
      <c r="D150" s="737">
        <f>'HED_seasonal temp'!D152</f>
        <v>-2.2000000000000002</v>
      </c>
      <c r="E150" s="738">
        <f>'HED_seasonal temp'!E152</f>
        <v>8.4</v>
      </c>
      <c r="F150" s="738">
        <f>'HED_seasonal temp'!F152</f>
        <v>19.766666666666666</v>
      </c>
      <c r="G150" s="739">
        <f>'HED_seasonal temp'!G152</f>
        <v>9.0333333333333332</v>
      </c>
      <c r="H150" s="738">
        <f t="shared" si="13"/>
        <v>28.04</v>
      </c>
      <c r="I150" s="738">
        <f t="shared" si="13"/>
        <v>47.120000000000005</v>
      </c>
      <c r="J150" s="738">
        <f t="shared" si="13"/>
        <v>67.58</v>
      </c>
      <c r="K150" s="739">
        <f t="shared" si="10"/>
        <v>48.260000000000005</v>
      </c>
      <c r="L150" s="730">
        <f t="shared" si="14"/>
        <v>31.64</v>
      </c>
      <c r="M150" s="730">
        <f t="shared" si="14"/>
        <v>50.720000000000006</v>
      </c>
      <c r="N150" s="730">
        <f t="shared" si="14"/>
        <v>71.179999999999993</v>
      </c>
      <c r="O150" s="730">
        <f t="shared" si="11"/>
        <v>51.860000000000007</v>
      </c>
      <c r="P150" s="307">
        <f t="shared" si="15"/>
        <v>0.12064343163538879</v>
      </c>
      <c r="Q150" s="308">
        <f t="shared" si="15"/>
        <v>7.3589533932951784E-2</v>
      </c>
      <c r="R150" s="308">
        <f t="shared" si="15"/>
        <v>5.1888152205246389E-2</v>
      </c>
      <c r="S150" s="309">
        <f t="shared" si="12"/>
        <v>7.1913703555733149E-2</v>
      </c>
      <c r="T150" s="740">
        <v>0</v>
      </c>
      <c r="U150" s="717">
        <v>1</v>
      </c>
      <c r="V150" s="736">
        <v>0</v>
      </c>
      <c r="W150" s="313">
        <f t="shared" si="19"/>
        <v>-1.4390366635206936E-3</v>
      </c>
      <c r="X150" s="314">
        <f t="shared" si="20"/>
        <v>-1.9440278812305617E-3</v>
      </c>
      <c r="Y150" s="315">
        <f t="shared" si="21"/>
        <v>-0.10780677164744334</v>
      </c>
    </row>
    <row r="151" spans="1:25" ht="15">
      <c r="A151" s="137"/>
      <c r="B151" s="160"/>
      <c r="C151" s="160" t="s">
        <v>675</v>
      </c>
      <c r="D151" s="737">
        <f>'HED_seasonal temp'!D153</f>
        <v>-1.4666666666666668</v>
      </c>
      <c r="E151" s="738">
        <f>'HED_seasonal temp'!E153</f>
        <v>9.7666666666666675</v>
      </c>
      <c r="F151" s="738">
        <f>'HED_seasonal temp'!F153</f>
        <v>20.166666666666668</v>
      </c>
      <c r="G151" s="739">
        <f>'HED_seasonal temp'!G153</f>
        <v>10.266666666666667</v>
      </c>
      <c r="H151" s="738">
        <f t="shared" si="13"/>
        <v>29.36</v>
      </c>
      <c r="I151" s="738">
        <f t="shared" si="13"/>
        <v>49.58</v>
      </c>
      <c r="J151" s="738">
        <f t="shared" si="13"/>
        <v>68.300000000000011</v>
      </c>
      <c r="K151" s="739">
        <f t="shared" si="10"/>
        <v>50.480000000000004</v>
      </c>
      <c r="L151" s="730">
        <f t="shared" si="14"/>
        <v>32.96</v>
      </c>
      <c r="M151" s="730">
        <f t="shared" si="14"/>
        <v>53.18</v>
      </c>
      <c r="N151" s="730">
        <f t="shared" si="14"/>
        <v>71.900000000000006</v>
      </c>
      <c r="O151" s="730">
        <f t="shared" si="11"/>
        <v>54.080000000000005</v>
      </c>
      <c r="P151" s="307">
        <f t="shared" si="15"/>
        <v>0.11553273427471121</v>
      </c>
      <c r="Q151" s="308">
        <f t="shared" si="15"/>
        <v>7.0066173608407972E-2</v>
      </c>
      <c r="R151" s="308">
        <f t="shared" si="15"/>
        <v>5.1355206847360828E-2</v>
      </c>
      <c r="S151" s="309">
        <f t="shared" si="12"/>
        <v>6.8859984697781207E-2</v>
      </c>
      <c r="T151" s="740">
        <v>0</v>
      </c>
      <c r="U151" s="717">
        <v>1</v>
      </c>
      <c r="V151" s="736">
        <v>0</v>
      </c>
      <c r="W151" s="313">
        <f t="shared" si="19"/>
        <v>-1.2835101773475605E-3</v>
      </c>
      <c r="X151" s="314">
        <f t="shared" si="20"/>
        <v>-2.9603715415231178E-3</v>
      </c>
      <c r="Y151" s="315">
        <f t="shared" si="21"/>
        <v>-0.1044079605912884</v>
      </c>
    </row>
    <row r="152" spans="1:25" ht="15">
      <c r="A152" s="726">
        <v>89</v>
      </c>
      <c r="B152" s="726" t="s">
        <v>220</v>
      </c>
      <c r="C152" s="726" t="s">
        <v>677</v>
      </c>
      <c r="D152" s="737">
        <f>'HED_seasonal temp'!D154</f>
        <v>-1.4666666666666668</v>
      </c>
      <c r="E152" s="738">
        <f>'HED_seasonal temp'!E154</f>
        <v>9.7666666666666675</v>
      </c>
      <c r="F152" s="738">
        <f>'HED_seasonal temp'!F154</f>
        <v>20.166666666666668</v>
      </c>
      <c r="G152" s="739">
        <f>'HED_seasonal temp'!G154</f>
        <v>10.266666666666667</v>
      </c>
      <c r="H152" s="738">
        <f t="shared" si="13"/>
        <v>29.36</v>
      </c>
      <c r="I152" s="738">
        <f t="shared" si="13"/>
        <v>49.58</v>
      </c>
      <c r="J152" s="738">
        <f t="shared" si="13"/>
        <v>68.300000000000011</v>
      </c>
      <c r="K152" s="739">
        <f t="shared" si="10"/>
        <v>50.480000000000004</v>
      </c>
      <c r="L152" s="730">
        <f t="shared" si="14"/>
        <v>32.96</v>
      </c>
      <c r="M152" s="730">
        <f t="shared" si="14"/>
        <v>53.18</v>
      </c>
      <c r="N152" s="730">
        <f t="shared" si="14"/>
        <v>71.900000000000006</v>
      </c>
      <c r="O152" s="730">
        <f t="shared" si="11"/>
        <v>54.080000000000005</v>
      </c>
      <c r="P152" s="307">
        <f t="shared" si="15"/>
        <v>0.11553273427471121</v>
      </c>
      <c r="Q152" s="308">
        <f t="shared" si="15"/>
        <v>7.0066173608407972E-2</v>
      </c>
      <c r="R152" s="308">
        <f t="shared" si="15"/>
        <v>5.1355206847360828E-2</v>
      </c>
      <c r="S152" s="309">
        <f t="shared" si="12"/>
        <v>6.8859984697781207E-2</v>
      </c>
      <c r="T152" s="740">
        <v>0</v>
      </c>
      <c r="U152" s="717">
        <v>1</v>
      </c>
      <c r="V152" s="736">
        <v>0</v>
      </c>
      <c r="W152" s="313">
        <f t="shared" si="19"/>
        <v>-1.2835101773475605E-3</v>
      </c>
      <c r="X152" s="314">
        <f t="shared" si="20"/>
        <v>-2.9603715415231178E-3</v>
      </c>
      <c r="Y152" s="315">
        <f t="shared" si="21"/>
        <v>-0.1044079605912884</v>
      </c>
    </row>
    <row r="153" spans="1:25" ht="15">
      <c r="A153" s="137"/>
      <c r="B153" s="160">
        <v>1</v>
      </c>
      <c r="C153" s="160" t="s">
        <v>678</v>
      </c>
      <c r="D153" s="737">
        <f>'HED_seasonal temp'!D155</f>
        <v>-0.96666666666666667</v>
      </c>
      <c r="E153" s="738">
        <f>'HED_seasonal temp'!E155</f>
        <v>3.6</v>
      </c>
      <c r="F153" s="738">
        <f>'HED_seasonal temp'!F155</f>
        <v>13</v>
      </c>
      <c r="G153" s="739">
        <f>'HED_seasonal temp'!G155</f>
        <v>7</v>
      </c>
      <c r="H153" s="738">
        <f t="shared" ref="H153:J237" si="22">D153*$I$1+$J$1</f>
        <v>30.26</v>
      </c>
      <c r="I153" s="738">
        <f t="shared" si="22"/>
        <v>38.480000000000004</v>
      </c>
      <c r="J153" s="738">
        <f t="shared" si="22"/>
        <v>55.400000000000006</v>
      </c>
      <c r="K153" s="739">
        <f t="shared" si="10"/>
        <v>44.6</v>
      </c>
      <c r="L153" s="730">
        <f t="shared" ref="L153:N237" si="23">H153+$L$2</f>
        <v>33.86</v>
      </c>
      <c r="M153" s="730">
        <f t="shared" si="23"/>
        <v>42.080000000000005</v>
      </c>
      <c r="N153" s="730">
        <f t="shared" si="23"/>
        <v>59.000000000000007</v>
      </c>
      <c r="O153" s="730">
        <f t="shared" si="11"/>
        <v>48.2</v>
      </c>
      <c r="P153" s="307">
        <f t="shared" ref="P153:R237" si="24">(L153-H153)/(H153+(L153-H153)/2)</f>
        <v>0.11228945726762313</v>
      </c>
      <c r="Q153" s="308">
        <f t="shared" si="24"/>
        <v>8.9374379344587918E-2</v>
      </c>
      <c r="R153" s="308">
        <f t="shared" si="24"/>
        <v>6.2937062937062957E-2</v>
      </c>
      <c r="S153" s="309">
        <f t="shared" si="12"/>
        <v>7.758620689655174E-2</v>
      </c>
      <c r="T153" s="740">
        <v>0</v>
      </c>
      <c r="U153" s="717">
        <v>1</v>
      </c>
      <c r="V153" s="736">
        <v>0</v>
      </c>
      <c r="W153" s="313">
        <f t="shared" si="19"/>
        <v>-9.9657848747635456E-4</v>
      </c>
      <c r="X153" s="314">
        <f t="shared" si="20"/>
        <v>2.033172706336156E-3</v>
      </c>
      <c r="Y153" s="315">
        <f t="shared" si="21"/>
        <v>-0.11891691593813082</v>
      </c>
    </row>
    <row r="154" spans="1:25" ht="15">
      <c r="A154" s="137"/>
      <c r="B154" s="160">
        <v>2</v>
      </c>
      <c r="C154" s="160" t="s">
        <v>680</v>
      </c>
      <c r="D154" s="737">
        <f>'HED_seasonal temp'!D156</f>
        <v>1.1666666666666667</v>
      </c>
      <c r="E154" s="738">
        <f>'HED_seasonal temp'!E156</f>
        <v>9.5666666666666664</v>
      </c>
      <c r="F154" s="738">
        <f>'HED_seasonal temp'!F156</f>
        <v>18.933333333333334</v>
      </c>
      <c r="G154" s="739">
        <f>'HED_seasonal temp'!G156</f>
        <v>10.9</v>
      </c>
      <c r="H154" s="738">
        <f t="shared" si="22"/>
        <v>34.1</v>
      </c>
      <c r="I154" s="738">
        <f t="shared" si="22"/>
        <v>49.22</v>
      </c>
      <c r="J154" s="738">
        <f t="shared" si="22"/>
        <v>66.08</v>
      </c>
      <c r="K154" s="739">
        <f t="shared" si="10"/>
        <v>51.620000000000005</v>
      </c>
      <c r="L154" s="730">
        <f t="shared" si="23"/>
        <v>37.700000000000003</v>
      </c>
      <c r="M154" s="730">
        <f t="shared" si="23"/>
        <v>52.82</v>
      </c>
      <c r="N154" s="730">
        <f t="shared" si="23"/>
        <v>69.679999999999993</v>
      </c>
      <c r="O154" s="730">
        <f t="shared" si="11"/>
        <v>55.220000000000006</v>
      </c>
      <c r="P154" s="307">
        <f t="shared" si="24"/>
        <v>0.10027855153203345</v>
      </c>
      <c r="Q154" s="308">
        <f t="shared" si="24"/>
        <v>7.0560564484515906E-2</v>
      </c>
      <c r="R154" s="308">
        <f t="shared" si="24"/>
        <v>5.3034767236299268E-2</v>
      </c>
      <c r="S154" s="309">
        <f t="shared" si="12"/>
        <v>6.7390490453013874E-2</v>
      </c>
      <c r="T154" s="740">
        <v>0</v>
      </c>
      <c r="U154" s="717">
        <v>1</v>
      </c>
      <c r="V154" s="736">
        <v>0</v>
      </c>
      <c r="W154" s="313">
        <f t="shared" si="19"/>
        <v>-8.696038393943015E-4</v>
      </c>
      <c r="X154" s="314">
        <f t="shared" si="20"/>
        <v>-6.7735411744859753E-4</v>
      </c>
      <c r="Y154" s="315">
        <f t="shared" si="21"/>
        <v>-0.10056732028273117</v>
      </c>
    </row>
    <row r="155" spans="1:25" ht="15">
      <c r="A155" s="137"/>
      <c r="B155" s="160">
        <v>3</v>
      </c>
      <c r="C155" s="160" t="s">
        <v>681</v>
      </c>
      <c r="D155" s="737">
        <f>'HED_seasonal temp'!D157</f>
        <v>3</v>
      </c>
      <c r="E155" s="738">
        <f>'HED_seasonal temp'!E157</f>
        <v>5</v>
      </c>
      <c r="F155" s="738">
        <f>F140</f>
        <v>12.700000000000001</v>
      </c>
      <c r="G155" s="739">
        <f>'HED_seasonal temp'!G157</f>
        <v>6.666666666666667</v>
      </c>
      <c r="H155" s="738">
        <f t="shared" si="22"/>
        <v>37.4</v>
      </c>
      <c r="I155" s="738">
        <f t="shared" si="22"/>
        <v>41</v>
      </c>
      <c r="J155" s="738">
        <f t="shared" si="22"/>
        <v>54.86</v>
      </c>
      <c r="K155" s="739">
        <f t="shared" si="10"/>
        <v>44</v>
      </c>
      <c r="L155" s="730">
        <f t="shared" si="23"/>
        <v>41</v>
      </c>
      <c r="M155" s="730">
        <f t="shared" si="23"/>
        <v>44.6</v>
      </c>
      <c r="N155" s="730">
        <f t="shared" si="23"/>
        <v>58.46</v>
      </c>
      <c r="O155" s="730">
        <f t="shared" si="11"/>
        <v>47.6</v>
      </c>
      <c r="P155" s="307">
        <f t="shared" si="24"/>
        <v>9.1836734693877584E-2</v>
      </c>
      <c r="Q155" s="308">
        <f t="shared" si="24"/>
        <v>8.4112149532710317E-2</v>
      </c>
      <c r="R155" s="308">
        <f t="shared" si="24"/>
        <v>6.35368866925521E-2</v>
      </c>
      <c r="S155" s="309">
        <f t="shared" si="12"/>
        <v>7.8602620087336275E-2</v>
      </c>
      <c r="T155" s="740">
        <v>0</v>
      </c>
      <c r="U155" s="717">
        <v>1</v>
      </c>
      <c r="V155" s="736">
        <v>0</v>
      </c>
      <c r="W155" s="313">
        <f t="shared" si="19"/>
        <v>-4.0895620693022321E-4</v>
      </c>
      <c r="X155" s="314">
        <f t="shared" si="20"/>
        <v>4.896329486919232E-3</v>
      </c>
      <c r="Y155" s="315">
        <f t="shared" si="21"/>
        <v>-0.11045834280202343</v>
      </c>
    </row>
    <row r="156" spans="1:25" ht="15">
      <c r="A156" s="137"/>
      <c r="B156" s="160">
        <v>4</v>
      </c>
      <c r="C156" s="160" t="s">
        <v>683</v>
      </c>
      <c r="D156" s="737">
        <f>'HED_seasonal temp'!D158</f>
        <v>13.333333333333334</v>
      </c>
      <c r="E156" s="738">
        <f>'HED_seasonal temp'!E158</f>
        <v>16.333333333333332</v>
      </c>
      <c r="F156" s="738">
        <f>'HED_seasonal temp'!F158</f>
        <v>22.666666666666668</v>
      </c>
      <c r="G156" s="739">
        <f>'HED_seasonal temp'!G158</f>
        <v>19</v>
      </c>
      <c r="H156" s="738">
        <f t="shared" si="22"/>
        <v>56</v>
      </c>
      <c r="I156" s="738">
        <f t="shared" si="22"/>
        <v>61.4</v>
      </c>
      <c r="J156" s="738">
        <f t="shared" si="22"/>
        <v>72.800000000000011</v>
      </c>
      <c r="K156" s="739">
        <f t="shared" si="10"/>
        <v>66.2</v>
      </c>
      <c r="L156" s="730">
        <f t="shared" si="23"/>
        <v>59.6</v>
      </c>
      <c r="M156" s="730">
        <f t="shared" si="23"/>
        <v>65</v>
      </c>
      <c r="N156" s="730">
        <f t="shared" si="23"/>
        <v>76.400000000000006</v>
      </c>
      <c r="O156" s="730">
        <f t="shared" si="11"/>
        <v>69.8</v>
      </c>
      <c r="P156" s="307">
        <f t="shared" si="24"/>
        <v>6.2283737024221478E-2</v>
      </c>
      <c r="Q156" s="308">
        <f t="shared" si="24"/>
        <v>5.6962025316455715E-2</v>
      </c>
      <c r="R156" s="308">
        <f t="shared" si="24"/>
        <v>4.8257372654155417E-2</v>
      </c>
      <c r="S156" s="309">
        <f t="shared" si="12"/>
        <v>5.2941176470588151E-2</v>
      </c>
      <c r="T156" s="740">
        <v>0</v>
      </c>
      <c r="U156" s="717">
        <v>1</v>
      </c>
      <c r="V156" s="736">
        <v>0</v>
      </c>
      <c r="W156" s="313">
        <f t="shared" si="19"/>
        <v>-7.4552396733072041E-6</v>
      </c>
      <c r="X156" s="314">
        <f t="shared" si="20"/>
        <v>2.3155249030557337E-4</v>
      </c>
      <c r="Y156" s="315">
        <f t="shared" si="21"/>
        <v>-7.893710625713142E-2</v>
      </c>
    </row>
    <row r="157" spans="1:25" ht="15">
      <c r="A157" s="137"/>
      <c r="B157" s="160">
        <v>5</v>
      </c>
      <c r="C157" s="160" t="s">
        <v>685</v>
      </c>
      <c r="D157" s="737">
        <f>'HED_seasonal temp'!D159</f>
        <v>1.7333333333333332</v>
      </c>
      <c r="E157" s="738">
        <f>'HED_seasonal temp'!E159</f>
        <v>11.233333333333334</v>
      </c>
      <c r="F157" s="738">
        <f>'HED_seasonal temp'!F159</f>
        <v>21.2</v>
      </c>
      <c r="G157" s="739">
        <f>'HED_seasonal temp'!G159</f>
        <v>12.333333333333334</v>
      </c>
      <c r="H157" s="738">
        <f t="shared" si="22"/>
        <v>35.119999999999997</v>
      </c>
      <c r="I157" s="738">
        <f t="shared" si="22"/>
        <v>52.22</v>
      </c>
      <c r="J157" s="738">
        <f t="shared" si="22"/>
        <v>70.16</v>
      </c>
      <c r="K157" s="739">
        <f t="shared" si="10"/>
        <v>54.2</v>
      </c>
      <c r="L157" s="730">
        <f t="shared" si="23"/>
        <v>38.72</v>
      </c>
      <c r="M157" s="730">
        <f t="shared" si="23"/>
        <v>55.82</v>
      </c>
      <c r="N157" s="730">
        <f t="shared" si="23"/>
        <v>73.759999999999991</v>
      </c>
      <c r="O157" s="730">
        <f t="shared" si="11"/>
        <v>57.800000000000004</v>
      </c>
      <c r="P157" s="307">
        <f t="shared" si="24"/>
        <v>9.750812567713979E-2</v>
      </c>
      <c r="Q157" s="308">
        <f t="shared" si="24"/>
        <v>6.6641984450203653E-2</v>
      </c>
      <c r="R157" s="308">
        <f t="shared" si="24"/>
        <v>5.0027793218454623E-2</v>
      </c>
      <c r="S157" s="309">
        <f t="shared" si="12"/>
        <v>6.4285714285714307E-2</v>
      </c>
      <c r="T157" s="740">
        <v>0</v>
      </c>
      <c r="U157" s="717">
        <v>1</v>
      </c>
      <c r="V157" s="736">
        <v>0</v>
      </c>
      <c r="W157" s="313">
        <f t="shared" si="19"/>
        <v>-8.8626392003551347E-4</v>
      </c>
      <c r="X157" s="314">
        <f t="shared" si="20"/>
        <v>-1.0216242295846938E-3</v>
      </c>
      <c r="Y157" s="315">
        <f t="shared" si="21"/>
        <v>-9.5910960913405507E-2</v>
      </c>
    </row>
    <row r="158" spans="1:25" ht="15">
      <c r="A158" s="137"/>
      <c r="B158" s="160">
        <v>6</v>
      </c>
      <c r="C158" s="160" t="s">
        <v>687</v>
      </c>
      <c r="D158" s="737">
        <f>'HED_seasonal temp'!D160</f>
        <v>9.0333333333333332</v>
      </c>
      <c r="E158" s="738">
        <f>'HED_seasonal temp'!E160</f>
        <v>10.6</v>
      </c>
      <c r="F158" s="738">
        <f>'HED_seasonal temp'!F160</f>
        <v>19.766666666666666</v>
      </c>
      <c r="G158" s="739">
        <f>'HED_seasonal temp'!G160</f>
        <v>19.7</v>
      </c>
      <c r="H158" s="738">
        <f t="shared" si="22"/>
        <v>48.260000000000005</v>
      </c>
      <c r="I158" s="738">
        <f t="shared" si="22"/>
        <v>51.08</v>
      </c>
      <c r="J158" s="738">
        <f t="shared" si="22"/>
        <v>67.58</v>
      </c>
      <c r="K158" s="739">
        <f t="shared" si="10"/>
        <v>67.460000000000008</v>
      </c>
      <c r="L158" s="730">
        <f t="shared" si="23"/>
        <v>51.860000000000007</v>
      </c>
      <c r="M158" s="730">
        <f t="shared" si="23"/>
        <v>54.68</v>
      </c>
      <c r="N158" s="730">
        <f t="shared" si="23"/>
        <v>71.179999999999993</v>
      </c>
      <c r="O158" s="730">
        <f t="shared" si="11"/>
        <v>71.06</v>
      </c>
      <c r="P158" s="307">
        <f t="shared" si="24"/>
        <v>7.1913703555733149E-2</v>
      </c>
      <c r="Q158" s="308">
        <f t="shared" si="24"/>
        <v>6.8078668683812432E-2</v>
      </c>
      <c r="R158" s="308">
        <f t="shared" si="24"/>
        <v>5.1888152205246389E-2</v>
      </c>
      <c r="S158" s="309">
        <f t="shared" si="12"/>
        <v>5.1978053710655413E-2</v>
      </c>
      <c r="T158" s="740">
        <v>0</v>
      </c>
      <c r="U158" s="717">
        <v>1</v>
      </c>
      <c r="V158" s="736">
        <v>0</v>
      </c>
      <c r="W158" s="313">
        <f t="shared" si="19"/>
        <v>-2.5364522739611175E-4</v>
      </c>
      <c r="X158" s="314">
        <f t="shared" si="20"/>
        <v>-1.9258781612753809E-4</v>
      </c>
      <c r="Y158" s="315">
        <f t="shared" si="21"/>
        <v>-8.8923687797791501E-2</v>
      </c>
    </row>
    <row r="159" spans="1:25" ht="15">
      <c r="A159" s="137"/>
      <c r="B159" s="160">
        <v>7</v>
      </c>
      <c r="C159" s="160" t="s">
        <v>689</v>
      </c>
      <c r="D159" s="737">
        <f>'HED_seasonal temp'!D161</f>
        <v>5.8</v>
      </c>
      <c r="E159" s="738">
        <f>'HED_seasonal temp'!E161</f>
        <v>7.7666666666666666</v>
      </c>
      <c r="F159" s="738">
        <f>'HED_seasonal temp'!F161</f>
        <v>18.966666666666669</v>
      </c>
      <c r="G159" s="739">
        <f>'HED_seasonal temp'!G161</f>
        <v>18.2</v>
      </c>
      <c r="H159" s="738">
        <f t="shared" si="22"/>
        <v>42.44</v>
      </c>
      <c r="I159" s="738">
        <f t="shared" si="22"/>
        <v>45.980000000000004</v>
      </c>
      <c r="J159" s="738">
        <f t="shared" si="22"/>
        <v>66.140000000000015</v>
      </c>
      <c r="K159" s="739">
        <f t="shared" si="10"/>
        <v>64.759999999999991</v>
      </c>
      <c r="L159" s="730">
        <f t="shared" si="23"/>
        <v>46.04</v>
      </c>
      <c r="M159" s="730">
        <f t="shared" si="23"/>
        <v>49.580000000000005</v>
      </c>
      <c r="N159" s="730">
        <f t="shared" si="23"/>
        <v>69.740000000000009</v>
      </c>
      <c r="O159" s="730">
        <f t="shared" si="11"/>
        <v>68.359999999999985</v>
      </c>
      <c r="P159" s="307">
        <f t="shared" si="24"/>
        <v>8.1374321880651038E-2</v>
      </c>
      <c r="Q159" s="308">
        <f t="shared" si="24"/>
        <v>7.5345332775219778E-2</v>
      </c>
      <c r="R159" s="308">
        <f t="shared" si="24"/>
        <v>5.2987930526935435E-2</v>
      </c>
      <c r="S159" s="309">
        <f t="shared" si="12"/>
        <v>5.4086538461538387E-2</v>
      </c>
      <c r="T159" s="740">
        <v>0</v>
      </c>
      <c r="U159" s="717">
        <v>1</v>
      </c>
      <c r="V159" s="736">
        <v>0</v>
      </c>
      <c r="W159" s="313">
        <f t="shared" si="19"/>
        <v>-5.5054839280441756E-4</v>
      </c>
      <c r="X159" s="314">
        <f t="shared" si="20"/>
        <v>5.5125242209459052E-4</v>
      </c>
      <c r="Y159" s="315">
        <f t="shared" si="21"/>
        <v>-9.55576585578609E-2</v>
      </c>
    </row>
    <row r="160" spans="1:25" ht="15">
      <c r="A160" s="137"/>
      <c r="B160" s="160">
        <v>8</v>
      </c>
      <c r="C160" s="160" t="s">
        <v>691</v>
      </c>
      <c r="D160" s="737">
        <f>'HED_seasonal temp'!D162</f>
        <v>0.56666666666666676</v>
      </c>
      <c r="E160" s="738">
        <f>'HED_seasonal temp'!E162</f>
        <v>10.233333333333333</v>
      </c>
      <c r="F160" s="738">
        <f>'HED_seasonal temp'!F162</f>
        <v>19.633333333333336</v>
      </c>
      <c r="G160" s="739">
        <f>'HED_seasonal temp'!G162</f>
        <v>10.6</v>
      </c>
      <c r="H160" s="738">
        <f t="shared" si="22"/>
        <v>33.020000000000003</v>
      </c>
      <c r="I160" s="738">
        <f t="shared" si="22"/>
        <v>50.42</v>
      </c>
      <c r="J160" s="738">
        <f t="shared" si="22"/>
        <v>67.34</v>
      </c>
      <c r="K160" s="739">
        <f t="shared" si="10"/>
        <v>51.08</v>
      </c>
      <c r="L160" s="730">
        <f t="shared" si="23"/>
        <v>36.620000000000005</v>
      </c>
      <c r="M160" s="730">
        <f t="shared" si="23"/>
        <v>54.02</v>
      </c>
      <c r="N160" s="730">
        <f t="shared" si="23"/>
        <v>70.94</v>
      </c>
      <c r="O160" s="730">
        <f t="shared" si="11"/>
        <v>54.68</v>
      </c>
      <c r="P160" s="307">
        <f t="shared" si="24"/>
        <v>0.10338885697874786</v>
      </c>
      <c r="Q160" s="308">
        <f t="shared" si="24"/>
        <v>6.8939103791650733E-2</v>
      </c>
      <c r="R160" s="308">
        <f t="shared" si="24"/>
        <v>5.2068267283771973E-2</v>
      </c>
      <c r="S160" s="309">
        <f t="shared" si="12"/>
        <v>6.8078668683812432E-2</v>
      </c>
      <c r="T160" s="740">
        <v>0</v>
      </c>
      <c r="U160" s="717">
        <v>1</v>
      </c>
      <c r="V160" s="736">
        <v>0</v>
      </c>
      <c r="W160" s="313">
        <f t="shared" si="19"/>
        <v>-9.5600215221709316E-4</v>
      </c>
      <c r="X160" s="314">
        <f t="shared" si="20"/>
        <v>-1.225726777850298E-3</v>
      </c>
      <c r="Y160" s="315">
        <f t="shared" si="21"/>
        <v>-0.10034434072571777</v>
      </c>
    </row>
    <row r="161" spans="1:25" ht="15">
      <c r="A161" s="785">
        <v>90</v>
      </c>
      <c r="B161" s="726" t="s">
        <v>222</v>
      </c>
      <c r="C161" s="726" t="s">
        <v>692</v>
      </c>
      <c r="D161" s="737">
        <f>'HED_seasonal temp'!D163</f>
        <v>4.208333333333333</v>
      </c>
      <c r="E161" s="738">
        <f>'HED_seasonal temp'!E163</f>
        <v>9.2916666666666661</v>
      </c>
      <c r="F161" s="738">
        <f>'HED_seasonal temp'!F163</f>
        <v>17.979166666666668</v>
      </c>
      <c r="G161" s="739">
        <f>'HED_seasonal temp'!G163</f>
        <v>13.050000000000002</v>
      </c>
      <c r="H161" s="738">
        <f t="shared" si="22"/>
        <v>39.575000000000003</v>
      </c>
      <c r="I161" s="738">
        <f t="shared" si="22"/>
        <v>48.724999999999994</v>
      </c>
      <c r="J161" s="738">
        <f t="shared" si="22"/>
        <v>64.362500000000011</v>
      </c>
      <c r="K161" s="739">
        <f t="shared" si="10"/>
        <v>55.490000000000009</v>
      </c>
      <c r="L161" s="730">
        <f t="shared" si="23"/>
        <v>43.175000000000004</v>
      </c>
      <c r="M161" s="730">
        <f t="shared" si="23"/>
        <v>52.324999999999996</v>
      </c>
      <c r="N161" s="730">
        <f t="shared" si="23"/>
        <v>67.962500000000006</v>
      </c>
      <c r="O161" s="730">
        <f t="shared" si="11"/>
        <v>59.090000000000011</v>
      </c>
      <c r="P161" s="307">
        <f t="shared" si="24"/>
        <v>8.7009063444108789E-2</v>
      </c>
      <c r="Q161" s="308">
        <f t="shared" si="24"/>
        <v>7.1251855517070792E-2</v>
      </c>
      <c r="R161" s="308">
        <f t="shared" si="24"/>
        <v>5.4411486869450125E-2</v>
      </c>
      <c r="S161" s="309">
        <f t="shared" si="12"/>
        <v>6.2838191656484577E-2</v>
      </c>
      <c r="T161" s="740">
        <v>0</v>
      </c>
      <c r="U161" s="717">
        <v>1</v>
      </c>
      <c r="V161" s="736">
        <v>0</v>
      </c>
      <c r="W161" s="313">
        <f t="shared" si="19"/>
        <v>-5.1914918689048789E-4</v>
      </c>
      <c r="X161" s="314">
        <f t="shared" si="20"/>
        <v>2.0066515368640653E-4</v>
      </c>
      <c r="Y161" s="315">
        <f t="shared" si="21"/>
        <v>-9.7249549123776188E-2</v>
      </c>
    </row>
    <row r="162" spans="1:25" ht="15">
      <c r="A162" s="726">
        <v>91</v>
      </c>
      <c r="B162" s="726" t="s">
        <v>224</v>
      </c>
      <c r="C162" s="726" t="s">
        <v>694</v>
      </c>
      <c r="D162" s="737">
        <f>D59</f>
        <v>-9.4333333333333318</v>
      </c>
      <c r="E162" s="738">
        <f>'HED_seasonal temp'!E164</f>
        <v>6.6000000000000005</v>
      </c>
      <c r="F162" s="738">
        <f>'HED_seasonal temp'!F164</f>
        <v>21.333333333333332</v>
      </c>
      <c r="G162" s="739">
        <f>'HED_seasonal temp'!G164</f>
        <v>6.2333333333333334</v>
      </c>
      <c r="H162" s="738">
        <f t="shared" si="22"/>
        <v>15.020000000000003</v>
      </c>
      <c r="I162" s="738">
        <f t="shared" si="22"/>
        <v>43.88</v>
      </c>
      <c r="J162" s="738">
        <f t="shared" si="22"/>
        <v>70.400000000000006</v>
      </c>
      <c r="K162" s="739">
        <f t="shared" si="10"/>
        <v>43.22</v>
      </c>
      <c r="L162" s="730">
        <f t="shared" si="23"/>
        <v>18.620000000000005</v>
      </c>
      <c r="M162" s="730">
        <f t="shared" si="23"/>
        <v>47.480000000000004</v>
      </c>
      <c r="N162" s="730">
        <f t="shared" si="23"/>
        <v>74</v>
      </c>
      <c r="O162" s="730">
        <f t="shared" si="11"/>
        <v>46.82</v>
      </c>
      <c r="P162" s="307">
        <f t="shared" si="24"/>
        <v>0.21403091557669446</v>
      </c>
      <c r="Q162" s="308">
        <f t="shared" si="24"/>
        <v>7.8809106830122613E-2</v>
      </c>
      <c r="R162" s="308">
        <f t="shared" si="24"/>
        <v>4.9861495844875266E-2</v>
      </c>
      <c r="S162" s="309">
        <f t="shared" si="12"/>
        <v>7.9964460239893426E-2</v>
      </c>
      <c r="T162" s="740">
        <v>0</v>
      </c>
      <c r="U162" s="717">
        <v>1</v>
      </c>
      <c r="V162" s="736">
        <v>0</v>
      </c>
      <c r="W162" s="313">
        <f t="shared" si="19"/>
        <v>-3.7092140067726547E-3</v>
      </c>
      <c r="X162" s="314">
        <f t="shared" si="20"/>
        <v>-1.7775929715716596E-2</v>
      </c>
      <c r="Y162" s="315">
        <f t="shared" si="21"/>
        <v>-0.1405961026068426</v>
      </c>
    </row>
    <row r="163" spans="1:25" ht="15">
      <c r="A163" s="726">
        <v>92</v>
      </c>
      <c r="B163" s="726" t="s">
        <v>226</v>
      </c>
      <c r="C163" s="726" t="s">
        <v>695</v>
      </c>
      <c r="D163" s="737">
        <f>'HED_seasonal temp'!D165</f>
        <v>-5.2</v>
      </c>
      <c r="E163" s="738">
        <f>'HED_seasonal temp'!E165</f>
        <v>9.4</v>
      </c>
      <c r="F163" s="738">
        <f>'HED_seasonal temp'!F165</f>
        <v>20.499999999999996</v>
      </c>
      <c r="G163" s="739">
        <f>'HED_seasonal temp'!G165</f>
        <v>8.7333333333333325</v>
      </c>
      <c r="H163" s="738">
        <f t="shared" si="22"/>
        <v>22.64</v>
      </c>
      <c r="I163" s="738">
        <f t="shared" si="22"/>
        <v>48.92</v>
      </c>
      <c r="J163" s="738">
        <f t="shared" si="22"/>
        <v>68.899999999999991</v>
      </c>
      <c r="K163" s="739">
        <f t="shared" si="10"/>
        <v>47.72</v>
      </c>
      <c r="L163" s="730">
        <f t="shared" si="23"/>
        <v>26.240000000000002</v>
      </c>
      <c r="M163" s="730">
        <f t="shared" si="23"/>
        <v>52.52</v>
      </c>
      <c r="N163" s="730">
        <f t="shared" si="23"/>
        <v>72.499999999999986</v>
      </c>
      <c r="O163" s="730">
        <f t="shared" si="11"/>
        <v>51.32</v>
      </c>
      <c r="P163" s="307">
        <f t="shared" si="24"/>
        <v>0.14729950900163671</v>
      </c>
      <c r="Q163" s="308">
        <f t="shared" si="24"/>
        <v>7.0977917981072586E-2</v>
      </c>
      <c r="R163" s="308">
        <f t="shared" si="24"/>
        <v>5.0919377652050846E-2</v>
      </c>
      <c r="S163" s="309">
        <f t="shared" si="12"/>
        <v>7.269789983844914E-2</v>
      </c>
      <c r="T163" s="740">
        <v>0</v>
      </c>
      <c r="U163" s="717">
        <v>1</v>
      </c>
      <c r="V163" s="736">
        <v>0</v>
      </c>
      <c r="W163" s="313">
        <f t="shared" si="19"/>
        <v>-2.0253062602811362E-3</v>
      </c>
      <c r="X163" s="314">
        <f t="shared" si="20"/>
        <v>-8.3989989146585065E-3</v>
      </c>
      <c r="Y163" s="315">
        <f t="shared" si="21"/>
        <v>-0.11546687754246614</v>
      </c>
    </row>
    <row r="164" spans="1:25" ht="15">
      <c r="A164" s="137"/>
      <c r="B164" s="160">
        <v>1</v>
      </c>
      <c r="C164" s="160" t="s">
        <v>697</v>
      </c>
      <c r="D164" s="737">
        <f>'HED_seasonal temp'!D166</f>
        <v>-0.50000000000000011</v>
      </c>
      <c r="E164" s="738">
        <f>'HED_seasonal temp'!E166</f>
        <v>11.666666666666666</v>
      </c>
      <c r="F164" s="738">
        <f>'HED_seasonal temp'!F166</f>
        <v>22.8</v>
      </c>
      <c r="G164" s="739">
        <f>'HED_seasonal temp'!G166</f>
        <v>11.700000000000001</v>
      </c>
      <c r="H164" s="738">
        <f t="shared" si="22"/>
        <v>31.1</v>
      </c>
      <c r="I164" s="738">
        <f t="shared" si="22"/>
        <v>53</v>
      </c>
      <c r="J164" s="738">
        <f t="shared" si="22"/>
        <v>73.039999999999992</v>
      </c>
      <c r="K164" s="739">
        <f t="shared" si="10"/>
        <v>53.06</v>
      </c>
      <c r="L164" s="730">
        <f t="shared" si="23"/>
        <v>34.700000000000003</v>
      </c>
      <c r="M164" s="730">
        <f t="shared" si="23"/>
        <v>56.6</v>
      </c>
      <c r="N164" s="730">
        <f t="shared" si="23"/>
        <v>76.639999999999986</v>
      </c>
      <c r="O164" s="730">
        <f t="shared" si="11"/>
        <v>56.660000000000004</v>
      </c>
      <c r="P164" s="307">
        <f t="shared" si="24"/>
        <v>0.10942249240121583</v>
      </c>
      <c r="Q164" s="308">
        <f t="shared" si="24"/>
        <v>6.5693430656934337E-2</v>
      </c>
      <c r="R164" s="308">
        <f t="shared" si="24"/>
        <v>4.8102618920363376E-2</v>
      </c>
      <c r="S164" s="309">
        <f t="shared" si="12"/>
        <v>6.5621582209259954E-2</v>
      </c>
      <c r="T164" s="740">
        <v>0</v>
      </c>
      <c r="U164" s="717">
        <v>1</v>
      </c>
      <c r="V164" s="736">
        <v>0</v>
      </c>
      <c r="W164" s="313">
        <f t="shared" si="19"/>
        <v>-1.2301499563830776E-3</v>
      </c>
      <c r="X164" s="314">
        <f t="shared" si="20"/>
        <v>-2.6024624757820317E-3</v>
      </c>
      <c r="Y164" s="315">
        <f t="shared" si="21"/>
        <v>-9.8238575000448539E-2</v>
      </c>
    </row>
    <row r="165" spans="1:25" ht="15">
      <c r="A165" s="137"/>
      <c r="B165" s="160">
        <v>2</v>
      </c>
      <c r="C165" s="160" t="s">
        <v>698</v>
      </c>
      <c r="D165" s="737">
        <f>'HED_seasonal temp'!D167</f>
        <v>2.8333333333333335</v>
      </c>
      <c r="E165" s="738">
        <f>'HED_seasonal temp'!E167</f>
        <v>15.833333333333334</v>
      </c>
      <c r="F165" s="738">
        <f>F51</f>
        <v>27.666666666666668</v>
      </c>
      <c r="G165" s="739">
        <f>'HED_seasonal temp'!G167</f>
        <v>15.166666666666666</v>
      </c>
      <c r="H165" s="738">
        <f t="shared" si="22"/>
        <v>37.1</v>
      </c>
      <c r="I165" s="738">
        <f t="shared" si="22"/>
        <v>60.5</v>
      </c>
      <c r="J165" s="738">
        <f t="shared" si="22"/>
        <v>81.800000000000011</v>
      </c>
      <c r="K165" s="739">
        <f t="shared" si="10"/>
        <v>59.3</v>
      </c>
      <c r="L165" s="730">
        <f t="shared" si="23"/>
        <v>40.700000000000003</v>
      </c>
      <c r="M165" s="730">
        <f t="shared" si="23"/>
        <v>64.099999999999994</v>
      </c>
      <c r="N165" s="730">
        <f t="shared" si="23"/>
        <v>85.4</v>
      </c>
      <c r="O165" s="730">
        <f t="shared" si="11"/>
        <v>62.9</v>
      </c>
      <c r="P165" s="307">
        <f t="shared" si="24"/>
        <v>9.2544987146529589E-2</v>
      </c>
      <c r="Q165" s="308">
        <f t="shared" si="24"/>
        <v>5.7784911717495897E-2</v>
      </c>
      <c r="R165" s="308">
        <f t="shared" si="24"/>
        <v>4.3062200956937725E-2</v>
      </c>
      <c r="S165" s="309">
        <f t="shared" si="12"/>
        <v>5.8919803600654692E-2</v>
      </c>
      <c r="T165" s="740">
        <v>0</v>
      </c>
      <c r="U165" s="717">
        <v>1</v>
      </c>
      <c r="V165" s="736">
        <v>0</v>
      </c>
      <c r="W165" s="313">
        <f t="shared" si="19"/>
        <v>-9.6135274308572832E-4</v>
      </c>
      <c r="X165" s="314">
        <f t="shared" si="20"/>
        <v>-1.3776942120357141E-3</v>
      </c>
      <c r="Y165" s="315">
        <f t="shared" si="21"/>
        <v>-8.5706953470841701E-2</v>
      </c>
    </row>
    <row r="166" spans="1:25" ht="15">
      <c r="A166" s="137"/>
      <c r="B166" s="160">
        <v>3</v>
      </c>
      <c r="C166" s="160" t="s">
        <v>700</v>
      </c>
      <c r="D166" s="737">
        <f>'HED_seasonal temp'!D168</f>
        <v>1.2666666666666666</v>
      </c>
      <c r="E166" s="738">
        <f>'HED_seasonal temp'!E168</f>
        <v>14.933333333333332</v>
      </c>
      <c r="F166" s="738">
        <f>'HED_seasonal temp'!F168</f>
        <v>26.133333333333336</v>
      </c>
      <c r="G166" s="739">
        <f>'HED_seasonal temp'!G168</f>
        <v>13.666666666666666</v>
      </c>
      <c r="H166" s="738">
        <f t="shared" si="22"/>
        <v>34.28</v>
      </c>
      <c r="I166" s="738">
        <f t="shared" si="22"/>
        <v>58.879999999999995</v>
      </c>
      <c r="J166" s="738">
        <f t="shared" si="22"/>
        <v>79.040000000000006</v>
      </c>
      <c r="K166" s="739">
        <f t="shared" si="10"/>
        <v>56.599999999999994</v>
      </c>
      <c r="L166" s="730">
        <f t="shared" si="23"/>
        <v>37.880000000000003</v>
      </c>
      <c r="M166" s="730">
        <f t="shared" si="23"/>
        <v>62.48</v>
      </c>
      <c r="N166" s="730">
        <f t="shared" si="23"/>
        <v>82.64</v>
      </c>
      <c r="O166" s="730">
        <f t="shared" si="11"/>
        <v>60.199999999999996</v>
      </c>
      <c r="P166" s="307">
        <f t="shared" si="24"/>
        <v>9.9778270509977868E-2</v>
      </c>
      <c r="Q166" s="308">
        <f t="shared" si="24"/>
        <v>5.9327620303230091E-2</v>
      </c>
      <c r="R166" s="308">
        <f t="shared" si="24"/>
        <v>4.4532409698169149E-2</v>
      </c>
      <c r="S166" s="309">
        <f t="shared" si="12"/>
        <v>6.1643835616438387E-2</v>
      </c>
      <c r="T166" s="740">
        <v>0</v>
      </c>
      <c r="U166" s="717">
        <v>1</v>
      </c>
      <c r="V166" s="736">
        <v>0</v>
      </c>
      <c r="W166" s="313">
        <f t="shared" si="19"/>
        <v>-1.0754631297540352E-3</v>
      </c>
      <c r="X166" s="314">
        <f t="shared" si="20"/>
        <v>-2.2793815551858526E-3</v>
      </c>
      <c r="Y166" s="315">
        <f t="shared" si="21"/>
        <v>-8.9909230383013128E-2</v>
      </c>
    </row>
    <row r="167" spans="1:25" ht="15">
      <c r="A167" s="784">
        <v>93</v>
      </c>
      <c r="B167" s="783" t="s">
        <v>228</v>
      </c>
      <c r="C167" s="726" t="s">
        <v>701</v>
      </c>
      <c r="D167" s="737">
        <f>'HED_seasonal temp'!D169</f>
        <v>1.2000000000000002</v>
      </c>
      <c r="E167" s="738">
        <f>'HED_seasonal temp'!E169</f>
        <v>14.144444444444446</v>
      </c>
      <c r="F167" s="738">
        <f>'HED_seasonal temp'!F169</f>
        <v>25.633333333333329</v>
      </c>
      <c r="G167" s="739">
        <f>'HED_seasonal temp'!G169</f>
        <v>13.511111111111111</v>
      </c>
      <c r="H167" s="738">
        <f t="shared" si="22"/>
        <v>34.160000000000004</v>
      </c>
      <c r="I167" s="738">
        <f t="shared" si="22"/>
        <v>57.460000000000008</v>
      </c>
      <c r="J167" s="738">
        <f t="shared" si="22"/>
        <v>78.139999999999986</v>
      </c>
      <c r="K167" s="739">
        <f t="shared" si="10"/>
        <v>56.32</v>
      </c>
      <c r="L167" s="730">
        <f t="shared" si="23"/>
        <v>37.760000000000005</v>
      </c>
      <c r="M167" s="730">
        <f t="shared" si="23"/>
        <v>61.060000000000009</v>
      </c>
      <c r="N167" s="730">
        <f t="shared" si="23"/>
        <v>81.739999999999981</v>
      </c>
      <c r="O167" s="730">
        <f t="shared" si="11"/>
        <v>59.92</v>
      </c>
      <c r="P167" s="307">
        <f t="shared" si="24"/>
        <v>0.10011123470522805</v>
      </c>
      <c r="Q167" s="308">
        <f t="shared" si="24"/>
        <v>6.0749240634492087E-2</v>
      </c>
      <c r="R167" s="308">
        <f t="shared" si="24"/>
        <v>4.5033775331498563E-2</v>
      </c>
      <c r="S167" s="309">
        <f t="shared" si="12"/>
        <v>6.194081211286994E-2</v>
      </c>
      <c r="T167" s="740">
        <v>0</v>
      </c>
      <c r="U167" s="717">
        <v>1</v>
      </c>
      <c r="V167" s="736">
        <v>0</v>
      </c>
      <c r="W167" s="313">
        <f t="shared" si="19"/>
        <v>-1.0851961671774863E-3</v>
      </c>
      <c r="X167" s="314">
        <f t="shared" si="20"/>
        <v>-1.9810286760204125E-3</v>
      </c>
      <c r="Y167" s="315">
        <f t="shared" si="21"/>
        <v>-9.0901592601531925E-2</v>
      </c>
    </row>
    <row r="168" spans="1:25" ht="15">
      <c r="A168" s="784">
        <v>94</v>
      </c>
      <c r="B168" s="783" t="s">
        <v>230</v>
      </c>
      <c r="C168" s="726" t="s">
        <v>703</v>
      </c>
      <c r="D168" s="737">
        <f>'HED_seasonal temp'!D170</f>
        <v>-4.6000000000000005</v>
      </c>
      <c r="E168" s="738">
        <f>'HED_seasonal temp'!E170</f>
        <v>6.4333333333333336</v>
      </c>
      <c r="F168" s="738">
        <f>'HED_seasonal temp'!F170</f>
        <v>18.366666666666667</v>
      </c>
      <c r="G168" s="739">
        <f>'HED_seasonal temp'!G170</f>
        <v>8.9333333333333318</v>
      </c>
      <c r="H168" s="738">
        <f t="shared" si="22"/>
        <v>23.72</v>
      </c>
      <c r="I168" s="738">
        <f t="shared" si="22"/>
        <v>43.58</v>
      </c>
      <c r="J168" s="738">
        <f t="shared" si="22"/>
        <v>65.06</v>
      </c>
      <c r="K168" s="739">
        <f t="shared" si="10"/>
        <v>48.08</v>
      </c>
      <c r="L168" s="730">
        <f t="shared" si="23"/>
        <v>27.32</v>
      </c>
      <c r="M168" s="730">
        <f t="shared" si="23"/>
        <v>47.18</v>
      </c>
      <c r="N168" s="730">
        <f t="shared" si="23"/>
        <v>68.66</v>
      </c>
      <c r="O168" s="730">
        <f t="shared" si="11"/>
        <v>51.68</v>
      </c>
      <c r="P168" s="307">
        <f t="shared" si="24"/>
        <v>0.1410658307210032</v>
      </c>
      <c r="Q168" s="308">
        <f t="shared" si="24"/>
        <v>7.9330101366240677E-2</v>
      </c>
      <c r="R168" s="308">
        <f t="shared" si="24"/>
        <v>5.3843852826802187E-2</v>
      </c>
      <c r="S168" s="309">
        <f t="shared" si="12"/>
        <v>7.2173215717722575E-2</v>
      </c>
      <c r="T168" s="740">
        <v>0</v>
      </c>
      <c r="U168" s="717">
        <v>1</v>
      </c>
      <c r="V168" s="736">
        <v>0</v>
      </c>
      <c r="W168" s="313">
        <f t="shared" si="19"/>
        <v>-1.9028724015493965E-3</v>
      </c>
      <c r="X168" s="314">
        <f t="shared" si="20"/>
        <v>-5.5693578694873749E-3</v>
      </c>
      <c r="Y168" s="315">
        <f t="shared" si="21"/>
        <v>-0.11842137774467149</v>
      </c>
    </row>
    <row r="169" spans="1:25" ht="15">
      <c r="A169" s="784">
        <v>95</v>
      </c>
      <c r="B169" s="783" t="s">
        <v>232</v>
      </c>
      <c r="C169" s="726" t="s">
        <v>704</v>
      </c>
      <c r="D169" s="737">
        <f>'HED_seasonal temp'!D171</f>
        <v>2.1666666666666665</v>
      </c>
      <c r="E169" s="738">
        <f>'HED_seasonal temp'!E171</f>
        <v>11.866666666666667</v>
      </c>
      <c r="F169" s="738">
        <f>'HED_seasonal temp'!F171</f>
        <v>23.666666666666668</v>
      </c>
      <c r="G169" s="739">
        <f>'HED_seasonal temp'!G171</f>
        <v>14.333333333333334</v>
      </c>
      <c r="H169" s="738">
        <f t="shared" si="22"/>
        <v>35.9</v>
      </c>
      <c r="I169" s="738">
        <f t="shared" si="22"/>
        <v>53.36</v>
      </c>
      <c r="J169" s="738">
        <f t="shared" si="22"/>
        <v>74.599999999999994</v>
      </c>
      <c r="K169" s="739">
        <f t="shared" si="10"/>
        <v>57.8</v>
      </c>
      <c r="L169" s="730">
        <f t="shared" si="23"/>
        <v>39.5</v>
      </c>
      <c r="M169" s="730">
        <f t="shared" si="23"/>
        <v>56.96</v>
      </c>
      <c r="N169" s="730">
        <f t="shared" si="23"/>
        <v>78.199999999999989</v>
      </c>
      <c r="O169" s="730">
        <f t="shared" si="11"/>
        <v>61.4</v>
      </c>
      <c r="P169" s="307">
        <f t="shared" si="24"/>
        <v>9.5490716180371388E-2</v>
      </c>
      <c r="Q169" s="308">
        <f t="shared" si="24"/>
        <v>6.5264684554024691E-2</v>
      </c>
      <c r="R169" s="308">
        <f t="shared" si="24"/>
        <v>4.7120418848167471E-2</v>
      </c>
      <c r="S169" s="309">
        <f t="shared" si="12"/>
        <v>6.040268456375842E-2</v>
      </c>
      <c r="T169" s="740">
        <v>0</v>
      </c>
      <c r="U169" s="717">
        <v>1</v>
      </c>
      <c r="V169" s="736">
        <v>0</v>
      </c>
      <c r="W169" s="313">
        <f t="shared" si="19"/>
        <v>-9.6516508472926791E-4</v>
      </c>
      <c r="X169" s="314">
        <f t="shared" si="20"/>
        <v>-9.2234906222708746E-4</v>
      </c>
      <c r="Y169" s="315">
        <f t="shared" si="21"/>
        <v>-9.245904945379041E-2</v>
      </c>
    </row>
    <row r="170" spans="1:25" ht="15">
      <c r="A170" s="784">
        <v>96</v>
      </c>
      <c r="B170" s="783" t="s">
        <v>234</v>
      </c>
      <c r="C170" s="726" t="s">
        <v>706</v>
      </c>
      <c r="D170" s="737">
        <f>'HED_seasonal temp'!D172</f>
        <v>5.6000000000000005</v>
      </c>
      <c r="E170" s="738">
        <f>'HED_seasonal temp'!E172</f>
        <v>12.200000000000001</v>
      </c>
      <c r="F170" s="738">
        <f>'HED_seasonal temp'!F172</f>
        <v>21.966666666666669</v>
      </c>
      <c r="G170" s="739">
        <f>'HED_seasonal temp'!G172</f>
        <v>15.033333333333333</v>
      </c>
      <c r="H170" s="738">
        <f t="shared" si="22"/>
        <v>42.08</v>
      </c>
      <c r="I170" s="738">
        <f t="shared" si="22"/>
        <v>53.96</v>
      </c>
      <c r="J170" s="738">
        <f t="shared" si="22"/>
        <v>71.540000000000006</v>
      </c>
      <c r="K170" s="739">
        <f t="shared" si="10"/>
        <v>59.06</v>
      </c>
      <c r="L170" s="730">
        <f t="shared" si="23"/>
        <v>45.68</v>
      </c>
      <c r="M170" s="730">
        <f t="shared" si="23"/>
        <v>57.56</v>
      </c>
      <c r="N170" s="730">
        <f t="shared" si="23"/>
        <v>75.14</v>
      </c>
      <c r="O170" s="730">
        <f t="shared" si="11"/>
        <v>62.660000000000004</v>
      </c>
      <c r="P170" s="307">
        <f t="shared" si="24"/>
        <v>8.2041932543299945E-2</v>
      </c>
      <c r="Q170" s="308">
        <f t="shared" si="24"/>
        <v>6.4562410329985678E-2</v>
      </c>
      <c r="R170" s="308">
        <f t="shared" si="24"/>
        <v>4.9086446686664766E-2</v>
      </c>
      <c r="S170" s="309">
        <f t="shared" si="12"/>
        <v>5.9152152481104198E-2</v>
      </c>
      <c r="T170" s="740">
        <v>0</v>
      </c>
      <c r="U170" s="717">
        <v>1</v>
      </c>
      <c r="V170" s="736">
        <v>0</v>
      </c>
      <c r="W170" s="313">
        <f t="shared" si="19"/>
        <v>-5.5230288326123126E-4</v>
      </c>
      <c r="X170" s="314">
        <f t="shared" si="20"/>
        <v>3.9659431979770232E-4</v>
      </c>
      <c r="Y170" s="315">
        <f t="shared" si="21"/>
        <v>-8.9066919650972909E-2</v>
      </c>
    </row>
    <row r="171" spans="1:25" ht="15">
      <c r="A171" s="784">
        <v>97</v>
      </c>
      <c r="B171" s="783" t="s">
        <v>236</v>
      </c>
      <c r="C171" s="726" t="s">
        <v>707</v>
      </c>
      <c r="D171" s="737">
        <f>'HED_seasonal temp'!D173</f>
        <v>17.666666666666668</v>
      </c>
      <c r="E171" s="738">
        <f>'HED_seasonal temp'!E173</f>
        <v>25</v>
      </c>
      <c r="F171" s="738">
        <f>F51</f>
        <v>27.666666666666668</v>
      </c>
      <c r="G171" s="739">
        <f>'HED_seasonal temp'!G173</f>
        <v>28.166666666666668</v>
      </c>
      <c r="H171" s="738">
        <f t="shared" si="22"/>
        <v>63.800000000000004</v>
      </c>
      <c r="I171" s="738">
        <f t="shared" si="22"/>
        <v>77</v>
      </c>
      <c r="J171" s="738">
        <f t="shared" si="22"/>
        <v>81.800000000000011</v>
      </c>
      <c r="K171" s="739">
        <f t="shared" si="10"/>
        <v>82.7</v>
      </c>
      <c r="L171" s="730">
        <f t="shared" si="23"/>
        <v>67.400000000000006</v>
      </c>
      <c r="M171" s="730">
        <f t="shared" si="23"/>
        <v>80.599999999999994</v>
      </c>
      <c r="N171" s="730">
        <f t="shared" si="23"/>
        <v>85.4</v>
      </c>
      <c r="O171" s="730">
        <f t="shared" si="11"/>
        <v>86.3</v>
      </c>
      <c r="P171" s="307">
        <f t="shared" si="24"/>
        <v>5.4878048780487819E-2</v>
      </c>
      <c r="Q171" s="308">
        <f t="shared" si="24"/>
        <v>4.5685279187817188E-2</v>
      </c>
      <c r="R171" s="308">
        <f t="shared" si="24"/>
        <v>4.3062200956937725E-2</v>
      </c>
      <c r="S171" s="309">
        <f t="shared" si="12"/>
        <v>4.2603550295857918E-2</v>
      </c>
      <c r="T171" s="740">
        <v>0</v>
      </c>
      <c r="U171" s="717">
        <v>1</v>
      </c>
      <c r="V171" s="736">
        <v>0</v>
      </c>
      <c r="W171" s="313">
        <f t="shared" si="19"/>
        <v>1.1163482619775062E-4</v>
      </c>
      <c r="X171" s="314">
        <f t="shared" si="20"/>
        <v>-3.3833529376941437E-3</v>
      </c>
      <c r="Y171" s="315">
        <f t="shared" si="21"/>
        <v>-6.8447726496191144E-2</v>
      </c>
    </row>
    <row r="172" spans="1:25" ht="15">
      <c r="A172" s="784">
        <v>98</v>
      </c>
      <c r="B172" s="783" t="s">
        <v>238</v>
      </c>
      <c r="C172" s="726" t="s">
        <v>709</v>
      </c>
      <c r="D172" s="737">
        <f>'HED_seasonal temp'!D174</f>
        <v>5</v>
      </c>
      <c r="E172" s="738">
        <f>'HED_seasonal temp'!E174</f>
        <v>15.466666666666667</v>
      </c>
      <c r="F172" s="738">
        <f>'HED_seasonal temp'!F174</f>
        <v>26.933333333333337</v>
      </c>
      <c r="G172" s="739">
        <f>'HED_seasonal temp'!G174</f>
        <v>17.400000000000002</v>
      </c>
      <c r="H172" s="738">
        <f t="shared" si="22"/>
        <v>41</v>
      </c>
      <c r="I172" s="738">
        <f t="shared" si="22"/>
        <v>59.84</v>
      </c>
      <c r="J172" s="738">
        <f t="shared" si="22"/>
        <v>80.480000000000018</v>
      </c>
      <c r="K172" s="739">
        <f t="shared" si="10"/>
        <v>63.320000000000007</v>
      </c>
      <c r="L172" s="730">
        <f t="shared" si="23"/>
        <v>44.6</v>
      </c>
      <c r="M172" s="730">
        <f t="shared" si="23"/>
        <v>63.440000000000005</v>
      </c>
      <c r="N172" s="730">
        <f t="shared" si="23"/>
        <v>84.080000000000013</v>
      </c>
      <c r="O172" s="730">
        <f t="shared" si="11"/>
        <v>66.92</v>
      </c>
      <c r="P172" s="307">
        <f t="shared" si="24"/>
        <v>8.4112149532710317E-2</v>
      </c>
      <c r="Q172" s="308">
        <f t="shared" si="24"/>
        <v>5.8403634003893597E-2</v>
      </c>
      <c r="R172" s="308">
        <f t="shared" si="24"/>
        <v>4.3753038405444748E-2</v>
      </c>
      <c r="S172" s="309">
        <f t="shared" si="12"/>
        <v>5.5282555282555192E-2</v>
      </c>
      <c r="T172" s="740">
        <v>0</v>
      </c>
      <c r="U172" s="717">
        <v>1</v>
      </c>
      <c r="V172" s="736">
        <v>0</v>
      </c>
      <c r="W172" s="313">
        <f t="shared" si="19"/>
        <v>-7.5177969010921733E-4</v>
      </c>
      <c r="X172" s="314">
        <f t="shared" si="20"/>
        <v>-9.3237005135161921E-4</v>
      </c>
      <c r="Y172" s="315">
        <f t="shared" si="21"/>
        <v>-8.3515187084613612E-2</v>
      </c>
    </row>
    <row r="173" spans="1:25" ht="15">
      <c r="A173" s="784">
        <v>99</v>
      </c>
      <c r="B173" s="783" t="s">
        <v>240</v>
      </c>
      <c r="C173" s="726" t="s">
        <v>710</v>
      </c>
      <c r="D173" s="737">
        <f>'HED_seasonal temp'!D175</f>
        <v>11.933333333333332</v>
      </c>
      <c r="E173" s="738">
        <f>'HED_seasonal temp'!E175</f>
        <v>17.866666666666667</v>
      </c>
      <c r="F173" s="738">
        <f>'HED_seasonal temp'!F175</f>
        <v>25.599999999999998</v>
      </c>
      <c r="G173" s="739">
        <f>'HED_seasonal temp'!G175</f>
        <v>21.599999999999998</v>
      </c>
      <c r="H173" s="738">
        <f t="shared" si="22"/>
        <v>53.48</v>
      </c>
      <c r="I173" s="738">
        <f t="shared" si="22"/>
        <v>64.16</v>
      </c>
      <c r="J173" s="738">
        <f t="shared" si="22"/>
        <v>78.08</v>
      </c>
      <c r="K173" s="739">
        <f t="shared" si="10"/>
        <v>70.88</v>
      </c>
      <c r="L173" s="730">
        <f t="shared" si="23"/>
        <v>57.08</v>
      </c>
      <c r="M173" s="730">
        <f t="shared" si="23"/>
        <v>67.759999999999991</v>
      </c>
      <c r="N173" s="730">
        <f t="shared" si="23"/>
        <v>81.679999999999993</v>
      </c>
      <c r="O173" s="730">
        <f t="shared" si="11"/>
        <v>74.47999999999999</v>
      </c>
      <c r="P173" s="307">
        <f t="shared" si="24"/>
        <v>6.5123010130246045E-2</v>
      </c>
      <c r="Q173" s="308">
        <f t="shared" si="24"/>
        <v>5.4578532443905314E-2</v>
      </c>
      <c r="R173" s="308">
        <f t="shared" si="24"/>
        <v>4.5067601402103086E-2</v>
      </c>
      <c r="S173" s="309">
        <f t="shared" si="12"/>
        <v>4.953219592735271E-2</v>
      </c>
      <c r="T173" s="740">
        <v>0</v>
      </c>
      <c r="U173" s="717">
        <v>1</v>
      </c>
      <c r="V173" s="736">
        <v>0</v>
      </c>
      <c r="W173" s="313">
        <f t="shared" si="19"/>
        <v>-1.880698815386727E-4</v>
      </c>
      <c r="X173" s="314">
        <f t="shared" si="20"/>
        <v>-8.621900120557302E-4</v>
      </c>
      <c r="Y173" s="315">
        <f t="shared" si="21"/>
        <v>-7.6617579282269324E-2</v>
      </c>
    </row>
    <row r="174" spans="1:25" ht="15">
      <c r="A174" s="784">
        <v>100</v>
      </c>
      <c r="B174" s="783" t="s">
        <v>242</v>
      </c>
      <c r="C174" s="726" t="s">
        <v>1152</v>
      </c>
      <c r="D174" s="737">
        <f>'HED_seasonal temp'!D176</f>
        <v>9.7333333333333343</v>
      </c>
      <c r="E174" s="738">
        <f>'HED_seasonal temp'!E176</f>
        <v>17.733333333333334</v>
      </c>
      <c r="F174" s="738">
        <f>'HED_seasonal temp'!F176</f>
        <v>26.466666666666669</v>
      </c>
      <c r="G174" s="739">
        <f>'HED_seasonal temp'!G176</f>
        <v>20.666666666666668</v>
      </c>
      <c r="H174" s="738">
        <f t="shared" si="22"/>
        <v>49.52</v>
      </c>
      <c r="I174" s="738">
        <f t="shared" si="22"/>
        <v>63.92</v>
      </c>
      <c r="J174" s="738">
        <f t="shared" si="22"/>
        <v>79.640000000000015</v>
      </c>
      <c r="K174" s="739">
        <f t="shared" si="10"/>
        <v>69.2</v>
      </c>
      <c r="L174" s="730">
        <f t="shared" si="23"/>
        <v>53.120000000000005</v>
      </c>
      <c r="M174" s="730">
        <f t="shared" si="23"/>
        <v>67.52</v>
      </c>
      <c r="N174" s="730">
        <f t="shared" si="23"/>
        <v>83.240000000000009</v>
      </c>
      <c r="O174" s="730">
        <f t="shared" si="11"/>
        <v>72.8</v>
      </c>
      <c r="P174" s="307">
        <f t="shared" si="24"/>
        <v>7.0148090413094333E-2</v>
      </c>
      <c r="Q174" s="308">
        <f t="shared" si="24"/>
        <v>5.4777845404747325E-2</v>
      </c>
      <c r="R174" s="308">
        <f t="shared" si="24"/>
        <v>4.4204322200392852E-2</v>
      </c>
      <c r="S174" s="309">
        <f t="shared" si="12"/>
        <v>5.0704225352112595E-2</v>
      </c>
      <c r="T174" s="740">
        <v>0</v>
      </c>
      <c r="U174" s="717">
        <v>1</v>
      </c>
      <c r="V174" s="736">
        <v>0</v>
      </c>
      <c r="W174" s="313">
        <f t="shared" si="19"/>
        <v>-3.4775394471618214E-4</v>
      </c>
      <c r="X174" s="314">
        <f t="shared" si="20"/>
        <v>-1.0362545863420829E-3</v>
      </c>
      <c r="Y174" s="315">
        <f t="shared" si="21"/>
        <v>-7.7762554194080236E-2</v>
      </c>
    </row>
    <row r="175" spans="1:25" ht="15">
      <c r="A175" s="784">
        <v>101</v>
      </c>
      <c r="B175" s="783" t="s">
        <v>244</v>
      </c>
      <c r="C175" s="726" t="s">
        <v>713</v>
      </c>
      <c r="D175" s="737">
        <f>'HED_seasonal temp'!D177</f>
        <v>13.833333333333334</v>
      </c>
      <c r="E175" s="738">
        <f>'HED_seasonal temp'!E177</f>
        <v>24.466666666666669</v>
      </c>
      <c r="F175" s="738">
        <f>F51</f>
        <v>27.666666666666668</v>
      </c>
      <c r="G175" s="739">
        <f>'HED_seasonal temp'!G177</f>
        <v>26.600000000000005</v>
      </c>
      <c r="H175" s="738">
        <f t="shared" si="22"/>
        <v>56.900000000000006</v>
      </c>
      <c r="I175" s="738">
        <f t="shared" si="22"/>
        <v>76.040000000000006</v>
      </c>
      <c r="J175" s="738">
        <f t="shared" si="22"/>
        <v>81.800000000000011</v>
      </c>
      <c r="K175" s="739">
        <f t="shared" si="10"/>
        <v>79.88000000000001</v>
      </c>
      <c r="L175" s="730">
        <f t="shared" si="23"/>
        <v>60.500000000000007</v>
      </c>
      <c r="M175" s="730">
        <f t="shared" si="23"/>
        <v>79.64</v>
      </c>
      <c r="N175" s="730">
        <f t="shared" si="23"/>
        <v>85.4</v>
      </c>
      <c r="O175" s="730">
        <f t="shared" si="11"/>
        <v>83.48</v>
      </c>
      <c r="P175" s="307">
        <f t="shared" si="24"/>
        <v>6.1328790459965948E-2</v>
      </c>
      <c r="Q175" s="308">
        <f t="shared" si="24"/>
        <v>4.6248715313463439E-2</v>
      </c>
      <c r="R175" s="308">
        <f t="shared" si="24"/>
        <v>4.3062200956937725E-2</v>
      </c>
      <c r="S175" s="309">
        <f t="shared" si="12"/>
        <v>4.4074436826640473E-2</v>
      </c>
      <c r="T175" s="740">
        <v>0</v>
      </c>
      <c r="U175" s="717">
        <v>1</v>
      </c>
      <c r="V175" s="736">
        <v>0</v>
      </c>
      <c r="W175" s="313">
        <f t="shared" si="19"/>
        <v>-4.196514347011614E-5</v>
      </c>
      <c r="X175" s="314">
        <f t="shared" si="20"/>
        <v>-4.1271105161519613E-3</v>
      </c>
      <c r="Y175" s="315">
        <f t="shared" si="21"/>
        <v>-7.0891213720396459E-2</v>
      </c>
    </row>
    <row r="176" spans="1:25" ht="15">
      <c r="A176" s="784">
        <v>102</v>
      </c>
      <c r="B176" s="783" t="s">
        <v>246</v>
      </c>
      <c r="C176" s="726" t="s">
        <v>715</v>
      </c>
      <c r="D176" s="737">
        <f>'HED_seasonal temp'!D178</f>
        <v>20.233333333333334</v>
      </c>
      <c r="E176" s="738">
        <f>'HED_seasonal temp'!E178</f>
        <v>27.466666666666669</v>
      </c>
      <c r="F176" s="738">
        <f>F51</f>
        <v>27.666666666666668</v>
      </c>
      <c r="G176" s="739">
        <f>'HED_seasonal temp'!G178</f>
        <v>26.966666666666669</v>
      </c>
      <c r="H176" s="738">
        <f t="shared" si="22"/>
        <v>68.42</v>
      </c>
      <c r="I176" s="738">
        <f t="shared" si="22"/>
        <v>81.44</v>
      </c>
      <c r="J176" s="738">
        <f t="shared" si="22"/>
        <v>81.800000000000011</v>
      </c>
      <c r="K176" s="739">
        <f t="shared" si="10"/>
        <v>80.540000000000006</v>
      </c>
      <c r="L176" s="730">
        <f t="shared" si="23"/>
        <v>72.02</v>
      </c>
      <c r="M176" s="730">
        <f t="shared" si="23"/>
        <v>85.039999999999992</v>
      </c>
      <c r="N176" s="730">
        <f t="shared" si="23"/>
        <v>85.4</v>
      </c>
      <c r="O176" s="730">
        <f t="shared" si="11"/>
        <v>84.14</v>
      </c>
      <c r="P176" s="307">
        <f t="shared" si="24"/>
        <v>5.1267445172315497E-2</v>
      </c>
      <c r="Q176" s="308">
        <f t="shared" si="24"/>
        <v>4.3248438250840876E-2</v>
      </c>
      <c r="R176" s="308">
        <f t="shared" si="24"/>
        <v>4.3062200956937725E-2</v>
      </c>
      <c r="S176" s="309">
        <f t="shared" si="12"/>
        <v>4.3721156181685622E-2</v>
      </c>
      <c r="T176" s="740">
        <v>0</v>
      </c>
      <c r="U176" s="717">
        <v>0</v>
      </c>
      <c r="V176" s="736">
        <v>1</v>
      </c>
      <c r="W176" s="313">
        <f t="shared" si="19"/>
        <v>5.1229290419573005E-3</v>
      </c>
      <c r="X176" s="314">
        <f t="shared" si="20"/>
        <v>-2.6035871053338606E-3</v>
      </c>
      <c r="Y176" s="315">
        <f t="shared" si="21"/>
        <v>-6.6359061045858467E-2</v>
      </c>
    </row>
    <row r="177" spans="1:25" ht="15">
      <c r="A177" s="784">
        <v>103</v>
      </c>
      <c r="B177" s="783" t="s">
        <v>248</v>
      </c>
      <c r="C177" s="726" t="s">
        <v>716</v>
      </c>
      <c r="D177" s="737">
        <f>'HED_seasonal temp'!D179</f>
        <v>18.399999999999999</v>
      </c>
      <c r="E177" s="738">
        <f>'HED_seasonal temp'!E179</f>
        <v>26.200000000000003</v>
      </c>
      <c r="F177" s="738">
        <f>F51</f>
        <v>27.666666666666668</v>
      </c>
      <c r="G177" s="739">
        <f>'HED_seasonal temp'!G179</f>
        <v>28.400000000000002</v>
      </c>
      <c r="H177" s="738">
        <f t="shared" si="22"/>
        <v>65.12</v>
      </c>
      <c r="I177" s="738">
        <f t="shared" si="22"/>
        <v>79.16</v>
      </c>
      <c r="J177" s="738">
        <f t="shared" si="22"/>
        <v>81.800000000000011</v>
      </c>
      <c r="K177" s="739">
        <f t="shared" si="10"/>
        <v>83.12</v>
      </c>
      <c r="L177" s="730">
        <f t="shared" si="23"/>
        <v>68.72</v>
      </c>
      <c r="M177" s="730">
        <f t="shared" si="23"/>
        <v>82.759999999999991</v>
      </c>
      <c r="N177" s="730">
        <f t="shared" si="23"/>
        <v>85.4</v>
      </c>
      <c r="O177" s="730">
        <f t="shared" si="11"/>
        <v>86.72</v>
      </c>
      <c r="P177" s="307">
        <f t="shared" si="24"/>
        <v>5.379557680812902E-2</v>
      </c>
      <c r="Q177" s="308">
        <f t="shared" si="24"/>
        <v>4.4466403162055267E-2</v>
      </c>
      <c r="R177" s="308">
        <f t="shared" si="24"/>
        <v>4.3062200956937725E-2</v>
      </c>
      <c r="S177" s="309">
        <f t="shared" si="12"/>
        <v>4.2392840320301391E-2</v>
      </c>
      <c r="T177" s="740">
        <v>0</v>
      </c>
      <c r="U177" s="717">
        <v>1</v>
      </c>
      <c r="V177" s="736">
        <v>0</v>
      </c>
      <c r="W177" s="313">
        <f t="shared" si="19"/>
        <v>1.5988352246867378E-4</v>
      </c>
      <c r="X177" s="314">
        <f t="shared" si="20"/>
        <v>-3.6766149218664911E-3</v>
      </c>
      <c r="Y177" s="315">
        <f t="shared" si="21"/>
        <v>-6.7655754638486817E-2</v>
      </c>
    </row>
    <row r="178" spans="1:25" ht="15">
      <c r="A178" s="784">
        <v>104</v>
      </c>
      <c r="B178" s="783" t="s">
        <v>250</v>
      </c>
      <c r="C178" s="726" t="s">
        <v>718</v>
      </c>
      <c r="D178" s="737">
        <f>'HED_seasonal temp'!D180</f>
        <v>16.733333333333331</v>
      </c>
      <c r="E178" s="738">
        <f>'HED_seasonal temp'!E180</f>
        <v>25.266666666666666</v>
      </c>
      <c r="F178" s="738">
        <f>F51</f>
        <v>27.666666666666668</v>
      </c>
      <c r="G178" s="739">
        <f>'HED_seasonal temp'!G180</f>
        <v>26.3</v>
      </c>
      <c r="H178" s="738">
        <f t="shared" si="22"/>
        <v>62.12</v>
      </c>
      <c r="I178" s="738">
        <f t="shared" si="22"/>
        <v>77.47999999999999</v>
      </c>
      <c r="J178" s="738">
        <f t="shared" si="22"/>
        <v>81.800000000000011</v>
      </c>
      <c r="K178" s="739">
        <f t="shared" si="10"/>
        <v>79.34</v>
      </c>
      <c r="L178" s="730">
        <f t="shared" si="23"/>
        <v>65.72</v>
      </c>
      <c r="M178" s="730">
        <f t="shared" si="23"/>
        <v>81.079999999999984</v>
      </c>
      <c r="N178" s="730">
        <f t="shared" si="23"/>
        <v>85.4</v>
      </c>
      <c r="O178" s="730">
        <f t="shared" si="11"/>
        <v>82.94</v>
      </c>
      <c r="P178" s="307">
        <f t="shared" si="24"/>
        <v>5.6320400500625804E-2</v>
      </c>
      <c r="Q178" s="308">
        <f t="shared" si="24"/>
        <v>4.5408678102926273E-2</v>
      </c>
      <c r="R178" s="308">
        <f t="shared" si="24"/>
        <v>4.3062200956937725E-2</v>
      </c>
      <c r="S178" s="309">
        <f t="shared" si="12"/>
        <v>4.4367759428148808E-2</v>
      </c>
      <c r="T178" s="740">
        <v>0</v>
      </c>
      <c r="U178" s="717">
        <v>1</v>
      </c>
      <c r="V178" s="736">
        <v>0</v>
      </c>
      <c r="W178" s="313">
        <f t="shared" si="19"/>
        <v>8.5337737969308925E-5</v>
      </c>
      <c r="X178" s="314">
        <f t="shared" si="20"/>
        <v>-3.1537179458220564E-3</v>
      </c>
      <c r="Y178" s="315">
        <f t="shared" si="21"/>
        <v>-6.8857073190286319E-2</v>
      </c>
    </row>
    <row r="179" spans="1:25" ht="15">
      <c r="A179" s="784">
        <v>105</v>
      </c>
      <c r="B179" s="783" t="s">
        <v>252</v>
      </c>
      <c r="C179" s="726" t="s">
        <v>719</v>
      </c>
      <c r="D179" s="737">
        <f>'HED_seasonal temp'!D181</f>
        <v>3.5666666666666664</v>
      </c>
      <c r="E179" s="738">
        <f>'HED_seasonal temp'!E181</f>
        <v>11.333333333333334</v>
      </c>
      <c r="F179" s="738">
        <f>'HED_seasonal temp'!F181</f>
        <v>21.933333333333334</v>
      </c>
      <c r="G179" s="739">
        <f>'HED_seasonal temp'!G181</f>
        <v>14.266666666666666</v>
      </c>
      <c r="H179" s="738">
        <f t="shared" si="22"/>
        <v>38.42</v>
      </c>
      <c r="I179" s="738">
        <f t="shared" si="22"/>
        <v>52.400000000000006</v>
      </c>
      <c r="J179" s="738">
        <f t="shared" si="22"/>
        <v>71.48</v>
      </c>
      <c r="K179" s="739">
        <f t="shared" si="10"/>
        <v>57.68</v>
      </c>
      <c r="L179" s="730">
        <f t="shared" si="23"/>
        <v>42.02</v>
      </c>
      <c r="M179" s="730">
        <f t="shared" si="23"/>
        <v>56.000000000000007</v>
      </c>
      <c r="N179" s="730">
        <f t="shared" si="23"/>
        <v>75.08</v>
      </c>
      <c r="O179" s="730">
        <f t="shared" si="11"/>
        <v>61.28</v>
      </c>
      <c r="P179" s="307">
        <f t="shared" si="24"/>
        <v>8.9507707608155185E-2</v>
      </c>
      <c r="Q179" s="308">
        <f t="shared" si="24"/>
        <v>6.6420664206642083E-2</v>
      </c>
      <c r="R179" s="308">
        <f t="shared" si="24"/>
        <v>4.9126637554585073E-2</v>
      </c>
      <c r="S179" s="309">
        <f t="shared" si="12"/>
        <v>6.0524546065904523E-2</v>
      </c>
      <c r="T179" s="740">
        <v>0</v>
      </c>
      <c r="U179" s="717">
        <v>1</v>
      </c>
      <c r="V179" s="736">
        <v>0</v>
      </c>
      <c r="W179" s="313">
        <f t="shared" si="19"/>
        <v>-7.5209481719583143E-4</v>
      </c>
      <c r="X179" s="314">
        <f t="shared" si="20"/>
        <v>-1.5008759626681731E-4</v>
      </c>
      <c r="Y179" s="315">
        <f t="shared" si="21"/>
        <v>-9.2336204964348606E-2</v>
      </c>
    </row>
    <row r="180" spans="1:25" ht="15">
      <c r="A180" s="784">
        <v>106</v>
      </c>
      <c r="B180" s="783" t="s">
        <v>254</v>
      </c>
      <c r="C180" s="726" t="s">
        <v>721</v>
      </c>
      <c r="D180" s="737">
        <f>'HED_seasonal temp'!D182</f>
        <v>19.400000000000002</v>
      </c>
      <c r="E180" s="738">
        <f>'HED_seasonal temp'!E182</f>
        <v>26.233333333333331</v>
      </c>
      <c r="F180" s="738">
        <f>F51</f>
        <v>27.666666666666668</v>
      </c>
      <c r="G180" s="739">
        <f>'HED_seasonal temp'!G182</f>
        <v>28</v>
      </c>
      <c r="H180" s="738">
        <f t="shared" si="22"/>
        <v>66.92</v>
      </c>
      <c r="I180" s="738">
        <f t="shared" si="22"/>
        <v>79.22</v>
      </c>
      <c r="J180" s="738">
        <f t="shared" si="22"/>
        <v>81.800000000000011</v>
      </c>
      <c r="K180" s="739">
        <f t="shared" si="10"/>
        <v>82.4</v>
      </c>
      <c r="L180" s="730">
        <f t="shared" si="23"/>
        <v>70.52</v>
      </c>
      <c r="M180" s="730">
        <f t="shared" si="23"/>
        <v>82.82</v>
      </c>
      <c r="N180" s="730">
        <f t="shared" si="23"/>
        <v>85.4</v>
      </c>
      <c r="O180" s="730">
        <f t="shared" si="11"/>
        <v>86</v>
      </c>
      <c r="P180" s="307">
        <f t="shared" si="24"/>
        <v>5.2386495925494679E-2</v>
      </c>
      <c r="Q180" s="308">
        <f t="shared" si="24"/>
        <v>4.4433473216489688E-2</v>
      </c>
      <c r="R180" s="308">
        <f t="shared" si="24"/>
        <v>4.3062200956937725E-2</v>
      </c>
      <c r="S180" s="309">
        <f t="shared" si="12"/>
        <v>4.2755344418052191E-2</v>
      </c>
      <c r="T180" s="740">
        <v>0</v>
      </c>
      <c r="U180" s="717">
        <v>0</v>
      </c>
      <c r="V180" s="736">
        <v>1</v>
      </c>
      <c r="W180" s="313">
        <f t="shared" si="19"/>
        <v>5.1993858091415541E-3</v>
      </c>
      <c r="X180" s="314">
        <f t="shared" si="20"/>
        <v>-2.7576126202916648E-3</v>
      </c>
      <c r="Y180" s="315">
        <f t="shared" si="21"/>
        <v>-6.715251130429277E-2</v>
      </c>
    </row>
    <row r="181" spans="1:25" ht="15">
      <c r="A181" s="137"/>
      <c r="B181" s="160">
        <v>1</v>
      </c>
      <c r="C181" s="160" t="s">
        <v>722</v>
      </c>
      <c r="D181" s="737">
        <f>'HED_seasonal temp'!D183</f>
        <v>10.666666666666666</v>
      </c>
      <c r="E181" s="738">
        <f>'HED_seasonal temp'!E183</f>
        <v>21.566666666666666</v>
      </c>
      <c r="F181" s="738">
        <f>F51</f>
        <v>27.666666666666668</v>
      </c>
      <c r="G181" s="739">
        <f>'HED_seasonal temp'!G183</f>
        <v>23.900000000000002</v>
      </c>
      <c r="H181" s="738">
        <f t="shared" si="22"/>
        <v>51.2</v>
      </c>
      <c r="I181" s="738">
        <f t="shared" si="22"/>
        <v>70.819999999999993</v>
      </c>
      <c r="J181" s="738">
        <f t="shared" si="22"/>
        <v>81.800000000000011</v>
      </c>
      <c r="K181" s="739">
        <f t="shared" si="10"/>
        <v>75.02000000000001</v>
      </c>
      <c r="L181" s="730">
        <f t="shared" si="23"/>
        <v>54.800000000000004</v>
      </c>
      <c r="M181" s="730">
        <f t="shared" si="23"/>
        <v>74.419999999999987</v>
      </c>
      <c r="N181" s="730">
        <f t="shared" si="23"/>
        <v>85.4</v>
      </c>
      <c r="O181" s="730">
        <f t="shared" si="11"/>
        <v>78.62</v>
      </c>
      <c r="P181" s="307">
        <f t="shared" si="24"/>
        <v>6.7924528301886819E-2</v>
      </c>
      <c r="Q181" s="308">
        <f t="shared" si="24"/>
        <v>4.9573120352519894E-2</v>
      </c>
      <c r="R181" s="308">
        <f t="shared" si="24"/>
        <v>4.3062200956937725E-2</v>
      </c>
      <c r="S181" s="309">
        <f t="shared" si="12"/>
        <v>4.686279614683668E-2</v>
      </c>
      <c r="T181" s="740">
        <v>0</v>
      </c>
      <c r="U181" s="717">
        <v>1</v>
      </c>
      <c r="V181" s="736">
        <v>0</v>
      </c>
      <c r="W181" s="313">
        <f t="shared" si="19"/>
        <v>-2.5395235888789293E-4</v>
      </c>
      <c r="X181" s="314">
        <f t="shared" si="20"/>
        <v>-3.3390972079235109E-3</v>
      </c>
      <c r="Y181" s="315">
        <f t="shared" si="21"/>
        <v>-7.432300233924595E-2</v>
      </c>
    </row>
    <row r="182" spans="1:25" ht="15">
      <c r="A182" s="137"/>
      <c r="B182" s="160">
        <v>2</v>
      </c>
      <c r="C182" s="160" t="s">
        <v>724</v>
      </c>
      <c r="D182" s="737">
        <f>'HED_seasonal temp'!D184</f>
        <v>8.7999999999999989</v>
      </c>
      <c r="E182" s="738">
        <f>'HED_seasonal temp'!E184</f>
        <v>13.833333333333334</v>
      </c>
      <c r="F182" s="738">
        <f>'HED_seasonal temp'!F184</f>
        <v>22.766666666666666</v>
      </c>
      <c r="G182" s="739">
        <f>'HED_seasonal temp'!G184</f>
        <v>18.099999999999998</v>
      </c>
      <c r="H182" s="738">
        <f t="shared" si="22"/>
        <v>47.839999999999996</v>
      </c>
      <c r="I182" s="738">
        <f t="shared" si="22"/>
        <v>56.900000000000006</v>
      </c>
      <c r="J182" s="738">
        <f t="shared" si="22"/>
        <v>72.97999999999999</v>
      </c>
      <c r="K182" s="739">
        <f t="shared" si="10"/>
        <v>64.58</v>
      </c>
      <c r="L182" s="730">
        <f t="shared" si="23"/>
        <v>51.44</v>
      </c>
      <c r="M182" s="730">
        <f t="shared" si="23"/>
        <v>60.500000000000007</v>
      </c>
      <c r="N182" s="730">
        <f t="shared" si="23"/>
        <v>76.579999999999984</v>
      </c>
      <c r="O182" s="730">
        <f t="shared" si="11"/>
        <v>68.179999999999993</v>
      </c>
      <c r="P182" s="307">
        <f t="shared" si="24"/>
        <v>7.2522159548751033E-2</v>
      </c>
      <c r="Q182" s="308">
        <f t="shared" si="24"/>
        <v>6.1328790459965948E-2</v>
      </c>
      <c r="R182" s="308">
        <f t="shared" si="24"/>
        <v>4.8141214228403249E-2</v>
      </c>
      <c r="S182" s="309">
        <f t="shared" si="12"/>
        <v>5.4233202771919169E-2</v>
      </c>
      <c r="T182" s="740">
        <v>0</v>
      </c>
      <c r="U182" s="717">
        <v>1</v>
      </c>
      <c r="V182" s="736">
        <v>0</v>
      </c>
      <c r="W182" s="313">
        <f t="shared" si="19"/>
        <v>-3.2668552035244446E-4</v>
      </c>
      <c r="X182" s="314">
        <f t="shared" si="20"/>
        <v>5.0735374198803557E-5</v>
      </c>
      <c r="Y182" s="315">
        <f t="shared" si="21"/>
        <v>-8.3904016380036819E-2</v>
      </c>
    </row>
    <row r="183" spans="1:25" ht="15">
      <c r="A183" s="137"/>
      <c r="B183" s="160">
        <v>3</v>
      </c>
      <c r="C183" s="160" t="s">
        <v>725</v>
      </c>
      <c r="D183" s="737">
        <f>'HED_seasonal temp'!D185</f>
        <v>14</v>
      </c>
      <c r="E183" s="738">
        <f>'HED_seasonal temp'!E185</f>
        <v>17.666666666666668</v>
      </c>
      <c r="F183" s="738">
        <f>'HED_seasonal temp'!F185</f>
        <v>24.666666666666668</v>
      </c>
      <c r="G183" s="739">
        <f>'HED_seasonal temp'!G185</f>
        <v>22</v>
      </c>
      <c r="H183" s="738">
        <f t="shared" si="22"/>
        <v>57.2</v>
      </c>
      <c r="I183" s="738">
        <f t="shared" si="22"/>
        <v>63.800000000000004</v>
      </c>
      <c r="J183" s="738">
        <f t="shared" si="22"/>
        <v>76.400000000000006</v>
      </c>
      <c r="K183" s="739">
        <f t="shared" si="10"/>
        <v>71.599999999999994</v>
      </c>
      <c r="L183" s="730">
        <f t="shared" si="23"/>
        <v>60.800000000000004</v>
      </c>
      <c r="M183" s="730">
        <f t="shared" si="23"/>
        <v>67.400000000000006</v>
      </c>
      <c r="N183" s="730">
        <f t="shared" si="23"/>
        <v>80</v>
      </c>
      <c r="O183" s="730">
        <f t="shared" si="11"/>
        <v>75.199999999999989</v>
      </c>
      <c r="P183" s="307">
        <f t="shared" si="24"/>
        <v>6.1016949152542396E-2</v>
      </c>
      <c r="Q183" s="308">
        <f t="shared" si="24"/>
        <v>5.4878048780487819E-2</v>
      </c>
      <c r="R183" s="308">
        <f t="shared" si="24"/>
        <v>4.603580562659839E-2</v>
      </c>
      <c r="S183" s="309">
        <f t="shared" si="12"/>
        <v>4.9046321525885485E-2</v>
      </c>
      <c r="T183" s="740">
        <v>0</v>
      </c>
      <c r="U183" s="717">
        <v>1</v>
      </c>
      <c r="V183" s="736">
        <v>0</v>
      </c>
      <c r="W183" s="313">
        <f t="shared" si="19"/>
        <v>-5.3187625417022537E-5</v>
      </c>
      <c r="X183" s="314">
        <f t="shared" si="20"/>
        <v>-5.0969682698920327E-4</v>
      </c>
      <c r="Y183" s="315">
        <f t="shared" si="21"/>
        <v>-7.6045118238584619E-2</v>
      </c>
    </row>
    <row r="184" spans="1:25" ht="15">
      <c r="A184" s="137"/>
      <c r="B184" s="160">
        <v>4</v>
      </c>
      <c r="C184" s="160" t="s">
        <v>727</v>
      </c>
      <c r="D184" s="737">
        <f>'HED_seasonal temp'!D186</f>
        <v>7.8666666666666671</v>
      </c>
      <c r="E184" s="738">
        <f>'HED_seasonal temp'!E186</f>
        <v>16.266666666666666</v>
      </c>
      <c r="F184" s="738">
        <f>'HED_seasonal temp'!F186</f>
        <v>27.066666666666666</v>
      </c>
      <c r="G184" s="739">
        <f>'HED_seasonal temp'!G186</f>
        <v>19.566666666666666</v>
      </c>
      <c r="H184" s="738">
        <f t="shared" si="22"/>
        <v>46.160000000000004</v>
      </c>
      <c r="I184" s="738">
        <f t="shared" si="22"/>
        <v>61.28</v>
      </c>
      <c r="J184" s="738">
        <f t="shared" si="22"/>
        <v>80.72</v>
      </c>
      <c r="K184" s="739">
        <f t="shared" si="10"/>
        <v>67.22</v>
      </c>
      <c r="L184" s="730">
        <f t="shared" si="23"/>
        <v>49.760000000000005</v>
      </c>
      <c r="M184" s="730">
        <f t="shared" si="23"/>
        <v>64.88</v>
      </c>
      <c r="N184" s="730">
        <f t="shared" si="23"/>
        <v>84.32</v>
      </c>
      <c r="O184" s="730">
        <f t="shared" si="11"/>
        <v>70.819999999999993</v>
      </c>
      <c r="P184" s="307">
        <f t="shared" si="24"/>
        <v>7.5062552126772333E-2</v>
      </c>
      <c r="Q184" s="308">
        <f t="shared" si="24"/>
        <v>5.7070386810399401E-2</v>
      </c>
      <c r="R184" s="308">
        <f t="shared" si="24"/>
        <v>4.3625787687833185E-2</v>
      </c>
      <c r="S184" s="309">
        <f t="shared" si="12"/>
        <v>5.21587945523036E-2</v>
      </c>
      <c r="T184" s="740">
        <v>0</v>
      </c>
      <c r="U184" s="717">
        <v>1</v>
      </c>
      <c r="V184" s="736">
        <v>0</v>
      </c>
      <c r="W184" s="313">
        <f t="shared" si="19"/>
        <v>-5.3205435768955041E-4</v>
      </c>
      <c r="X184" s="314">
        <f t="shared" si="20"/>
        <v>-4.3239356528021466E-4</v>
      </c>
      <c r="Y184" s="315">
        <f t="shared" si="21"/>
        <v>-7.9803257586734816E-2</v>
      </c>
    </row>
    <row r="185" spans="1:25" ht="15">
      <c r="A185" s="137"/>
      <c r="B185" s="160">
        <v>5</v>
      </c>
      <c r="C185" s="160" t="s">
        <v>728</v>
      </c>
      <c r="D185" s="737">
        <f>'HED_seasonal temp'!D187</f>
        <v>23.666666666666668</v>
      </c>
      <c r="E185" s="738">
        <f>'HED_seasonal temp'!E187</f>
        <v>27.133333333333336</v>
      </c>
      <c r="F185" s="738">
        <f>F51</f>
        <v>27.666666666666668</v>
      </c>
      <c r="G185" s="739">
        <f>'HED_seasonal temp'!G187</f>
        <v>27.166666666666668</v>
      </c>
      <c r="H185" s="738">
        <f t="shared" si="22"/>
        <v>74.599999999999994</v>
      </c>
      <c r="I185" s="738">
        <f t="shared" si="22"/>
        <v>80.84</v>
      </c>
      <c r="J185" s="738">
        <f t="shared" si="22"/>
        <v>81.800000000000011</v>
      </c>
      <c r="K185" s="739">
        <f t="shared" si="10"/>
        <v>80.900000000000006</v>
      </c>
      <c r="L185" s="730">
        <f t="shared" si="23"/>
        <v>78.199999999999989</v>
      </c>
      <c r="M185" s="730">
        <f t="shared" si="23"/>
        <v>84.44</v>
      </c>
      <c r="N185" s="730">
        <f t="shared" si="23"/>
        <v>85.4</v>
      </c>
      <c r="O185" s="730">
        <f t="shared" si="11"/>
        <v>84.5</v>
      </c>
      <c r="P185" s="307">
        <f t="shared" si="24"/>
        <v>4.7120418848167471E-2</v>
      </c>
      <c r="Q185" s="308">
        <f t="shared" si="24"/>
        <v>4.3562439496611739E-2</v>
      </c>
      <c r="R185" s="308">
        <f t="shared" si="24"/>
        <v>4.3062200956937725E-2</v>
      </c>
      <c r="S185" s="309">
        <f t="shared" si="12"/>
        <v>4.3530834340991469E-2</v>
      </c>
      <c r="T185" s="740">
        <v>0</v>
      </c>
      <c r="U185" s="717">
        <v>0</v>
      </c>
      <c r="V185" s="736">
        <v>1</v>
      </c>
      <c r="W185" s="313">
        <f t="shared" si="19"/>
        <v>5.2765451271011132E-3</v>
      </c>
      <c r="X185" s="314">
        <f t="shared" si="20"/>
        <v>-1.722748944127243E-3</v>
      </c>
      <c r="Y185" s="315">
        <f t="shared" si="21"/>
        <v>-6.5017784293063915E-2</v>
      </c>
    </row>
    <row r="186" spans="1:25" ht="15">
      <c r="A186" s="726">
        <v>107</v>
      </c>
      <c r="B186" s="726" t="s">
        <v>256</v>
      </c>
      <c r="C186" s="726" t="s">
        <v>730</v>
      </c>
      <c r="D186" s="737">
        <f>'HED_seasonal temp'!D188</f>
        <v>13</v>
      </c>
      <c r="E186" s="738">
        <f>'HED_seasonal temp'!E188</f>
        <v>19.293333333333333</v>
      </c>
      <c r="F186" s="738">
        <f>'HED_seasonal temp'!F188</f>
        <v>27.58</v>
      </c>
      <c r="G186" s="739">
        <f>'HED_seasonal temp'!G188</f>
        <v>22.146666666666665</v>
      </c>
      <c r="H186" s="738">
        <f t="shared" si="22"/>
        <v>55.400000000000006</v>
      </c>
      <c r="I186" s="738">
        <f t="shared" si="22"/>
        <v>66.728000000000009</v>
      </c>
      <c r="J186" s="738">
        <f t="shared" si="22"/>
        <v>81.644000000000005</v>
      </c>
      <c r="K186" s="739">
        <f t="shared" si="10"/>
        <v>71.864000000000004</v>
      </c>
      <c r="L186" s="730">
        <f t="shared" si="23"/>
        <v>59.000000000000007</v>
      </c>
      <c r="M186" s="730">
        <f t="shared" si="23"/>
        <v>70.328000000000003</v>
      </c>
      <c r="N186" s="730">
        <f t="shared" si="23"/>
        <v>85.244</v>
      </c>
      <c r="O186" s="730">
        <f t="shared" si="11"/>
        <v>75.463999999999999</v>
      </c>
      <c r="P186" s="307">
        <f t="shared" si="24"/>
        <v>6.2937062937062957E-2</v>
      </c>
      <c r="Q186" s="308">
        <f t="shared" si="24"/>
        <v>5.2533271071678642E-2</v>
      </c>
      <c r="R186" s="308">
        <f t="shared" si="24"/>
        <v>4.3142706485786803E-2</v>
      </c>
      <c r="S186" s="309">
        <f t="shared" si="12"/>
        <v>4.8870547350130245E-2</v>
      </c>
      <c r="T186" s="740">
        <v>0</v>
      </c>
      <c r="U186" s="717">
        <v>0</v>
      </c>
      <c r="V186" s="736">
        <v>1</v>
      </c>
      <c r="W186" s="313">
        <f t="shared" si="19"/>
        <v>5.639832603039378E-3</v>
      </c>
      <c r="X186" s="314">
        <f t="shared" si="20"/>
        <v>-2.5590710740939007E-4</v>
      </c>
      <c r="Y186" s="315">
        <f t="shared" si="21"/>
        <v>-7.3649938894942216E-2</v>
      </c>
    </row>
    <row r="187" spans="1:25" ht="15">
      <c r="A187" s="726">
        <v>108</v>
      </c>
      <c r="B187" s="726" t="s">
        <v>258</v>
      </c>
      <c r="C187" s="726" t="s">
        <v>731</v>
      </c>
      <c r="D187" s="737">
        <f>'HED_seasonal temp'!D189</f>
        <v>14.466666666666667</v>
      </c>
      <c r="E187" s="738">
        <f>'HED_seasonal temp'!E189</f>
        <v>21.133333333333336</v>
      </c>
      <c r="F187" s="738">
        <f>F51</f>
        <v>27.666666666666668</v>
      </c>
      <c r="G187" s="739">
        <f>'HED_seasonal temp'!G189</f>
        <v>23.233333333333334</v>
      </c>
      <c r="H187" s="738">
        <f t="shared" si="22"/>
        <v>58.04</v>
      </c>
      <c r="I187" s="738">
        <f t="shared" si="22"/>
        <v>70.040000000000006</v>
      </c>
      <c r="J187" s="738">
        <f t="shared" si="22"/>
        <v>81.800000000000011</v>
      </c>
      <c r="K187" s="739">
        <f t="shared" si="10"/>
        <v>73.819999999999993</v>
      </c>
      <c r="L187" s="730">
        <f t="shared" si="23"/>
        <v>61.64</v>
      </c>
      <c r="M187" s="730">
        <f t="shared" si="23"/>
        <v>73.64</v>
      </c>
      <c r="N187" s="730">
        <f t="shared" si="23"/>
        <v>85.4</v>
      </c>
      <c r="O187" s="730">
        <f t="shared" si="11"/>
        <v>77.419999999999987</v>
      </c>
      <c r="P187" s="307">
        <f t="shared" si="24"/>
        <v>6.0160427807486649E-2</v>
      </c>
      <c r="Q187" s="308">
        <f t="shared" si="24"/>
        <v>5.0111358574610167E-2</v>
      </c>
      <c r="R187" s="308">
        <f t="shared" si="24"/>
        <v>4.3062200956937725E-2</v>
      </c>
      <c r="S187" s="309">
        <f t="shared" si="12"/>
        <v>4.7606453319227651E-2</v>
      </c>
      <c r="T187" s="740">
        <v>0</v>
      </c>
      <c r="U187" s="717">
        <v>1</v>
      </c>
      <c r="V187" s="736">
        <v>0</v>
      </c>
      <c r="W187" s="313">
        <f t="shared" si="19"/>
        <v>-9.3393616936740618E-5</v>
      </c>
      <c r="X187" s="314">
        <f t="shared" si="20"/>
        <v>-1.0122484923594834E-3</v>
      </c>
      <c r="Y187" s="315">
        <f t="shared" si="21"/>
        <v>-7.1794800625631608E-2</v>
      </c>
    </row>
    <row r="188" spans="1:25" ht="15">
      <c r="A188" s="726">
        <v>109</v>
      </c>
      <c r="B188" s="726" t="s">
        <v>260</v>
      </c>
      <c r="C188" s="726" t="s">
        <v>733</v>
      </c>
      <c r="D188" s="737">
        <f>'HED_seasonal temp'!D190</f>
        <v>11.733333333333334</v>
      </c>
      <c r="E188" s="738">
        <f>'HED_seasonal temp'!E190</f>
        <v>15.700000000000001</v>
      </c>
      <c r="F188" s="738">
        <f>'HED_seasonal temp'!F190</f>
        <v>23.533333333333335</v>
      </c>
      <c r="G188" s="739">
        <f>'HED_seasonal temp'!G190</f>
        <v>18.8</v>
      </c>
      <c r="H188" s="738">
        <f t="shared" si="22"/>
        <v>53.120000000000005</v>
      </c>
      <c r="I188" s="738">
        <f t="shared" si="22"/>
        <v>60.260000000000005</v>
      </c>
      <c r="J188" s="738">
        <f t="shared" si="22"/>
        <v>74.360000000000014</v>
      </c>
      <c r="K188" s="739">
        <f t="shared" si="10"/>
        <v>65.84</v>
      </c>
      <c r="L188" s="730">
        <f t="shared" si="23"/>
        <v>56.720000000000006</v>
      </c>
      <c r="M188" s="730">
        <f t="shared" si="23"/>
        <v>63.860000000000007</v>
      </c>
      <c r="N188" s="730">
        <f t="shared" si="23"/>
        <v>77.960000000000008</v>
      </c>
      <c r="O188" s="730">
        <f t="shared" si="11"/>
        <v>69.44</v>
      </c>
      <c r="P188" s="307">
        <f t="shared" si="24"/>
        <v>6.554989075018211E-2</v>
      </c>
      <c r="Q188" s="308">
        <f t="shared" si="24"/>
        <v>5.8008378988076079E-2</v>
      </c>
      <c r="R188" s="308">
        <f t="shared" si="24"/>
        <v>4.7268907563025125E-2</v>
      </c>
      <c r="S188" s="309">
        <f t="shared" si="12"/>
        <v>5.3222945002956747E-2</v>
      </c>
      <c r="T188" s="740">
        <v>0</v>
      </c>
      <c r="U188" s="717">
        <v>1</v>
      </c>
      <c r="V188" s="736">
        <v>0</v>
      </c>
      <c r="W188" s="313">
        <f t="shared" si="19"/>
        <v>-1.51758621002006E-4</v>
      </c>
      <c r="X188" s="314">
        <f t="shared" si="20"/>
        <v>5.2771745193405661E-4</v>
      </c>
      <c r="Y188" s="315">
        <f t="shared" si="21"/>
        <v>-7.9657641429874387E-2</v>
      </c>
    </row>
    <row r="189" spans="1:25" ht="15">
      <c r="A189" s="726">
        <v>110</v>
      </c>
      <c r="B189" s="726" t="s">
        <v>262</v>
      </c>
      <c r="C189" s="726" t="s">
        <v>734</v>
      </c>
      <c r="D189" s="737">
        <f>'HED_seasonal temp'!D191</f>
        <v>11.333333333333334</v>
      </c>
      <c r="E189" s="738">
        <f>'HED_seasonal temp'!E191</f>
        <v>16.2</v>
      </c>
      <c r="F189" s="738">
        <f>'HED_seasonal temp'!F191</f>
        <v>25.766666666666666</v>
      </c>
      <c r="G189" s="739">
        <f>'HED_seasonal temp'!G191</f>
        <v>20.099999999999998</v>
      </c>
      <c r="H189" s="738">
        <f t="shared" si="22"/>
        <v>52.400000000000006</v>
      </c>
      <c r="I189" s="738">
        <f t="shared" si="22"/>
        <v>61.16</v>
      </c>
      <c r="J189" s="738">
        <f t="shared" si="22"/>
        <v>78.38</v>
      </c>
      <c r="K189" s="739">
        <f t="shared" si="10"/>
        <v>68.180000000000007</v>
      </c>
      <c r="L189" s="730">
        <f t="shared" si="23"/>
        <v>56.000000000000007</v>
      </c>
      <c r="M189" s="730">
        <f t="shared" si="23"/>
        <v>64.759999999999991</v>
      </c>
      <c r="N189" s="730">
        <f t="shared" si="23"/>
        <v>81.97999999999999</v>
      </c>
      <c r="O189" s="730">
        <f t="shared" si="11"/>
        <v>71.78</v>
      </c>
      <c r="P189" s="307">
        <f t="shared" si="24"/>
        <v>6.6420664206642083E-2</v>
      </c>
      <c r="Q189" s="308">
        <f t="shared" si="24"/>
        <v>5.7179161372299787E-2</v>
      </c>
      <c r="R189" s="308">
        <f t="shared" si="24"/>
        <v>4.4898977301072521E-2</v>
      </c>
      <c r="S189" s="309">
        <f t="shared" si="12"/>
        <v>5.1443269505572937E-2</v>
      </c>
      <c r="T189" s="740">
        <v>0</v>
      </c>
      <c r="U189" s="717">
        <v>1</v>
      </c>
      <c r="V189" s="736">
        <v>0</v>
      </c>
      <c r="W189" s="313">
        <f t="shared" si="19"/>
        <v>-2.7744061726764921E-4</v>
      </c>
      <c r="X189" s="314">
        <f t="shared" si="20"/>
        <v>6.5847874289739344E-4</v>
      </c>
      <c r="Y189" s="315">
        <f t="shared" si="21"/>
        <v>-7.782151786698363E-2</v>
      </c>
    </row>
    <row r="190" spans="1:25" ht="15">
      <c r="A190" s="137"/>
      <c r="B190" s="160">
        <v>1</v>
      </c>
      <c r="C190" s="160" t="s">
        <v>736</v>
      </c>
      <c r="D190" s="737">
        <f>'HED_seasonal temp'!D192</f>
        <v>9.8999999999999986</v>
      </c>
      <c r="E190" s="738">
        <f>'HED_seasonal temp'!E192</f>
        <v>15.366666666666667</v>
      </c>
      <c r="F190" s="738">
        <f>'HED_seasonal temp'!F192</f>
        <v>25.733333333333331</v>
      </c>
      <c r="G190" s="739">
        <f>'HED_seasonal temp'!G192</f>
        <v>18.7</v>
      </c>
      <c r="H190" s="738">
        <f t="shared" si="22"/>
        <v>49.819999999999993</v>
      </c>
      <c r="I190" s="738">
        <f t="shared" si="22"/>
        <v>59.66</v>
      </c>
      <c r="J190" s="738">
        <f t="shared" si="22"/>
        <v>78.319999999999993</v>
      </c>
      <c r="K190" s="739">
        <f t="shared" si="10"/>
        <v>65.66</v>
      </c>
      <c r="L190" s="730">
        <f t="shared" si="23"/>
        <v>53.419999999999995</v>
      </c>
      <c r="M190" s="730">
        <f t="shared" si="23"/>
        <v>63.26</v>
      </c>
      <c r="N190" s="730">
        <f t="shared" si="23"/>
        <v>81.919999999999987</v>
      </c>
      <c r="O190" s="730">
        <f t="shared" si="11"/>
        <v>69.259999999999991</v>
      </c>
      <c r="P190" s="307">
        <f t="shared" si="24"/>
        <v>6.9740410693529681E-2</v>
      </c>
      <c r="Q190" s="308">
        <f t="shared" si="24"/>
        <v>5.8574682720468625E-2</v>
      </c>
      <c r="R190" s="308">
        <f t="shared" si="24"/>
        <v>4.4932601098352405E-2</v>
      </c>
      <c r="S190" s="309">
        <f t="shared" si="12"/>
        <v>5.3364957011562325E-2</v>
      </c>
      <c r="T190" s="740">
        <v>0</v>
      </c>
      <c r="U190" s="717">
        <v>1</v>
      </c>
      <c r="V190" s="736">
        <v>0</v>
      </c>
      <c r="W190" s="313">
        <f t="shared" si="19"/>
        <v>-3.7684068772019701E-4</v>
      </c>
      <c r="X190" s="314">
        <f t="shared" si="20"/>
        <v>1.128239100437637E-3</v>
      </c>
      <c r="Y190" s="315">
        <f t="shared" si="21"/>
        <v>-7.9480740438749795E-2</v>
      </c>
    </row>
    <row r="191" spans="1:25" ht="15">
      <c r="A191" s="137"/>
      <c r="B191" s="160">
        <v>2</v>
      </c>
      <c r="C191" s="160" t="s">
        <v>737</v>
      </c>
      <c r="D191" s="737">
        <f>'HED_seasonal temp'!D193</f>
        <v>12.766666666666666</v>
      </c>
      <c r="E191" s="738">
        <f>'HED_seasonal temp'!E193</f>
        <v>19.299999999999997</v>
      </c>
      <c r="F191" s="738">
        <f>'HED_seasonal temp'!F193</f>
        <v>26.900000000000002</v>
      </c>
      <c r="G191" s="739">
        <f>'HED_seasonal temp'!G193</f>
        <v>21.933333333333337</v>
      </c>
      <c r="H191" s="738">
        <f t="shared" si="22"/>
        <v>54.980000000000004</v>
      </c>
      <c r="I191" s="738">
        <f t="shared" si="22"/>
        <v>66.739999999999995</v>
      </c>
      <c r="J191" s="738">
        <f t="shared" si="22"/>
        <v>80.42</v>
      </c>
      <c r="K191" s="739">
        <f t="shared" si="10"/>
        <v>71.480000000000018</v>
      </c>
      <c r="L191" s="730">
        <f t="shared" si="23"/>
        <v>58.580000000000005</v>
      </c>
      <c r="M191" s="730">
        <f t="shared" si="23"/>
        <v>70.339999999999989</v>
      </c>
      <c r="N191" s="730">
        <f t="shared" si="23"/>
        <v>84.02</v>
      </c>
      <c r="O191" s="730">
        <f t="shared" si="11"/>
        <v>75.080000000000013</v>
      </c>
      <c r="P191" s="307">
        <f t="shared" si="24"/>
        <v>6.3402606551602694E-2</v>
      </c>
      <c r="Q191" s="308">
        <f t="shared" si="24"/>
        <v>5.2524073533702871E-2</v>
      </c>
      <c r="R191" s="308">
        <f t="shared" si="24"/>
        <v>4.3784967161274557E-2</v>
      </c>
      <c r="S191" s="309">
        <f t="shared" si="12"/>
        <v>4.9126637554585066E-2</v>
      </c>
      <c r="T191" s="740">
        <v>0</v>
      </c>
      <c r="U191" s="717">
        <v>1</v>
      </c>
      <c r="V191" s="736">
        <v>0</v>
      </c>
      <c r="W191" s="313">
        <f t="shared" si="19"/>
        <v>-1.7563521911897681E-4</v>
      </c>
      <c r="X191" s="314">
        <f t="shared" si="20"/>
        <v>-6.7641598882488621E-4</v>
      </c>
      <c r="Y191" s="315">
        <f t="shared" si="21"/>
        <v>-7.4313057545227948E-2</v>
      </c>
    </row>
    <row r="192" spans="1:25" ht="15">
      <c r="A192" s="726">
        <v>111</v>
      </c>
      <c r="B192" s="783" t="s">
        <v>264</v>
      </c>
      <c r="C192" s="726" t="s">
        <v>739</v>
      </c>
      <c r="D192" s="737">
        <f>'HED_seasonal temp'!D194</f>
        <v>11.333333333333334</v>
      </c>
      <c r="E192" s="738">
        <f>'HED_seasonal temp'!E194</f>
        <v>17.333333333333332</v>
      </c>
      <c r="F192" s="738">
        <f>'HED_seasonal temp'!F194</f>
        <v>26.316666666666666</v>
      </c>
      <c r="G192" s="739">
        <f>'HED_seasonal temp'!G194</f>
        <v>20.316666666666666</v>
      </c>
      <c r="H192" s="738">
        <f t="shared" si="22"/>
        <v>52.400000000000006</v>
      </c>
      <c r="I192" s="738">
        <f t="shared" si="22"/>
        <v>63.2</v>
      </c>
      <c r="J192" s="738">
        <f t="shared" si="22"/>
        <v>79.37</v>
      </c>
      <c r="K192" s="739">
        <f t="shared" si="10"/>
        <v>68.569999999999993</v>
      </c>
      <c r="L192" s="730">
        <f t="shared" si="23"/>
        <v>56.000000000000007</v>
      </c>
      <c r="M192" s="730">
        <f t="shared" si="23"/>
        <v>66.8</v>
      </c>
      <c r="N192" s="730">
        <f t="shared" si="23"/>
        <v>82.97</v>
      </c>
      <c r="O192" s="730">
        <f t="shared" si="11"/>
        <v>72.169999999999987</v>
      </c>
      <c r="P192" s="307">
        <f t="shared" si="24"/>
        <v>6.6420664206642083E-2</v>
      </c>
      <c r="Q192" s="308">
        <f t="shared" si="24"/>
        <v>5.5384615384615296E-2</v>
      </c>
      <c r="R192" s="308">
        <f t="shared" si="24"/>
        <v>4.4351361340396626E-2</v>
      </c>
      <c r="S192" s="309">
        <f t="shared" si="12"/>
        <v>5.1158163990336715E-2</v>
      </c>
      <c r="T192" s="740">
        <v>0</v>
      </c>
      <c r="U192" s="717">
        <v>1</v>
      </c>
      <c r="V192" s="736">
        <v>0</v>
      </c>
      <c r="W192" s="313">
        <f t="shared" si="19"/>
        <v>-2.7000152854629025E-4</v>
      </c>
      <c r="X192" s="314">
        <f t="shared" si="20"/>
        <v>1.6883773810623393E-4</v>
      </c>
      <c r="Y192" s="315">
        <f t="shared" si="21"/>
        <v>-7.678245348283852E-2</v>
      </c>
    </row>
    <row r="193" spans="1:25" ht="15">
      <c r="A193" s="726">
        <v>112</v>
      </c>
      <c r="B193" s="783" t="s">
        <v>266</v>
      </c>
      <c r="C193" s="726" t="s">
        <v>740</v>
      </c>
      <c r="D193" s="737">
        <f>'HED_seasonal temp'!D195</f>
        <v>27.366666666666664</v>
      </c>
      <c r="E193" s="738">
        <f>'HED_seasonal temp'!E195</f>
        <v>28.766666666666669</v>
      </c>
      <c r="F193" s="738">
        <f>'HED_seasonal temp'!F195</f>
        <v>25.600000000000005</v>
      </c>
      <c r="G193" s="739">
        <f>'HED_seasonal temp'!G195</f>
        <v>26.433333333333337</v>
      </c>
      <c r="H193" s="738">
        <f t="shared" si="22"/>
        <v>81.259999999999991</v>
      </c>
      <c r="I193" s="738">
        <f t="shared" si="22"/>
        <v>83.78</v>
      </c>
      <c r="J193" s="738">
        <f t="shared" si="22"/>
        <v>78.080000000000013</v>
      </c>
      <c r="K193" s="739">
        <f t="shared" si="10"/>
        <v>79.580000000000013</v>
      </c>
      <c r="L193" s="730">
        <f t="shared" si="23"/>
        <v>84.859999999999985</v>
      </c>
      <c r="M193" s="730">
        <f t="shared" si="23"/>
        <v>87.38</v>
      </c>
      <c r="N193" s="730">
        <f t="shared" si="23"/>
        <v>81.680000000000007</v>
      </c>
      <c r="O193" s="730">
        <f t="shared" si="11"/>
        <v>83.18</v>
      </c>
      <c r="P193" s="307">
        <f t="shared" si="24"/>
        <v>4.3342162292318742E-2</v>
      </c>
      <c r="Q193" s="308">
        <f t="shared" si="24"/>
        <v>4.2065903248422465E-2</v>
      </c>
      <c r="R193" s="308">
        <f t="shared" si="24"/>
        <v>4.5067601402103079E-2</v>
      </c>
      <c r="S193" s="309">
        <f t="shared" si="12"/>
        <v>4.4236913246497839E-2</v>
      </c>
      <c r="T193" s="740">
        <v>0</v>
      </c>
      <c r="U193" s="717">
        <v>0</v>
      </c>
      <c r="V193" s="736">
        <v>1</v>
      </c>
      <c r="W193" s="313">
        <f t="shared" si="19"/>
        <v>5.3741714637990726E-3</v>
      </c>
      <c r="X193" s="314">
        <f t="shared" si="20"/>
        <v>-2.1883389592365944E-3</v>
      </c>
      <c r="Y193" s="315">
        <f t="shared" si="21"/>
        <v>-6.4762949102094208E-2</v>
      </c>
    </row>
    <row r="194" spans="1:25" ht="15">
      <c r="A194" s="726">
        <v>113</v>
      </c>
      <c r="B194" s="783" t="s">
        <v>268</v>
      </c>
      <c r="C194" s="726" t="s">
        <v>742</v>
      </c>
      <c r="D194" s="737">
        <f>'HED_seasonal temp'!D196</f>
        <v>25.833333333333332</v>
      </c>
      <c r="E194" s="738">
        <f>'HED_seasonal temp'!E196</f>
        <v>31.633333333333329</v>
      </c>
      <c r="F194" s="738">
        <f>F51</f>
        <v>27.666666666666668</v>
      </c>
      <c r="G194" s="739">
        <f>'HED_seasonal temp'!G196</f>
        <v>27.900000000000002</v>
      </c>
      <c r="H194" s="738">
        <f t="shared" si="22"/>
        <v>78.5</v>
      </c>
      <c r="I194" s="738">
        <f t="shared" si="22"/>
        <v>88.94</v>
      </c>
      <c r="J194" s="738">
        <f t="shared" si="22"/>
        <v>81.800000000000011</v>
      </c>
      <c r="K194" s="739">
        <f t="shared" si="10"/>
        <v>82.22</v>
      </c>
      <c r="L194" s="730">
        <f t="shared" si="23"/>
        <v>82.1</v>
      </c>
      <c r="M194" s="730">
        <f t="shared" si="23"/>
        <v>92.539999999999992</v>
      </c>
      <c r="N194" s="730">
        <f t="shared" si="23"/>
        <v>85.4</v>
      </c>
      <c r="O194" s="730">
        <f t="shared" si="11"/>
        <v>85.82</v>
      </c>
      <c r="P194" s="307">
        <f t="shared" si="24"/>
        <v>4.4831880448318734E-2</v>
      </c>
      <c r="Q194" s="308">
        <f t="shared" si="24"/>
        <v>3.9673793255455087E-2</v>
      </c>
      <c r="R194" s="308">
        <f t="shared" si="24"/>
        <v>4.3062200956937725E-2</v>
      </c>
      <c r="S194" s="309">
        <f t="shared" si="12"/>
        <v>4.2846941204475061E-2</v>
      </c>
      <c r="T194" s="740">
        <v>0</v>
      </c>
      <c r="U194" s="717">
        <v>0</v>
      </c>
      <c r="V194" s="736">
        <v>1</v>
      </c>
      <c r="W194" s="313">
        <f t="shared" si="19"/>
        <v>4.9841318794301044E-3</v>
      </c>
      <c r="X194" s="314">
        <f t="shared" si="20"/>
        <v>-2.7645001034285396E-3</v>
      </c>
      <c r="Y194" s="315">
        <f t="shared" si="21"/>
        <v>-6.2897862726871284E-2</v>
      </c>
    </row>
    <row r="195" spans="1:25" ht="15">
      <c r="A195" s="726">
        <v>114</v>
      </c>
      <c r="B195" s="783" t="s">
        <v>270</v>
      </c>
      <c r="C195" s="726" t="s">
        <v>743</v>
      </c>
      <c r="D195" s="737">
        <f>'HED_seasonal temp'!D197</f>
        <v>24</v>
      </c>
      <c r="E195" s="738">
        <f>'HED_seasonal temp'!E197</f>
        <v>25.233333333333334</v>
      </c>
      <c r="F195" s="738">
        <f>'HED_seasonal temp'!F197</f>
        <v>23</v>
      </c>
      <c r="G195" s="739">
        <f>'HED_seasonal temp'!G197</f>
        <v>23.400000000000002</v>
      </c>
      <c r="H195" s="738">
        <f t="shared" si="22"/>
        <v>75.2</v>
      </c>
      <c r="I195" s="738">
        <f t="shared" si="22"/>
        <v>77.42</v>
      </c>
      <c r="J195" s="738">
        <f t="shared" si="22"/>
        <v>73.400000000000006</v>
      </c>
      <c r="K195" s="739">
        <f t="shared" si="10"/>
        <v>74.12</v>
      </c>
      <c r="L195" s="730">
        <f t="shared" si="23"/>
        <v>78.8</v>
      </c>
      <c r="M195" s="730">
        <f t="shared" si="23"/>
        <v>81.02</v>
      </c>
      <c r="N195" s="730">
        <f t="shared" si="23"/>
        <v>77</v>
      </c>
      <c r="O195" s="730">
        <f t="shared" si="11"/>
        <v>77.72</v>
      </c>
      <c r="P195" s="307">
        <f t="shared" si="24"/>
        <v>4.6753246753246679E-2</v>
      </c>
      <c r="Q195" s="308">
        <f t="shared" si="24"/>
        <v>4.5443069931835327E-2</v>
      </c>
      <c r="R195" s="308">
        <f t="shared" si="24"/>
        <v>4.7872340425531838E-2</v>
      </c>
      <c r="S195" s="309">
        <f t="shared" si="12"/>
        <v>4.7418335089567894E-2</v>
      </c>
      <c r="T195" s="740">
        <v>0</v>
      </c>
      <c r="U195" s="717">
        <v>0</v>
      </c>
      <c r="V195" s="736">
        <v>1</v>
      </c>
      <c r="W195" s="313">
        <f t="shared" si="19"/>
        <v>5.7577097213202073E-3</v>
      </c>
      <c r="X195" s="314">
        <f t="shared" si="20"/>
        <v>-2.0782482092223057E-3</v>
      </c>
      <c r="Y195" s="315">
        <f t="shared" si="21"/>
        <v>-6.9300452581125799E-2</v>
      </c>
    </row>
    <row r="196" spans="1:25" ht="15">
      <c r="A196" s="726">
        <v>115</v>
      </c>
      <c r="B196" s="783" t="s">
        <v>272</v>
      </c>
      <c r="C196" s="726" t="s">
        <v>745</v>
      </c>
      <c r="D196" s="737">
        <f>'HED_seasonal temp'!D198</f>
        <v>26.3</v>
      </c>
      <c r="E196" s="738">
        <f>'HED_seasonal temp'!E198</f>
        <v>27.466666666666669</v>
      </c>
      <c r="F196" s="738">
        <f>'HED_seasonal temp'!F198</f>
        <v>25.066666666666666</v>
      </c>
      <c r="G196" s="739">
        <f>'HED_seasonal temp'!G198</f>
        <v>25.766666666666666</v>
      </c>
      <c r="H196" s="738">
        <f t="shared" si="22"/>
        <v>79.34</v>
      </c>
      <c r="I196" s="738">
        <f t="shared" si="22"/>
        <v>81.44</v>
      </c>
      <c r="J196" s="738">
        <f t="shared" si="22"/>
        <v>77.12</v>
      </c>
      <c r="K196" s="739">
        <f t="shared" si="10"/>
        <v>78.38</v>
      </c>
      <c r="L196" s="730">
        <f t="shared" si="23"/>
        <v>82.94</v>
      </c>
      <c r="M196" s="730">
        <f t="shared" si="23"/>
        <v>85.039999999999992</v>
      </c>
      <c r="N196" s="730">
        <f t="shared" si="23"/>
        <v>80.72</v>
      </c>
      <c r="O196" s="730">
        <f t="shared" si="11"/>
        <v>81.97999999999999</v>
      </c>
      <c r="P196" s="307">
        <f t="shared" si="24"/>
        <v>4.4367759428148808E-2</v>
      </c>
      <c r="Q196" s="308">
        <f t="shared" si="24"/>
        <v>4.3248438250840876E-2</v>
      </c>
      <c r="R196" s="308">
        <f t="shared" si="24"/>
        <v>4.5615813482007023E-2</v>
      </c>
      <c r="S196" s="309">
        <f t="shared" si="12"/>
        <v>4.4898977301072521E-2</v>
      </c>
      <c r="T196" s="740">
        <v>0</v>
      </c>
      <c r="U196" s="717">
        <v>0</v>
      </c>
      <c r="V196" s="736">
        <v>1</v>
      </c>
      <c r="W196" s="313">
        <f t="shared" ref="W196:W249" si="25">($AB$18*$T196+$AB$19*$U196+$AB$20*$V196)*P196+($AB$21*$T196+$AB$22*$U196+$AB$23*$V196)*Q196+($AB$24*$T196+$AB$25*$U196+$AB$26*$V196)*R196</f>
        <v>5.4868802824456202E-3</v>
      </c>
      <c r="X196" s="314">
        <f t="shared" ref="X196:X249" si="26">($AC$18*T196+$AC$19*U196+$AC$20*V196)*P196+($AC$21*T196+$AC$22*U196+$AC$23*V196)*Q196+($AC$24*T196+$AC$25*U196+$AC$26*V196)*R196+($AC$27*T196+$AC$28*U196+$AC$29*V196)*S196</f>
        <v>-2.0542590610705715E-3</v>
      </c>
      <c r="Y196" s="315">
        <f t="shared" ref="Y196:Y249" si="27">($AD$18*T196+$AD$19*U196+$AD$20*V196)*P196+($AD$21*T196+$AD$22*U196+$AD$23*V196)*Q196+($AD$24*T196+$AD$25*U196+$AD$26*V196)*R196+($AD$27*T196+$AD$28*U196+$AD$29*V196)*S196</f>
        <v>-6.5952613561855042E-2</v>
      </c>
    </row>
    <row r="197" spans="1:25" ht="15">
      <c r="A197" s="726">
        <v>116</v>
      </c>
      <c r="B197" s="783" t="s">
        <v>274</v>
      </c>
      <c r="C197" s="726" t="s">
        <v>746</v>
      </c>
      <c r="D197" s="737">
        <f>'HED_seasonal temp'!D199</f>
        <v>27.166666666666668</v>
      </c>
      <c r="E197" s="738">
        <f>'HED_seasonal temp'!E199</f>
        <v>27.933333333333334</v>
      </c>
      <c r="F197" s="738">
        <f>'HED_seasonal temp'!F199</f>
        <v>25.399999999999995</v>
      </c>
      <c r="G197" s="739">
        <f>'HED_seasonal temp'!G199</f>
        <v>26.2</v>
      </c>
      <c r="H197" s="738">
        <f t="shared" si="22"/>
        <v>80.900000000000006</v>
      </c>
      <c r="I197" s="738">
        <f t="shared" si="22"/>
        <v>82.28</v>
      </c>
      <c r="J197" s="738">
        <f t="shared" si="22"/>
        <v>77.72</v>
      </c>
      <c r="K197" s="739">
        <f t="shared" si="10"/>
        <v>79.16</v>
      </c>
      <c r="L197" s="730">
        <f t="shared" si="23"/>
        <v>84.5</v>
      </c>
      <c r="M197" s="730">
        <f t="shared" si="23"/>
        <v>85.88</v>
      </c>
      <c r="N197" s="730">
        <f t="shared" si="23"/>
        <v>81.319999999999993</v>
      </c>
      <c r="O197" s="730">
        <f t="shared" si="11"/>
        <v>82.759999999999991</v>
      </c>
      <c r="P197" s="307">
        <f t="shared" si="24"/>
        <v>4.3530834340991469E-2</v>
      </c>
      <c r="Q197" s="308">
        <f t="shared" si="24"/>
        <v>4.2816365366317728E-2</v>
      </c>
      <c r="R197" s="308">
        <f t="shared" si="24"/>
        <v>4.5271629778671961E-2</v>
      </c>
      <c r="S197" s="309">
        <f t="shared" si="12"/>
        <v>4.4466403162055267E-2</v>
      </c>
      <c r="T197" s="740">
        <v>0</v>
      </c>
      <c r="U197" s="717">
        <v>0</v>
      </c>
      <c r="V197" s="736">
        <v>1</v>
      </c>
      <c r="W197" s="313">
        <f t="shared" si="25"/>
        <v>5.4507307883756573E-3</v>
      </c>
      <c r="X197" s="314">
        <f t="shared" si="26"/>
        <v>-2.0027050087189947E-3</v>
      </c>
      <c r="Y197" s="315">
        <f t="shared" si="27"/>
        <v>-6.5243741880102832E-2</v>
      </c>
    </row>
    <row r="198" spans="1:25" ht="15">
      <c r="A198" s="726">
        <v>117</v>
      </c>
      <c r="B198" s="783" t="s">
        <v>276</v>
      </c>
      <c r="C198" s="726" t="s">
        <v>748</v>
      </c>
      <c r="D198" s="737">
        <f>'HED_seasonal temp'!D200</f>
        <v>24.666666666666668</v>
      </c>
      <c r="E198" s="738">
        <f>'HED_seasonal temp'!E200</f>
        <v>27.533333333333331</v>
      </c>
      <c r="F198" s="738">
        <f>'HED_seasonal temp'!F200</f>
        <v>25</v>
      </c>
      <c r="G198" s="739">
        <f>'HED_seasonal temp'!G200</f>
        <v>24.933333333333337</v>
      </c>
      <c r="H198" s="738">
        <f t="shared" si="22"/>
        <v>76.400000000000006</v>
      </c>
      <c r="I198" s="738">
        <f t="shared" si="22"/>
        <v>81.56</v>
      </c>
      <c r="J198" s="738">
        <f t="shared" si="22"/>
        <v>77</v>
      </c>
      <c r="K198" s="739">
        <f t="shared" si="10"/>
        <v>76.88000000000001</v>
      </c>
      <c r="L198" s="730">
        <f t="shared" si="23"/>
        <v>80</v>
      </c>
      <c r="M198" s="730">
        <f t="shared" si="23"/>
        <v>85.16</v>
      </c>
      <c r="N198" s="730">
        <f t="shared" si="23"/>
        <v>80.599999999999994</v>
      </c>
      <c r="O198" s="730">
        <f t="shared" si="11"/>
        <v>80.48</v>
      </c>
      <c r="P198" s="307">
        <f t="shared" si="24"/>
        <v>4.603580562659839E-2</v>
      </c>
      <c r="Q198" s="308">
        <f t="shared" si="24"/>
        <v>4.3186180422264804E-2</v>
      </c>
      <c r="R198" s="308">
        <f t="shared" si="24"/>
        <v>4.5685279187817188E-2</v>
      </c>
      <c r="S198" s="309">
        <f t="shared" si="12"/>
        <v>4.5754956786985178E-2</v>
      </c>
      <c r="T198" s="740">
        <v>0</v>
      </c>
      <c r="U198" s="717">
        <v>0</v>
      </c>
      <c r="V198" s="736">
        <v>1</v>
      </c>
      <c r="W198" s="313">
        <f t="shared" si="25"/>
        <v>5.4353062455563816E-3</v>
      </c>
      <c r="X198" s="314">
        <f t="shared" si="26"/>
        <v>-2.1648029889531541E-3</v>
      </c>
      <c r="Y198" s="315">
        <f t="shared" si="27"/>
        <v>-6.6568215702047864E-2</v>
      </c>
    </row>
    <row r="199" spans="1:25" ht="15">
      <c r="A199" s="726">
        <v>118</v>
      </c>
      <c r="B199" s="783" t="s">
        <v>278</v>
      </c>
      <c r="C199" s="726" t="s">
        <v>749</v>
      </c>
      <c r="D199" s="737">
        <f>'HED_seasonal temp'!D201</f>
        <v>25.566666666666666</v>
      </c>
      <c r="E199" s="738">
        <f>'HED_seasonal temp'!E201</f>
        <v>29</v>
      </c>
      <c r="F199" s="738">
        <f>'HED_seasonal temp'!F201</f>
        <v>26.033333333333331</v>
      </c>
      <c r="G199" s="739">
        <f>'HED_seasonal temp'!G201</f>
        <v>26.166666666666668</v>
      </c>
      <c r="H199" s="738">
        <f t="shared" si="22"/>
        <v>78.02000000000001</v>
      </c>
      <c r="I199" s="738">
        <f t="shared" si="22"/>
        <v>84.2</v>
      </c>
      <c r="J199" s="738">
        <f t="shared" si="22"/>
        <v>78.86</v>
      </c>
      <c r="K199" s="739">
        <f t="shared" si="10"/>
        <v>79.099999999999994</v>
      </c>
      <c r="L199" s="730">
        <f t="shared" si="23"/>
        <v>81.62</v>
      </c>
      <c r="M199" s="730">
        <f t="shared" si="23"/>
        <v>87.8</v>
      </c>
      <c r="N199" s="730">
        <f t="shared" si="23"/>
        <v>82.46</v>
      </c>
      <c r="O199" s="730">
        <f t="shared" si="11"/>
        <v>82.699999999999989</v>
      </c>
      <c r="P199" s="307">
        <f t="shared" si="24"/>
        <v>4.510147832623395E-2</v>
      </c>
      <c r="Q199" s="308">
        <f t="shared" si="24"/>
        <v>4.1860465116279007E-2</v>
      </c>
      <c r="R199" s="308">
        <f t="shared" si="24"/>
        <v>4.4631787751053739E-2</v>
      </c>
      <c r="S199" s="309">
        <f t="shared" si="12"/>
        <v>4.4499381953028362E-2</v>
      </c>
      <c r="T199" s="740">
        <v>0</v>
      </c>
      <c r="U199" s="717">
        <v>0</v>
      </c>
      <c r="V199" s="736">
        <v>1</v>
      </c>
      <c r="W199" s="313">
        <f t="shared" si="25"/>
        <v>5.2755207779913767E-3</v>
      </c>
      <c r="X199" s="314">
        <f t="shared" si="26"/>
        <v>-2.3151888955877126E-3</v>
      </c>
      <c r="Y199" s="315">
        <f t="shared" si="27"/>
        <v>-6.4965582047598378E-2</v>
      </c>
    </row>
    <row r="200" spans="1:25" ht="15">
      <c r="A200" s="726">
        <v>119</v>
      </c>
      <c r="B200" s="783" t="s">
        <v>280</v>
      </c>
      <c r="C200" s="726" t="s">
        <v>751</v>
      </c>
      <c r="D200" s="737">
        <f>'HED_seasonal temp'!D202</f>
        <v>24.566666666666666</v>
      </c>
      <c r="E200" s="738">
        <f>'HED_seasonal temp'!E202</f>
        <v>28.266666666666666</v>
      </c>
      <c r="F200" s="738">
        <f>F51</f>
        <v>27.666666666666668</v>
      </c>
      <c r="G200" s="739">
        <f>'HED_seasonal temp'!G202</f>
        <v>28.099999999999998</v>
      </c>
      <c r="H200" s="738">
        <f t="shared" si="22"/>
        <v>76.22</v>
      </c>
      <c r="I200" s="738">
        <f t="shared" si="22"/>
        <v>82.88</v>
      </c>
      <c r="J200" s="738">
        <f t="shared" si="22"/>
        <v>81.800000000000011</v>
      </c>
      <c r="K200" s="739">
        <f t="shared" si="10"/>
        <v>82.58</v>
      </c>
      <c r="L200" s="730">
        <f t="shared" si="23"/>
        <v>79.819999999999993</v>
      </c>
      <c r="M200" s="730">
        <f t="shared" si="23"/>
        <v>86.47999999999999</v>
      </c>
      <c r="N200" s="730">
        <f t="shared" si="23"/>
        <v>85.4</v>
      </c>
      <c r="O200" s="730">
        <f t="shared" si="11"/>
        <v>86.179999999999993</v>
      </c>
      <c r="P200" s="307">
        <f t="shared" si="24"/>
        <v>4.61420148679825E-2</v>
      </c>
      <c r="Q200" s="308">
        <f t="shared" si="24"/>
        <v>4.2512990080302251E-2</v>
      </c>
      <c r="R200" s="308">
        <f t="shared" si="24"/>
        <v>4.3062200956937725E-2</v>
      </c>
      <c r="S200" s="309">
        <f t="shared" si="12"/>
        <v>4.2664138421426814E-2</v>
      </c>
      <c r="T200" s="740">
        <v>0</v>
      </c>
      <c r="U200" s="717">
        <v>0</v>
      </c>
      <c r="V200" s="736">
        <v>1</v>
      </c>
      <c r="W200" s="313">
        <f t="shared" si="25"/>
        <v>5.2084576781411636E-3</v>
      </c>
      <c r="X200" s="314">
        <f t="shared" si="26"/>
        <v>-2.1550957560562221E-3</v>
      </c>
      <c r="Y200" s="315">
        <f t="shared" si="27"/>
        <v>-6.4319815864320368E-2</v>
      </c>
    </row>
    <row r="201" spans="1:25" ht="15">
      <c r="A201" s="726">
        <v>120</v>
      </c>
      <c r="B201" s="783" t="s">
        <v>282</v>
      </c>
      <c r="C201" s="726" t="s">
        <v>752</v>
      </c>
      <c r="D201" s="737">
        <f>'HED_seasonal temp'!D203</f>
        <v>27</v>
      </c>
      <c r="E201" s="738">
        <f>'HED_seasonal temp'!E203</f>
        <v>28.166666666666668</v>
      </c>
      <c r="F201" s="738">
        <f>'HED_seasonal temp'!F203</f>
        <v>25.033333333333331</v>
      </c>
      <c r="G201" s="739">
        <f>'HED_seasonal temp'!G203</f>
        <v>25.900000000000002</v>
      </c>
      <c r="H201" s="738">
        <f t="shared" si="22"/>
        <v>80.599999999999994</v>
      </c>
      <c r="I201" s="738">
        <f t="shared" si="22"/>
        <v>82.7</v>
      </c>
      <c r="J201" s="738">
        <f t="shared" si="22"/>
        <v>77.06</v>
      </c>
      <c r="K201" s="739">
        <f t="shared" si="10"/>
        <v>78.62</v>
      </c>
      <c r="L201" s="730">
        <f t="shared" si="23"/>
        <v>84.199999999999989</v>
      </c>
      <c r="M201" s="730">
        <f t="shared" si="23"/>
        <v>86.3</v>
      </c>
      <c r="N201" s="730">
        <f t="shared" si="23"/>
        <v>80.66</v>
      </c>
      <c r="O201" s="730">
        <f t="shared" si="11"/>
        <v>82.22</v>
      </c>
      <c r="P201" s="307">
        <f t="shared" si="24"/>
        <v>4.3689320388349454E-2</v>
      </c>
      <c r="Q201" s="308">
        <f t="shared" si="24"/>
        <v>4.2603550295857918E-2</v>
      </c>
      <c r="R201" s="308">
        <f t="shared" si="24"/>
        <v>4.5650519908698887E-2</v>
      </c>
      <c r="S201" s="309">
        <f t="shared" si="12"/>
        <v>4.4764983834866878E-2</v>
      </c>
      <c r="T201" s="740">
        <v>0</v>
      </c>
      <c r="U201" s="717">
        <v>0</v>
      </c>
      <c r="V201" s="736">
        <v>1</v>
      </c>
      <c r="W201" s="313">
        <f t="shared" si="25"/>
        <v>5.4494897991849769E-3</v>
      </c>
      <c r="X201" s="314">
        <f t="shared" si="26"/>
        <v>-2.1900325641646054E-3</v>
      </c>
      <c r="Y201" s="315">
        <f t="shared" si="27"/>
        <v>-6.5523905339870153E-2</v>
      </c>
    </row>
    <row r="202" spans="1:25" ht="15">
      <c r="A202" s="137"/>
      <c r="B202" s="160">
        <v>3</v>
      </c>
      <c r="C202" s="160" t="s">
        <v>754</v>
      </c>
      <c r="D202" s="737">
        <f>'HED_seasonal temp'!D204</f>
        <v>20.866666666666664</v>
      </c>
      <c r="E202" s="738">
        <f>'HED_seasonal temp'!E204</f>
        <v>21.2</v>
      </c>
      <c r="F202" s="738">
        <f>'HED_seasonal temp'!F204</f>
        <v>23.966666666666669</v>
      </c>
      <c r="G202" s="739">
        <f>'HED_seasonal temp'!G204</f>
        <v>24.599999999999998</v>
      </c>
      <c r="H202" s="738">
        <f t="shared" si="22"/>
        <v>69.56</v>
      </c>
      <c r="I202" s="738">
        <f t="shared" si="22"/>
        <v>70.16</v>
      </c>
      <c r="J202" s="738">
        <f t="shared" si="22"/>
        <v>75.140000000000015</v>
      </c>
      <c r="K202" s="739">
        <f t="shared" si="10"/>
        <v>76.28</v>
      </c>
      <c r="L202" s="730">
        <f t="shared" si="23"/>
        <v>73.16</v>
      </c>
      <c r="M202" s="730">
        <f t="shared" si="23"/>
        <v>73.759999999999991</v>
      </c>
      <c r="N202" s="730">
        <f t="shared" si="23"/>
        <v>78.740000000000009</v>
      </c>
      <c r="O202" s="730">
        <f t="shared" si="11"/>
        <v>79.88</v>
      </c>
      <c r="P202" s="307">
        <f t="shared" si="24"/>
        <v>5.0448430493273466E-2</v>
      </c>
      <c r="Q202" s="308">
        <f t="shared" si="24"/>
        <v>5.0027793218454623E-2</v>
      </c>
      <c r="R202" s="308">
        <f t="shared" si="24"/>
        <v>4.67897062646217E-2</v>
      </c>
      <c r="S202" s="309">
        <f t="shared" si="12"/>
        <v>4.6106557377049107E-2</v>
      </c>
      <c r="T202" s="740">
        <v>0</v>
      </c>
      <c r="U202" s="717">
        <v>0</v>
      </c>
      <c r="V202" s="736">
        <v>1</v>
      </c>
      <c r="W202" s="313">
        <f t="shared" si="25"/>
        <v>6.0060326458056985E-3</v>
      </c>
      <c r="X202" s="314">
        <f t="shared" si="26"/>
        <v>-1.2245777432455494E-3</v>
      </c>
      <c r="Y202" s="315">
        <f t="shared" si="27"/>
        <v>-7.1299187436939651E-2</v>
      </c>
    </row>
    <row r="203" spans="1:25" ht="15">
      <c r="A203" s="137"/>
      <c r="B203" s="160">
        <v>5</v>
      </c>
      <c r="C203" s="160" t="s">
        <v>755</v>
      </c>
      <c r="D203" s="737">
        <f>'HED_seasonal temp'!D205</f>
        <v>25.366666666666664</v>
      </c>
      <c r="E203" s="738">
        <f>'HED_seasonal temp'!E205</f>
        <v>30.166666666666668</v>
      </c>
      <c r="F203" s="738">
        <f>F51</f>
        <v>27.666666666666668</v>
      </c>
      <c r="G203" s="739">
        <f>'HED_seasonal temp'!G205</f>
        <v>27.766666666666666</v>
      </c>
      <c r="H203" s="738">
        <f t="shared" si="22"/>
        <v>77.66</v>
      </c>
      <c r="I203" s="738">
        <f t="shared" si="22"/>
        <v>86.300000000000011</v>
      </c>
      <c r="J203" s="738">
        <f t="shared" si="22"/>
        <v>81.800000000000011</v>
      </c>
      <c r="K203" s="739">
        <f t="shared" si="10"/>
        <v>81.97999999999999</v>
      </c>
      <c r="L203" s="730">
        <f t="shared" si="23"/>
        <v>81.259999999999991</v>
      </c>
      <c r="M203" s="730">
        <f t="shared" si="23"/>
        <v>89.9</v>
      </c>
      <c r="N203" s="730">
        <f t="shared" si="23"/>
        <v>85.4</v>
      </c>
      <c r="O203" s="730">
        <f t="shared" si="11"/>
        <v>85.579999999999984</v>
      </c>
      <c r="P203" s="307">
        <f t="shared" si="24"/>
        <v>4.5305814246161522E-2</v>
      </c>
      <c r="Q203" s="308">
        <f t="shared" si="24"/>
        <v>4.0862656072644651E-2</v>
      </c>
      <c r="R203" s="308">
        <f t="shared" si="24"/>
        <v>4.3062200956937725E-2</v>
      </c>
      <c r="S203" s="309">
        <f t="shared" si="12"/>
        <v>4.2969682501790341E-2</v>
      </c>
      <c r="T203" s="740">
        <v>0</v>
      </c>
      <c r="U203" s="717">
        <v>0</v>
      </c>
      <c r="V203" s="736">
        <v>1</v>
      </c>
      <c r="W203" s="313">
        <f t="shared" si="25"/>
        <v>5.0803049900824127E-3</v>
      </c>
      <c r="X203" s="314">
        <f t="shared" si="26"/>
        <v>-2.4286740465181283E-3</v>
      </c>
      <c r="Y203" s="315">
        <f t="shared" si="27"/>
        <v>-6.3467177039222236E-2</v>
      </c>
    </row>
    <row r="204" spans="1:25" ht="15">
      <c r="A204" s="137"/>
      <c r="B204" s="160">
        <v>8</v>
      </c>
      <c r="C204" s="160" t="s">
        <v>757</v>
      </c>
      <c r="D204" s="737">
        <f>'HED_seasonal temp'!D206</f>
        <v>25.599999999999998</v>
      </c>
      <c r="E204" s="738">
        <f>'HED_seasonal temp'!E206</f>
        <v>28.099999999999998</v>
      </c>
      <c r="F204" s="738">
        <f>'HED_seasonal temp'!F206</f>
        <v>27.066666666666666</v>
      </c>
      <c r="G204" s="739">
        <f>'HED_seasonal temp'!G206</f>
        <v>27.066666666666666</v>
      </c>
      <c r="H204" s="738">
        <f t="shared" si="22"/>
        <v>78.08</v>
      </c>
      <c r="I204" s="738">
        <f t="shared" si="22"/>
        <v>82.58</v>
      </c>
      <c r="J204" s="738">
        <f t="shared" si="22"/>
        <v>80.72</v>
      </c>
      <c r="K204" s="739">
        <f t="shared" si="10"/>
        <v>80.72</v>
      </c>
      <c r="L204" s="730">
        <f t="shared" si="23"/>
        <v>81.679999999999993</v>
      </c>
      <c r="M204" s="730">
        <f t="shared" si="23"/>
        <v>86.179999999999993</v>
      </c>
      <c r="N204" s="730">
        <f t="shared" si="23"/>
        <v>84.32</v>
      </c>
      <c r="O204" s="730">
        <f t="shared" si="11"/>
        <v>84.32</v>
      </c>
      <c r="P204" s="307">
        <f t="shared" si="24"/>
        <v>4.5067601402103086E-2</v>
      </c>
      <c r="Q204" s="308">
        <f t="shared" si="24"/>
        <v>4.2664138421426814E-2</v>
      </c>
      <c r="R204" s="308">
        <f t="shared" si="24"/>
        <v>4.3625787687833185E-2</v>
      </c>
      <c r="S204" s="309">
        <f t="shared" si="12"/>
        <v>4.3625787687833185E-2</v>
      </c>
      <c r="T204" s="740">
        <v>0</v>
      </c>
      <c r="U204" s="717">
        <v>0</v>
      </c>
      <c r="V204" s="736">
        <v>1</v>
      </c>
      <c r="W204" s="313">
        <f t="shared" si="25"/>
        <v>5.2893619184412582E-3</v>
      </c>
      <c r="X204" s="314">
        <f t="shared" si="26"/>
        <v>-1.844187963724233E-3</v>
      </c>
      <c r="Y204" s="315">
        <f t="shared" si="27"/>
        <v>-6.4437885691156008E-2</v>
      </c>
    </row>
    <row r="205" spans="1:25" ht="15">
      <c r="A205" s="137"/>
      <c r="B205" s="160">
        <v>9</v>
      </c>
      <c r="C205" s="160" t="s">
        <v>758</v>
      </c>
      <c r="D205" s="737">
        <f>'HED_seasonal temp'!D207</f>
        <v>24.933333333333337</v>
      </c>
      <c r="E205" s="738">
        <f>'HED_seasonal temp'!E207</f>
        <v>26.166666666666668</v>
      </c>
      <c r="F205" s="738">
        <f>'HED_seasonal temp'!F207</f>
        <v>24.333333333333332</v>
      </c>
      <c r="G205" s="739">
        <f>'HED_seasonal temp'!G207</f>
        <v>24.866666666666664</v>
      </c>
      <c r="H205" s="738">
        <f t="shared" si="22"/>
        <v>76.88000000000001</v>
      </c>
      <c r="I205" s="738">
        <f t="shared" si="22"/>
        <v>79.099999999999994</v>
      </c>
      <c r="J205" s="738">
        <f t="shared" si="22"/>
        <v>75.8</v>
      </c>
      <c r="K205" s="739">
        <f t="shared" si="10"/>
        <v>76.759999999999991</v>
      </c>
      <c r="L205" s="730">
        <f t="shared" si="23"/>
        <v>80.48</v>
      </c>
      <c r="M205" s="730">
        <f t="shared" si="23"/>
        <v>82.699999999999989</v>
      </c>
      <c r="N205" s="730">
        <f t="shared" si="23"/>
        <v>79.399999999999991</v>
      </c>
      <c r="O205" s="730">
        <f t="shared" si="11"/>
        <v>80.359999999999985</v>
      </c>
      <c r="P205" s="307">
        <f t="shared" si="24"/>
        <v>4.5754956786985178E-2</v>
      </c>
      <c r="Q205" s="308">
        <f t="shared" si="24"/>
        <v>4.4499381953028362E-2</v>
      </c>
      <c r="R205" s="308">
        <f t="shared" si="24"/>
        <v>4.639175257731952E-2</v>
      </c>
      <c r="S205" s="309">
        <f t="shared" si="12"/>
        <v>4.5824847250509101E-2</v>
      </c>
      <c r="T205" s="740">
        <v>0</v>
      </c>
      <c r="U205" s="717">
        <v>0</v>
      </c>
      <c r="V205" s="736">
        <v>1</v>
      </c>
      <c r="W205" s="313">
        <f t="shared" si="25"/>
        <v>5.609079769131815E-3</v>
      </c>
      <c r="X205" s="314">
        <f t="shared" si="26"/>
        <v>-1.9943433483214212E-3</v>
      </c>
      <c r="Y205" s="315">
        <f t="shared" si="27"/>
        <v>-6.7470338268903626E-2</v>
      </c>
    </row>
    <row r="206" spans="1:25" ht="15">
      <c r="A206" s="137"/>
      <c r="B206" s="160">
        <v>10</v>
      </c>
      <c r="C206" s="160" t="s">
        <v>760</v>
      </c>
      <c r="D206" s="737">
        <f>'HED_seasonal temp'!D208</f>
        <v>24.5</v>
      </c>
      <c r="E206" s="738">
        <f>'HED_seasonal temp'!E208</f>
        <v>31.333333333333332</v>
      </c>
      <c r="F206" s="738">
        <f>F51</f>
        <v>27.666666666666668</v>
      </c>
      <c r="G206" s="739">
        <f>'HED_seasonal temp'!G208</f>
        <v>28</v>
      </c>
      <c r="H206" s="738">
        <f t="shared" si="22"/>
        <v>76.099999999999994</v>
      </c>
      <c r="I206" s="738">
        <f t="shared" si="22"/>
        <v>88.4</v>
      </c>
      <c r="J206" s="738">
        <f t="shared" si="22"/>
        <v>81.800000000000011</v>
      </c>
      <c r="K206" s="739">
        <f t="shared" si="10"/>
        <v>82.4</v>
      </c>
      <c r="L206" s="730">
        <f t="shared" si="23"/>
        <v>79.699999999999989</v>
      </c>
      <c r="M206" s="730">
        <f t="shared" si="23"/>
        <v>92</v>
      </c>
      <c r="N206" s="730">
        <f t="shared" si="23"/>
        <v>85.4</v>
      </c>
      <c r="O206" s="730">
        <f t="shared" si="11"/>
        <v>86</v>
      </c>
      <c r="P206" s="307">
        <f t="shared" si="24"/>
        <v>4.6213093709884398E-2</v>
      </c>
      <c r="Q206" s="308">
        <f t="shared" si="24"/>
        <v>3.9911308203991067E-2</v>
      </c>
      <c r="R206" s="308">
        <f t="shared" si="24"/>
        <v>4.3062200956937725E-2</v>
      </c>
      <c r="S206" s="309">
        <f t="shared" si="12"/>
        <v>4.2755344418052191E-2</v>
      </c>
      <c r="T206" s="740">
        <v>0</v>
      </c>
      <c r="U206" s="717">
        <v>0</v>
      </c>
      <c r="V206" s="736">
        <v>1</v>
      </c>
      <c r="W206" s="313">
        <f t="shared" si="25"/>
        <v>4.9647350591474886E-3</v>
      </c>
      <c r="X206" s="314">
        <f t="shared" si="26"/>
        <v>-2.9961867628131925E-3</v>
      </c>
      <c r="Y206" s="315">
        <f t="shared" si="27"/>
        <v>-6.3460826731944489E-2</v>
      </c>
    </row>
    <row r="207" spans="1:25" ht="15">
      <c r="A207" s="137"/>
      <c r="B207" s="160">
        <v>11</v>
      </c>
      <c r="C207" s="160" t="s">
        <v>761</v>
      </c>
      <c r="D207" s="737">
        <f>'HED_seasonal temp'!D209</f>
        <v>22.166666666666668</v>
      </c>
      <c r="E207" s="738">
        <f>'HED_seasonal temp'!E209</f>
        <v>28.2</v>
      </c>
      <c r="F207" s="738">
        <f>F51</f>
        <v>27.666666666666668</v>
      </c>
      <c r="G207" s="739">
        <f>'HED_seasonal temp'!G209</f>
        <v>28.766666666666666</v>
      </c>
      <c r="H207" s="738">
        <f t="shared" si="22"/>
        <v>71.900000000000006</v>
      </c>
      <c r="I207" s="738">
        <f t="shared" si="22"/>
        <v>82.759999999999991</v>
      </c>
      <c r="J207" s="738">
        <f t="shared" si="22"/>
        <v>81.800000000000011</v>
      </c>
      <c r="K207" s="739">
        <f t="shared" si="10"/>
        <v>83.78</v>
      </c>
      <c r="L207" s="730">
        <f t="shared" si="23"/>
        <v>75.5</v>
      </c>
      <c r="M207" s="730">
        <f t="shared" si="23"/>
        <v>86.359999999999985</v>
      </c>
      <c r="N207" s="730">
        <f t="shared" si="23"/>
        <v>85.4</v>
      </c>
      <c r="O207" s="730">
        <f t="shared" si="11"/>
        <v>87.38</v>
      </c>
      <c r="P207" s="307">
        <f t="shared" si="24"/>
        <v>4.8846675712347278E-2</v>
      </c>
      <c r="Q207" s="308">
        <f t="shared" si="24"/>
        <v>4.2573320719016025E-2</v>
      </c>
      <c r="R207" s="308">
        <f t="shared" si="24"/>
        <v>4.3062200956937725E-2</v>
      </c>
      <c r="S207" s="309">
        <f t="shared" si="12"/>
        <v>4.2065903248422465E-2</v>
      </c>
      <c r="T207" s="740">
        <v>0</v>
      </c>
      <c r="U207" s="717">
        <v>0</v>
      </c>
      <c r="V207" s="736">
        <v>1</v>
      </c>
      <c r="W207" s="313">
        <f t="shared" si="25"/>
        <v>5.1328891326170006E-3</v>
      </c>
      <c r="X207" s="314">
        <f t="shared" si="26"/>
        <v>-2.8797859088589076E-3</v>
      </c>
      <c r="Y207" s="315">
        <f t="shared" si="27"/>
        <v>-6.528477245915959E-2</v>
      </c>
    </row>
    <row r="208" spans="1:25" ht="15">
      <c r="A208" s="137"/>
      <c r="B208" s="160">
        <v>12</v>
      </c>
      <c r="C208" s="160" t="s">
        <v>763</v>
      </c>
      <c r="D208" s="737">
        <f>'HED_seasonal temp'!D210</f>
        <v>24.066666666666666</v>
      </c>
      <c r="E208" s="738">
        <f>'HED_seasonal temp'!E210</f>
        <v>30.766666666666669</v>
      </c>
      <c r="F208" s="738">
        <f>F51</f>
        <v>27.666666666666668</v>
      </c>
      <c r="G208" s="739">
        <f>'HED_seasonal temp'!G210</f>
        <v>27.2</v>
      </c>
      <c r="H208" s="738">
        <f t="shared" si="22"/>
        <v>75.319999999999993</v>
      </c>
      <c r="I208" s="738">
        <f t="shared" si="22"/>
        <v>87.38</v>
      </c>
      <c r="J208" s="738">
        <f t="shared" si="22"/>
        <v>81.800000000000011</v>
      </c>
      <c r="K208" s="739">
        <f t="shared" si="10"/>
        <v>80.960000000000008</v>
      </c>
      <c r="L208" s="730">
        <f t="shared" si="23"/>
        <v>78.919999999999987</v>
      </c>
      <c r="M208" s="730">
        <f t="shared" si="23"/>
        <v>90.97999999999999</v>
      </c>
      <c r="N208" s="730">
        <f t="shared" si="23"/>
        <v>85.4</v>
      </c>
      <c r="O208" s="730">
        <f t="shared" si="11"/>
        <v>84.56</v>
      </c>
      <c r="P208" s="307">
        <f t="shared" si="24"/>
        <v>4.6680497925311135E-2</v>
      </c>
      <c r="Q208" s="308">
        <f t="shared" si="24"/>
        <v>4.0367795469836223E-2</v>
      </c>
      <c r="R208" s="308">
        <f t="shared" si="24"/>
        <v>4.3062200956937725E-2</v>
      </c>
      <c r="S208" s="309">
        <f t="shared" si="12"/>
        <v>4.3499275012083061E-2</v>
      </c>
      <c r="T208" s="740">
        <v>0</v>
      </c>
      <c r="U208" s="717">
        <v>0</v>
      </c>
      <c r="V208" s="736">
        <v>1</v>
      </c>
      <c r="W208" s="313">
        <f t="shared" si="25"/>
        <v>4.9930965093270569E-3</v>
      </c>
      <c r="X208" s="314">
        <f t="shared" si="26"/>
        <v>-2.6959476544751882E-3</v>
      </c>
      <c r="Y208" s="315">
        <f t="shared" si="27"/>
        <v>-6.3778966355948319E-2</v>
      </c>
    </row>
    <row r="209" spans="1:25" ht="15">
      <c r="A209" s="137"/>
      <c r="B209" s="160">
        <v>13</v>
      </c>
      <c r="C209" s="160" t="s">
        <v>764</v>
      </c>
      <c r="D209" s="737">
        <f>'HED_seasonal temp'!D211</f>
        <v>18.733333333333334</v>
      </c>
      <c r="E209" s="738">
        <f>'HED_seasonal temp'!E211</f>
        <v>18.466666666666665</v>
      </c>
      <c r="F209" s="738">
        <f>'HED_seasonal temp'!F211</f>
        <v>15.4</v>
      </c>
      <c r="G209" s="739">
        <f>'HED_seasonal temp'!G211</f>
        <v>15.4</v>
      </c>
      <c r="H209" s="738">
        <f t="shared" si="22"/>
        <v>65.72</v>
      </c>
      <c r="I209" s="738">
        <f t="shared" si="22"/>
        <v>65.239999999999995</v>
      </c>
      <c r="J209" s="738">
        <f t="shared" si="22"/>
        <v>59.72</v>
      </c>
      <c r="K209" s="739">
        <f t="shared" si="10"/>
        <v>59.72</v>
      </c>
      <c r="L209" s="730">
        <f t="shared" si="23"/>
        <v>69.319999999999993</v>
      </c>
      <c r="M209" s="730">
        <f t="shared" si="23"/>
        <v>68.839999999999989</v>
      </c>
      <c r="N209" s="730">
        <f t="shared" si="23"/>
        <v>63.32</v>
      </c>
      <c r="O209" s="730">
        <f t="shared" si="11"/>
        <v>63.32</v>
      </c>
      <c r="P209" s="307">
        <f t="shared" si="24"/>
        <v>5.3317535545023616E-2</v>
      </c>
      <c r="Q209" s="308">
        <f t="shared" si="24"/>
        <v>5.3699284009546461E-2</v>
      </c>
      <c r="R209" s="308">
        <f t="shared" si="24"/>
        <v>5.851755526658E-2</v>
      </c>
      <c r="S209" s="309">
        <f t="shared" si="12"/>
        <v>5.851755526658E-2</v>
      </c>
      <c r="T209" s="740">
        <v>0</v>
      </c>
      <c r="U209" s="717">
        <v>0</v>
      </c>
      <c r="V209" s="736">
        <v>1</v>
      </c>
      <c r="W209" s="313">
        <f t="shared" si="25"/>
        <v>6.9813601360666742E-3</v>
      </c>
      <c r="X209" s="314">
        <f t="shared" si="26"/>
        <v>-2.1904615298670854E-3</v>
      </c>
      <c r="Y209" s="315">
        <f t="shared" si="27"/>
        <v>-8.2744421416121566E-2</v>
      </c>
    </row>
    <row r="210" spans="1:25" ht="15">
      <c r="A210" s="137"/>
      <c r="B210" s="160">
        <v>14</v>
      </c>
      <c r="C210" s="160" t="s">
        <v>766</v>
      </c>
      <c r="D210" s="737">
        <f>'HED_seasonal temp'!D212</f>
        <v>25.766666666666666</v>
      </c>
      <c r="E210" s="738">
        <f>'HED_seasonal temp'!E212</f>
        <v>27.5</v>
      </c>
      <c r="F210" s="738">
        <f>'HED_seasonal temp'!F212</f>
        <v>25.366666666666664</v>
      </c>
      <c r="G210" s="739">
        <f>'HED_seasonal temp'!G212</f>
        <v>25.8</v>
      </c>
      <c r="H210" s="738">
        <f t="shared" si="22"/>
        <v>78.38</v>
      </c>
      <c r="I210" s="738">
        <f t="shared" si="22"/>
        <v>81.5</v>
      </c>
      <c r="J210" s="738">
        <f t="shared" si="22"/>
        <v>77.66</v>
      </c>
      <c r="K210" s="739">
        <f t="shared" si="10"/>
        <v>78.44</v>
      </c>
      <c r="L210" s="730">
        <f t="shared" si="23"/>
        <v>81.97999999999999</v>
      </c>
      <c r="M210" s="730">
        <f t="shared" si="23"/>
        <v>85.1</v>
      </c>
      <c r="N210" s="730">
        <f t="shared" si="23"/>
        <v>81.259999999999991</v>
      </c>
      <c r="O210" s="730">
        <f t="shared" si="11"/>
        <v>82.039999999999992</v>
      </c>
      <c r="P210" s="307">
        <f t="shared" si="24"/>
        <v>4.4898977301072521E-2</v>
      </c>
      <c r="Q210" s="308">
        <f t="shared" si="24"/>
        <v>4.321728691476584E-2</v>
      </c>
      <c r="R210" s="308">
        <f t="shared" si="24"/>
        <v>4.5305814246161522E-2</v>
      </c>
      <c r="S210" s="309">
        <f t="shared" si="12"/>
        <v>4.4865403788634031E-2</v>
      </c>
      <c r="T210" s="740">
        <v>0</v>
      </c>
      <c r="U210" s="717">
        <v>0</v>
      </c>
      <c r="V210" s="736">
        <v>1</v>
      </c>
      <c r="W210" s="313">
        <f t="shared" si="25"/>
        <v>5.4490001210882443E-3</v>
      </c>
      <c r="X210" s="314">
        <f t="shared" si="26"/>
        <v>-2.0331690059710739E-3</v>
      </c>
      <c r="Y210" s="315">
        <f t="shared" si="27"/>
        <v>-6.5884378659486209E-2</v>
      </c>
    </row>
    <row r="211" spans="1:25" ht="15">
      <c r="A211" s="726">
        <v>121</v>
      </c>
      <c r="B211" s="726" t="s">
        <v>284</v>
      </c>
      <c r="C211" s="726" t="s">
        <v>767</v>
      </c>
      <c r="D211" s="737">
        <f>'HED_seasonal temp'!D213</f>
        <v>23.555555555555554</v>
      </c>
      <c r="E211" s="738">
        <f>'HED_seasonal temp'!E213</f>
        <v>26.877777777777776</v>
      </c>
      <c r="F211" s="738">
        <f>'HED_seasonal temp'!F213</f>
        <v>25.937037037037033</v>
      </c>
      <c r="G211" s="739">
        <f>'HED_seasonal temp'!G213</f>
        <v>25.496296296296297</v>
      </c>
      <c r="H211" s="738">
        <f t="shared" si="22"/>
        <v>74.400000000000006</v>
      </c>
      <c r="I211" s="738">
        <f t="shared" si="22"/>
        <v>80.38</v>
      </c>
      <c r="J211" s="738">
        <f t="shared" si="22"/>
        <v>78.686666666666667</v>
      </c>
      <c r="K211" s="739">
        <f t="shared" si="10"/>
        <v>77.893333333333345</v>
      </c>
      <c r="L211" s="730">
        <f t="shared" si="23"/>
        <v>78</v>
      </c>
      <c r="M211" s="730">
        <f t="shared" si="23"/>
        <v>83.97999999999999</v>
      </c>
      <c r="N211" s="730">
        <f t="shared" si="23"/>
        <v>82.286666666666662</v>
      </c>
      <c r="O211" s="730">
        <f t="shared" si="11"/>
        <v>81.493333333333339</v>
      </c>
      <c r="P211" s="307">
        <f t="shared" si="24"/>
        <v>4.7244094488188899E-2</v>
      </c>
      <c r="Q211" s="308">
        <f t="shared" si="24"/>
        <v>4.3806278899975598E-2</v>
      </c>
      <c r="R211" s="308">
        <f t="shared" si="24"/>
        <v>4.4727905243104375E-2</v>
      </c>
      <c r="S211" s="309">
        <f t="shared" si="12"/>
        <v>4.5173163794545682E-2</v>
      </c>
      <c r="T211" s="740">
        <v>0</v>
      </c>
      <c r="U211" s="717">
        <v>0</v>
      </c>
      <c r="V211" s="736">
        <v>1</v>
      </c>
      <c r="W211" s="313">
        <f t="shared" si="25"/>
        <v>5.3978089835295777E-3</v>
      </c>
      <c r="X211" s="314">
        <f t="shared" si="26"/>
        <v>-1.9334456805205763E-3</v>
      </c>
      <c r="Y211" s="315">
        <f t="shared" si="27"/>
        <v>-6.6449961829916721E-2</v>
      </c>
    </row>
    <row r="212" spans="1:25" ht="15">
      <c r="A212" s="137"/>
      <c r="B212" s="160">
        <v>2</v>
      </c>
      <c r="C212" s="160" t="s">
        <v>769</v>
      </c>
      <c r="D212" s="737">
        <f>'HED_seasonal temp'!D214</f>
        <v>24.966666666666669</v>
      </c>
      <c r="E212" s="738">
        <f>'HED_seasonal temp'!E214</f>
        <v>26.400000000000002</v>
      </c>
      <c r="F212" s="738">
        <f>'HED_seasonal temp'!F214</f>
        <v>24.133333333333329</v>
      </c>
      <c r="G212" s="739">
        <f>'HED_seasonal temp'!G214</f>
        <v>24.400000000000002</v>
      </c>
      <c r="H212" s="738">
        <f t="shared" si="22"/>
        <v>76.94</v>
      </c>
      <c r="I212" s="738">
        <f t="shared" si="22"/>
        <v>79.52000000000001</v>
      </c>
      <c r="J212" s="738">
        <f t="shared" si="22"/>
        <v>75.44</v>
      </c>
      <c r="K212" s="739">
        <f t="shared" si="10"/>
        <v>75.92</v>
      </c>
      <c r="L212" s="730">
        <f t="shared" si="23"/>
        <v>80.539999999999992</v>
      </c>
      <c r="M212" s="730">
        <f t="shared" si="23"/>
        <v>83.12</v>
      </c>
      <c r="N212" s="730">
        <f t="shared" si="23"/>
        <v>79.039999999999992</v>
      </c>
      <c r="O212" s="730">
        <f t="shared" si="11"/>
        <v>79.52</v>
      </c>
      <c r="P212" s="307">
        <f t="shared" si="24"/>
        <v>4.5720091440182811E-2</v>
      </c>
      <c r="Q212" s="308">
        <f t="shared" si="24"/>
        <v>4.4269552385636915E-2</v>
      </c>
      <c r="R212" s="308">
        <f t="shared" si="24"/>
        <v>4.6607975142413188E-2</v>
      </c>
      <c r="S212" s="309">
        <f t="shared" si="12"/>
        <v>4.6320123520329312E-2</v>
      </c>
      <c r="T212" s="740">
        <v>0</v>
      </c>
      <c r="U212" s="717">
        <v>0</v>
      </c>
      <c r="V212" s="736">
        <v>1</v>
      </c>
      <c r="W212" s="313">
        <f t="shared" si="25"/>
        <v>5.6020680728498208E-3</v>
      </c>
      <c r="X212" s="314">
        <f t="shared" si="26"/>
        <v>-2.0047295920018228E-3</v>
      </c>
      <c r="Y212" s="315">
        <f t="shared" si="27"/>
        <v>-6.7549594075107119E-2</v>
      </c>
    </row>
    <row r="213" spans="1:25" ht="15">
      <c r="A213" s="137"/>
      <c r="B213" s="160">
        <v>3</v>
      </c>
      <c r="C213" s="160" t="s">
        <v>770</v>
      </c>
      <c r="D213" s="737">
        <f>'HED_seasonal temp'!D215</f>
        <v>24.866666666666664</v>
      </c>
      <c r="E213" s="738">
        <f>'HED_seasonal temp'!E215</f>
        <v>30.866666666666664</v>
      </c>
      <c r="F213" s="738">
        <f>'HED_seasonal temp'!F215</f>
        <v>27.700000000000003</v>
      </c>
      <c r="G213" s="739">
        <f>'HED_seasonal temp'!G215</f>
        <v>27.133333333333336</v>
      </c>
      <c r="H213" s="738">
        <f t="shared" si="22"/>
        <v>76.759999999999991</v>
      </c>
      <c r="I213" s="738">
        <f t="shared" si="22"/>
        <v>87.56</v>
      </c>
      <c r="J213" s="738">
        <f t="shared" si="22"/>
        <v>81.860000000000014</v>
      </c>
      <c r="K213" s="739">
        <f t="shared" si="10"/>
        <v>80.84</v>
      </c>
      <c r="L213" s="730">
        <f t="shared" si="23"/>
        <v>80.359999999999985</v>
      </c>
      <c r="M213" s="730">
        <f t="shared" si="23"/>
        <v>91.16</v>
      </c>
      <c r="N213" s="730">
        <f t="shared" si="23"/>
        <v>85.460000000000008</v>
      </c>
      <c r="O213" s="730">
        <f t="shared" si="11"/>
        <v>84.44</v>
      </c>
      <c r="P213" s="307">
        <f t="shared" si="24"/>
        <v>4.5824847250509101E-2</v>
      </c>
      <c r="Q213" s="308">
        <f t="shared" si="24"/>
        <v>4.0286481647269411E-2</v>
      </c>
      <c r="R213" s="308">
        <f t="shared" si="24"/>
        <v>4.3031317236433109E-2</v>
      </c>
      <c r="S213" s="309">
        <f t="shared" si="12"/>
        <v>4.3562439496611739E-2</v>
      </c>
      <c r="T213" s="740">
        <v>0</v>
      </c>
      <c r="U213" s="717">
        <v>0</v>
      </c>
      <c r="V213" s="736">
        <v>1</v>
      </c>
      <c r="W213" s="313">
        <f t="shared" si="25"/>
        <v>5.0093277606435508E-3</v>
      </c>
      <c r="X213" s="314">
        <f t="shared" si="26"/>
        <v>-2.5136908074401051E-3</v>
      </c>
      <c r="Y213" s="315">
        <f t="shared" si="27"/>
        <v>-6.3428351476850983E-2</v>
      </c>
    </row>
    <row r="214" spans="1:25" ht="15">
      <c r="A214" s="137"/>
      <c r="B214" s="160">
        <v>4</v>
      </c>
      <c r="C214" s="160" t="s">
        <v>772</v>
      </c>
      <c r="D214" s="737">
        <f>'HED_seasonal temp'!D216</f>
        <v>24.733333333333334</v>
      </c>
      <c r="E214" s="738">
        <f>'HED_seasonal temp'!E216</f>
        <v>25.3</v>
      </c>
      <c r="F214" s="738">
        <f>'HED_seasonal temp'!F216</f>
        <v>22.666666666666668</v>
      </c>
      <c r="G214" s="739">
        <f>'HED_seasonal temp'!G216</f>
        <v>24.166666666666668</v>
      </c>
      <c r="H214" s="738">
        <f t="shared" si="22"/>
        <v>76.52000000000001</v>
      </c>
      <c r="I214" s="738">
        <f t="shared" si="22"/>
        <v>77.539999999999992</v>
      </c>
      <c r="J214" s="738">
        <f t="shared" si="22"/>
        <v>72.800000000000011</v>
      </c>
      <c r="K214" s="739">
        <f t="shared" si="10"/>
        <v>75.5</v>
      </c>
      <c r="L214" s="730">
        <f t="shared" si="23"/>
        <v>80.12</v>
      </c>
      <c r="M214" s="730">
        <f t="shared" si="23"/>
        <v>81.139999999999986</v>
      </c>
      <c r="N214" s="730">
        <f t="shared" si="23"/>
        <v>76.400000000000006</v>
      </c>
      <c r="O214" s="730">
        <f t="shared" si="11"/>
        <v>79.099999999999994</v>
      </c>
      <c r="P214" s="307">
        <f t="shared" si="24"/>
        <v>4.5965270684371728E-2</v>
      </c>
      <c r="Q214" s="308">
        <f t="shared" si="24"/>
        <v>4.537433829089986E-2</v>
      </c>
      <c r="R214" s="308">
        <f t="shared" si="24"/>
        <v>4.8257372654155417E-2</v>
      </c>
      <c r="S214" s="309">
        <f t="shared" si="12"/>
        <v>4.6571798188874441E-2</v>
      </c>
      <c r="T214" s="740">
        <v>0</v>
      </c>
      <c r="U214" s="717">
        <v>0</v>
      </c>
      <c r="V214" s="736">
        <v>1</v>
      </c>
      <c r="W214" s="313">
        <f t="shared" si="25"/>
        <v>5.7986302062258714E-3</v>
      </c>
      <c r="X214" s="314">
        <f t="shared" si="26"/>
        <v>-2.405903057883468E-3</v>
      </c>
      <c r="Y214" s="315">
        <f t="shared" si="27"/>
        <v>-6.9304108800392603E-2</v>
      </c>
    </row>
    <row r="215" spans="1:25" ht="15">
      <c r="A215" s="137"/>
      <c r="B215" s="160">
        <v>5</v>
      </c>
      <c r="C215" s="160" t="s">
        <v>773</v>
      </c>
      <c r="D215" s="737">
        <f>'HED_seasonal temp'!D217</f>
        <v>24.933333333333334</v>
      </c>
      <c r="E215" s="738">
        <f>'HED_seasonal temp'!E217</f>
        <v>25.033333333333331</v>
      </c>
      <c r="F215" s="738">
        <f>'HED_seasonal temp'!F217</f>
        <v>23.466666666666669</v>
      </c>
      <c r="G215" s="739">
        <f>'HED_seasonal temp'!G217</f>
        <v>24.066666666666666</v>
      </c>
      <c r="H215" s="738">
        <f t="shared" si="22"/>
        <v>76.88</v>
      </c>
      <c r="I215" s="738">
        <f t="shared" si="22"/>
        <v>77.06</v>
      </c>
      <c r="J215" s="738">
        <f t="shared" si="22"/>
        <v>74.240000000000009</v>
      </c>
      <c r="K215" s="739">
        <f t="shared" si="10"/>
        <v>75.319999999999993</v>
      </c>
      <c r="L215" s="730">
        <f t="shared" si="23"/>
        <v>80.47999999999999</v>
      </c>
      <c r="M215" s="730">
        <f t="shared" si="23"/>
        <v>80.66</v>
      </c>
      <c r="N215" s="730">
        <f t="shared" si="23"/>
        <v>77.84</v>
      </c>
      <c r="O215" s="730">
        <f t="shared" si="11"/>
        <v>78.919999999999987</v>
      </c>
      <c r="P215" s="307">
        <f t="shared" si="24"/>
        <v>4.5754956786985192E-2</v>
      </c>
      <c r="Q215" s="308">
        <f t="shared" si="24"/>
        <v>4.5650519908698887E-2</v>
      </c>
      <c r="R215" s="308">
        <f t="shared" si="24"/>
        <v>4.7343503419252947E-2</v>
      </c>
      <c r="S215" s="309">
        <f t="shared" si="12"/>
        <v>4.6680497925311135E-2</v>
      </c>
      <c r="T215" s="740">
        <v>0</v>
      </c>
      <c r="U215" s="717">
        <v>0</v>
      </c>
      <c r="V215" s="736">
        <v>1</v>
      </c>
      <c r="W215" s="313">
        <f t="shared" si="25"/>
        <v>5.7744442283389694E-3</v>
      </c>
      <c r="X215" s="314">
        <f t="shared" si="26"/>
        <v>-1.7944538277643897E-3</v>
      </c>
      <c r="Y215" s="315">
        <f t="shared" si="27"/>
        <v>-6.8607709880874085E-2</v>
      </c>
    </row>
    <row r="216" spans="1:25" ht="15">
      <c r="A216" s="137"/>
      <c r="B216" s="160">
        <v>6</v>
      </c>
      <c r="C216" s="160" t="s">
        <v>775</v>
      </c>
      <c r="D216" s="737">
        <f>'HED_seasonal temp'!D218</f>
        <v>25.366666666666664</v>
      </c>
      <c r="E216" s="738">
        <f>'HED_seasonal temp'!E218</f>
        <v>25.733333333333331</v>
      </c>
      <c r="F216" s="738">
        <f>'HED_seasonal temp'!F218</f>
        <v>23.2</v>
      </c>
      <c r="G216" s="739">
        <f>'HED_seasonal temp'!G218</f>
        <v>24.633333333333329</v>
      </c>
      <c r="H216" s="738">
        <f t="shared" si="22"/>
        <v>77.66</v>
      </c>
      <c r="I216" s="738">
        <f t="shared" si="22"/>
        <v>78.319999999999993</v>
      </c>
      <c r="J216" s="738">
        <f t="shared" si="22"/>
        <v>73.759999999999991</v>
      </c>
      <c r="K216" s="739">
        <f t="shared" si="10"/>
        <v>76.34</v>
      </c>
      <c r="L216" s="730">
        <f t="shared" si="23"/>
        <v>81.259999999999991</v>
      </c>
      <c r="M216" s="730">
        <f t="shared" si="23"/>
        <v>81.919999999999987</v>
      </c>
      <c r="N216" s="730">
        <f t="shared" si="23"/>
        <v>77.359999999999985</v>
      </c>
      <c r="O216" s="730">
        <f t="shared" si="11"/>
        <v>79.94</v>
      </c>
      <c r="P216" s="307">
        <f t="shared" si="24"/>
        <v>4.5305814246161522E-2</v>
      </c>
      <c r="Q216" s="308">
        <f t="shared" si="24"/>
        <v>4.4932601098352405E-2</v>
      </c>
      <c r="R216" s="308">
        <f t="shared" si="24"/>
        <v>4.7644256220222274E-2</v>
      </c>
      <c r="S216" s="309">
        <f t="shared" si="12"/>
        <v>4.6071154338366962E-2</v>
      </c>
      <c r="T216" s="740">
        <v>0</v>
      </c>
      <c r="U216" s="717">
        <v>0</v>
      </c>
      <c r="V216" s="736">
        <v>1</v>
      </c>
      <c r="W216" s="313">
        <f t="shared" si="25"/>
        <v>5.7397352684706686E-3</v>
      </c>
      <c r="X216" s="314">
        <f t="shared" si="26"/>
        <v>-2.285740227174279E-3</v>
      </c>
      <c r="Y216" s="315">
        <f t="shared" si="27"/>
        <v>-6.84430014953986E-2</v>
      </c>
    </row>
    <row r="217" spans="1:25" ht="15">
      <c r="A217" s="137"/>
      <c r="B217" s="160">
        <v>7</v>
      </c>
      <c r="C217" s="160" t="s">
        <v>776</v>
      </c>
      <c r="D217" s="737">
        <f>'HED_seasonal temp'!D219</f>
        <v>26.066666666666666</v>
      </c>
      <c r="E217" s="738">
        <f>'HED_seasonal temp'!E219</f>
        <v>26.400000000000002</v>
      </c>
      <c r="F217" s="738">
        <f>'HED_seasonal temp'!F219</f>
        <v>24.266666666666666</v>
      </c>
      <c r="G217" s="739">
        <f>'HED_seasonal temp'!G219</f>
        <v>25.166666666666668</v>
      </c>
      <c r="H217" s="738">
        <f t="shared" si="22"/>
        <v>78.92</v>
      </c>
      <c r="I217" s="738">
        <f t="shared" si="22"/>
        <v>79.52000000000001</v>
      </c>
      <c r="J217" s="738">
        <f t="shared" si="22"/>
        <v>75.680000000000007</v>
      </c>
      <c r="K217" s="739">
        <f t="shared" si="10"/>
        <v>77.300000000000011</v>
      </c>
      <c r="L217" s="730">
        <f t="shared" si="23"/>
        <v>82.52</v>
      </c>
      <c r="M217" s="730">
        <f t="shared" si="23"/>
        <v>83.12</v>
      </c>
      <c r="N217" s="730">
        <f t="shared" si="23"/>
        <v>79.28</v>
      </c>
      <c r="O217" s="730">
        <f t="shared" si="11"/>
        <v>80.900000000000006</v>
      </c>
      <c r="P217" s="307">
        <f t="shared" si="24"/>
        <v>4.4598612487611426E-2</v>
      </c>
      <c r="Q217" s="308">
        <f t="shared" si="24"/>
        <v>4.4269552385636915E-2</v>
      </c>
      <c r="R217" s="308">
        <f t="shared" si="24"/>
        <v>4.6463603510583304E-2</v>
      </c>
      <c r="S217" s="309">
        <f t="shared" si="12"/>
        <v>4.5512010113779949E-2</v>
      </c>
      <c r="T217" s="740">
        <v>0</v>
      </c>
      <c r="U217" s="717">
        <v>0</v>
      </c>
      <c r="V217" s="736">
        <v>1</v>
      </c>
      <c r="W217" s="313">
        <f t="shared" si="25"/>
        <v>5.6268557791568138E-3</v>
      </c>
      <c r="X217" s="314">
        <f t="shared" si="26"/>
        <v>-1.9734177330978219E-3</v>
      </c>
      <c r="Y217" s="315">
        <f t="shared" si="27"/>
        <v>-6.7044923921256397E-2</v>
      </c>
    </row>
    <row r="218" spans="1:25" ht="15">
      <c r="A218" s="726">
        <v>122</v>
      </c>
      <c r="B218" s="726" t="s">
        <v>286</v>
      </c>
      <c r="C218" s="726" t="s">
        <v>778</v>
      </c>
      <c r="D218" s="737">
        <f>'HED_seasonal temp'!D220</f>
        <v>25.155555555555555</v>
      </c>
      <c r="E218" s="738">
        <f>'HED_seasonal temp'!E220</f>
        <v>26.62222222222222</v>
      </c>
      <c r="F218" s="738">
        <f>'HED_seasonal temp'!F220</f>
        <v>24.238888888888884</v>
      </c>
      <c r="G218" s="739">
        <f>'HED_seasonal temp'!G220</f>
        <v>24.927777777777777</v>
      </c>
      <c r="H218" s="738">
        <f t="shared" si="22"/>
        <v>77.28</v>
      </c>
      <c r="I218" s="738">
        <f t="shared" si="22"/>
        <v>79.919999999999987</v>
      </c>
      <c r="J218" s="738">
        <f t="shared" si="22"/>
        <v>75.63</v>
      </c>
      <c r="K218" s="739">
        <f t="shared" si="10"/>
        <v>76.87</v>
      </c>
      <c r="L218" s="730">
        <f t="shared" si="23"/>
        <v>80.88</v>
      </c>
      <c r="M218" s="730">
        <f t="shared" si="23"/>
        <v>83.519999999999982</v>
      </c>
      <c r="N218" s="730">
        <f t="shared" si="23"/>
        <v>79.22999999999999</v>
      </c>
      <c r="O218" s="730">
        <f t="shared" si="11"/>
        <v>80.47</v>
      </c>
      <c r="P218" s="307">
        <f t="shared" si="24"/>
        <v>4.5523520485584147E-2</v>
      </c>
      <c r="Q218" s="308">
        <f t="shared" si="24"/>
        <v>4.4052863436123288E-2</v>
      </c>
      <c r="R218" s="308">
        <f t="shared" si="24"/>
        <v>4.649360712901969E-2</v>
      </c>
      <c r="S218" s="309">
        <f t="shared" si="12"/>
        <v>4.5760772848608036E-2</v>
      </c>
      <c r="T218" s="740">
        <v>0</v>
      </c>
      <c r="U218" s="717">
        <v>0</v>
      </c>
      <c r="V218" s="736">
        <v>1</v>
      </c>
      <c r="W218" s="313">
        <f t="shared" si="25"/>
        <v>5.5808197224320021E-3</v>
      </c>
      <c r="X218" s="314">
        <f t="shared" si="26"/>
        <v>-2.1648421979958109E-3</v>
      </c>
      <c r="Y218" s="315">
        <f t="shared" si="27"/>
        <v>-6.7317745212500404E-2</v>
      </c>
    </row>
    <row r="219" spans="1:25" ht="15">
      <c r="A219" s="137"/>
      <c r="B219" s="160">
        <v>1</v>
      </c>
      <c r="C219" s="160" t="s">
        <v>779</v>
      </c>
      <c r="D219" s="737">
        <f>'HED_seasonal temp'!D221</f>
        <v>18.866666666666667</v>
      </c>
      <c r="E219" s="738">
        <f>'HED_seasonal temp'!E221</f>
        <v>22</v>
      </c>
      <c r="F219" s="738">
        <f>'HED_seasonal temp'!F221</f>
        <v>22.366666666666664</v>
      </c>
      <c r="G219" s="739">
        <f>'HED_seasonal temp'!G221</f>
        <v>22.066666666666666</v>
      </c>
      <c r="H219" s="738">
        <f t="shared" si="22"/>
        <v>65.960000000000008</v>
      </c>
      <c r="I219" s="738">
        <f t="shared" si="22"/>
        <v>71.599999999999994</v>
      </c>
      <c r="J219" s="738">
        <f t="shared" si="22"/>
        <v>72.259999999999991</v>
      </c>
      <c r="K219" s="739">
        <f t="shared" si="10"/>
        <v>71.72</v>
      </c>
      <c r="L219" s="730">
        <f t="shared" si="23"/>
        <v>69.56</v>
      </c>
      <c r="M219" s="730">
        <f t="shared" si="23"/>
        <v>75.199999999999989</v>
      </c>
      <c r="N219" s="730">
        <f t="shared" si="23"/>
        <v>75.859999999999985</v>
      </c>
      <c r="O219" s="730">
        <f t="shared" si="11"/>
        <v>75.319999999999993</v>
      </c>
      <c r="P219" s="307">
        <f t="shared" si="24"/>
        <v>5.312868949232577E-2</v>
      </c>
      <c r="Q219" s="308">
        <f t="shared" si="24"/>
        <v>4.9046321525885485E-2</v>
      </c>
      <c r="R219" s="308">
        <f t="shared" si="24"/>
        <v>4.860923575479334E-2</v>
      </c>
      <c r="S219" s="309">
        <f t="shared" si="12"/>
        <v>4.8966267682263254E-2</v>
      </c>
      <c r="T219" s="740">
        <v>0</v>
      </c>
      <c r="U219" s="717">
        <v>0</v>
      </c>
      <c r="V219" s="736">
        <v>1</v>
      </c>
      <c r="W219" s="313">
        <f t="shared" si="25"/>
        <v>5.9462389199875128E-3</v>
      </c>
      <c r="X219" s="314">
        <f t="shared" si="26"/>
        <v>-2.0307584051929874E-3</v>
      </c>
      <c r="Y219" s="315">
        <f t="shared" si="27"/>
        <v>-7.3328222234641929E-2</v>
      </c>
    </row>
    <row r="220" spans="1:25" ht="15">
      <c r="A220" s="137"/>
      <c r="B220" s="160">
        <v>2</v>
      </c>
      <c r="C220" s="160" t="s">
        <v>781</v>
      </c>
      <c r="D220" s="737">
        <f>'HED_seasonal temp'!D222</f>
        <v>22.633333333333336</v>
      </c>
      <c r="E220" s="738">
        <f>'HED_seasonal temp'!E222</f>
        <v>23.666666666666668</v>
      </c>
      <c r="F220" s="738">
        <f>'HED_seasonal temp'!F222</f>
        <v>23.833333333333332</v>
      </c>
      <c r="G220" s="739">
        <f>'HED_seasonal temp'!G222</f>
        <v>24.133333333333336</v>
      </c>
      <c r="H220" s="738">
        <f t="shared" si="22"/>
        <v>72.740000000000009</v>
      </c>
      <c r="I220" s="738">
        <f t="shared" si="22"/>
        <v>74.599999999999994</v>
      </c>
      <c r="J220" s="738">
        <f t="shared" si="22"/>
        <v>74.900000000000006</v>
      </c>
      <c r="K220" s="739">
        <f t="shared" si="10"/>
        <v>75.44</v>
      </c>
      <c r="L220" s="730">
        <f t="shared" si="23"/>
        <v>76.34</v>
      </c>
      <c r="M220" s="730">
        <f t="shared" si="23"/>
        <v>78.199999999999989</v>
      </c>
      <c r="N220" s="730">
        <f t="shared" si="23"/>
        <v>78.5</v>
      </c>
      <c r="O220" s="730">
        <f t="shared" si="11"/>
        <v>79.039999999999992</v>
      </c>
      <c r="P220" s="307">
        <f t="shared" si="24"/>
        <v>4.829621679635087E-2</v>
      </c>
      <c r="Q220" s="308">
        <f t="shared" si="24"/>
        <v>4.7120418848167471E-2</v>
      </c>
      <c r="R220" s="308">
        <f t="shared" si="24"/>
        <v>4.6936114732724826E-2</v>
      </c>
      <c r="S220" s="309">
        <f t="shared" si="12"/>
        <v>4.6607975142413188E-2</v>
      </c>
      <c r="T220" s="740">
        <v>0</v>
      </c>
      <c r="U220" s="717">
        <v>0</v>
      </c>
      <c r="V220" s="736">
        <v>1</v>
      </c>
      <c r="W220" s="313">
        <f t="shared" si="25"/>
        <v>5.8096426025406826E-3</v>
      </c>
      <c r="X220" s="314">
        <f t="shared" si="26"/>
        <v>-1.6519376814003676E-3</v>
      </c>
      <c r="Y220" s="315">
        <f t="shared" si="27"/>
        <v>-6.9674830274782606E-2</v>
      </c>
    </row>
    <row r="221" spans="1:25" ht="15">
      <c r="A221" s="784" t="s">
        <v>1220</v>
      </c>
      <c r="B221" s="783" t="s">
        <v>288</v>
      </c>
      <c r="C221" s="726" t="s">
        <v>782</v>
      </c>
      <c r="D221" s="737">
        <f>'HED_seasonal temp'!D223</f>
        <v>20.75</v>
      </c>
      <c r="E221" s="738">
        <f>'HED_seasonal temp'!E223</f>
        <v>22.833333333333332</v>
      </c>
      <c r="F221" s="738">
        <f>'HED_seasonal temp'!F223</f>
        <v>23.100000000000005</v>
      </c>
      <c r="G221" s="739">
        <f>'HED_seasonal temp'!G223</f>
        <v>23.099999999999998</v>
      </c>
      <c r="H221" s="738">
        <f t="shared" si="22"/>
        <v>69.349999999999994</v>
      </c>
      <c r="I221" s="738">
        <f t="shared" si="22"/>
        <v>73.099999999999994</v>
      </c>
      <c r="J221" s="738">
        <f t="shared" si="22"/>
        <v>73.580000000000013</v>
      </c>
      <c r="K221" s="739">
        <f t="shared" si="10"/>
        <v>73.58</v>
      </c>
      <c r="L221" s="730">
        <f t="shared" si="23"/>
        <v>72.949999999999989</v>
      </c>
      <c r="M221" s="730">
        <f t="shared" si="23"/>
        <v>76.699999999999989</v>
      </c>
      <c r="N221" s="730">
        <f t="shared" si="23"/>
        <v>77.180000000000007</v>
      </c>
      <c r="O221" s="730">
        <f t="shared" si="11"/>
        <v>77.179999999999993</v>
      </c>
      <c r="P221" s="307">
        <f t="shared" si="24"/>
        <v>5.0597329585382919E-2</v>
      </c>
      <c r="Q221" s="308">
        <f t="shared" si="24"/>
        <v>4.8064085447262948E-2</v>
      </c>
      <c r="R221" s="308">
        <f t="shared" si="24"/>
        <v>4.7758026001591854E-2</v>
      </c>
      <c r="S221" s="309">
        <f t="shared" si="12"/>
        <v>4.7758026001591861E-2</v>
      </c>
      <c r="T221" s="740">
        <v>0</v>
      </c>
      <c r="U221" s="717">
        <v>0</v>
      </c>
      <c r="V221" s="736">
        <v>1</v>
      </c>
      <c r="W221" s="313">
        <f t="shared" si="25"/>
        <v>5.8787050461210763E-3</v>
      </c>
      <c r="X221" s="314">
        <f t="shared" si="26"/>
        <v>-1.8268573760272175E-3</v>
      </c>
      <c r="Y221" s="315">
        <f t="shared" si="27"/>
        <v>-7.1443293997563773E-2</v>
      </c>
    </row>
    <row r="222" spans="1:25" ht="15">
      <c r="A222" s="784">
        <v>124</v>
      </c>
      <c r="B222" s="783" t="s">
        <v>290</v>
      </c>
      <c r="C222" s="726" t="s">
        <v>784</v>
      </c>
      <c r="D222" s="737">
        <f>'HED_seasonal temp'!D224</f>
        <v>19.399999999999999</v>
      </c>
      <c r="E222" s="738">
        <f>'HED_seasonal temp'!E224</f>
        <v>18.7</v>
      </c>
      <c r="F222" s="738">
        <f>'HED_seasonal temp'!F224</f>
        <v>18.499999999999996</v>
      </c>
      <c r="G222" s="739">
        <f>'HED_seasonal temp'!G224</f>
        <v>20.633333333333336</v>
      </c>
      <c r="H222" s="738">
        <f t="shared" si="22"/>
        <v>66.92</v>
      </c>
      <c r="I222" s="738">
        <f t="shared" si="22"/>
        <v>65.66</v>
      </c>
      <c r="J222" s="738">
        <f t="shared" si="22"/>
        <v>65.3</v>
      </c>
      <c r="K222" s="739">
        <f t="shared" si="10"/>
        <v>69.140000000000015</v>
      </c>
      <c r="L222" s="730">
        <f t="shared" si="23"/>
        <v>70.52</v>
      </c>
      <c r="M222" s="730">
        <f t="shared" si="23"/>
        <v>69.259999999999991</v>
      </c>
      <c r="N222" s="730">
        <f t="shared" si="23"/>
        <v>68.899999999999991</v>
      </c>
      <c r="O222" s="730">
        <f t="shared" si="11"/>
        <v>72.740000000000009</v>
      </c>
      <c r="P222" s="307">
        <f t="shared" si="24"/>
        <v>5.2386495925494679E-2</v>
      </c>
      <c r="Q222" s="308">
        <f t="shared" si="24"/>
        <v>5.3364957011562325E-2</v>
      </c>
      <c r="R222" s="308">
        <f t="shared" si="24"/>
        <v>5.3651266766020785E-2</v>
      </c>
      <c r="S222" s="309">
        <f t="shared" si="12"/>
        <v>5.0747110234000477E-2</v>
      </c>
      <c r="T222" s="740">
        <v>0</v>
      </c>
      <c r="U222" s="717">
        <v>0</v>
      </c>
      <c r="V222" s="736">
        <v>1</v>
      </c>
      <c r="W222" s="313">
        <f t="shared" si="25"/>
        <v>6.6792953361551359E-3</v>
      </c>
      <c r="X222" s="314">
        <f t="shared" si="26"/>
        <v>-2.3123746370330954E-3</v>
      </c>
      <c r="Y222" s="315">
        <f t="shared" si="27"/>
        <v>-7.8490377861138633E-2</v>
      </c>
    </row>
    <row r="223" spans="1:25" ht="15">
      <c r="A223" s="784">
        <v>125</v>
      </c>
      <c r="B223" s="783" t="s">
        <v>292</v>
      </c>
      <c r="C223" s="726" t="s">
        <v>785</v>
      </c>
      <c r="D223" s="737">
        <f>'HED_seasonal temp'!D225</f>
        <v>19.566666666666666</v>
      </c>
      <c r="E223" s="738">
        <f>'HED_seasonal temp'!E225</f>
        <v>20.833333333333332</v>
      </c>
      <c r="F223" s="738">
        <f>'HED_seasonal temp'!F225</f>
        <v>21.399999999999995</v>
      </c>
      <c r="G223" s="739">
        <f>'HED_seasonal temp'!G225</f>
        <v>21.599999999999998</v>
      </c>
      <c r="H223" s="738">
        <f t="shared" si="22"/>
        <v>67.22</v>
      </c>
      <c r="I223" s="738">
        <f t="shared" si="22"/>
        <v>69.5</v>
      </c>
      <c r="J223" s="738">
        <f t="shared" si="22"/>
        <v>70.519999999999982</v>
      </c>
      <c r="K223" s="739">
        <f t="shared" si="10"/>
        <v>70.88</v>
      </c>
      <c r="L223" s="730">
        <f t="shared" si="23"/>
        <v>70.819999999999993</v>
      </c>
      <c r="M223" s="730">
        <f t="shared" si="23"/>
        <v>73.099999999999994</v>
      </c>
      <c r="N223" s="730">
        <f t="shared" si="23"/>
        <v>74.119999999999976</v>
      </c>
      <c r="O223" s="730">
        <f t="shared" si="11"/>
        <v>74.47999999999999</v>
      </c>
      <c r="P223" s="307">
        <f t="shared" si="24"/>
        <v>5.21587945523036E-2</v>
      </c>
      <c r="Q223" s="308">
        <f t="shared" si="24"/>
        <v>5.0490883590462755E-2</v>
      </c>
      <c r="R223" s="308">
        <f t="shared" si="24"/>
        <v>4.9778761061946841E-2</v>
      </c>
      <c r="S223" s="309">
        <f t="shared" si="12"/>
        <v>4.953219592735271E-2</v>
      </c>
      <c r="T223" s="740">
        <v>0</v>
      </c>
      <c r="U223" s="717">
        <v>0</v>
      </c>
      <c r="V223" s="736">
        <v>1</v>
      </c>
      <c r="W223" s="313">
        <f t="shared" si="25"/>
        <v>6.1813374006483169E-3</v>
      </c>
      <c r="X223" s="314">
        <f t="shared" si="26"/>
        <v>-1.7384170071458281E-3</v>
      </c>
      <c r="Y223" s="315">
        <f t="shared" si="27"/>
        <v>-7.439747619996917E-2</v>
      </c>
    </row>
    <row r="224" spans="1:25" ht="15">
      <c r="A224" s="784">
        <v>126</v>
      </c>
      <c r="B224" s="783" t="s">
        <v>294</v>
      </c>
      <c r="C224" s="726" t="s">
        <v>787</v>
      </c>
      <c r="D224" s="737">
        <f>'HED_seasonal temp'!D226</f>
        <v>19.066666666666666</v>
      </c>
      <c r="E224" s="738">
        <f>'HED_seasonal temp'!E226</f>
        <v>21.7</v>
      </c>
      <c r="F224" s="738">
        <f>'HED_seasonal temp'!F226</f>
        <v>24.033333333333335</v>
      </c>
      <c r="G224" s="739">
        <f>'HED_seasonal temp'!G226</f>
        <v>22.633333333333336</v>
      </c>
      <c r="H224" s="738">
        <f t="shared" si="22"/>
        <v>66.319999999999993</v>
      </c>
      <c r="I224" s="738">
        <f t="shared" si="22"/>
        <v>71.06</v>
      </c>
      <c r="J224" s="738">
        <f t="shared" si="22"/>
        <v>75.260000000000005</v>
      </c>
      <c r="K224" s="739">
        <f t="shared" si="10"/>
        <v>72.740000000000009</v>
      </c>
      <c r="L224" s="730">
        <f t="shared" si="23"/>
        <v>69.919999999999987</v>
      </c>
      <c r="M224" s="730">
        <f t="shared" si="23"/>
        <v>74.66</v>
      </c>
      <c r="N224" s="730">
        <f t="shared" si="23"/>
        <v>78.86</v>
      </c>
      <c r="O224" s="730">
        <f t="shared" si="11"/>
        <v>76.34</v>
      </c>
      <c r="P224" s="307">
        <f t="shared" si="24"/>
        <v>5.2847915443335218E-2</v>
      </c>
      <c r="Q224" s="308">
        <f t="shared" si="24"/>
        <v>4.9409827065605191E-2</v>
      </c>
      <c r="R224" s="308">
        <f t="shared" si="24"/>
        <v>4.6716844017648508E-2</v>
      </c>
      <c r="S224" s="309">
        <f t="shared" si="12"/>
        <v>4.829621679635087E-2</v>
      </c>
      <c r="T224" s="740">
        <v>0</v>
      </c>
      <c r="U224" s="717">
        <v>0</v>
      </c>
      <c r="V224" s="736">
        <v>1</v>
      </c>
      <c r="W224" s="313">
        <f t="shared" si="25"/>
        <v>5.8721606379210454E-3</v>
      </c>
      <c r="X224" s="314">
        <f t="shared" si="26"/>
        <v>-1.1588876228983899E-3</v>
      </c>
      <c r="Y224" s="315">
        <f t="shared" si="27"/>
        <v>-7.1869544561014131E-2</v>
      </c>
    </row>
    <row r="225" spans="1:25" ht="15">
      <c r="A225" s="784">
        <v>127</v>
      </c>
      <c r="B225" s="783" t="s">
        <v>296</v>
      </c>
      <c r="C225" s="726" t="s">
        <v>788</v>
      </c>
      <c r="D225" s="737">
        <f>'HED_seasonal temp'!D227</f>
        <v>17.999999999999996</v>
      </c>
      <c r="E225" s="738">
        <f>'HED_seasonal temp'!E227</f>
        <v>23.233333333333334</v>
      </c>
      <c r="F225" s="738">
        <f>'HED_seasonal temp'!F227</f>
        <v>23.099999999999998</v>
      </c>
      <c r="G225" s="739">
        <f>'HED_seasonal temp'!G227</f>
        <v>21.366666666666664</v>
      </c>
      <c r="H225" s="738">
        <f t="shared" si="22"/>
        <v>64.399999999999991</v>
      </c>
      <c r="I225" s="738">
        <f t="shared" si="22"/>
        <v>73.819999999999993</v>
      </c>
      <c r="J225" s="738">
        <f t="shared" si="22"/>
        <v>73.58</v>
      </c>
      <c r="K225" s="739">
        <f t="shared" si="10"/>
        <v>70.459999999999994</v>
      </c>
      <c r="L225" s="730">
        <f t="shared" si="23"/>
        <v>67.999999999999986</v>
      </c>
      <c r="M225" s="730">
        <f t="shared" si="23"/>
        <v>77.419999999999987</v>
      </c>
      <c r="N225" s="730">
        <f t="shared" si="23"/>
        <v>77.179999999999993</v>
      </c>
      <c r="O225" s="730">
        <f t="shared" si="11"/>
        <v>74.059999999999988</v>
      </c>
      <c r="P225" s="307">
        <f t="shared" si="24"/>
        <v>5.4380664652567898E-2</v>
      </c>
      <c r="Q225" s="308">
        <f t="shared" si="24"/>
        <v>4.7606453319227651E-2</v>
      </c>
      <c r="R225" s="308">
        <f t="shared" si="24"/>
        <v>4.7758026001591861E-2</v>
      </c>
      <c r="S225" s="309">
        <f t="shared" si="12"/>
        <v>4.9820094104622126E-2</v>
      </c>
      <c r="T225" s="740">
        <v>0</v>
      </c>
      <c r="U225" s="717">
        <v>0</v>
      </c>
      <c r="V225" s="736">
        <v>1</v>
      </c>
      <c r="W225" s="313">
        <f t="shared" si="25"/>
        <v>5.7226664492784716E-3</v>
      </c>
      <c r="X225" s="314">
        <f t="shared" si="26"/>
        <v>-2.0658908420793202E-3</v>
      </c>
      <c r="Y225" s="315">
        <f t="shared" si="27"/>
        <v>-7.260847096001477E-2</v>
      </c>
    </row>
    <row r="226" spans="1:25" ht="15">
      <c r="A226" s="784">
        <v>128</v>
      </c>
      <c r="B226" s="783" t="s">
        <v>298</v>
      </c>
      <c r="C226" s="726" t="s">
        <v>790</v>
      </c>
      <c r="D226" s="737">
        <f>'HED_seasonal temp'!D228</f>
        <v>21.533333333333335</v>
      </c>
      <c r="E226" s="738">
        <f>'HED_seasonal temp'!E228</f>
        <v>22.833333333333332</v>
      </c>
      <c r="F226" s="738">
        <f>'HED_seasonal temp'!F228</f>
        <v>25.833333333333332</v>
      </c>
      <c r="G226" s="739">
        <f>'HED_seasonal temp'!G228</f>
        <v>24.8</v>
      </c>
      <c r="H226" s="738">
        <f t="shared" si="22"/>
        <v>70.760000000000005</v>
      </c>
      <c r="I226" s="738">
        <f t="shared" si="22"/>
        <v>73.099999999999994</v>
      </c>
      <c r="J226" s="738">
        <f t="shared" si="22"/>
        <v>78.5</v>
      </c>
      <c r="K226" s="739">
        <f t="shared" si="10"/>
        <v>76.64</v>
      </c>
      <c r="L226" s="730">
        <f t="shared" si="23"/>
        <v>74.36</v>
      </c>
      <c r="M226" s="730">
        <f t="shared" si="23"/>
        <v>76.699999999999989</v>
      </c>
      <c r="N226" s="730">
        <f t="shared" si="23"/>
        <v>82.1</v>
      </c>
      <c r="O226" s="730">
        <f t="shared" si="11"/>
        <v>80.239999999999995</v>
      </c>
      <c r="P226" s="307">
        <f t="shared" si="24"/>
        <v>4.9614112458654824E-2</v>
      </c>
      <c r="Q226" s="308">
        <f t="shared" si="24"/>
        <v>4.8064085447262948E-2</v>
      </c>
      <c r="R226" s="308">
        <f t="shared" si="24"/>
        <v>4.4831880448318734E-2</v>
      </c>
      <c r="S226" s="309">
        <f t="shared" si="12"/>
        <v>4.5894951555328842E-2</v>
      </c>
      <c r="T226" s="740">
        <v>0</v>
      </c>
      <c r="U226" s="717">
        <v>0</v>
      </c>
      <c r="V226" s="736">
        <v>1</v>
      </c>
      <c r="W226" s="313">
        <f t="shared" si="25"/>
        <v>5.7284444860119859E-3</v>
      </c>
      <c r="X226" s="314">
        <f t="shared" si="26"/>
        <v>-8.2448952827278953E-4</v>
      </c>
      <c r="Y226" s="315">
        <f t="shared" si="27"/>
        <v>-6.8805279874056977E-2</v>
      </c>
    </row>
    <row r="227" spans="1:25" ht="15">
      <c r="A227" s="784">
        <v>129</v>
      </c>
      <c r="B227" s="783" t="s">
        <v>300</v>
      </c>
      <c r="C227" s="726" t="s">
        <v>791</v>
      </c>
      <c r="D227" s="737">
        <f>'HED_seasonal temp'!D229</f>
        <v>20.333333333333332</v>
      </c>
      <c r="E227" s="738">
        <f>'HED_seasonal temp'!E229</f>
        <v>24.266666666666666</v>
      </c>
      <c r="F227" s="738">
        <f>'HED_seasonal temp'!F229</f>
        <v>25.833333333333332</v>
      </c>
      <c r="G227" s="739">
        <f>'HED_seasonal temp'!G229</f>
        <v>23.933333333333334</v>
      </c>
      <c r="H227" s="738">
        <f t="shared" si="22"/>
        <v>68.599999999999994</v>
      </c>
      <c r="I227" s="738">
        <f t="shared" si="22"/>
        <v>75.680000000000007</v>
      </c>
      <c r="J227" s="738">
        <f t="shared" si="22"/>
        <v>78.5</v>
      </c>
      <c r="K227" s="739">
        <f t="shared" si="10"/>
        <v>75.08</v>
      </c>
      <c r="L227" s="730">
        <f t="shared" si="23"/>
        <v>72.199999999999989</v>
      </c>
      <c r="M227" s="730">
        <f t="shared" si="23"/>
        <v>79.28</v>
      </c>
      <c r="N227" s="730">
        <f t="shared" si="23"/>
        <v>82.1</v>
      </c>
      <c r="O227" s="730">
        <f t="shared" si="11"/>
        <v>78.679999999999993</v>
      </c>
      <c r="P227" s="307">
        <f t="shared" si="24"/>
        <v>5.1136363636363563E-2</v>
      </c>
      <c r="Q227" s="308">
        <f t="shared" si="24"/>
        <v>4.6463603510583304E-2</v>
      </c>
      <c r="R227" s="308">
        <f t="shared" si="24"/>
        <v>4.4831880448318734E-2</v>
      </c>
      <c r="S227" s="309">
        <f t="shared" si="12"/>
        <v>4.6826222684703364E-2</v>
      </c>
      <c r="T227" s="740">
        <v>0</v>
      </c>
      <c r="U227" s="717">
        <v>0</v>
      </c>
      <c r="V227" s="736">
        <v>1</v>
      </c>
      <c r="W227" s="313">
        <f t="shared" si="25"/>
        <v>5.5341404580013433E-3</v>
      </c>
      <c r="X227" s="314">
        <f t="shared" si="26"/>
        <v>-1.353641471600997E-3</v>
      </c>
      <c r="Y227" s="315">
        <f t="shared" si="27"/>
        <v>-6.8792945202741429E-2</v>
      </c>
    </row>
    <row r="228" spans="1:25" ht="15">
      <c r="A228" s="784">
        <v>130</v>
      </c>
      <c r="B228" s="783" t="s">
        <v>302</v>
      </c>
      <c r="C228" s="726" t="s">
        <v>793</v>
      </c>
      <c r="D228" s="737">
        <f>'HED_seasonal temp'!D230</f>
        <v>18.866666666666667</v>
      </c>
      <c r="E228" s="738">
        <f>'HED_seasonal temp'!E230</f>
        <v>19.166666666666668</v>
      </c>
      <c r="F228" s="738">
        <f>'HED_seasonal temp'!F230</f>
        <v>19.166666666666668</v>
      </c>
      <c r="G228" s="739">
        <f>'HED_seasonal temp'!G230</f>
        <v>19.033333333333335</v>
      </c>
      <c r="H228" s="738">
        <f t="shared" si="22"/>
        <v>65.960000000000008</v>
      </c>
      <c r="I228" s="738">
        <f t="shared" si="22"/>
        <v>66.5</v>
      </c>
      <c r="J228" s="738">
        <f t="shared" si="22"/>
        <v>66.5</v>
      </c>
      <c r="K228" s="739">
        <f t="shared" si="10"/>
        <v>66.260000000000005</v>
      </c>
      <c r="L228" s="730">
        <f t="shared" si="23"/>
        <v>69.56</v>
      </c>
      <c r="M228" s="730">
        <f t="shared" si="23"/>
        <v>70.099999999999994</v>
      </c>
      <c r="N228" s="730">
        <f t="shared" si="23"/>
        <v>70.099999999999994</v>
      </c>
      <c r="O228" s="730">
        <f t="shared" si="11"/>
        <v>69.86</v>
      </c>
      <c r="P228" s="307">
        <f t="shared" si="24"/>
        <v>5.312868949232577E-2</v>
      </c>
      <c r="Q228" s="308">
        <f t="shared" si="24"/>
        <v>5.2708638360175614E-2</v>
      </c>
      <c r="R228" s="308">
        <f t="shared" si="24"/>
        <v>5.2708638360175614E-2</v>
      </c>
      <c r="S228" s="309">
        <f t="shared" si="12"/>
        <v>5.2894504848662857E-2</v>
      </c>
      <c r="T228" s="740">
        <v>0</v>
      </c>
      <c r="U228" s="717">
        <v>0</v>
      </c>
      <c r="V228" s="736">
        <v>1</v>
      </c>
      <c r="W228" s="313">
        <f t="shared" si="25"/>
        <v>6.5381654125124707E-3</v>
      </c>
      <c r="X228" s="314">
        <f t="shared" si="26"/>
        <v>-1.5166812942738993E-3</v>
      </c>
      <c r="Y228" s="315">
        <f t="shared" si="27"/>
        <v>-7.7786879057911096E-2</v>
      </c>
    </row>
    <row r="229" spans="1:25" ht="15">
      <c r="A229" s="784">
        <v>131</v>
      </c>
      <c r="B229" s="783" t="s">
        <v>304</v>
      </c>
      <c r="C229" s="726" t="s">
        <v>794</v>
      </c>
      <c r="D229" s="737">
        <f>'HED_seasonal temp'!D231</f>
        <v>20.533333333333335</v>
      </c>
      <c r="E229" s="738">
        <f>'HED_seasonal temp'!E231</f>
        <v>22.833333333333332</v>
      </c>
      <c r="F229" s="738">
        <f>'HED_seasonal temp'!F231</f>
        <v>23.3</v>
      </c>
      <c r="G229" s="739">
        <f>'HED_seasonal temp'!G231</f>
        <v>22.666666666666668</v>
      </c>
      <c r="H229" s="738">
        <f t="shared" si="22"/>
        <v>68.960000000000008</v>
      </c>
      <c r="I229" s="738">
        <f t="shared" si="22"/>
        <v>73.099999999999994</v>
      </c>
      <c r="J229" s="738">
        <f t="shared" si="22"/>
        <v>73.94</v>
      </c>
      <c r="K229" s="739">
        <f t="shared" si="10"/>
        <v>72.800000000000011</v>
      </c>
      <c r="L229" s="730">
        <f t="shared" si="23"/>
        <v>72.56</v>
      </c>
      <c r="M229" s="730">
        <f t="shared" si="23"/>
        <v>76.699999999999989</v>
      </c>
      <c r="N229" s="730">
        <f t="shared" si="23"/>
        <v>77.539999999999992</v>
      </c>
      <c r="O229" s="730">
        <f t="shared" si="11"/>
        <v>76.400000000000006</v>
      </c>
      <c r="P229" s="307">
        <f t="shared" si="24"/>
        <v>5.0876201243640388E-2</v>
      </c>
      <c r="Q229" s="308">
        <f t="shared" si="24"/>
        <v>4.8064085447262948E-2</v>
      </c>
      <c r="R229" s="308">
        <f t="shared" si="24"/>
        <v>4.7531027198309934E-2</v>
      </c>
      <c r="S229" s="309">
        <f t="shared" si="12"/>
        <v>4.8257372654155417E-2</v>
      </c>
      <c r="T229" s="740">
        <v>0</v>
      </c>
      <c r="U229" s="717">
        <v>0</v>
      </c>
      <c r="V229" s="736">
        <v>1</v>
      </c>
      <c r="W229" s="313">
        <f t="shared" si="25"/>
        <v>5.8563899879698865E-3</v>
      </c>
      <c r="X229" s="314">
        <f t="shared" si="26"/>
        <v>-1.6093293387810306E-3</v>
      </c>
      <c r="Y229" s="315">
        <f t="shared" si="27"/>
        <v>-7.1362539236746639E-2</v>
      </c>
    </row>
    <row r="230" spans="1:25" ht="15">
      <c r="A230" s="784">
        <v>132</v>
      </c>
      <c r="B230" s="783" t="s">
        <v>306</v>
      </c>
      <c r="C230" s="726" t="s">
        <v>796</v>
      </c>
      <c r="D230" s="737">
        <f>'HED_seasonal temp'!D232</f>
        <v>20.833333333333332</v>
      </c>
      <c r="E230" s="738">
        <f>'HED_seasonal temp'!E232</f>
        <v>21.333333333333332</v>
      </c>
      <c r="F230" s="738">
        <f>'HED_seasonal temp'!F232</f>
        <v>21.933333333333334</v>
      </c>
      <c r="G230" s="739">
        <f>'HED_seasonal temp'!G232</f>
        <v>21.866666666666664</v>
      </c>
      <c r="H230" s="738">
        <f t="shared" si="22"/>
        <v>69.5</v>
      </c>
      <c r="I230" s="738">
        <f t="shared" si="22"/>
        <v>70.400000000000006</v>
      </c>
      <c r="J230" s="738">
        <f t="shared" si="22"/>
        <v>71.48</v>
      </c>
      <c r="K230" s="739">
        <f t="shared" si="10"/>
        <v>71.359999999999985</v>
      </c>
      <c r="L230" s="730">
        <f t="shared" si="23"/>
        <v>73.099999999999994</v>
      </c>
      <c r="M230" s="730">
        <f t="shared" si="23"/>
        <v>74</v>
      </c>
      <c r="N230" s="730">
        <f t="shared" si="23"/>
        <v>75.08</v>
      </c>
      <c r="O230" s="730">
        <f t="shared" si="11"/>
        <v>74.95999999999998</v>
      </c>
      <c r="P230" s="307">
        <f t="shared" si="24"/>
        <v>5.0490883590462755E-2</v>
      </c>
      <c r="Q230" s="308">
        <f t="shared" si="24"/>
        <v>4.9861495844875266E-2</v>
      </c>
      <c r="R230" s="308">
        <f t="shared" si="24"/>
        <v>4.9126637554585073E-2</v>
      </c>
      <c r="S230" s="309">
        <f t="shared" si="12"/>
        <v>4.9207217058501847E-2</v>
      </c>
      <c r="T230" s="740">
        <v>0</v>
      </c>
      <c r="U230" s="717">
        <v>0</v>
      </c>
      <c r="V230" s="736">
        <v>1</v>
      </c>
      <c r="W230" s="313">
        <f t="shared" si="25"/>
        <v>6.1328862021609674E-3</v>
      </c>
      <c r="X230" s="314">
        <f t="shared" si="26"/>
        <v>-1.3991393738586391E-3</v>
      </c>
      <c r="Y230" s="315">
        <f t="shared" si="27"/>
        <v>-7.3089887778428203E-2</v>
      </c>
    </row>
    <row r="231" spans="1:25" ht="15">
      <c r="A231" s="784">
        <v>133</v>
      </c>
      <c r="B231" s="783" t="s">
        <v>308</v>
      </c>
      <c r="C231" s="726" t="s">
        <v>797</v>
      </c>
      <c r="D231" s="737">
        <f>'HED_seasonal temp'!D233</f>
        <v>17.566666666666666</v>
      </c>
      <c r="E231" s="738">
        <f>'HED_seasonal temp'!E233</f>
        <v>23.466666666666669</v>
      </c>
      <c r="F231" s="738">
        <f>'HED_seasonal temp'!F233</f>
        <v>22.433333333333337</v>
      </c>
      <c r="G231" s="739">
        <f>'HED_seasonal temp'!G233</f>
        <v>20.900000000000002</v>
      </c>
      <c r="H231" s="738">
        <f t="shared" si="22"/>
        <v>63.620000000000005</v>
      </c>
      <c r="I231" s="738">
        <f t="shared" si="22"/>
        <v>74.240000000000009</v>
      </c>
      <c r="J231" s="738">
        <f t="shared" si="22"/>
        <v>72.38000000000001</v>
      </c>
      <c r="K231" s="739">
        <f t="shared" si="10"/>
        <v>69.62</v>
      </c>
      <c r="L231" s="730">
        <f t="shared" si="23"/>
        <v>67.22</v>
      </c>
      <c r="M231" s="730">
        <f t="shared" si="23"/>
        <v>77.84</v>
      </c>
      <c r="N231" s="730">
        <f t="shared" si="23"/>
        <v>75.98</v>
      </c>
      <c r="O231" s="730">
        <f t="shared" si="11"/>
        <v>73.22</v>
      </c>
      <c r="P231" s="307">
        <f t="shared" si="24"/>
        <v>5.5029043106083676E-2</v>
      </c>
      <c r="Q231" s="308">
        <f t="shared" si="24"/>
        <v>4.7343503419252947E-2</v>
      </c>
      <c r="R231" s="308">
        <f t="shared" si="24"/>
        <v>4.8530601240226394E-2</v>
      </c>
      <c r="S231" s="309">
        <f t="shared" si="12"/>
        <v>5.0406048725847023E-2</v>
      </c>
      <c r="T231" s="740">
        <v>0</v>
      </c>
      <c r="U231" s="717">
        <v>0</v>
      </c>
      <c r="V231" s="736">
        <v>1</v>
      </c>
      <c r="W231" s="313">
        <f t="shared" si="25"/>
        <v>5.7262537349176326E-3</v>
      </c>
      <c r="X231" s="314">
        <f t="shared" si="26"/>
        <v>-2.4649514486893322E-3</v>
      </c>
      <c r="Y231" s="315">
        <f t="shared" si="27"/>
        <v>-7.3351380126793916E-2</v>
      </c>
    </row>
    <row r="232" spans="1:25" ht="15">
      <c r="A232" s="784">
        <v>134</v>
      </c>
      <c r="B232" s="783" t="s">
        <v>310</v>
      </c>
      <c r="C232" s="726" t="s">
        <v>799</v>
      </c>
      <c r="D232" s="737">
        <f>'HED_seasonal temp'!D234</f>
        <v>15.4</v>
      </c>
      <c r="E232" s="738">
        <f>'HED_seasonal temp'!E234</f>
        <v>21.833333333333332</v>
      </c>
      <c r="F232" s="738">
        <f>'HED_seasonal temp'!F234</f>
        <v>22.3</v>
      </c>
      <c r="G232" s="739">
        <f>'HED_seasonal temp'!G234</f>
        <v>19.566666666666666</v>
      </c>
      <c r="H232" s="738">
        <f t="shared" si="22"/>
        <v>59.72</v>
      </c>
      <c r="I232" s="738">
        <f t="shared" si="22"/>
        <v>71.3</v>
      </c>
      <c r="J232" s="738">
        <f t="shared" si="22"/>
        <v>72.14</v>
      </c>
      <c r="K232" s="739">
        <f t="shared" si="10"/>
        <v>67.22</v>
      </c>
      <c r="L232" s="730">
        <f t="shared" si="23"/>
        <v>63.32</v>
      </c>
      <c r="M232" s="730">
        <f t="shared" si="23"/>
        <v>74.899999999999991</v>
      </c>
      <c r="N232" s="730">
        <f t="shared" si="23"/>
        <v>75.739999999999995</v>
      </c>
      <c r="O232" s="730">
        <f t="shared" si="11"/>
        <v>70.819999999999993</v>
      </c>
      <c r="P232" s="307">
        <f t="shared" si="24"/>
        <v>5.851755526658E-2</v>
      </c>
      <c r="Q232" s="308">
        <f t="shared" si="24"/>
        <v>4.924760601915177E-2</v>
      </c>
      <c r="R232" s="308">
        <f t="shared" si="24"/>
        <v>4.8688125507167897E-2</v>
      </c>
      <c r="S232" s="309">
        <f t="shared" si="12"/>
        <v>5.21587945523036E-2</v>
      </c>
      <c r="T232" s="740">
        <v>0</v>
      </c>
      <c r="U232" s="717">
        <v>0</v>
      </c>
      <c r="V232" s="736">
        <v>1</v>
      </c>
      <c r="W232" s="313">
        <f t="shared" si="25"/>
        <v>5.8080489349568391E-3</v>
      </c>
      <c r="X232" s="314">
        <f t="shared" si="26"/>
        <v>-2.0445152814028353E-3</v>
      </c>
      <c r="Y232" s="315">
        <f t="shared" si="27"/>
        <v>-7.5339500646703861E-2</v>
      </c>
    </row>
    <row r="233" spans="1:25" ht="15">
      <c r="A233" s="137"/>
      <c r="B233" s="160">
        <v>1</v>
      </c>
      <c r="C233" s="160" t="s">
        <v>800</v>
      </c>
      <c r="D233" s="737">
        <f>'HED_seasonal temp'!D235</f>
        <v>19.566666666666666</v>
      </c>
      <c r="E233" s="738">
        <f>'HED_seasonal temp'!E235</f>
        <v>20.533333333333331</v>
      </c>
      <c r="F233" s="738">
        <f>'HED_seasonal temp'!F235</f>
        <v>20.066666666666666</v>
      </c>
      <c r="G233" s="739">
        <f>'HED_seasonal temp'!G235</f>
        <v>20.066666666666666</v>
      </c>
      <c r="H233" s="738">
        <f t="shared" si="22"/>
        <v>67.22</v>
      </c>
      <c r="I233" s="738">
        <f t="shared" si="22"/>
        <v>68.960000000000008</v>
      </c>
      <c r="J233" s="738">
        <f t="shared" si="22"/>
        <v>68.12</v>
      </c>
      <c r="K233" s="739">
        <f t="shared" si="10"/>
        <v>68.12</v>
      </c>
      <c r="L233" s="730">
        <f t="shared" si="23"/>
        <v>70.819999999999993</v>
      </c>
      <c r="M233" s="730">
        <f t="shared" si="23"/>
        <v>72.56</v>
      </c>
      <c r="N233" s="730">
        <f t="shared" si="23"/>
        <v>71.72</v>
      </c>
      <c r="O233" s="730">
        <f t="shared" si="11"/>
        <v>71.72</v>
      </c>
      <c r="P233" s="307">
        <f t="shared" si="24"/>
        <v>5.21587945523036E-2</v>
      </c>
      <c r="Q233" s="308">
        <f t="shared" si="24"/>
        <v>5.0876201243640388E-2</v>
      </c>
      <c r="R233" s="308">
        <f t="shared" si="24"/>
        <v>5.1487414187642938E-2</v>
      </c>
      <c r="S233" s="309">
        <f t="shared" si="12"/>
        <v>5.1487414187642938E-2</v>
      </c>
      <c r="T233" s="740">
        <v>0</v>
      </c>
      <c r="U233" s="717">
        <v>0</v>
      </c>
      <c r="V233" s="736">
        <v>1</v>
      </c>
      <c r="W233" s="313">
        <f t="shared" si="25"/>
        <v>6.3220890337266824E-3</v>
      </c>
      <c r="X233" s="314">
        <f t="shared" si="26"/>
        <v>-1.7953785746608712E-3</v>
      </c>
      <c r="Y233" s="315">
        <f t="shared" si="27"/>
        <v>-7.5868163128758812E-2</v>
      </c>
    </row>
    <row r="234" spans="1:25" ht="15">
      <c r="A234" s="137"/>
      <c r="B234" s="160">
        <v>2</v>
      </c>
      <c r="C234" s="160" t="s">
        <v>802</v>
      </c>
      <c r="D234" s="737">
        <f>'HED_seasonal temp'!D236</f>
        <v>22</v>
      </c>
      <c r="E234" s="738">
        <f>'HED_seasonal temp'!E236</f>
        <v>23.166666666666668</v>
      </c>
      <c r="F234" s="738">
        <f>'HED_seasonal temp'!F236</f>
        <v>25.166666666666668</v>
      </c>
      <c r="G234" s="739">
        <f>'HED_seasonal temp'!G236</f>
        <v>24.566666666666663</v>
      </c>
      <c r="H234" s="738">
        <f t="shared" si="22"/>
        <v>71.599999999999994</v>
      </c>
      <c r="I234" s="738">
        <f t="shared" si="22"/>
        <v>73.7</v>
      </c>
      <c r="J234" s="738">
        <f t="shared" si="22"/>
        <v>77.300000000000011</v>
      </c>
      <c r="K234" s="739">
        <f t="shared" si="10"/>
        <v>76.22</v>
      </c>
      <c r="L234" s="730">
        <f t="shared" si="23"/>
        <v>75.199999999999989</v>
      </c>
      <c r="M234" s="730">
        <f t="shared" si="23"/>
        <v>77.3</v>
      </c>
      <c r="N234" s="730">
        <f t="shared" si="23"/>
        <v>80.900000000000006</v>
      </c>
      <c r="O234" s="730">
        <f t="shared" si="11"/>
        <v>79.819999999999993</v>
      </c>
      <c r="P234" s="307">
        <f t="shared" si="24"/>
        <v>4.9046321525885485E-2</v>
      </c>
      <c r="Q234" s="308">
        <f t="shared" si="24"/>
        <v>4.768211920529794E-2</v>
      </c>
      <c r="R234" s="308">
        <f t="shared" si="24"/>
        <v>4.5512010113779949E-2</v>
      </c>
      <c r="S234" s="309">
        <f t="shared" si="12"/>
        <v>4.61420148679825E-2</v>
      </c>
      <c r="T234" s="740">
        <v>0</v>
      </c>
      <c r="U234" s="717">
        <v>0</v>
      </c>
      <c r="V234" s="736">
        <v>1</v>
      </c>
      <c r="W234" s="313">
        <f t="shared" si="25"/>
        <v>5.751799630297233E-3</v>
      </c>
      <c r="X234" s="314">
        <f t="shared" si="26"/>
        <v>-1.083091161221501E-3</v>
      </c>
      <c r="Y234" s="315">
        <f t="shared" si="27"/>
        <v>-6.9010672863900488E-2</v>
      </c>
    </row>
    <row r="235" spans="1:25" ht="15">
      <c r="A235" s="137"/>
      <c r="B235" s="160">
        <v>3</v>
      </c>
      <c r="C235" s="160" t="s">
        <v>803</v>
      </c>
      <c r="D235" s="737">
        <f>'HED_seasonal temp'!D237</f>
        <v>33.166666666666664</v>
      </c>
      <c r="E235" s="738">
        <f>'HED_seasonal temp'!E237</f>
        <v>28.433333333333334</v>
      </c>
      <c r="F235" s="738">
        <f>'HED_seasonal temp'!F237</f>
        <v>24.466666666666669</v>
      </c>
      <c r="G235" s="739">
        <f>'HED_seasonal temp'!G237</f>
        <v>27.933333333333334</v>
      </c>
      <c r="H235" s="738">
        <f t="shared" si="22"/>
        <v>91.699999999999989</v>
      </c>
      <c r="I235" s="738">
        <f t="shared" si="22"/>
        <v>83.18</v>
      </c>
      <c r="J235" s="738">
        <f t="shared" si="22"/>
        <v>76.040000000000006</v>
      </c>
      <c r="K235" s="739">
        <f t="shared" si="10"/>
        <v>82.28</v>
      </c>
      <c r="L235" s="730">
        <f t="shared" si="23"/>
        <v>95.299999999999983</v>
      </c>
      <c r="M235" s="730">
        <f t="shared" si="23"/>
        <v>86.78</v>
      </c>
      <c r="N235" s="730">
        <f t="shared" si="23"/>
        <v>79.64</v>
      </c>
      <c r="O235" s="730">
        <f t="shared" si="11"/>
        <v>85.88</v>
      </c>
      <c r="P235" s="307">
        <f t="shared" si="24"/>
        <v>3.8502673796791391E-2</v>
      </c>
      <c r="Q235" s="308">
        <f t="shared" si="24"/>
        <v>4.2362908919745756E-2</v>
      </c>
      <c r="R235" s="308">
        <f t="shared" si="24"/>
        <v>4.6248715313463439E-2</v>
      </c>
      <c r="S235" s="309">
        <f t="shared" si="12"/>
        <v>4.2816365366317728E-2</v>
      </c>
      <c r="T235" s="740">
        <v>0</v>
      </c>
      <c r="U235" s="717">
        <v>0</v>
      </c>
      <c r="V235" s="736">
        <v>1</v>
      </c>
      <c r="W235" s="313">
        <f t="shared" si="25"/>
        <v>5.6195531152991481E-3</v>
      </c>
      <c r="X235" s="314">
        <f t="shared" si="26"/>
        <v>-2.1488004400050595E-3</v>
      </c>
      <c r="Y235" s="315">
        <f t="shared" si="27"/>
        <v>-6.4100701722737963E-2</v>
      </c>
    </row>
    <row r="236" spans="1:25" ht="15">
      <c r="A236" s="137"/>
      <c r="B236" s="160">
        <v>4</v>
      </c>
      <c r="C236" s="160" t="s">
        <v>805</v>
      </c>
      <c r="D236" s="737">
        <f>'HED_seasonal temp'!D238</f>
        <v>25.266666666666666</v>
      </c>
      <c r="E236" s="738">
        <f>'HED_seasonal temp'!E238</f>
        <v>23.433333333333337</v>
      </c>
      <c r="F236" s="738">
        <f>'HED_seasonal temp'!F238</f>
        <v>20.433333333333334</v>
      </c>
      <c r="G236" s="739">
        <f>'HED_seasonal temp'!G238</f>
        <v>24.133333333333336</v>
      </c>
      <c r="H236" s="738">
        <f t="shared" si="22"/>
        <v>77.47999999999999</v>
      </c>
      <c r="I236" s="738">
        <f t="shared" si="22"/>
        <v>74.180000000000007</v>
      </c>
      <c r="J236" s="738">
        <f t="shared" si="22"/>
        <v>68.78</v>
      </c>
      <c r="K236" s="739">
        <f t="shared" si="10"/>
        <v>75.44</v>
      </c>
      <c r="L236" s="730">
        <f t="shared" si="23"/>
        <v>81.079999999999984</v>
      </c>
      <c r="M236" s="730">
        <f t="shared" si="23"/>
        <v>77.78</v>
      </c>
      <c r="N236" s="730">
        <f t="shared" si="23"/>
        <v>72.38</v>
      </c>
      <c r="O236" s="730">
        <f t="shared" si="11"/>
        <v>79.039999999999992</v>
      </c>
      <c r="P236" s="307">
        <f t="shared" si="24"/>
        <v>4.5408678102926273E-2</v>
      </c>
      <c r="Q236" s="308">
        <f t="shared" si="24"/>
        <v>4.7380889707817772E-2</v>
      </c>
      <c r="R236" s="308">
        <f t="shared" si="24"/>
        <v>5.1005950694247584E-2</v>
      </c>
      <c r="S236" s="309">
        <f t="shared" si="12"/>
        <v>4.6607975142413188E-2</v>
      </c>
      <c r="T236" s="740">
        <v>0</v>
      </c>
      <c r="U236" s="717">
        <v>0</v>
      </c>
      <c r="V236" s="736">
        <v>1</v>
      </c>
      <c r="W236" s="313">
        <f t="shared" si="25"/>
        <v>6.1705200405336785E-3</v>
      </c>
      <c r="X236" s="314">
        <f t="shared" si="26"/>
        <v>-2.9504194306177994E-3</v>
      </c>
      <c r="Y236" s="315">
        <f t="shared" si="27"/>
        <v>-7.1947152956951199E-2</v>
      </c>
    </row>
    <row r="237" spans="1:25" ht="15">
      <c r="A237" s="137"/>
      <c r="B237" s="160">
        <v>5</v>
      </c>
      <c r="C237" s="160" t="s">
        <v>806</v>
      </c>
      <c r="D237" s="737">
        <f>'HED_seasonal temp'!D239</f>
        <v>23.833333333333332</v>
      </c>
      <c r="E237" s="738">
        <f>'HED_seasonal temp'!E239</f>
        <v>25.166666666666668</v>
      </c>
      <c r="F237" s="738">
        <f>'HED_seasonal temp'!F239</f>
        <v>27</v>
      </c>
      <c r="G237" s="739">
        <f>'HED_seasonal temp'!G239</f>
        <v>26.5</v>
      </c>
      <c r="H237" s="738">
        <f t="shared" si="22"/>
        <v>74.900000000000006</v>
      </c>
      <c r="I237" s="738">
        <f t="shared" si="22"/>
        <v>77.300000000000011</v>
      </c>
      <c r="J237" s="738">
        <f t="shared" si="22"/>
        <v>80.599999999999994</v>
      </c>
      <c r="K237" s="739">
        <f t="shared" si="10"/>
        <v>79.7</v>
      </c>
      <c r="L237" s="730">
        <f t="shared" si="23"/>
        <v>78.5</v>
      </c>
      <c r="M237" s="730">
        <f t="shared" si="23"/>
        <v>80.900000000000006</v>
      </c>
      <c r="N237" s="730">
        <f t="shared" si="23"/>
        <v>84.199999999999989</v>
      </c>
      <c r="O237" s="730">
        <f t="shared" si="11"/>
        <v>83.3</v>
      </c>
      <c r="P237" s="307">
        <f t="shared" si="24"/>
        <v>4.6936114732724826E-2</v>
      </c>
      <c r="Q237" s="308">
        <f t="shared" si="24"/>
        <v>4.5512010113779949E-2</v>
      </c>
      <c r="R237" s="308">
        <f t="shared" si="24"/>
        <v>4.3689320388349454E-2</v>
      </c>
      <c r="S237" s="309">
        <f t="shared" si="12"/>
        <v>4.4171779141104227E-2</v>
      </c>
      <c r="T237" s="740">
        <v>0</v>
      </c>
      <c r="U237" s="717">
        <v>0</v>
      </c>
      <c r="V237" s="736">
        <v>1</v>
      </c>
      <c r="W237" s="313">
        <f t="shared" si="25"/>
        <v>5.5016386411942475E-3</v>
      </c>
      <c r="X237" s="314">
        <f t="shared" si="26"/>
        <v>-1.1361445050992059E-3</v>
      </c>
      <c r="Y237" s="315">
        <f t="shared" si="27"/>
        <v>-6.6107453876707217E-2</v>
      </c>
    </row>
    <row r="238" spans="1:25" ht="15">
      <c r="A238" s="137"/>
      <c r="B238" s="160">
        <v>6</v>
      </c>
      <c r="C238" s="160" t="s">
        <v>808</v>
      </c>
      <c r="D238" s="737">
        <f>'HED_seasonal temp'!D240</f>
        <v>21.433333333333334</v>
      </c>
      <c r="E238" s="738">
        <f>'HED_seasonal temp'!E240</f>
        <v>23.099999999999998</v>
      </c>
      <c r="F238" s="738">
        <f>'HED_seasonal temp'!F240</f>
        <v>26.333333333333332</v>
      </c>
      <c r="G238" s="739">
        <f>'HED_seasonal temp'!G240</f>
        <v>25.2</v>
      </c>
      <c r="H238" s="738">
        <f t="shared" ref="H238:J249" si="28">D238*$I$1+$J$1</f>
        <v>70.58</v>
      </c>
      <c r="I238" s="738">
        <f t="shared" si="28"/>
        <v>73.58</v>
      </c>
      <c r="J238" s="738">
        <f t="shared" si="28"/>
        <v>79.400000000000006</v>
      </c>
      <c r="K238" s="739">
        <f t="shared" si="10"/>
        <v>77.36</v>
      </c>
      <c r="L238" s="730">
        <f t="shared" ref="L238:N249" si="29">H238+$L$2</f>
        <v>74.179999999999993</v>
      </c>
      <c r="M238" s="730">
        <f t="shared" si="29"/>
        <v>77.179999999999993</v>
      </c>
      <c r="N238" s="730">
        <f t="shared" si="29"/>
        <v>83</v>
      </c>
      <c r="O238" s="730">
        <f t="shared" si="11"/>
        <v>80.959999999999994</v>
      </c>
      <c r="P238" s="307">
        <f t="shared" ref="P238:R249" si="30">(L238-H238)/(H238+(L238-H238)/2)</f>
        <v>4.9737496546007107E-2</v>
      </c>
      <c r="Q238" s="308">
        <f t="shared" si="30"/>
        <v>4.7758026001591861E-2</v>
      </c>
      <c r="R238" s="308">
        <f t="shared" si="30"/>
        <v>4.4334975369458053E-2</v>
      </c>
      <c r="S238" s="309">
        <f t="shared" si="12"/>
        <v>4.5477513895906957E-2</v>
      </c>
      <c r="T238" s="740">
        <v>0</v>
      </c>
      <c r="U238" s="717">
        <v>0</v>
      </c>
      <c r="V238" s="736">
        <v>1</v>
      </c>
      <c r="W238" s="313">
        <f t="shared" si="25"/>
        <v>5.6657937316850274E-3</v>
      </c>
      <c r="X238" s="314">
        <f t="shared" si="26"/>
        <v>-8.4709241233940288E-4</v>
      </c>
      <c r="Y238" s="315">
        <f t="shared" si="27"/>
        <v>-6.8354731476127847E-2</v>
      </c>
    </row>
    <row r="239" spans="1:25" ht="15">
      <c r="A239" s="137"/>
      <c r="B239" s="160">
        <v>7</v>
      </c>
      <c r="C239" s="160" t="s">
        <v>809</v>
      </c>
      <c r="D239" s="737">
        <f>'HED_seasonal temp'!D241</f>
        <v>26.033333333333331</v>
      </c>
      <c r="E239" s="738">
        <f>'HED_seasonal temp'!E241</f>
        <v>26.599999999999998</v>
      </c>
      <c r="F239" s="738">
        <f>'HED_seasonal temp'!F241</f>
        <v>26.900000000000002</v>
      </c>
      <c r="G239" s="739">
        <f>'HED_seasonal temp'!G241</f>
        <v>27.600000000000005</v>
      </c>
      <c r="H239" s="738">
        <f t="shared" si="28"/>
        <v>78.86</v>
      </c>
      <c r="I239" s="738">
        <f t="shared" si="28"/>
        <v>79.88</v>
      </c>
      <c r="J239" s="738">
        <f t="shared" si="28"/>
        <v>80.42</v>
      </c>
      <c r="K239" s="739">
        <f t="shared" si="10"/>
        <v>81.680000000000007</v>
      </c>
      <c r="L239" s="730">
        <f t="shared" si="29"/>
        <v>82.46</v>
      </c>
      <c r="M239" s="730">
        <f t="shared" si="29"/>
        <v>83.47999999999999</v>
      </c>
      <c r="N239" s="730">
        <f t="shared" si="29"/>
        <v>84.02</v>
      </c>
      <c r="O239" s="730">
        <f t="shared" si="11"/>
        <v>85.28</v>
      </c>
      <c r="P239" s="307">
        <f t="shared" si="30"/>
        <v>4.4631787751053739E-2</v>
      </c>
      <c r="Q239" s="308">
        <f t="shared" si="30"/>
        <v>4.407443682664048E-2</v>
      </c>
      <c r="R239" s="308">
        <f t="shared" si="30"/>
        <v>4.3784967161274557E-2</v>
      </c>
      <c r="S239" s="309">
        <f t="shared" si="12"/>
        <v>4.3124101581216989E-2</v>
      </c>
      <c r="T239" s="740">
        <v>0</v>
      </c>
      <c r="U239" s="717">
        <v>0</v>
      </c>
      <c r="V239" s="736">
        <v>1</v>
      </c>
      <c r="W239" s="313">
        <f t="shared" si="25"/>
        <v>5.4431793641867149E-3</v>
      </c>
      <c r="X239" s="314">
        <f t="shared" si="26"/>
        <v>-1.5334982799842002E-3</v>
      </c>
      <c r="Y239" s="315">
        <f t="shared" si="27"/>
        <v>-6.4889729299626581E-2</v>
      </c>
    </row>
    <row r="240" spans="1:25" ht="15">
      <c r="A240" s="137"/>
      <c r="B240" s="160">
        <v>8</v>
      </c>
      <c r="C240" s="160" t="s">
        <v>811</v>
      </c>
      <c r="D240" s="737">
        <f>'HED_seasonal temp'!D242</f>
        <v>26.933333333333334</v>
      </c>
      <c r="E240" s="738">
        <f>'HED_seasonal temp'!E242</f>
        <v>26.566666666666666</v>
      </c>
      <c r="F240" s="738">
        <f>'HED_seasonal temp'!F242</f>
        <v>25.5</v>
      </c>
      <c r="G240" s="739">
        <f>'HED_seasonal temp'!G242</f>
        <v>27.633333333333336</v>
      </c>
      <c r="H240" s="738">
        <f t="shared" si="28"/>
        <v>80.48</v>
      </c>
      <c r="I240" s="738">
        <f t="shared" si="28"/>
        <v>79.819999999999993</v>
      </c>
      <c r="J240" s="738">
        <f t="shared" si="28"/>
        <v>77.900000000000006</v>
      </c>
      <c r="K240" s="739">
        <f t="shared" si="10"/>
        <v>81.740000000000009</v>
      </c>
      <c r="L240" s="730">
        <f t="shared" si="29"/>
        <v>84.08</v>
      </c>
      <c r="M240" s="730">
        <f t="shared" si="29"/>
        <v>83.419999999999987</v>
      </c>
      <c r="N240" s="730">
        <f t="shared" si="29"/>
        <v>81.5</v>
      </c>
      <c r="O240" s="730">
        <f t="shared" si="11"/>
        <v>85.34</v>
      </c>
      <c r="P240" s="307">
        <f t="shared" si="30"/>
        <v>4.3753038405444755E-2</v>
      </c>
      <c r="Q240" s="308">
        <f t="shared" si="30"/>
        <v>4.4106836559666684E-2</v>
      </c>
      <c r="R240" s="308">
        <f t="shared" si="30"/>
        <v>4.5169385194479224E-2</v>
      </c>
      <c r="S240" s="309">
        <f t="shared" si="12"/>
        <v>4.3093129039980776E-2</v>
      </c>
      <c r="T240" s="740">
        <v>0</v>
      </c>
      <c r="U240" s="717">
        <v>0</v>
      </c>
      <c r="V240" s="736">
        <v>1</v>
      </c>
      <c r="W240" s="313">
        <f t="shared" si="25"/>
        <v>5.5576125032026791E-3</v>
      </c>
      <c r="X240" s="314">
        <f t="shared" si="26"/>
        <v>-2.0248508211909919E-3</v>
      </c>
      <c r="Y240" s="315">
        <f t="shared" si="27"/>
        <v>-6.5679743446502931E-2</v>
      </c>
    </row>
    <row r="241" spans="1:25" ht="15">
      <c r="A241" s="137"/>
      <c r="B241" s="160">
        <v>9</v>
      </c>
      <c r="C241" s="160" t="s">
        <v>812</v>
      </c>
      <c r="D241" s="737">
        <f>'HED_seasonal temp'!D243</f>
        <v>30.033333333333331</v>
      </c>
      <c r="E241" s="738">
        <f>'HED_seasonal temp'!E243</f>
        <v>28.5</v>
      </c>
      <c r="F241" s="738">
        <f>'HED_seasonal temp'!F243</f>
        <v>23.599999999999998</v>
      </c>
      <c r="G241" s="739">
        <f>'HED_seasonal temp'!G243</f>
        <v>29.866666666666664</v>
      </c>
      <c r="H241" s="738">
        <f t="shared" si="28"/>
        <v>86.06</v>
      </c>
      <c r="I241" s="738">
        <f t="shared" si="28"/>
        <v>83.300000000000011</v>
      </c>
      <c r="J241" s="738">
        <f t="shared" si="28"/>
        <v>74.47999999999999</v>
      </c>
      <c r="K241" s="739">
        <f t="shared" si="10"/>
        <v>85.759999999999991</v>
      </c>
      <c r="L241" s="730">
        <f t="shared" si="29"/>
        <v>89.66</v>
      </c>
      <c r="M241" s="730">
        <f t="shared" si="29"/>
        <v>86.9</v>
      </c>
      <c r="N241" s="730">
        <f t="shared" si="29"/>
        <v>78.079999999999984</v>
      </c>
      <c r="O241" s="730">
        <f t="shared" si="11"/>
        <v>89.359999999999985</v>
      </c>
      <c r="P241" s="307">
        <f t="shared" si="30"/>
        <v>4.0974277259276055E-2</v>
      </c>
      <c r="Q241" s="308">
        <f t="shared" si="30"/>
        <v>4.2303172737955273E-2</v>
      </c>
      <c r="R241" s="308">
        <f t="shared" si="30"/>
        <v>4.7194546407970571E-2</v>
      </c>
      <c r="S241" s="309">
        <f t="shared" si="12"/>
        <v>4.1114664230242064E-2</v>
      </c>
      <c r="T241" s="740">
        <v>0</v>
      </c>
      <c r="U241" s="717">
        <v>0</v>
      </c>
      <c r="V241" s="736">
        <v>1</v>
      </c>
      <c r="W241" s="313">
        <f t="shared" si="25"/>
        <v>5.5979370001044502E-3</v>
      </c>
      <c r="X241" s="314">
        <f t="shared" si="26"/>
        <v>-3.6862686176139352E-3</v>
      </c>
      <c r="Y241" s="315">
        <f t="shared" si="27"/>
        <v>-6.568552134338411E-2</v>
      </c>
    </row>
    <row r="242" spans="1:25" ht="15">
      <c r="A242" s="784">
        <v>135</v>
      </c>
      <c r="B242" s="783" t="s">
        <v>312</v>
      </c>
      <c r="C242" s="726" t="s">
        <v>814</v>
      </c>
      <c r="D242" s="737">
        <f>'HED_seasonal temp'!D244</f>
        <v>25.362962962962964</v>
      </c>
      <c r="E242" s="738">
        <f>'HED_seasonal temp'!E244</f>
        <v>25.055555555555557</v>
      </c>
      <c r="F242" s="738">
        <f>'HED_seasonal temp'!F244</f>
        <v>24.385185185185183</v>
      </c>
      <c r="G242" s="739">
        <f>'HED_seasonal temp'!G244</f>
        <v>25.944444444444446</v>
      </c>
      <c r="H242" s="738">
        <f t="shared" si="28"/>
        <v>77.653333333333336</v>
      </c>
      <c r="I242" s="738">
        <f t="shared" si="28"/>
        <v>77.099999999999994</v>
      </c>
      <c r="J242" s="738">
        <f t="shared" si="28"/>
        <v>75.893333333333331</v>
      </c>
      <c r="K242" s="739">
        <f t="shared" si="10"/>
        <v>78.7</v>
      </c>
      <c r="L242" s="730">
        <f t="shared" si="29"/>
        <v>81.25333333333333</v>
      </c>
      <c r="M242" s="730">
        <f t="shared" si="29"/>
        <v>80.699999999999989</v>
      </c>
      <c r="N242" s="730">
        <f t="shared" si="29"/>
        <v>79.493333333333325</v>
      </c>
      <c r="O242" s="730">
        <f t="shared" si="11"/>
        <v>82.3</v>
      </c>
      <c r="P242" s="307">
        <f t="shared" si="30"/>
        <v>4.5309615707333377E-2</v>
      </c>
      <c r="Q242" s="308">
        <f t="shared" si="30"/>
        <v>4.5627376425855445E-2</v>
      </c>
      <c r="R242" s="308">
        <f t="shared" si="30"/>
        <v>4.6336021966706643E-2</v>
      </c>
      <c r="S242" s="309">
        <f t="shared" si="12"/>
        <v>4.4720496894409864E-2</v>
      </c>
      <c r="T242" s="740">
        <v>0</v>
      </c>
      <c r="U242" s="717">
        <v>0</v>
      </c>
      <c r="V242" s="736">
        <v>1</v>
      </c>
      <c r="W242" s="313">
        <f t="shared" si="25"/>
        <v>5.7237656574692219E-3</v>
      </c>
      <c r="X242" s="314">
        <f t="shared" si="26"/>
        <v>-1.8688547376611436E-3</v>
      </c>
      <c r="Y242" s="315">
        <f t="shared" si="27"/>
        <v>-6.7654502015697143E-2</v>
      </c>
    </row>
    <row r="243" spans="1:25" ht="15">
      <c r="A243" s="784">
        <v>136</v>
      </c>
      <c r="B243" s="783" t="s">
        <v>314</v>
      </c>
      <c r="C243" s="726" t="s">
        <v>815</v>
      </c>
      <c r="D243" s="737">
        <f>'HED_seasonal temp'!D245</f>
        <v>14.933333333333332</v>
      </c>
      <c r="E243" s="738">
        <f>'HED_seasonal temp'!E245</f>
        <v>23.133333333333329</v>
      </c>
      <c r="F243" s="738">
        <f>'HED_seasonal temp'!F245</f>
        <v>25.3</v>
      </c>
      <c r="G243" s="739">
        <f>'HED_seasonal temp'!G245</f>
        <v>20.633333333333336</v>
      </c>
      <c r="H243" s="738">
        <f t="shared" si="28"/>
        <v>58.879999999999995</v>
      </c>
      <c r="I243" s="738">
        <f t="shared" si="28"/>
        <v>73.639999999999986</v>
      </c>
      <c r="J243" s="738">
        <f t="shared" si="28"/>
        <v>77.539999999999992</v>
      </c>
      <c r="K243" s="739">
        <f t="shared" si="10"/>
        <v>69.140000000000015</v>
      </c>
      <c r="L243" s="730">
        <f t="shared" si="29"/>
        <v>62.48</v>
      </c>
      <c r="M243" s="730">
        <f t="shared" si="29"/>
        <v>77.239999999999981</v>
      </c>
      <c r="N243" s="730">
        <f t="shared" si="29"/>
        <v>81.139999999999986</v>
      </c>
      <c r="O243" s="730">
        <f t="shared" si="11"/>
        <v>72.740000000000009</v>
      </c>
      <c r="P243" s="307">
        <f t="shared" si="30"/>
        <v>5.9327620303230091E-2</v>
      </c>
      <c r="Q243" s="308">
        <f t="shared" si="30"/>
        <v>4.7720042417815418E-2</v>
      </c>
      <c r="R243" s="308">
        <f t="shared" si="30"/>
        <v>4.537433829089986E-2</v>
      </c>
      <c r="S243" s="309">
        <f t="shared" si="12"/>
        <v>5.0747110234000477E-2</v>
      </c>
      <c r="T243" s="740">
        <v>0</v>
      </c>
      <c r="U243" s="717">
        <v>0</v>
      </c>
      <c r="V243" s="736">
        <v>1</v>
      </c>
      <c r="W243" s="313">
        <f t="shared" si="25"/>
        <v>5.4383065927301301E-3</v>
      </c>
      <c r="X243" s="314">
        <f t="shared" si="26"/>
        <v>-1.5724171950136541E-3</v>
      </c>
      <c r="Y243" s="315">
        <f t="shared" si="27"/>
        <v>-7.2504602819766048E-2</v>
      </c>
    </row>
    <row r="244" spans="1:25" ht="15">
      <c r="A244" s="784">
        <v>137</v>
      </c>
      <c r="B244" s="783" t="s">
        <v>316</v>
      </c>
      <c r="C244" s="726" t="s">
        <v>817</v>
      </c>
      <c r="D244" s="737">
        <f>'HED_seasonal temp'!D246</f>
        <v>15.266666666666666</v>
      </c>
      <c r="E244" s="738">
        <f>'HED_seasonal temp'!E246</f>
        <v>21.5</v>
      </c>
      <c r="F244" s="738">
        <f>'HED_seasonal temp'!F246</f>
        <v>23.7</v>
      </c>
      <c r="G244" s="739">
        <f>'HED_seasonal temp'!G246</f>
        <v>20.033333333333335</v>
      </c>
      <c r="H244" s="738">
        <f t="shared" si="28"/>
        <v>59.480000000000004</v>
      </c>
      <c r="I244" s="738">
        <f t="shared" si="28"/>
        <v>70.7</v>
      </c>
      <c r="J244" s="738">
        <f t="shared" si="28"/>
        <v>74.66</v>
      </c>
      <c r="K244" s="739">
        <f t="shared" si="10"/>
        <v>68.06</v>
      </c>
      <c r="L244" s="730">
        <f t="shared" si="29"/>
        <v>63.080000000000005</v>
      </c>
      <c r="M244" s="730">
        <f t="shared" si="29"/>
        <v>74.3</v>
      </c>
      <c r="N244" s="730">
        <f t="shared" si="29"/>
        <v>78.259999999999991</v>
      </c>
      <c r="O244" s="730">
        <f t="shared" si="11"/>
        <v>71.66</v>
      </c>
      <c r="P244" s="307">
        <f t="shared" si="30"/>
        <v>5.8746736292428221E-2</v>
      </c>
      <c r="Q244" s="308">
        <f t="shared" si="30"/>
        <v>4.9655172413793025E-2</v>
      </c>
      <c r="R244" s="308">
        <f t="shared" si="30"/>
        <v>4.7083442322783081E-2</v>
      </c>
      <c r="S244" s="309">
        <f t="shared" si="12"/>
        <v>5.1531634697967281E-2</v>
      </c>
      <c r="T244" s="740">
        <v>0</v>
      </c>
      <c r="U244" s="717">
        <v>0</v>
      </c>
      <c r="V244" s="736">
        <v>1</v>
      </c>
      <c r="W244" s="313">
        <f t="shared" si="25"/>
        <v>5.7404330395079521E-3</v>
      </c>
      <c r="X244" s="314">
        <f t="shared" si="26"/>
        <v>-1.3865349757442164E-3</v>
      </c>
      <c r="Y244" s="315">
        <f t="shared" si="27"/>
        <v>-7.4299494554266904E-2</v>
      </c>
    </row>
    <row r="245" spans="1:25" ht="15">
      <c r="A245" s="784">
        <v>138</v>
      </c>
      <c r="B245" s="783" t="s">
        <v>318</v>
      </c>
      <c r="C245" s="726" t="s">
        <v>818</v>
      </c>
      <c r="D245" s="737">
        <f>'HED_seasonal temp'!D247</f>
        <v>11.9</v>
      </c>
      <c r="E245" s="738">
        <f>'HED_seasonal temp'!E247</f>
        <v>17.733333333333334</v>
      </c>
      <c r="F245" s="738">
        <f>'HED_seasonal temp'!F247</f>
        <v>21.399999999999995</v>
      </c>
      <c r="G245" s="739">
        <f>'HED_seasonal temp'!G247</f>
        <v>17.133333333333333</v>
      </c>
      <c r="H245" s="738">
        <f t="shared" si="28"/>
        <v>53.42</v>
      </c>
      <c r="I245" s="738">
        <f t="shared" si="28"/>
        <v>63.92</v>
      </c>
      <c r="J245" s="738">
        <f t="shared" si="28"/>
        <v>70.519999999999982</v>
      </c>
      <c r="K245" s="739">
        <f t="shared" si="10"/>
        <v>62.84</v>
      </c>
      <c r="L245" s="730">
        <f t="shared" si="29"/>
        <v>57.02</v>
      </c>
      <c r="M245" s="730">
        <f t="shared" si="29"/>
        <v>67.52</v>
      </c>
      <c r="N245" s="730">
        <f t="shared" si="29"/>
        <v>74.119999999999976</v>
      </c>
      <c r="O245" s="730">
        <f t="shared" si="11"/>
        <v>66.44</v>
      </c>
      <c r="P245" s="307">
        <f t="shared" si="30"/>
        <v>6.5193770373053267E-2</v>
      </c>
      <c r="Q245" s="308">
        <f t="shared" si="30"/>
        <v>5.4777845404747325E-2</v>
      </c>
      <c r="R245" s="308">
        <f t="shared" si="30"/>
        <v>4.9778761061946841E-2</v>
      </c>
      <c r="S245" s="309">
        <f t="shared" si="12"/>
        <v>5.5693069306930604E-2</v>
      </c>
      <c r="T245" s="740">
        <v>0</v>
      </c>
      <c r="U245" s="717">
        <v>1</v>
      </c>
      <c r="V245" s="736">
        <v>0</v>
      </c>
      <c r="W245" s="313">
        <f t="shared" si="25"/>
        <v>5.0980658801155505E-5</v>
      </c>
      <c r="X245" s="314">
        <f t="shared" si="26"/>
        <v>-1.0983883819813897E-3</v>
      </c>
      <c r="Y245" s="315">
        <f t="shared" si="27"/>
        <v>-8.0403989615633303E-2</v>
      </c>
    </row>
    <row r="246" spans="1:25" ht="15">
      <c r="A246" s="137"/>
      <c r="B246" s="160">
        <v>1</v>
      </c>
      <c r="C246" s="160" t="s">
        <v>820</v>
      </c>
      <c r="D246" s="737">
        <f>'HED_seasonal temp'!D248</f>
        <v>7.8000000000000007</v>
      </c>
      <c r="E246" s="738">
        <f>'HED_seasonal temp'!E248</f>
        <v>14.866666666666667</v>
      </c>
      <c r="F246" s="738">
        <f>'HED_seasonal temp'!F248</f>
        <v>18.566666666666666</v>
      </c>
      <c r="G246" s="739">
        <f>'HED_seasonal temp'!G248</f>
        <v>13.133333333333333</v>
      </c>
      <c r="H246" s="738">
        <f t="shared" si="28"/>
        <v>46.04</v>
      </c>
      <c r="I246" s="738">
        <f t="shared" si="28"/>
        <v>58.760000000000005</v>
      </c>
      <c r="J246" s="738">
        <f t="shared" si="28"/>
        <v>65.42</v>
      </c>
      <c r="K246" s="739">
        <f t="shared" si="10"/>
        <v>55.64</v>
      </c>
      <c r="L246" s="730">
        <f t="shared" si="29"/>
        <v>49.64</v>
      </c>
      <c r="M246" s="730">
        <f t="shared" si="29"/>
        <v>62.360000000000007</v>
      </c>
      <c r="N246" s="730">
        <f t="shared" si="29"/>
        <v>69.02</v>
      </c>
      <c r="O246" s="730">
        <f t="shared" si="11"/>
        <v>59.24</v>
      </c>
      <c r="P246" s="307">
        <f t="shared" si="30"/>
        <v>7.5250836120401357E-2</v>
      </c>
      <c r="Q246" s="308">
        <f t="shared" si="30"/>
        <v>5.9445178335535025E-2</v>
      </c>
      <c r="R246" s="308">
        <f t="shared" si="30"/>
        <v>5.3555489437667275E-2</v>
      </c>
      <c r="S246" s="309">
        <f t="shared" si="12"/>
        <v>6.2674094707520916E-2</v>
      </c>
      <c r="T246" s="740">
        <v>0</v>
      </c>
      <c r="U246" s="717">
        <v>1</v>
      </c>
      <c r="V246" s="736">
        <v>0</v>
      </c>
      <c r="W246" s="313">
        <f t="shared" si="25"/>
        <v>-6.8143396974817711E-5</v>
      </c>
      <c r="X246" s="314">
        <f t="shared" si="26"/>
        <v>-1.1360378305635133E-3</v>
      </c>
      <c r="Y246" s="315">
        <f t="shared" si="27"/>
        <v>-8.8461970551842101E-2</v>
      </c>
    </row>
    <row r="247" spans="1:25" ht="15">
      <c r="A247" s="137"/>
      <c r="B247" s="160">
        <v>2</v>
      </c>
      <c r="C247" s="160" t="s">
        <v>821</v>
      </c>
      <c r="D247" s="737">
        <f>'HED_seasonal temp'!D249</f>
        <v>15.766666666666666</v>
      </c>
      <c r="E247" s="738">
        <f>'HED_seasonal temp'!E249</f>
        <v>19.866666666666667</v>
      </c>
      <c r="F247" s="738">
        <f>'HED_seasonal temp'!F249</f>
        <v>22.933333333333337</v>
      </c>
      <c r="G247" s="739">
        <f>'HED_seasonal temp'!G249</f>
        <v>20</v>
      </c>
      <c r="H247" s="738">
        <f t="shared" si="28"/>
        <v>60.379999999999995</v>
      </c>
      <c r="I247" s="738">
        <f t="shared" si="28"/>
        <v>67.760000000000005</v>
      </c>
      <c r="J247" s="738">
        <f t="shared" si="28"/>
        <v>73.28</v>
      </c>
      <c r="K247" s="739">
        <f t="shared" si="10"/>
        <v>68</v>
      </c>
      <c r="L247" s="730">
        <f t="shared" si="29"/>
        <v>63.98</v>
      </c>
      <c r="M247" s="730">
        <f t="shared" si="29"/>
        <v>71.36</v>
      </c>
      <c r="N247" s="730">
        <f t="shared" si="29"/>
        <v>76.88</v>
      </c>
      <c r="O247" s="730">
        <f t="shared" si="11"/>
        <v>71.599999999999994</v>
      </c>
      <c r="P247" s="307">
        <f t="shared" si="30"/>
        <v>5.7896429720167286E-2</v>
      </c>
      <c r="Q247" s="308">
        <f t="shared" si="30"/>
        <v>5.1753881541115501E-2</v>
      </c>
      <c r="R247" s="308">
        <f t="shared" si="30"/>
        <v>4.7948854555141106E-2</v>
      </c>
      <c r="S247" s="309">
        <f t="shared" si="12"/>
        <v>5.1575931232091608E-2</v>
      </c>
      <c r="T247" s="740">
        <v>0</v>
      </c>
      <c r="U247" s="717">
        <v>0</v>
      </c>
      <c r="V247" s="736">
        <v>1</v>
      </c>
      <c r="W247" s="313">
        <f t="shared" si="25"/>
        <v>6.0140026611482395E-3</v>
      </c>
      <c r="X247" s="314">
        <f t="shared" si="26"/>
        <v>-9.2739028910632237E-4</v>
      </c>
      <c r="Y247" s="315">
        <f t="shared" si="27"/>
        <v>-7.5394285505126918E-2</v>
      </c>
    </row>
    <row r="248" spans="1:25" ht="15">
      <c r="A248" s="726">
        <v>139</v>
      </c>
      <c r="B248" s="726" t="s">
        <v>320</v>
      </c>
      <c r="C248" s="726" t="s">
        <v>823</v>
      </c>
      <c r="D248" s="737">
        <f>'HED_seasonal temp'!D250</f>
        <v>11.783333333333333</v>
      </c>
      <c r="E248" s="738">
        <f>'HED_seasonal temp'!E250</f>
        <v>17.366666666666671</v>
      </c>
      <c r="F248" s="738">
        <f>'HED_seasonal temp'!F250</f>
        <v>20.75</v>
      </c>
      <c r="G248" s="739">
        <f>'HED_seasonal temp'!G250</f>
        <v>16.566666666666666</v>
      </c>
      <c r="H248" s="738">
        <f t="shared" si="28"/>
        <v>53.21</v>
      </c>
      <c r="I248" s="738">
        <f t="shared" si="28"/>
        <v>63.260000000000005</v>
      </c>
      <c r="J248" s="738">
        <f t="shared" si="28"/>
        <v>69.349999999999994</v>
      </c>
      <c r="K248" s="739">
        <f t="shared" si="10"/>
        <v>61.82</v>
      </c>
      <c r="L248" s="730">
        <f t="shared" si="29"/>
        <v>56.81</v>
      </c>
      <c r="M248" s="730">
        <f t="shared" si="29"/>
        <v>66.86</v>
      </c>
      <c r="N248" s="730">
        <f t="shared" si="29"/>
        <v>72.949999999999989</v>
      </c>
      <c r="O248" s="730">
        <f t="shared" si="11"/>
        <v>65.42</v>
      </c>
      <c r="P248" s="307">
        <f t="shared" si="30"/>
        <v>6.5442646791492476E-2</v>
      </c>
      <c r="Q248" s="308">
        <f t="shared" si="30"/>
        <v>5.5333538272363883E-2</v>
      </c>
      <c r="R248" s="308">
        <f t="shared" si="30"/>
        <v>5.0597329585382919E-2</v>
      </c>
      <c r="S248" s="309">
        <f t="shared" si="12"/>
        <v>5.6585979251807625E-2</v>
      </c>
      <c r="T248" s="740">
        <v>0</v>
      </c>
      <c r="U248" s="717">
        <v>1</v>
      </c>
      <c r="V248" s="736">
        <v>0</v>
      </c>
      <c r="W248" s="313">
        <f t="shared" si="25"/>
        <v>7.6880375443466771E-5</v>
      </c>
      <c r="X248" s="314">
        <f t="shared" si="26"/>
        <v>-1.0632731904177406E-3</v>
      </c>
      <c r="Y248" s="315">
        <f t="shared" si="27"/>
        <v>-8.1321522256815743E-2</v>
      </c>
    </row>
    <row r="249" spans="1:25" ht="15">
      <c r="A249" s="786"/>
      <c r="B249" s="787">
        <v>1</v>
      </c>
      <c r="C249" s="788" t="s">
        <v>824</v>
      </c>
      <c r="D249" s="737">
        <f>D59</f>
        <v>-9.4333333333333318</v>
      </c>
      <c r="E249" s="738">
        <f>E120</f>
        <v>1.0999999999999999</v>
      </c>
      <c r="F249" s="738">
        <f>F140</f>
        <v>12.700000000000001</v>
      </c>
      <c r="G249" s="739">
        <f>G120</f>
        <v>3.3666666666666671</v>
      </c>
      <c r="H249" s="738">
        <f t="shared" si="28"/>
        <v>15.020000000000003</v>
      </c>
      <c r="I249" s="738">
        <f t="shared" si="28"/>
        <v>33.979999999999997</v>
      </c>
      <c r="J249" s="738">
        <f t="shared" si="28"/>
        <v>54.86</v>
      </c>
      <c r="K249" s="739">
        <f t="shared" si="10"/>
        <v>38.06</v>
      </c>
      <c r="L249" s="730">
        <f t="shared" si="29"/>
        <v>18.620000000000005</v>
      </c>
      <c r="M249" s="730">
        <f t="shared" si="29"/>
        <v>37.58</v>
      </c>
      <c r="N249" s="730">
        <f t="shared" si="29"/>
        <v>58.46</v>
      </c>
      <c r="O249" s="730">
        <f t="shared" si="11"/>
        <v>41.660000000000004</v>
      </c>
      <c r="P249" s="307">
        <f t="shared" si="30"/>
        <v>0.21403091557669446</v>
      </c>
      <c r="Q249" s="308">
        <f t="shared" si="30"/>
        <v>0.10061486864169931</v>
      </c>
      <c r="R249" s="308">
        <f t="shared" si="30"/>
        <v>6.35368866925521E-2</v>
      </c>
      <c r="S249" s="309">
        <f t="shared" si="12"/>
        <v>9.0316106372303098E-2</v>
      </c>
      <c r="T249" s="740">
        <v>1</v>
      </c>
      <c r="U249" s="717">
        <v>0</v>
      </c>
      <c r="V249" s="736">
        <v>0</v>
      </c>
      <c r="W249" s="313">
        <f t="shared" si="25"/>
        <v>1.8205223072410267E-3</v>
      </c>
      <c r="X249" s="314">
        <f t="shared" si="26"/>
        <v>-1.6904084692481433E-2</v>
      </c>
      <c r="Y249" s="315">
        <f t="shared" si="27"/>
        <v>-0.16241896200634917</v>
      </c>
    </row>
    <row r="250" spans="1:25">
      <c r="A250" s="786"/>
      <c r="B250" s="787">
        <v>2</v>
      </c>
      <c r="C250" s="788" t="s">
        <v>827</v>
      </c>
      <c r="D250" s="737" t="str">
        <f>'HED_seasonal temp'!D252</f>
        <v>no data</v>
      </c>
      <c r="E250" s="738" t="str">
        <f>'HED_seasonal temp'!E252</f>
        <v>no data</v>
      </c>
      <c r="F250" s="738" t="str">
        <f>'HED_seasonal temp'!F252</f>
        <v>no data</v>
      </c>
      <c r="G250" s="739" t="str">
        <f>'HED_seasonal temp'!G252</f>
        <v>no data</v>
      </c>
      <c r="H250" s="738" t="s">
        <v>1161</v>
      </c>
      <c r="I250" s="738" t="s">
        <v>1161</v>
      </c>
      <c r="J250" s="738" t="s">
        <v>1161</v>
      </c>
      <c r="K250" s="738" t="s">
        <v>1161</v>
      </c>
      <c r="L250" s="737" t="s">
        <v>1161</v>
      </c>
      <c r="M250" s="738" t="s">
        <v>1161</v>
      </c>
      <c r="N250" s="738" t="s">
        <v>1161</v>
      </c>
      <c r="O250" s="738" t="s">
        <v>1161</v>
      </c>
      <c r="P250" s="737" t="s">
        <v>1161</v>
      </c>
      <c r="Q250" s="738" t="s">
        <v>1161</v>
      </c>
      <c r="R250" s="738" t="s">
        <v>1161</v>
      </c>
      <c r="S250" s="738" t="s">
        <v>1161</v>
      </c>
      <c r="T250" s="740">
        <v>1</v>
      </c>
      <c r="U250" s="717">
        <v>0</v>
      </c>
      <c r="V250" s="736">
        <v>0</v>
      </c>
      <c r="W250" s="313" t="s">
        <v>1161</v>
      </c>
      <c r="X250" s="314" t="s">
        <v>1161</v>
      </c>
      <c r="Y250" s="315" t="s">
        <v>1161</v>
      </c>
    </row>
    <row r="251" spans="1:25">
      <c r="A251" s="786"/>
      <c r="B251" s="787">
        <v>3</v>
      </c>
      <c r="C251" s="788" t="s">
        <v>828</v>
      </c>
      <c r="D251" s="737" t="str">
        <f>'HED_seasonal temp'!D253</f>
        <v>no data</v>
      </c>
      <c r="E251" s="738" t="str">
        <f>'HED_seasonal temp'!E253</f>
        <v>no data</v>
      </c>
      <c r="F251" s="738" t="str">
        <f>'HED_seasonal temp'!F253</f>
        <v>no data</v>
      </c>
      <c r="G251" s="739" t="str">
        <f>'HED_seasonal temp'!G253</f>
        <v>no data</v>
      </c>
      <c r="H251" s="738" t="s">
        <v>1161</v>
      </c>
      <c r="I251" s="738" t="s">
        <v>1161</v>
      </c>
      <c r="J251" s="738" t="s">
        <v>1161</v>
      </c>
      <c r="K251" s="738" t="s">
        <v>1161</v>
      </c>
      <c r="L251" s="737" t="s">
        <v>1161</v>
      </c>
      <c r="M251" s="738" t="s">
        <v>1161</v>
      </c>
      <c r="N251" s="738" t="s">
        <v>1161</v>
      </c>
      <c r="O251" s="738" t="s">
        <v>1161</v>
      </c>
      <c r="P251" s="737" t="s">
        <v>1161</v>
      </c>
      <c r="Q251" s="738" t="s">
        <v>1161</v>
      </c>
      <c r="R251" s="738" t="s">
        <v>1161</v>
      </c>
      <c r="S251" s="738" t="s">
        <v>1161</v>
      </c>
      <c r="T251" s="740">
        <v>1</v>
      </c>
      <c r="U251" s="717">
        <v>0</v>
      </c>
      <c r="V251" s="736">
        <v>0</v>
      </c>
      <c r="W251" s="313" t="s">
        <v>1161</v>
      </c>
      <c r="X251" s="314" t="s">
        <v>1161</v>
      </c>
      <c r="Y251" s="315" t="s">
        <v>1161</v>
      </c>
    </row>
    <row r="252" spans="1:25" ht="15">
      <c r="A252" s="786"/>
      <c r="B252" s="787">
        <v>4</v>
      </c>
      <c r="C252" s="788" t="s">
        <v>830</v>
      </c>
      <c r="D252" s="737">
        <f>'HED_seasonal temp'!D254</f>
        <v>6.3999999999999995</v>
      </c>
      <c r="E252" s="738">
        <f>'HED_seasonal temp'!E254</f>
        <v>7</v>
      </c>
      <c r="F252" s="738">
        <f>F140</f>
        <v>12.700000000000001</v>
      </c>
      <c r="G252" s="739">
        <f>'HED_seasonal temp'!G254</f>
        <v>9.4</v>
      </c>
      <c r="H252" s="738">
        <f t="shared" ref="H252:K253" si="31">D252*$I$1+$J$1</f>
        <v>43.519999999999996</v>
      </c>
      <c r="I252" s="738">
        <f t="shared" si="31"/>
        <v>44.6</v>
      </c>
      <c r="J252" s="738">
        <f t="shared" si="31"/>
        <v>54.86</v>
      </c>
      <c r="K252" s="739">
        <f t="shared" si="31"/>
        <v>48.92</v>
      </c>
      <c r="L252" s="730">
        <f t="shared" ref="L252:O253" si="32">H252+$L$2</f>
        <v>47.12</v>
      </c>
      <c r="M252" s="730">
        <f t="shared" si="32"/>
        <v>48.2</v>
      </c>
      <c r="N252" s="730">
        <f t="shared" si="32"/>
        <v>58.46</v>
      </c>
      <c r="O252" s="730">
        <f t="shared" si="32"/>
        <v>52.52</v>
      </c>
      <c r="P252" s="307">
        <f t="shared" ref="P252:S253" si="33">(L252-H252)/(H252+(L252-H252)/2)</f>
        <v>7.9435127978817341E-2</v>
      </c>
      <c r="Q252" s="308">
        <f t="shared" si="33"/>
        <v>7.758620689655174E-2</v>
      </c>
      <c r="R252" s="308">
        <f t="shared" si="33"/>
        <v>6.35368866925521E-2</v>
      </c>
      <c r="S252" s="309">
        <f t="shared" si="33"/>
        <v>7.0977917981072586E-2</v>
      </c>
      <c r="T252" s="740">
        <v>1</v>
      </c>
      <c r="U252" s="717">
        <v>0</v>
      </c>
      <c r="V252" s="736">
        <v>0</v>
      </c>
      <c r="W252" s="313">
        <f>($AB$18*$T252+$AB$19*$U252+$AB$20*$V252)*P252+($AB$21*$T252+$AB$22*$U252+$AB$23*$V252)*Q252+($AB$24*$T252+$AB$25*$U252+$AB$26*$V252)*R252</f>
        <v>1.7446962037141424E-3</v>
      </c>
      <c r="X252" s="314">
        <f>($AC$18*T252+$AC$19*U252+$AC$20*V252)*P252+($AC$21*T252+$AC$22*U252+$AC$23*V252)*Q252+($AC$24*T252+$AC$25*U252+$AC$26*V252)*R252+($AC$27*T252+$AC$28*U252+$AC$29*V252)*S252</f>
        <v>3.0795882875393685E-3</v>
      </c>
      <c r="Y252" s="315">
        <f>($AD$18*T252+$AD$19*U252+$AD$20*V252)*P252+($AD$21*T252+$AD$22*U252+$AD$23*V252)*Q252+($AD$24*T252+$AD$25*U252+$AD$26*V252)*R252+($AD$27*T252+$AD$28*U252+$AD$29*V252)*S252</f>
        <v>-0.10632921971192319</v>
      </c>
    </row>
    <row r="253" spans="1:25" ht="15">
      <c r="A253" s="784">
        <v>140</v>
      </c>
      <c r="B253" s="783" t="s">
        <v>322</v>
      </c>
      <c r="C253" s="783" t="s">
        <v>831</v>
      </c>
      <c r="D253" s="789">
        <f>'HED_seasonal temp'!D255</f>
        <v>-7.2166666666666659</v>
      </c>
      <c r="E253" s="790">
        <f>E120</f>
        <v>1.0999999999999999</v>
      </c>
      <c r="F253" s="790">
        <f>F140</f>
        <v>12.700000000000001</v>
      </c>
      <c r="G253" s="791">
        <f>G120</f>
        <v>3.3666666666666671</v>
      </c>
      <c r="H253" s="790">
        <f t="shared" si="31"/>
        <v>19.010000000000002</v>
      </c>
      <c r="I253" s="790">
        <f t="shared" si="31"/>
        <v>33.979999999999997</v>
      </c>
      <c r="J253" s="790">
        <f t="shared" si="31"/>
        <v>54.86</v>
      </c>
      <c r="K253" s="791">
        <f t="shared" si="31"/>
        <v>38.06</v>
      </c>
      <c r="L253" s="792">
        <f t="shared" si="32"/>
        <v>22.610000000000003</v>
      </c>
      <c r="M253" s="792">
        <f t="shared" si="32"/>
        <v>37.58</v>
      </c>
      <c r="N253" s="792">
        <f t="shared" si="32"/>
        <v>58.46</v>
      </c>
      <c r="O253" s="792">
        <f t="shared" si="32"/>
        <v>41.660000000000004</v>
      </c>
      <c r="P253" s="332">
        <f t="shared" si="33"/>
        <v>0.17299375300336381</v>
      </c>
      <c r="Q253" s="333">
        <f t="shared" si="33"/>
        <v>0.10061486864169931</v>
      </c>
      <c r="R253" s="333">
        <f t="shared" si="33"/>
        <v>6.35368866925521E-2</v>
      </c>
      <c r="S253" s="334">
        <f t="shared" si="33"/>
        <v>9.0316106372303098E-2</v>
      </c>
      <c r="T253" s="793">
        <v>1</v>
      </c>
      <c r="U253" s="746">
        <v>0</v>
      </c>
      <c r="V253" s="745">
        <v>0</v>
      </c>
      <c r="W253" s="335">
        <f>($AB$18*$T253+$AB$19*$U253+$AB$20*$V253)*P253+($AB$21*$T253+$AB$22*$U253+$AB$23*$V253)*Q253+($AB$24*$T253+$AB$25*$U253+$AB$26*$V253)*R253</f>
        <v>2.276294512856789E-3</v>
      </c>
      <c r="X253" s="336">
        <f>($AC$18*T253+$AC$19*U253+$AC$20*V253)*P253+($AC$21*T253+$AC$22*U253+$AC$23*V253)*Q253+($AC$24*T253+$AC$25*U253+$AC$26*V253)*R253+($AC$27*T253+$AC$28*U253+$AC$29*V253)*S253</f>
        <v>-4.4353532162006507E-3</v>
      </c>
      <c r="Y253" s="337">
        <f>($AD$18*T253+$AD$19*U253+$AD$20*V253)*P253+($AD$21*T253+$AD$22*U253+$AD$23*V253)*Q253+($AD$24*T253+$AD$25*U253+$AD$26*V253)*R253+($AD$27*T253+$AD$28*U253+$AD$29*V253)*S253</f>
        <v>-0.14775720456214961</v>
      </c>
    </row>
    <row r="254" spans="1:25">
      <c r="D254" s="340" t="s">
        <v>1199</v>
      </c>
      <c r="E254" s="340" t="s">
        <v>1185</v>
      </c>
      <c r="F254" s="340" t="s">
        <v>1200</v>
      </c>
      <c r="G254" s="340" t="s">
        <v>1201</v>
      </c>
      <c r="Y254" s="338"/>
    </row>
    <row r="255" spans="1:25" ht="15">
      <c r="C255" s="340" t="s">
        <v>1274</v>
      </c>
      <c r="D255" s="339">
        <f>AVERAGE(D4:D5,D28:D34,D37:D46,D49:D54,D58:D61,D65:D75,D80:D92,D113:D140,D143:D150,D152,D161:D163,D167:D180,D186:D189,D192:D201,D211,D218,D221:D232,D242:D245,D248,D253,)</f>
        <v>12.235276236543841</v>
      </c>
      <c r="E255" s="339">
        <f>AVERAGE(E4:E5,E28:E34,E37:E46,E49:E54,E58:E61,E65:E75,E80:E92,E113:E140,E143:E150,E152,E161:E163,E167:E180,E186:E189,E192:E201,E211,E218,E221:E232,E242:E245,E248,E253,)</f>
        <v>17.539674918196049</v>
      </c>
      <c r="F255" s="339">
        <f>AVERAGE(F4:F5,F28:F34,F37:F46,F49:F54,F58:F61,F65:F75,F80:F92,F113:F140,F143:F150,F152,F161:F163,F167:F180,F186:F189,F192:F201,F211,F218,F221:F232,F242:F245,F248,F253,)</f>
        <v>22.263210093896706</v>
      </c>
      <c r="G255" s="339">
        <f>AVERAGE(G4:G5,G28:G34,G37:G46,G49:G54,G58:G61,G65:G75,G80:G92,G113:G140,G143:G150,G152,G161:G163,G167:G180,G186:G189,G192:G201,G211,G218,G221:G232,G242:G245,G248,G253,)</f>
        <v>18.18806930810452</v>
      </c>
      <c r="H255" s="169"/>
      <c r="I255" s="169"/>
      <c r="J255" s="169"/>
      <c r="K255" s="169"/>
      <c r="L255" s="339"/>
      <c r="M255" s="339"/>
      <c r="N255" s="339"/>
      <c r="O255" s="339"/>
    </row>
    <row r="256" spans="1:25" ht="15">
      <c r="C256" s="340" t="s">
        <v>1275</v>
      </c>
      <c r="D256" s="339">
        <f>STDEV(D4:D5,D28:D34,D37:D46,D49:D54,D58:D61,D65:D75,D80:D92,D113:D140,D143:D150,D152,D161:D163,D167:D180,D186:D189,D192:D201,D211,D218,D221:D232,D242:D245,D248,D253)</f>
        <v>10.868406719556786</v>
      </c>
      <c r="E256" s="339">
        <f>STDEV(E4:E5,E28:E34,E37:E46,E49:E54,E58:E61,E65:E75,E80:E92,E113:E140,E143:E150,E152,E161:E163,E167:E180,E186:E189,E192:E201,E211,E218,E221:E232,E242:E245,E248,E253)</f>
        <v>8.3612368854507739</v>
      </c>
      <c r="F256" s="339">
        <f>STDEV(F4:F5,F28:F34,F37:F46,F49:F54,F58:F61,F65:F75,F80:F92,F113:F140,F143:F150,F152,F161:F163,F167:F180,F186:F189,F192:F201,F211,F218,F221:F232,F242:F245,F248,F253)</f>
        <v>4.4551224648470864</v>
      </c>
      <c r="G256" s="339">
        <f>STDEV(G4:G5,G28:G34,G37:G46,G49:G54,G58:G61,G65:G75,G80:G92,G113:G140,G143:G150,G152,G161:G163,G167:G180,G186:G189,G192:G201,G211,G218,G221:G232,G242:G245,G248,G253)</f>
        <v>7.4035190550141898</v>
      </c>
      <c r="H256" s="169"/>
      <c r="I256" s="169"/>
      <c r="J256" s="169"/>
      <c r="K256" s="169"/>
      <c r="L256" s="339"/>
      <c r="M256" s="339"/>
      <c r="N256" s="339"/>
      <c r="O256" s="339"/>
    </row>
    <row r="257" spans="2:15" ht="15">
      <c r="C257" s="340" t="s">
        <v>1276</v>
      </c>
      <c r="H257" s="169"/>
      <c r="I257" s="169"/>
      <c r="J257" s="169"/>
      <c r="K257" s="169"/>
    </row>
    <row r="258" spans="2:15" ht="15">
      <c r="B258" s="794" t="s">
        <v>10</v>
      </c>
      <c r="C258" s="169" t="s">
        <v>1277</v>
      </c>
      <c r="D258" s="339">
        <f>AVERAGE(D59,D120,D137,D140)</f>
        <v>-6.0333333333333341</v>
      </c>
      <c r="E258" s="339">
        <f>AVERAGE(E59,E120,E137,E140)</f>
        <v>2.5083333333333333</v>
      </c>
      <c r="F258" s="339">
        <f>AVERAGE(F59,F120,F137,F140)</f>
        <v>14.083333333333334</v>
      </c>
      <c r="G258" s="339">
        <f>AVERAGE(G59,G120,G137,G140)</f>
        <v>4.5750000000000002</v>
      </c>
      <c r="H258" s="169"/>
      <c r="I258" s="169"/>
      <c r="J258" s="169"/>
      <c r="K258" s="169"/>
      <c r="L258" s="339"/>
      <c r="M258" s="339"/>
      <c r="N258" s="339"/>
      <c r="O258" s="339"/>
    </row>
    <row r="259" spans="2:15" ht="15">
      <c r="B259" s="562"/>
      <c r="C259" s="169" t="s">
        <v>1278</v>
      </c>
      <c r="D259" s="339">
        <f>STDEV(D59,D120,D137,D140)</f>
        <v>2.9074616649808678</v>
      </c>
      <c r="E259" s="339">
        <f>STDEV(E59,E120,E137,E140)</f>
        <v>0.9608541724636166</v>
      </c>
      <c r="F259" s="339">
        <f>STDEV(F59,F120,F137,F140)</f>
        <v>1.2227776515725104</v>
      </c>
      <c r="G259" s="339">
        <f>STDEV(G59,G120,G137,G140)</f>
        <v>0.80983537421708973</v>
      </c>
      <c r="H259" s="169"/>
      <c r="I259" s="169"/>
      <c r="J259" s="169"/>
      <c r="K259" s="169"/>
      <c r="L259" s="339"/>
      <c r="M259" s="339"/>
      <c r="N259" s="339"/>
      <c r="O259" s="339"/>
    </row>
    <row r="260" spans="2:15" ht="15">
      <c r="B260" s="562" t="s">
        <v>11</v>
      </c>
      <c r="C260" s="340" t="s">
        <v>1277</v>
      </c>
      <c r="D260" s="339">
        <f>AVERAGE(D5,D31,D32,D60,D114,D115,D118,D121,D122,D123,D124,D125,D126,D129,D131,D133,D138,D139,D179,D245)</f>
        <v>3.7675000000000005</v>
      </c>
      <c r="E260" s="339">
        <f>AVERAGE(E5,E31,E32,E60,E114,E115,E118,E121,E122,E123,E124,E125,E126,E129,E131,E133,E138,E139,E179,E245)</f>
        <v>10.143333333333334</v>
      </c>
      <c r="F260" s="339">
        <f>AVERAGE(F5,F31,F32,F60,F114,F115,F118,F121,F122,F123,F124,F125,F126,F129,F131,F133,F138,F139,F179,F245)</f>
        <v>18.54</v>
      </c>
      <c r="G260" s="339">
        <f>AVERAGE(G5,G31,G32,G60,G114,G115,G118,G121,G122,G123,G124,G125,G126,G129,G131,G133,G138,G139,G179,G245)</f>
        <v>11.966666666666665</v>
      </c>
      <c r="H260" s="169"/>
      <c r="I260" s="169"/>
      <c r="J260" s="169"/>
      <c r="K260" s="169"/>
      <c r="L260" s="339"/>
      <c r="M260" s="339"/>
      <c r="N260" s="339"/>
      <c r="O260" s="339"/>
    </row>
    <row r="261" spans="2:15" ht="15">
      <c r="B261" s="562"/>
      <c r="C261" s="340" t="s">
        <v>1275</v>
      </c>
      <c r="D261" s="339">
        <f>STDEV(D5,D31,D32,D60,D114,D115,D118,D121,D122,D123,D124,D125,D126,D129,D131,D133,D138,D139,D179,D245)</f>
        <v>4.0326607928482447</v>
      </c>
      <c r="E261" s="339">
        <f>STDEV(E5,E31,E32,E60,E114,E115,E118,E121,E122,E123,E124,E125,E126,E129,E131,E133,E138,E139,E179,E245)</f>
        <v>3.1898614976623922</v>
      </c>
      <c r="F261" s="339">
        <f>STDEV(F5,F31,F32,F60,F114,F115,F118,F121,F122,F123,F124,F125,F126,F129,F131,F133,F138,F139,F179,F245)</f>
        <v>3.5047102807574384</v>
      </c>
      <c r="G261" s="339">
        <f>STDEV(G5,G31,G32,G60,G114,G115,G118,G121,G122,G123,G124,G125,G126,G129,G131,G133,G138,G139,G179,G245)</f>
        <v>3.5039826964244756</v>
      </c>
      <c r="H261" s="169"/>
      <c r="I261" s="169"/>
      <c r="J261" s="169"/>
      <c r="K261" s="169"/>
      <c r="L261" s="339"/>
      <c r="M261" s="339"/>
      <c r="N261" s="339"/>
      <c r="O261" s="339"/>
    </row>
    <row r="262" spans="2:15" ht="15">
      <c r="B262" s="562" t="s">
        <v>12</v>
      </c>
      <c r="C262" s="340" t="s">
        <v>1277</v>
      </c>
      <c r="D262" s="339">
        <f>AVERAGE(D4,D40,D45,D51,D61,D75)</f>
        <v>20.388888888888889</v>
      </c>
      <c r="E262" s="339">
        <f>AVERAGE(E4,E40,E45,E51,E61,E75)</f>
        <v>24.25</v>
      </c>
      <c r="F262" s="339">
        <f>AVERAGE(F4,F40,F45,F51,F61,F75)</f>
        <v>25.177777777777777</v>
      </c>
      <c r="G262" s="339">
        <f>AVERAGE(G4,G40,G45,G51,G61,G75)</f>
        <v>23.472222222222225</v>
      </c>
      <c r="H262" s="169"/>
      <c r="I262" s="169"/>
      <c r="J262" s="169"/>
      <c r="K262" s="169"/>
      <c r="L262" s="339"/>
      <c r="M262" s="339"/>
      <c r="N262" s="339"/>
      <c r="O262" s="339"/>
    </row>
    <row r="263" spans="2:15" ht="15">
      <c r="C263" s="340" t="s">
        <v>1275</v>
      </c>
      <c r="D263" s="339">
        <f>STDEV(D4,D40,D45,D51,D61,D75)</f>
        <v>5.6714750841055119</v>
      </c>
      <c r="E263" s="339">
        <f>STDEV(E4,E40,E45,E51,E61,E75)</f>
        <v>4.1803641521336852</v>
      </c>
      <c r="F263" s="339">
        <f>STDEV(F4,F40,F45,F51,F61,F75)</f>
        <v>2.2394112983020693</v>
      </c>
      <c r="G263" s="339">
        <f>STDEV(G4,G40,G45,G51,G61,G75)</f>
        <v>3.5038655901837861</v>
      </c>
      <c r="H263" s="169"/>
      <c r="I263" s="169"/>
      <c r="J263" s="169"/>
      <c r="K263" s="169"/>
      <c r="L263" s="339"/>
      <c r="M263" s="339"/>
      <c r="N263" s="339"/>
      <c r="O263" s="339"/>
    </row>
    <row r="265" spans="2:15">
      <c r="D265" s="795"/>
      <c r="E265" s="795"/>
      <c r="F265" s="795"/>
      <c r="G265" s="795"/>
      <c r="H265" s="795"/>
      <c r="I265" s="795"/>
      <c r="J265" s="795"/>
      <c r="K265" s="795"/>
    </row>
    <row r="266" spans="2:15">
      <c r="D266" s="795"/>
      <c r="E266" s="795"/>
      <c r="F266" s="795"/>
      <c r="G266" s="795"/>
      <c r="H266" s="795"/>
      <c r="I266" s="795"/>
      <c r="J266" s="795"/>
      <c r="K266" s="795"/>
    </row>
  </sheetData>
  <sheetProtection selectLockedCells="1" selectUnlockedCells="1"/>
  <mergeCells count="31">
    <mergeCell ref="AW5:AW7"/>
    <mergeCell ref="AX5:AX7"/>
    <mergeCell ref="AY5:AY7"/>
    <mergeCell ref="AN5:AN7"/>
    <mergeCell ref="AO5:AO7"/>
    <mergeCell ref="AP5:AP7"/>
    <mergeCell ref="AQ5:AQ7"/>
    <mergeCell ref="AR5:AR7"/>
    <mergeCell ref="AS5:AS7"/>
    <mergeCell ref="AN25:AO25"/>
    <mergeCell ref="AG31:AH31"/>
    <mergeCell ref="AT5:AT7"/>
    <mergeCell ref="AU5:AU7"/>
    <mergeCell ref="AV5:AV7"/>
    <mergeCell ref="AH5:AH7"/>
    <mergeCell ref="AG1:AG7"/>
    <mergeCell ref="AH1:AZ2"/>
    <mergeCell ref="D2:G2"/>
    <mergeCell ref="H2:K2"/>
    <mergeCell ref="AH3:AM4"/>
    <mergeCell ref="AN3:AQ4"/>
    <mergeCell ref="AR3:AU4"/>
    <mergeCell ref="AV3:AY4"/>
    <mergeCell ref="AZ3:AZ4"/>
    <mergeCell ref="AF5:AF7"/>
    <mergeCell ref="AI5:AI7"/>
    <mergeCell ref="AJ5:AJ7"/>
    <mergeCell ref="AK5:AK7"/>
    <mergeCell ref="AL5:AL7"/>
    <mergeCell ref="AM5:AM7"/>
    <mergeCell ref="AZ5:AZ7"/>
  </mergeCells>
  <conditionalFormatting sqref="E4:E253">
    <cfRule type="cellIs" dxfId="8" priority="1" stopIfTrue="1" operator="lessThan">
      <formula>1.1</formula>
    </cfRule>
  </conditionalFormatting>
  <conditionalFormatting sqref="F4:F253">
    <cfRule type="cellIs" dxfId="7" priority="2" stopIfTrue="1" operator="lessThan">
      <formula>12.7</formula>
    </cfRule>
  </conditionalFormatting>
  <pageMargins left="0.78749999999999998" right="0.78749999999999998" top="1.0249999999999999" bottom="1.0249999999999999" header="0.78749999999999998" footer="0.78749999999999998"/>
  <pageSetup firstPageNumber="0" orientation="portrait" horizontalDpi="300" verticalDpi="300"/>
  <headerFooter>
    <oddHeader>&amp;C&amp;"Arial,Standard"&amp;10&amp;A</oddHeader>
    <oddFooter>&amp;C&amp;"Arial,Standard"&amp;10Pagina &amp;P</oddFooter>
  </headerFooter>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000090"/>
  </sheetPr>
  <dimension ref="A1:AZ266"/>
  <sheetViews>
    <sheetView topLeftCell="R1" workbookViewId="0">
      <selection activeCell="Z3" sqref="Z3:AD15"/>
    </sheetView>
  </sheetViews>
  <sheetFormatPr baseColWidth="10" defaultColWidth="10.5" defaultRowHeight="14" x14ac:dyDescent="0"/>
  <cols>
    <col min="1" max="1" width="8" style="340" customWidth="1"/>
    <col min="2" max="2" width="7.6640625" style="340" customWidth="1"/>
    <col min="3" max="3" width="25.1640625" style="340" customWidth="1"/>
    <col min="4" max="7" width="10.5" style="340"/>
    <col min="8" max="8" width="11.5" style="340" customWidth="1"/>
    <col min="9" max="19" width="10.5" style="340"/>
    <col min="20" max="20" width="5.83203125" style="717" customWidth="1"/>
    <col min="21" max="22" width="5.33203125" style="717" customWidth="1"/>
    <col min="23" max="23" width="8.83203125" style="340" customWidth="1"/>
    <col min="24" max="24" width="8.5" style="340" customWidth="1"/>
    <col min="25" max="25" width="9.33203125" style="340" customWidth="1"/>
    <col min="26" max="26" width="10.5" style="562"/>
    <col min="27" max="27" width="8" style="340" customWidth="1"/>
    <col min="28" max="31" width="10.5" style="340"/>
    <col min="32" max="32" width="19.83203125" style="340" customWidth="1"/>
    <col min="33" max="33" width="12.33203125" style="340" customWidth="1"/>
    <col min="34" max="34" width="12.83203125" style="340" customWidth="1"/>
    <col min="35" max="16384" width="10.5" style="340"/>
  </cols>
  <sheetData>
    <row r="1" spans="1:52" ht="15" customHeight="1">
      <c r="G1" s="169"/>
      <c r="H1" s="340" t="s">
        <v>1227</v>
      </c>
      <c r="I1" s="340">
        <v>1.8</v>
      </c>
      <c r="J1" s="340">
        <v>32</v>
      </c>
      <c r="K1" s="340">
        <v>-17.78</v>
      </c>
      <c r="L1" s="340">
        <v>3</v>
      </c>
      <c r="M1" s="340" t="s">
        <v>1228</v>
      </c>
      <c r="AF1" s="304"/>
      <c r="AG1" s="521" t="s">
        <v>1229</v>
      </c>
      <c r="AH1" s="522" t="s">
        <v>1230</v>
      </c>
      <c r="AI1" s="522"/>
      <c r="AJ1" s="522"/>
      <c r="AK1" s="522"/>
      <c r="AL1" s="522"/>
      <c r="AM1" s="522"/>
      <c r="AN1" s="522"/>
      <c r="AO1" s="522"/>
      <c r="AP1" s="522"/>
      <c r="AQ1" s="522"/>
      <c r="AR1" s="522"/>
      <c r="AS1" s="522"/>
      <c r="AT1" s="522"/>
      <c r="AU1" s="522"/>
      <c r="AV1" s="522"/>
      <c r="AW1" s="522"/>
      <c r="AX1" s="522"/>
      <c r="AY1" s="522"/>
      <c r="AZ1" s="522"/>
    </row>
    <row r="2" spans="1:52">
      <c r="D2" s="718" t="s">
        <v>1282</v>
      </c>
      <c r="E2" s="718"/>
      <c r="F2" s="718"/>
      <c r="G2" s="718"/>
      <c r="H2" s="718" t="s">
        <v>1232</v>
      </c>
      <c r="I2" s="718"/>
      <c r="J2" s="718"/>
      <c r="K2" s="718"/>
      <c r="L2" s="340">
        <f>L1*1.8</f>
        <v>5.4</v>
      </c>
      <c r="M2" s="340" t="s">
        <v>1233</v>
      </c>
      <c r="T2" s="717" t="s">
        <v>10</v>
      </c>
      <c r="U2" s="717" t="s">
        <v>11</v>
      </c>
      <c r="V2" s="717" t="s">
        <v>12</v>
      </c>
      <c r="AB2" s="340" t="s">
        <v>1234</v>
      </c>
      <c r="AF2" s="305"/>
      <c r="AG2" s="521"/>
      <c r="AH2" s="522"/>
      <c r="AI2" s="522"/>
      <c r="AJ2" s="522"/>
      <c r="AK2" s="522"/>
      <c r="AL2" s="522"/>
      <c r="AM2" s="522"/>
      <c r="AN2" s="522"/>
      <c r="AO2" s="522"/>
      <c r="AP2" s="522"/>
      <c r="AQ2" s="522"/>
      <c r="AR2" s="522"/>
      <c r="AS2" s="522"/>
      <c r="AT2" s="522"/>
      <c r="AU2" s="522"/>
      <c r="AV2" s="522"/>
      <c r="AW2" s="522"/>
      <c r="AX2" s="522"/>
      <c r="AY2" s="522"/>
      <c r="AZ2" s="522"/>
    </row>
    <row r="3" spans="1:52" ht="21.5" customHeight="1">
      <c r="A3" s="719" t="s">
        <v>422</v>
      </c>
      <c r="B3" s="719" t="s">
        <v>0</v>
      </c>
      <c r="C3" s="719" t="s">
        <v>1</v>
      </c>
      <c r="D3" s="306" t="s">
        <v>1208</v>
      </c>
      <c r="E3" s="306" t="s">
        <v>1209</v>
      </c>
      <c r="F3" s="306" t="s">
        <v>1210</v>
      </c>
      <c r="G3" s="306" t="s">
        <v>1211</v>
      </c>
      <c r="H3" s="306" t="s">
        <v>1208</v>
      </c>
      <c r="I3" s="306" t="s">
        <v>1209</v>
      </c>
      <c r="J3" s="306" t="s">
        <v>1210</v>
      </c>
      <c r="K3" s="306" t="s">
        <v>1211</v>
      </c>
      <c r="L3" s="306" t="s">
        <v>1235</v>
      </c>
      <c r="M3" s="306" t="s">
        <v>1236</v>
      </c>
      <c r="N3" s="306" t="s">
        <v>1237</v>
      </c>
      <c r="O3" s="306" t="s">
        <v>1238</v>
      </c>
      <c r="P3" s="720" t="s">
        <v>1239</v>
      </c>
      <c r="Q3" s="720" t="s">
        <v>1240</v>
      </c>
      <c r="R3" s="720" t="s">
        <v>1241</v>
      </c>
      <c r="S3" s="720" t="s">
        <v>1242</v>
      </c>
      <c r="T3" s="721" t="s">
        <v>1243</v>
      </c>
      <c r="U3" s="721" t="s">
        <v>1244</v>
      </c>
      <c r="V3" s="721" t="s">
        <v>1245</v>
      </c>
      <c r="W3" s="722" t="s">
        <v>4</v>
      </c>
      <c r="X3" s="722" t="s">
        <v>5</v>
      </c>
      <c r="Y3" s="722" t="s">
        <v>1223</v>
      </c>
      <c r="Z3" s="821" t="s">
        <v>1246</v>
      </c>
      <c r="AA3" s="822" t="s">
        <v>7</v>
      </c>
      <c r="AB3" s="823" t="s">
        <v>4</v>
      </c>
      <c r="AC3" s="823" t="s">
        <v>5</v>
      </c>
      <c r="AD3" s="823" t="s">
        <v>1223</v>
      </c>
      <c r="AF3" s="305"/>
      <c r="AG3" s="521"/>
      <c r="AH3" s="523" t="s">
        <v>1247</v>
      </c>
      <c r="AI3" s="523"/>
      <c r="AJ3" s="523"/>
      <c r="AK3" s="523"/>
      <c r="AL3" s="523"/>
      <c r="AM3" s="523"/>
      <c r="AN3" s="523" t="s">
        <v>1248</v>
      </c>
      <c r="AO3" s="523"/>
      <c r="AP3" s="523"/>
      <c r="AQ3" s="523"/>
      <c r="AR3" s="523" t="s">
        <v>1249</v>
      </c>
      <c r="AS3" s="523"/>
      <c r="AT3" s="523"/>
      <c r="AU3" s="523"/>
      <c r="AV3" s="523" t="s">
        <v>1250</v>
      </c>
      <c r="AW3" s="523"/>
      <c r="AX3" s="523"/>
      <c r="AY3" s="523"/>
      <c r="AZ3" s="522" t="s">
        <v>1251</v>
      </c>
    </row>
    <row r="4" spans="1:52" ht="15">
      <c r="A4" s="726">
        <v>1</v>
      </c>
      <c r="B4" s="726" t="s">
        <v>183</v>
      </c>
      <c r="C4" s="726" t="s">
        <v>439</v>
      </c>
      <c r="D4" s="727">
        <f>'HED_seasonal temp'!D6</f>
        <v>11.866666666666667</v>
      </c>
      <c r="E4" s="728">
        <f>'HED_seasonal temp'!E6</f>
        <v>17.266666666666666</v>
      </c>
      <c r="F4" s="728">
        <f>'HED_seasonal temp'!F6</f>
        <v>22.466666666666669</v>
      </c>
      <c r="G4" s="729">
        <f>'HED_seasonal temp'!G6</f>
        <v>17.833333333333332</v>
      </c>
      <c r="H4" s="728">
        <f t="shared" ref="H4:K67" si="0">D4*$I$1+$J$1</f>
        <v>53.36</v>
      </c>
      <c r="I4" s="728">
        <f t="shared" si="0"/>
        <v>63.08</v>
      </c>
      <c r="J4" s="728">
        <f t="shared" si="0"/>
        <v>72.44</v>
      </c>
      <c r="K4" s="729">
        <f t="shared" si="0"/>
        <v>64.099999999999994</v>
      </c>
      <c r="L4" s="730">
        <f t="shared" ref="L4:O67" si="1">H4+$L$2</f>
        <v>58.76</v>
      </c>
      <c r="M4" s="730">
        <f t="shared" si="1"/>
        <v>68.48</v>
      </c>
      <c r="N4" s="730">
        <f t="shared" si="1"/>
        <v>77.84</v>
      </c>
      <c r="O4" s="730">
        <f t="shared" si="1"/>
        <v>69.5</v>
      </c>
      <c r="P4" s="307">
        <f t="shared" ref="P4:S67" si="2">(L4-H4)/(H4+(L4-H4)/2)</f>
        <v>9.6325365679628946E-2</v>
      </c>
      <c r="Q4" s="308">
        <f t="shared" si="2"/>
        <v>8.2091821222256084E-2</v>
      </c>
      <c r="R4" s="308">
        <f t="shared" si="2"/>
        <v>7.1865850412563284E-2</v>
      </c>
      <c r="S4" s="309">
        <f t="shared" si="2"/>
        <v>8.0838323353293495E-2</v>
      </c>
      <c r="T4" s="731">
        <v>0</v>
      </c>
      <c r="U4" s="732">
        <v>1</v>
      </c>
      <c r="V4" s="733">
        <v>0</v>
      </c>
      <c r="W4" s="310">
        <f t="shared" ref="W4:W67" si="3">($AB$18*$T4+$AB$19*$U4+$AB$20*$V4)*P4+($AB$21*$T4+$AB$22*$U4+$AB$23*$V4)*Q4+($AB$24*$T4+$AB$25*$U4+$AB$26*$V4)*R4</f>
        <v>-3.5189313980247324E-5</v>
      </c>
      <c r="X4" s="311">
        <f t="shared" ref="X4:X67" si="4">($AC$18*T4+$AC$19*U4+$AC$20*V4)*P4+($AC$21*T4+$AC$22*U4+$AC$23*V4)*Q4+($AC$24*T4+$AC$25*U4+$AC$26*V4)*R4+($AC$27*T4+$AC$28*U4+$AC$29*V4)*S4</f>
        <v>-7.8447077922834743E-4</v>
      </c>
      <c r="Y4" s="312">
        <f t="shared" ref="Y4:Y67" si="5">($AD$18*T4+$AD$19*U4+$AD$20*V4)*P4+($AD$21*T4+$AD$22*U4+$AD$23*V4)*Q4+($AD$24*T4+$AD$25*U4+$AD$26*V4)*R4+($AD$27*T4+$AD$28*U4+$AD$29*V4)*S4</f>
        <v>-0.1178714759538645</v>
      </c>
      <c r="Z4" s="597" t="s">
        <v>1199</v>
      </c>
      <c r="AA4" s="824" t="s">
        <v>10</v>
      </c>
      <c r="AB4" s="801">
        <v>-8.5000000000000006E-2</v>
      </c>
      <c r="AC4" s="801">
        <v>-0.42199999999999999</v>
      </c>
      <c r="AD4" s="801">
        <v>-0.40600000000000003</v>
      </c>
      <c r="AF4" s="305"/>
      <c r="AG4" s="521"/>
      <c r="AH4" s="523"/>
      <c r="AI4" s="523"/>
      <c r="AJ4" s="523"/>
      <c r="AK4" s="523"/>
      <c r="AL4" s="523"/>
      <c r="AM4" s="523"/>
      <c r="AN4" s="523"/>
      <c r="AO4" s="523"/>
      <c r="AP4" s="523"/>
      <c r="AQ4" s="523"/>
      <c r="AR4" s="523"/>
      <c r="AS4" s="523"/>
      <c r="AT4" s="523"/>
      <c r="AU4" s="523"/>
      <c r="AV4" s="523"/>
      <c r="AW4" s="523"/>
      <c r="AX4" s="523"/>
      <c r="AY4" s="523"/>
      <c r="AZ4" s="522"/>
    </row>
    <row r="5" spans="1:52" ht="15" customHeight="1">
      <c r="A5" s="726">
        <v>2</v>
      </c>
      <c r="B5" s="726" t="s">
        <v>185</v>
      </c>
      <c r="C5" s="726" t="s">
        <v>441</v>
      </c>
      <c r="D5" s="737">
        <f>'HED_seasonal temp'!D7</f>
        <v>7.7666666666666666</v>
      </c>
      <c r="E5" s="738">
        <f>'HED_seasonal temp'!E7</f>
        <v>11.733333333333334</v>
      </c>
      <c r="F5" s="738">
        <f>'HED_seasonal temp'!F7</f>
        <v>16.466666666666665</v>
      </c>
      <c r="G5" s="739">
        <f>'HED_seasonal temp'!G7</f>
        <v>12.800000000000002</v>
      </c>
      <c r="H5" s="738">
        <f t="shared" si="0"/>
        <v>45.980000000000004</v>
      </c>
      <c r="I5" s="738">
        <f t="shared" si="0"/>
        <v>53.120000000000005</v>
      </c>
      <c r="J5" s="738">
        <f t="shared" si="0"/>
        <v>61.64</v>
      </c>
      <c r="K5" s="739">
        <f t="shared" si="0"/>
        <v>55.040000000000006</v>
      </c>
      <c r="L5" s="730">
        <f t="shared" si="1"/>
        <v>51.38</v>
      </c>
      <c r="M5" s="730">
        <f t="shared" si="1"/>
        <v>58.52</v>
      </c>
      <c r="N5" s="730">
        <f t="shared" si="1"/>
        <v>67.040000000000006</v>
      </c>
      <c r="O5" s="730">
        <f t="shared" si="1"/>
        <v>60.440000000000005</v>
      </c>
      <c r="P5" s="307">
        <f t="shared" si="2"/>
        <v>0.11092851273623661</v>
      </c>
      <c r="Q5" s="308">
        <f t="shared" si="2"/>
        <v>9.6739519885345709E-2</v>
      </c>
      <c r="R5" s="308">
        <f t="shared" si="2"/>
        <v>8.3929126515387087E-2</v>
      </c>
      <c r="S5" s="309">
        <f t="shared" si="2"/>
        <v>9.3522687911326591E-2</v>
      </c>
      <c r="T5" s="740">
        <v>0</v>
      </c>
      <c r="U5" s="717">
        <v>1</v>
      </c>
      <c r="V5" s="736">
        <v>0</v>
      </c>
      <c r="W5" s="313">
        <f t="shared" si="3"/>
        <v>-2.3893187912279144E-5</v>
      </c>
      <c r="X5" s="314">
        <f t="shared" si="4"/>
        <v>-5.5218242329384271E-4</v>
      </c>
      <c r="Y5" s="315">
        <f t="shared" si="5"/>
        <v>-0.13740542101826397</v>
      </c>
      <c r="Z5" s="597"/>
      <c r="AA5" s="824" t="s">
        <v>11</v>
      </c>
      <c r="AB5" s="801">
        <v>-8.5000000000000006E-2</v>
      </c>
      <c r="AC5" s="801">
        <v>-0.42199999999999999</v>
      </c>
      <c r="AD5" s="801">
        <v>-0.40600000000000003</v>
      </c>
      <c r="AF5" s="524" t="s">
        <v>1252</v>
      </c>
      <c r="AG5" s="521"/>
      <c r="AH5" s="523" t="s">
        <v>1253</v>
      </c>
      <c r="AI5" s="523" t="s">
        <v>1254</v>
      </c>
      <c r="AJ5" s="523" t="s">
        <v>1255</v>
      </c>
      <c r="AK5" s="523" t="s">
        <v>1256</v>
      </c>
      <c r="AL5" s="523" t="s">
        <v>1257</v>
      </c>
      <c r="AM5" s="523" t="s">
        <v>1258</v>
      </c>
      <c r="AN5" s="525" t="s">
        <v>1253</v>
      </c>
      <c r="AO5" s="523" t="s">
        <v>1254</v>
      </c>
      <c r="AP5" s="523" t="s">
        <v>1255</v>
      </c>
      <c r="AQ5" s="523" t="s">
        <v>1258</v>
      </c>
      <c r="AR5" s="525" t="s">
        <v>1253</v>
      </c>
      <c r="AS5" s="523" t="s">
        <v>1254</v>
      </c>
      <c r="AT5" s="523" t="s">
        <v>1255</v>
      </c>
      <c r="AU5" s="523" t="s">
        <v>1258</v>
      </c>
      <c r="AV5" s="525" t="s">
        <v>1253</v>
      </c>
      <c r="AW5" s="523" t="s">
        <v>1254</v>
      </c>
      <c r="AX5" s="523" t="s">
        <v>1255</v>
      </c>
      <c r="AY5" s="523" t="s">
        <v>1258</v>
      </c>
      <c r="AZ5" s="522" t="s">
        <v>1253</v>
      </c>
    </row>
    <row r="6" spans="1:52" ht="15">
      <c r="A6" s="137"/>
      <c r="B6" s="160">
        <v>1</v>
      </c>
      <c r="C6" s="160" t="s">
        <v>443</v>
      </c>
      <c r="D6" s="737">
        <f>'HED_seasonal temp'!D8</f>
        <v>20.466666666666665</v>
      </c>
      <c r="E6" s="738">
        <f>'HED_seasonal temp'!E8</f>
        <v>26.966666666666669</v>
      </c>
      <c r="F6" s="738">
        <f>'HED_seasonal temp'!F8</f>
        <v>27.3</v>
      </c>
      <c r="G6" s="739">
        <f>'HED_seasonal temp'!G8</f>
        <v>23.466666666666669</v>
      </c>
      <c r="H6" s="738">
        <f t="shared" si="0"/>
        <v>68.84</v>
      </c>
      <c r="I6" s="738">
        <f t="shared" si="0"/>
        <v>80.540000000000006</v>
      </c>
      <c r="J6" s="738">
        <f t="shared" si="0"/>
        <v>81.14</v>
      </c>
      <c r="K6" s="739">
        <f t="shared" si="0"/>
        <v>74.240000000000009</v>
      </c>
      <c r="L6" s="730">
        <f t="shared" si="1"/>
        <v>74.240000000000009</v>
      </c>
      <c r="M6" s="730">
        <f t="shared" si="1"/>
        <v>85.940000000000012</v>
      </c>
      <c r="N6" s="730">
        <f t="shared" si="1"/>
        <v>86.54</v>
      </c>
      <c r="O6" s="730">
        <f t="shared" si="1"/>
        <v>79.640000000000015</v>
      </c>
      <c r="P6" s="307">
        <f t="shared" si="2"/>
        <v>7.5482247693598056E-2</v>
      </c>
      <c r="Q6" s="308">
        <f t="shared" si="2"/>
        <v>6.4872657376261481E-2</v>
      </c>
      <c r="R6" s="308">
        <f t="shared" si="2"/>
        <v>6.4408396946564944E-2</v>
      </c>
      <c r="S6" s="309">
        <f t="shared" si="2"/>
        <v>7.0184559396932744E-2</v>
      </c>
      <c r="T6" s="740">
        <v>0</v>
      </c>
      <c r="U6" s="717">
        <v>0</v>
      </c>
      <c r="V6" s="736">
        <v>1</v>
      </c>
      <c r="W6" s="313">
        <f t="shared" si="3"/>
        <v>7.7156177633126493E-3</v>
      </c>
      <c r="X6" s="314">
        <f t="shared" si="4"/>
        <v>-2.015091120874335E-3</v>
      </c>
      <c r="Y6" s="315">
        <f t="shared" si="5"/>
        <v>-9.8897345464326269E-2</v>
      </c>
      <c r="Z6" s="597"/>
      <c r="AA6" s="824" t="s">
        <v>12</v>
      </c>
      <c r="AB6" s="801">
        <v>-8.5000000000000006E-2</v>
      </c>
      <c r="AC6" s="801">
        <v>-0.42199999999999999</v>
      </c>
      <c r="AD6" s="801">
        <v>-0.40600000000000003</v>
      </c>
      <c r="AF6" s="524"/>
      <c r="AG6" s="521"/>
      <c r="AH6" s="523"/>
      <c r="AI6" s="523"/>
      <c r="AJ6" s="523"/>
      <c r="AK6" s="523"/>
      <c r="AL6" s="523"/>
      <c r="AM6" s="523"/>
      <c r="AN6" s="525"/>
      <c r="AO6" s="523"/>
      <c r="AP6" s="523"/>
      <c r="AQ6" s="523"/>
      <c r="AR6" s="525"/>
      <c r="AS6" s="523"/>
      <c r="AT6" s="523"/>
      <c r="AU6" s="523"/>
      <c r="AV6" s="525"/>
      <c r="AW6" s="523"/>
      <c r="AX6" s="523"/>
      <c r="AY6" s="523"/>
      <c r="AZ6" s="522"/>
    </row>
    <row r="7" spans="1:52" ht="15">
      <c r="A7" s="137"/>
      <c r="B7" s="160">
        <v>2</v>
      </c>
      <c r="C7" s="160" t="s">
        <v>445</v>
      </c>
      <c r="D7" s="737">
        <f>'HED_seasonal temp'!D9</f>
        <v>25.2</v>
      </c>
      <c r="E7" s="738">
        <f>'HED_seasonal temp'!E9</f>
        <v>25.599999999999998</v>
      </c>
      <c r="F7" s="738">
        <f>'HED_seasonal temp'!F9</f>
        <v>26.7</v>
      </c>
      <c r="G7" s="739">
        <f>'HED_seasonal temp'!G9</f>
        <v>26.766666666666666</v>
      </c>
      <c r="H7" s="738">
        <f t="shared" si="0"/>
        <v>77.36</v>
      </c>
      <c r="I7" s="738">
        <f t="shared" si="0"/>
        <v>78.08</v>
      </c>
      <c r="J7" s="738">
        <f t="shared" si="0"/>
        <v>80.06</v>
      </c>
      <c r="K7" s="739">
        <f t="shared" si="0"/>
        <v>80.180000000000007</v>
      </c>
      <c r="L7" s="730">
        <f t="shared" si="1"/>
        <v>82.76</v>
      </c>
      <c r="M7" s="730">
        <f t="shared" si="1"/>
        <v>83.48</v>
      </c>
      <c r="N7" s="730">
        <f t="shared" si="1"/>
        <v>85.460000000000008</v>
      </c>
      <c r="O7" s="730">
        <f t="shared" si="1"/>
        <v>85.580000000000013</v>
      </c>
      <c r="P7" s="307">
        <f t="shared" si="2"/>
        <v>6.7449412940294842E-2</v>
      </c>
      <c r="Q7" s="308">
        <f t="shared" si="2"/>
        <v>6.6848229759841615E-2</v>
      </c>
      <c r="R7" s="308">
        <f t="shared" si="2"/>
        <v>6.5248912518124758E-2</v>
      </c>
      <c r="S7" s="309">
        <f t="shared" si="2"/>
        <v>6.5154440154440219E-2</v>
      </c>
      <c r="T7" s="740">
        <v>0</v>
      </c>
      <c r="U7" s="717">
        <v>0</v>
      </c>
      <c r="V7" s="736">
        <v>1</v>
      </c>
      <c r="W7" s="313">
        <f t="shared" si="3"/>
        <v>8.1917815679049891E-3</v>
      </c>
      <c r="X7" s="314">
        <f t="shared" si="4"/>
        <v>-1.7980218998550103E-3</v>
      </c>
      <c r="Y7" s="315">
        <f t="shared" si="5"/>
        <v>-9.7423801174160579E-2</v>
      </c>
      <c r="Z7" s="597" t="s">
        <v>1185</v>
      </c>
      <c r="AA7" s="824" t="s">
        <v>10</v>
      </c>
      <c r="AB7" s="809">
        <v>0.52200000000000002</v>
      </c>
      <c r="AC7" s="801">
        <v>0.68600000000000005</v>
      </c>
      <c r="AD7" s="801">
        <v>-0.39500000000000002</v>
      </c>
      <c r="AF7" s="524"/>
      <c r="AG7" s="521"/>
      <c r="AH7" s="523"/>
      <c r="AI7" s="523"/>
      <c r="AJ7" s="523"/>
      <c r="AK7" s="523"/>
      <c r="AL7" s="523"/>
      <c r="AM7" s="523"/>
      <c r="AN7" s="525"/>
      <c r="AO7" s="523"/>
      <c r="AP7" s="523"/>
      <c r="AQ7" s="523"/>
      <c r="AR7" s="525"/>
      <c r="AS7" s="523"/>
      <c r="AT7" s="523"/>
      <c r="AU7" s="523"/>
      <c r="AV7" s="525"/>
      <c r="AW7" s="523"/>
      <c r="AX7" s="523"/>
      <c r="AY7" s="523"/>
      <c r="AZ7" s="522"/>
    </row>
    <row r="8" spans="1:52" ht="15">
      <c r="A8" s="137"/>
      <c r="B8" s="160">
        <v>3</v>
      </c>
      <c r="C8" s="160" t="s">
        <v>447</v>
      </c>
      <c r="D8" s="737">
        <f>'HED_seasonal temp'!D10</f>
        <v>23.666666666666668</v>
      </c>
      <c r="E8" s="738">
        <f>'HED_seasonal temp'!E10</f>
        <v>24.433333333333337</v>
      </c>
      <c r="F8" s="738">
        <f>'HED_seasonal temp'!F10</f>
        <v>26.133333333333336</v>
      </c>
      <c r="G8" s="739">
        <f>'HED_seasonal temp'!G10</f>
        <v>25.533333333333331</v>
      </c>
      <c r="H8" s="738">
        <f t="shared" si="0"/>
        <v>74.599999999999994</v>
      </c>
      <c r="I8" s="738">
        <f t="shared" si="0"/>
        <v>75.980000000000018</v>
      </c>
      <c r="J8" s="738">
        <f t="shared" si="0"/>
        <v>79.040000000000006</v>
      </c>
      <c r="K8" s="739">
        <f t="shared" si="0"/>
        <v>77.960000000000008</v>
      </c>
      <c r="L8" s="730">
        <f t="shared" si="1"/>
        <v>80</v>
      </c>
      <c r="M8" s="730">
        <f t="shared" si="1"/>
        <v>81.380000000000024</v>
      </c>
      <c r="N8" s="730">
        <f t="shared" si="1"/>
        <v>84.440000000000012</v>
      </c>
      <c r="O8" s="730">
        <f t="shared" si="1"/>
        <v>83.360000000000014</v>
      </c>
      <c r="P8" s="307">
        <f t="shared" si="2"/>
        <v>6.9857697283311843E-2</v>
      </c>
      <c r="Q8" s="308">
        <f t="shared" si="2"/>
        <v>6.8632435180477944E-2</v>
      </c>
      <c r="R8" s="308">
        <f t="shared" si="2"/>
        <v>6.6063126988010826E-2</v>
      </c>
      <c r="S8" s="309">
        <f t="shared" si="2"/>
        <v>6.6947681626580768E-2</v>
      </c>
      <c r="T8" s="740">
        <v>0</v>
      </c>
      <c r="U8" s="717">
        <v>0</v>
      </c>
      <c r="V8" s="736">
        <v>1</v>
      </c>
      <c r="W8" s="313">
        <f t="shared" si="3"/>
        <v>8.3352063338190015E-3</v>
      </c>
      <c r="X8" s="314">
        <f t="shared" si="4"/>
        <v>-1.5026725485392696E-3</v>
      </c>
      <c r="Y8" s="315">
        <f t="shared" si="5"/>
        <v>-9.9509068572246395E-2</v>
      </c>
      <c r="Z8" s="597"/>
      <c r="AA8" s="824" t="s">
        <v>11</v>
      </c>
      <c r="AB8" s="809">
        <f>0.522-0.599</f>
        <v>-7.6999999999999957E-2</v>
      </c>
      <c r="AC8" s="801">
        <v>0.68600000000000005</v>
      </c>
      <c r="AD8" s="801">
        <v>-0.39500000000000002</v>
      </c>
      <c r="AF8" s="160"/>
      <c r="AG8" s="316"/>
      <c r="AH8" s="317"/>
      <c r="AI8" s="317"/>
      <c r="AJ8" s="317"/>
      <c r="AK8" s="317"/>
      <c r="AL8" s="317"/>
      <c r="AM8" s="318"/>
      <c r="AN8" s="319"/>
      <c r="AQ8" s="320"/>
      <c r="AR8" s="160"/>
      <c r="AU8" s="320"/>
      <c r="AV8" s="160"/>
      <c r="AY8" s="320"/>
      <c r="AZ8" s="160"/>
    </row>
    <row r="9" spans="1:52" ht="15">
      <c r="A9" s="137"/>
      <c r="B9" s="160">
        <v>4</v>
      </c>
      <c r="C9" s="160" t="s">
        <v>449</v>
      </c>
      <c r="D9" s="737">
        <f>'HED_seasonal temp'!D11</f>
        <v>23.3</v>
      </c>
      <c r="E9" s="738">
        <f>'HED_seasonal temp'!E11</f>
        <v>23.966666666666669</v>
      </c>
      <c r="F9" s="738">
        <f>'HED_seasonal temp'!F11</f>
        <v>25.8</v>
      </c>
      <c r="G9" s="739">
        <f>'HED_seasonal temp'!G11</f>
        <v>25.566666666666666</v>
      </c>
      <c r="H9" s="738">
        <f t="shared" si="0"/>
        <v>73.94</v>
      </c>
      <c r="I9" s="738">
        <f t="shared" si="0"/>
        <v>75.140000000000015</v>
      </c>
      <c r="J9" s="738">
        <f t="shared" si="0"/>
        <v>78.44</v>
      </c>
      <c r="K9" s="739">
        <f t="shared" si="0"/>
        <v>78.02000000000001</v>
      </c>
      <c r="L9" s="730">
        <f t="shared" si="1"/>
        <v>79.34</v>
      </c>
      <c r="M9" s="730">
        <f t="shared" si="1"/>
        <v>80.54000000000002</v>
      </c>
      <c r="N9" s="730">
        <f t="shared" si="1"/>
        <v>83.84</v>
      </c>
      <c r="O9" s="730">
        <f t="shared" si="1"/>
        <v>83.420000000000016</v>
      </c>
      <c r="P9" s="307">
        <f t="shared" si="2"/>
        <v>7.0459290187891516E-2</v>
      </c>
      <c r="Q9" s="308">
        <f t="shared" si="2"/>
        <v>6.9373072970195335E-2</v>
      </c>
      <c r="R9" s="308">
        <f t="shared" si="2"/>
        <v>6.6551639142223382E-2</v>
      </c>
      <c r="S9" s="309">
        <f t="shared" si="2"/>
        <v>6.6897918731417302E-2</v>
      </c>
      <c r="T9" s="740">
        <v>0</v>
      </c>
      <c r="U9" s="717">
        <v>0</v>
      </c>
      <c r="V9" s="736">
        <v>1</v>
      </c>
      <c r="W9" s="313">
        <f t="shared" si="3"/>
        <v>8.4159383462456879E-3</v>
      </c>
      <c r="X9" s="314">
        <f t="shared" si="4"/>
        <v>-1.6333777565167365E-3</v>
      </c>
      <c r="Y9" s="315">
        <f t="shared" si="5"/>
        <v>-0.10035387381998639</v>
      </c>
      <c r="Z9" s="597"/>
      <c r="AA9" s="824" t="s">
        <v>12</v>
      </c>
      <c r="AB9" s="809">
        <f>0.522-0.259</f>
        <v>0.26300000000000001</v>
      </c>
      <c r="AC9" s="801">
        <v>0.68600000000000005</v>
      </c>
      <c r="AD9" s="801">
        <v>-0.39500000000000002</v>
      </c>
      <c r="AF9" s="321" t="s">
        <v>1259</v>
      </c>
      <c r="AG9" s="318">
        <v>113.6</v>
      </c>
      <c r="AH9" s="322">
        <v>1286.1120000000001</v>
      </c>
      <c r="AI9" s="322">
        <v>119.55800000000001</v>
      </c>
      <c r="AJ9" s="322">
        <v>125.518</v>
      </c>
      <c r="AK9" s="322">
        <v>186.18799999999999</v>
      </c>
      <c r="AL9" s="322">
        <v>141.89500000000001</v>
      </c>
      <c r="AM9" s="323">
        <v>712.95299999999997</v>
      </c>
      <c r="AN9" s="322">
        <v>4579.951</v>
      </c>
      <c r="AO9" s="322">
        <v>2872.54</v>
      </c>
      <c r="AP9" s="322">
        <v>1196.4870000000001</v>
      </c>
      <c r="AQ9" s="323">
        <v>510.92399999999998</v>
      </c>
      <c r="AR9" s="322">
        <v>5384.4129999999996</v>
      </c>
      <c r="AS9" s="322">
        <v>3753.6309999999999</v>
      </c>
      <c r="AT9" s="322">
        <v>879.81799999999998</v>
      </c>
      <c r="AU9" s="323">
        <v>751.00099999999998</v>
      </c>
      <c r="AV9" s="322">
        <v>4214.4830000000002</v>
      </c>
      <c r="AW9" s="322">
        <v>3675.1309999999999</v>
      </c>
      <c r="AX9" s="322">
        <v>485.79199999999997</v>
      </c>
      <c r="AY9" s="323">
        <v>53.561</v>
      </c>
      <c r="AZ9" s="324">
        <v>181.071</v>
      </c>
    </row>
    <row r="10" spans="1:52" ht="15">
      <c r="A10" s="137"/>
      <c r="B10" s="160">
        <v>5</v>
      </c>
      <c r="C10" s="160" t="s">
        <v>452</v>
      </c>
      <c r="D10" s="737">
        <f>'HED_seasonal temp'!D12</f>
        <v>26.333333333333332</v>
      </c>
      <c r="E10" s="738">
        <f>'HED_seasonal temp'!E12</f>
        <v>26.833333333333332</v>
      </c>
      <c r="F10" s="738">
        <f>'HED_seasonal temp'!F12</f>
        <v>27.2</v>
      </c>
      <c r="G10" s="739">
        <f>'HED_seasonal temp'!G12</f>
        <v>27.100000000000005</v>
      </c>
      <c r="H10" s="738">
        <f t="shared" si="0"/>
        <v>79.400000000000006</v>
      </c>
      <c r="I10" s="738">
        <f t="shared" si="0"/>
        <v>80.3</v>
      </c>
      <c r="J10" s="738">
        <f t="shared" si="0"/>
        <v>80.960000000000008</v>
      </c>
      <c r="K10" s="739">
        <f t="shared" si="0"/>
        <v>80.78</v>
      </c>
      <c r="L10" s="730">
        <f t="shared" si="1"/>
        <v>84.800000000000011</v>
      </c>
      <c r="M10" s="730">
        <f t="shared" si="1"/>
        <v>85.7</v>
      </c>
      <c r="N10" s="730">
        <f t="shared" si="1"/>
        <v>86.360000000000014</v>
      </c>
      <c r="O10" s="730">
        <f t="shared" si="1"/>
        <v>86.18</v>
      </c>
      <c r="P10" s="307">
        <f t="shared" si="2"/>
        <v>6.5773447015834416E-2</v>
      </c>
      <c r="Q10" s="308">
        <f t="shared" si="2"/>
        <v>6.5060240963855487E-2</v>
      </c>
      <c r="R10" s="308">
        <f t="shared" si="2"/>
        <v>6.454697585464983E-2</v>
      </c>
      <c r="S10" s="309">
        <f t="shared" si="2"/>
        <v>6.468615237182565E-2</v>
      </c>
      <c r="T10" s="740">
        <v>0</v>
      </c>
      <c r="U10" s="717">
        <v>0</v>
      </c>
      <c r="V10" s="736">
        <v>1</v>
      </c>
      <c r="W10" s="313">
        <f t="shared" si="3"/>
        <v>8.0329253556182777E-3</v>
      </c>
      <c r="X10" s="314">
        <f t="shared" si="4"/>
        <v>-1.8616351806065752E-3</v>
      </c>
      <c r="Y10" s="315">
        <f t="shared" si="5"/>
        <v>-9.5680778699581456E-2</v>
      </c>
      <c r="Z10" s="597" t="s">
        <v>1200</v>
      </c>
      <c r="AA10" s="824" t="s">
        <v>10</v>
      </c>
      <c r="AB10" s="801">
        <v>-0.32100000000000001</v>
      </c>
      <c r="AC10" s="801">
        <v>-1.008</v>
      </c>
      <c r="AD10" s="801">
        <v>-0.91200000000000003</v>
      </c>
      <c r="AF10" s="325"/>
      <c r="AG10" s="318"/>
      <c r="AH10" s="322"/>
      <c r="AI10" s="322"/>
      <c r="AJ10" s="322"/>
      <c r="AK10" s="322"/>
      <c r="AL10" s="322"/>
      <c r="AM10" s="323"/>
      <c r="AN10" s="322"/>
      <c r="AO10" s="322"/>
      <c r="AP10" s="322"/>
      <c r="AQ10" s="323"/>
      <c r="AR10" s="322"/>
      <c r="AS10" s="322"/>
      <c r="AT10" s="322"/>
      <c r="AU10" s="323"/>
      <c r="AV10" s="322"/>
      <c r="AW10" s="322"/>
      <c r="AX10" s="322"/>
      <c r="AY10" s="323"/>
      <c r="AZ10" s="324"/>
    </row>
    <row r="11" spans="1:52" ht="15">
      <c r="A11" s="137"/>
      <c r="B11" s="160">
        <v>6</v>
      </c>
      <c r="C11" s="160" t="s">
        <v>454</v>
      </c>
      <c r="D11" s="737">
        <f>'HED_seasonal temp'!D13</f>
        <v>27.666666666666668</v>
      </c>
      <c r="E11" s="738">
        <f>'HED_seasonal temp'!E13</f>
        <v>27.7</v>
      </c>
      <c r="F11" s="738">
        <f>'HED_seasonal temp'!F13</f>
        <v>27.400000000000002</v>
      </c>
      <c r="G11" s="739">
        <f>'HED_seasonal temp'!G13</f>
        <v>27.666666666666668</v>
      </c>
      <c r="H11" s="738">
        <f t="shared" si="0"/>
        <v>81.800000000000011</v>
      </c>
      <c r="I11" s="738">
        <f t="shared" si="0"/>
        <v>81.86</v>
      </c>
      <c r="J11" s="738">
        <f t="shared" si="0"/>
        <v>81.320000000000007</v>
      </c>
      <c r="K11" s="739">
        <f t="shared" si="0"/>
        <v>81.800000000000011</v>
      </c>
      <c r="L11" s="730">
        <f t="shared" si="1"/>
        <v>87.200000000000017</v>
      </c>
      <c r="M11" s="730">
        <f t="shared" si="1"/>
        <v>87.26</v>
      </c>
      <c r="N11" s="730">
        <f t="shared" si="1"/>
        <v>86.720000000000013</v>
      </c>
      <c r="O11" s="730">
        <f t="shared" si="1"/>
        <v>87.200000000000017</v>
      </c>
      <c r="P11" s="307">
        <f t="shared" si="2"/>
        <v>6.3905325443787034E-2</v>
      </c>
      <c r="Q11" s="308">
        <f t="shared" si="2"/>
        <v>6.3859981078524197E-2</v>
      </c>
      <c r="R11" s="308">
        <f t="shared" si="2"/>
        <v>6.4270411806712752E-2</v>
      </c>
      <c r="S11" s="309">
        <f t="shared" si="2"/>
        <v>6.3905325443787034E-2</v>
      </c>
      <c r="T11" s="740">
        <v>0</v>
      </c>
      <c r="U11" s="717">
        <v>0</v>
      </c>
      <c r="V11" s="736">
        <v>1</v>
      </c>
      <c r="W11" s="313">
        <f t="shared" si="3"/>
        <v>7.9605447506933477E-3</v>
      </c>
      <c r="X11" s="314">
        <f t="shared" si="4"/>
        <v>-2.0013731949997705E-3</v>
      </c>
      <c r="Y11" s="315">
        <f t="shared" si="5"/>
        <v>-9.4403996676591953E-2</v>
      </c>
      <c r="Z11" s="597"/>
      <c r="AA11" s="824" t="s">
        <v>11</v>
      </c>
      <c r="AB11" s="801">
        <f>-0.321+0.521</f>
        <v>0.2</v>
      </c>
      <c r="AC11" s="801">
        <v>-1.008</v>
      </c>
      <c r="AD11" s="801">
        <v>-0.91200000000000003</v>
      </c>
      <c r="AF11" s="326" t="s">
        <v>1260</v>
      </c>
      <c r="AG11" s="318"/>
      <c r="AH11" s="322"/>
      <c r="AI11" s="322"/>
      <c r="AJ11" s="322"/>
      <c r="AK11" s="322"/>
      <c r="AL11" s="322"/>
      <c r="AM11" s="323"/>
      <c r="AN11" s="322"/>
      <c r="AO11" s="322"/>
      <c r="AP11" s="322"/>
      <c r="AQ11" s="323"/>
      <c r="AR11" s="322"/>
      <c r="AS11" s="322"/>
      <c r="AT11" s="322"/>
      <c r="AU11" s="323"/>
      <c r="AV11" s="322"/>
      <c r="AW11" s="322"/>
      <c r="AX11" s="322"/>
      <c r="AY11" s="323"/>
      <c r="AZ11" s="324"/>
    </row>
    <row r="12" spans="1:52" ht="15">
      <c r="A12" s="137"/>
      <c r="B12" s="160">
        <v>7</v>
      </c>
      <c r="C12" s="160" t="s">
        <v>456</v>
      </c>
      <c r="D12" s="737">
        <f>'HED_seasonal temp'!D14</f>
        <v>27.533333333333331</v>
      </c>
      <c r="E12" s="738">
        <f>'HED_seasonal temp'!E14</f>
        <v>27.5</v>
      </c>
      <c r="F12" s="738">
        <f>'HED_seasonal temp'!F14</f>
        <v>27.166666666666668</v>
      </c>
      <c r="G12" s="739">
        <f>'HED_seasonal temp'!G14</f>
        <v>21.633333333333336</v>
      </c>
      <c r="H12" s="738">
        <f t="shared" si="0"/>
        <v>81.56</v>
      </c>
      <c r="I12" s="738">
        <f t="shared" si="0"/>
        <v>81.5</v>
      </c>
      <c r="J12" s="738">
        <f t="shared" si="0"/>
        <v>80.900000000000006</v>
      </c>
      <c r="K12" s="739">
        <f t="shared" si="0"/>
        <v>70.94</v>
      </c>
      <c r="L12" s="730">
        <f t="shared" si="1"/>
        <v>86.960000000000008</v>
      </c>
      <c r="M12" s="730">
        <f t="shared" si="1"/>
        <v>86.9</v>
      </c>
      <c r="N12" s="730">
        <f t="shared" si="1"/>
        <v>86.300000000000011</v>
      </c>
      <c r="O12" s="730">
        <f t="shared" si="1"/>
        <v>76.34</v>
      </c>
      <c r="P12" s="307">
        <f t="shared" si="2"/>
        <v>6.4087348682649009E-2</v>
      </c>
      <c r="Q12" s="308">
        <f t="shared" si="2"/>
        <v>6.4133016627078446E-2</v>
      </c>
      <c r="R12" s="308">
        <f t="shared" si="2"/>
        <v>6.4593301435406758E-2</v>
      </c>
      <c r="S12" s="309">
        <f t="shared" si="2"/>
        <v>7.3329712112982157E-2</v>
      </c>
      <c r="T12" s="740">
        <v>0</v>
      </c>
      <c r="U12" s="717">
        <v>0</v>
      </c>
      <c r="V12" s="736">
        <v>1</v>
      </c>
      <c r="W12" s="313">
        <f t="shared" si="3"/>
        <v>8.0002725514992587E-3</v>
      </c>
      <c r="X12" s="314">
        <f t="shared" si="4"/>
        <v>9.9417274204834094E-4</v>
      </c>
      <c r="Y12" s="315">
        <f t="shared" si="5"/>
        <v>-9.4811929885587079E-2</v>
      </c>
      <c r="Z12" s="597"/>
      <c r="AA12" s="824" t="s">
        <v>12</v>
      </c>
      <c r="AB12" s="801">
        <f>-0.321+0.495</f>
        <v>0.17399999999999999</v>
      </c>
      <c r="AC12" s="801">
        <v>-1.008</v>
      </c>
      <c r="AD12" s="801">
        <v>-0.91200000000000003</v>
      </c>
      <c r="AF12" s="327" t="s">
        <v>1261</v>
      </c>
      <c r="AG12" s="318">
        <v>38.799999999999997</v>
      </c>
      <c r="AH12" s="322">
        <v>365.904</v>
      </c>
      <c r="AI12" s="322">
        <v>29.925999999999998</v>
      </c>
      <c r="AJ12" s="322">
        <v>29.824000000000002</v>
      </c>
      <c r="AK12" s="322">
        <v>17.884</v>
      </c>
      <c r="AL12" s="322">
        <v>47.468000000000004</v>
      </c>
      <c r="AM12" s="323">
        <v>240.80099999999999</v>
      </c>
      <c r="AN12" s="322">
        <v>2378.7869999999998</v>
      </c>
      <c r="AO12" s="322">
        <v>1648.877</v>
      </c>
      <c r="AP12" s="322">
        <v>516.697</v>
      </c>
      <c r="AQ12" s="323">
        <v>213.21299999999999</v>
      </c>
      <c r="AR12" s="322">
        <v>2554.3209999999999</v>
      </c>
      <c r="AS12" s="322">
        <v>1919.6569999999999</v>
      </c>
      <c r="AT12" s="322">
        <v>345.899</v>
      </c>
      <c r="AU12" s="323">
        <v>288.72500000000002</v>
      </c>
      <c r="AV12" s="322">
        <v>2772.5210000000002</v>
      </c>
      <c r="AW12" s="322">
        <v>2429.998</v>
      </c>
      <c r="AX12" s="322">
        <v>303.81200000000001</v>
      </c>
      <c r="AY12" s="323">
        <v>38.72</v>
      </c>
      <c r="AZ12" s="324">
        <v>113.69199999999999</v>
      </c>
    </row>
    <row r="13" spans="1:52" ht="15">
      <c r="A13" s="137"/>
      <c r="B13" s="160">
        <v>8</v>
      </c>
      <c r="C13" s="160" t="s">
        <v>457</v>
      </c>
      <c r="D13" s="737">
        <f>'HED_seasonal temp'!D15</f>
        <v>27.233333333333334</v>
      </c>
      <c r="E13" s="738">
        <f>'HED_seasonal temp'!E15</f>
        <v>27.333333333333332</v>
      </c>
      <c r="F13" s="738">
        <f>'HED_seasonal temp'!F15</f>
        <v>27.166666666666668</v>
      </c>
      <c r="G13" s="739">
        <f>'HED_seasonal temp'!G15</f>
        <v>26.3</v>
      </c>
      <c r="H13" s="738">
        <f t="shared" si="0"/>
        <v>81.02000000000001</v>
      </c>
      <c r="I13" s="738">
        <f t="shared" si="0"/>
        <v>81.199999999999989</v>
      </c>
      <c r="J13" s="738">
        <f t="shared" si="0"/>
        <v>80.900000000000006</v>
      </c>
      <c r="K13" s="739">
        <f t="shared" si="0"/>
        <v>79.34</v>
      </c>
      <c r="L13" s="730">
        <f t="shared" si="1"/>
        <v>86.420000000000016</v>
      </c>
      <c r="M13" s="730">
        <f t="shared" si="1"/>
        <v>86.6</v>
      </c>
      <c r="N13" s="730">
        <f t="shared" si="1"/>
        <v>86.300000000000011</v>
      </c>
      <c r="O13" s="730">
        <f t="shared" si="1"/>
        <v>84.740000000000009</v>
      </c>
      <c r="P13" s="307">
        <f t="shared" si="2"/>
        <v>6.4500716674629782E-2</v>
      </c>
      <c r="Q13" s="308">
        <f t="shared" si="2"/>
        <v>6.4362336114422006E-2</v>
      </c>
      <c r="R13" s="308">
        <f t="shared" si="2"/>
        <v>6.4593301435406758E-2</v>
      </c>
      <c r="S13" s="309">
        <f t="shared" si="2"/>
        <v>6.5821550463188758E-2</v>
      </c>
      <c r="T13" s="740">
        <v>0</v>
      </c>
      <c r="U13" s="717">
        <v>0</v>
      </c>
      <c r="V13" s="736">
        <v>1</v>
      </c>
      <c r="W13" s="313">
        <f t="shared" si="3"/>
        <v>8.0091611461652369E-3</v>
      </c>
      <c r="X13" s="314">
        <f t="shared" si="4"/>
        <v>-1.4827323080668676E-3</v>
      </c>
      <c r="Y13" s="315">
        <f t="shared" si="5"/>
        <v>-9.503545268732147E-2</v>
      </c>
      <c r="Z13" s="597" t="s">
        <v>1201</v>
      </c>
      <c r="AA13" s="824" t="s">
        <v>10</v>
      </c>
      <c r="AB13" s="801"/>
      <c r="AC13" s="801">
        <v>0.68500000000000005</v>
      </c>
      <c r="AD13" s="801">
        <v>2.0000000000000001E-4</v>
      </c>
      <c r="AF13" s="327" t="s">
        <v>1263</v>
      </c>
      <c r="AG13" s="318">
        <v>35.4</v>
      </c>
      <c r="AH13" s="322">
        <v>450.76100000000002</v>
      </c>
      <c r="AI13" s="322">
        <v>52.18</v>
      </c>
      <c r="AJ13" s="322">
        <v>49.972000000000001</v>
      </c>
      <c r="AK13" s="322">
        <v>62.902999999999999</v>
      </c>
      <c r="AL13" s="322">
        <v>46.915999999999997</v>
      </c>
      <c r="AM13" s="323">
        <v>238.79</v>
      </c>
      <c r="AN13" s="322">
        <v>1285.1479999999999</v>
      </c>
      <c r="AO13" s="322">
        <v>814.41200000000003</v>
      </c>
      <c r="AP13" s="322">
        <v>337.084</v>
      </c>
      <c r="AQ13" s="323">
        <v>133.65299999999999</v>
      </c>
      <c r="AR13" s="322">
        <v>2018.481</v>
      </c>
      <c r="AS13" s="322">
        <v>1437.4059999999999</v>
      </c>
      <c r="AT13" s="322">
        <v>329.911</v>
      </c>
      <c r="AU13" s="323">
        <v>251.23500000000001</v>
      </c>
      <c r="AV13" s="322">
        <v>1391.9590000000001</v>
      </c>
      <c r="AW13" s="322">
        <v>1198.53</v>
      </c>
      <c r="AX13" s="322">
        <v>180.577</v>
      </c>
      <c r="AY13" s="323" t="s">
        <v>1264</v>
      </c>
      <c r="AZ13" s="324">
        <v>58.438000000000002</v>
      </c>
    </row>
    <row r="14" spans="1:52" ht="15">
      <c r="A14" s="137"/>
      <c r="B14" s="160">
        <v>9</v>
      </c>
      <c r="C14" s="160" t="s">
        <v>460</v>
      </c>
      <c r="D14" s="737">
        <f>'HED_seasonal temp'!D16</f>
        <v>27</v>
      </c>
      <c r="E14" s="738">
        <f>'HED_seasonal temp'!E16</f>
        <v>27.666666666666668</v>
      </c>
      <c r="F14" s="738">
        <f>'HED_seasonal temp'!F16</f>
        <v>27</v>
      </c>
      <c r="G14" s="739">
        <f>'HED_seasonal temp'!G16</f>
        <v>27</v>
      </c>
      <c r="H14" s="738">
        <f t="shared" si="0"/>
        <v>80.599999999999994</v>
      </c>
      <c r="I14" s="738">
        <f t="shared" si="0"/>
        <v>81.800000000000011</v>
      </c>
      <c r="J14" s="738">
        <f t="shared" si="0"/>
        <v>80.599999999999994</v>
      </c>
      <c r="K14" s="739">
        <f t="shared" si="0"/>
        <v>80.599999999999994</v>
      </c>
      <c r="L14" s="730">
        <f t="shared" si="1"/>
        <v>86</v>
      </c>
      <c r="M14" s="730">
        <f t="shared" si="1"/>
        <v>87.200000000000017</v>
      </c>
      <c r="N14" s="730">
        <f t="shared" si="1"/>
        <v>86</v>
      </c>
      <c r="O14" s="730">
        <f t="shared" si="1"/>
        <v>86</v>
      </c>
      <c r="P14" s="307">
        <f t="shared" si="2"/>
        <v>6.4825930372148927E-2</v>
      </c>
      <c r="Q14" s="308">
        <f t="shared" si="2"/>
        <v>6.3905325443787034E-2</v>
      </c>
      <c r="R14" s="308">
        <f t="shared" si="2"/>
        <v>6.4825930372148927E-2</v>
      </c>
      <c r="S14" s="309">
        <f t="shared" si="2"/>
        <v>6.4825930372148927E-2</v>
      </c>
      <c r="T14" s="740">
        <v>0</v>
      </c>
      <c r="U14" s="717">
        <v>0</v>
      </c>
      <c r="V14" s="736">
        <v>1</v>
      </c>
      <c r="W14" s="313">
        <f t="shared" si="3"/>
        <v>7.9712550873832569E-3</v>
      </c>
      <c r="X14" s="314">
        <f t="shared" si="4"/>
        <v>-2.1390071389502593E-3</v>
      </c>
      <c r="Y14" s="315">
        <f t="shared" si="5"/>
        <v>-9.5176384551453816E-2</v>
      </c>
      <c r="Z14" s="597"/>
      <c r="AA14" s="824" t="s">
        <v>11</v>
      </c>
      <c r="AB14" s="801"/>
      <c r="AC14" s="801">
        <v>0.68500000000000005</v>
      </c>
      <c r="AD14" s="801">
        <v>2.0000000000000001E-4</v>
      </c>
      <c r="AF14" s="327" t="s">
        <v>1265</v>
      </c>
      <c r="AG14" s="318">
        <v>14.1</v>
      </c>
      <c r="AH14" s="322">
        <v>130.065</v>
      </c>
      <c r="AI14" s="322">
        <v>7.5419999999999998</v>
      </c>
      <c r="AJ14" s="322">
        <v>6.7990000000000004</v>
      </c>
      <c r="AK14" s="322">
        <v>26.779</v>
      </c>
      <c r="AL14" s="322">
        <v>16.105</v>
      </c>
      <c r="AM14" s="323">
        <v>72.840999999999994</v>
      </c>
      <c r="AN14" s="322">
        <v>461.62</v>
      </c>
      <c r="AO14" s="322">
        <v>180.624</v>
      </c>
      <c r="AP14" s="322">
        <v>179.06899999999999</v>
      </c>
      <c r="AQ14" s="323">
        <v>101.92700000000001</v>
      </c>
      <c r="AR14" s="322">
        <v>303.79899999999998</v>
      </c>
      <c r="AS14" s="322">
        <v>148.42599999999999</v>
      </c>
      <c r="AT14" s="322">
        <v>89.878</v>
      </c>
      <c r="AU14" s="323">
        <v>65.504000000000005</v>
      </c>
      <c r="AV14" s="322" t="s">
        <v>1264</v>
      </c>
      <c r="AW14" s="322" t="s">
        <v>1264</v>
      </c>
      <c r="AX14" s="322" t="s">
        <v>1264</v>
      </c>
      <c r="AY14" s="323" t="s">
        <v>1264</v>
      </c>
      <c r="AZ14" s="324" t="s">
        <v>1264</v>
      </c>
    </row>
    <row r="15" spans="1:52" ht="15">
      <c r="A15" s="137"/>
      <c r="B15" s="160">
        <v>10</v>
      </c>
      <c r="C15" s="160" t="s">
        <v>464</v>
      </c>
      <c r="D15" s="737">
        <f>'HED_seasonal temp'!D17</f>
        <v>20.3</v>
      </c>
      <c r="E15" s="738">
        <f>'HED_seasonal temp'!E17</f>
        <v>22.266666666666666</v>
      </c>
      <c r="F15" s="738">
        <f>'HED_seasonal temp'!F17</f>
        <v>25.900000000000002</v>
      </c>
      <c r="G15" s="739">
        <f>'HED_seasonal temp'!G17</f>
        <v>24.233333333333334</v>
      </c>
      <c r="H15" s="738">
        <f t="shared" si="0"/>
        <v>68.539999999999992</v>
      </c>
      <c r="I15" s="738">
        <f t="shared" si="0"/>
        <v>72.08</v>
      </c>
      <c r="J15" s="738">
        <f t="shared" si="0"/>
        <v>78.62</v>
      </c>
      <c r="K15" s="739">
        <f t="shared" si="0"/>
        <v>75.62</v>
      </c>
      <c r="L15" s="730">
        <f t="shared" si="1"/>
        <v>73.94</v>
      </c>
      <c r="M15" s="730">
        <f t="shared" si="1"/>
        <v>77.48</v>
      </c>
      <c r="N15" s="730">
        <f t="shared" si="1"/>
        <v>84.02000000000001</v>
      </c>
      <c r="O15" s="730">
        <f t="shared" si="1"/>
        <v>81.02000000000001</v>
      </c>
      <c r="P15" s="307">
        <f t="shared" si="2"/>
        <v>7.5800112296462746E-2</v>
      </c>
      <c r="Q15" s="308">
        <f t="shared" si="2"/>
        <v>7.2211821342605051E-2</v>
      </c>
      <c r="R15" s="308">
        <f t="shared" si="2"/>
        <v>6.6404328578455546E-2</v>
      </c>
      <c r="S15" s="309">
        <f t="shared" si="2"/>
        <v>6.8947906026557773E-2</v>
      </c>
      <c r="T15" s="740">
        <v>0</v>
      </c>
      <c r="U15" s="717">
        <v>0</v>
      </c>
      <c r="V15" s="736">
        <v>1</v>
      </c>
      <c r="W15" s="313">
        <f t="shared" si="3"/>
        <v>8.5102056793633831E-3</v>
      </c>
      <c r="X15" s="314">
        <f t="shared" si="4"/>
        <v>-1.0351610529462305E-3</v>
      </c>
      <c r="Y15" s="315">
        <f t="shared" si="5"/>
        <v>-0.10306710687033356</v>
      </c>
      <c r="Z15" s="597"/>
      <c r="AA15" s="824" t="s">
        <v>12</v>
      </c>
      <c r="AB15" s="801"/>
      <c r="AC15" s="801">
        <v>0.68500000000000005</v>
      </c>
      <c r="AD15" s="801">
        <v>2.0000000000000001E-4</v>
      </c>
      <c r="AF15" s="327" t="s">
        <v>1266</v>
      </c>
      <c r="AG15" s="318">
        <v>19.100000000000001</v>
      </c>
      <c r="AH15" s="322">
        <v>280.42700000000002</v>
      </c>
      <c r="AI15" s="322">
        <v>21.14</v>
      </c>
      <c r="AJ15" s="322">
        <v>31.420999999999999</v>
      </c>
      <c r="AK15" s="322">
        <v>77.872</v>
      </c>
      <c r="AL15" s="322">
        <v>23.98</v>
      </c>
      <c r="AM15" s="323">
        <v>126.015</v>
      </c>
      <c r="AN15" s="322">
        <v>259.58</v>
      </c>
      <c r="AO15" s="322">
        <v>115.10899999999999</v>
      </c>
      <c r="AP15" s="322">
        <v>104.351</v>
      </c>
      <c r="AQ15" s="323">
        <v>40.119</v>
      </c>
      <c r="AR15" s="322">
        <v>385.30799999999999</v>
      </c>
      <c r="AS15" s="322">
        <v>191.767</v>
      </c>
      <c r="AT15" s="322">
        <v>73.789000000000001</v>
      </c>
      <c r="AU15" s="323">
        <v>119.76300000000001</v>
      </c>
      <c r="AV15" s="322" t="s">
        <v>1264</v>
      </c>
      <c r="AW15" s="322" t="s">
        <v>1264</v>
      </c>
      <c r="AX15" s="322" t="s">
        <v>1267</v>
      </c>
      <c r="AY15" s="323" t="s">
        <v>1267</v>
      </c>
      <c r="AZ15" s="324" t="s">
        <v>1264</v>
      </c>
    </row>
    <row r="16" spans="1:52" ht="15">
      <c r="A16" s="137"/>
      <c r="B16" s="160">
        <v>11</v>
      </c>
      <c r="C16" s="160" t="s">
        <v>467</v>
      </c>
      <c r="D16" s="737">
        <f>'HED_seasonal temp'!D18</f>
        <v>15.5</v>
      </c>
      <c r="E16" s="738">
        <f>'HED_seasonal temp'!E18</f>
        <v>17.166666666666668</v>
      </c>
      <c r="F16" s="738">
        <f>'HED_seasonal temp'!F18</f>
        <v>21.166666666666668</v>
      </c>
      <c r="G16" s="739">
        <f>'HED_seasonal temp'!G18</f>
        <v>19.666666666666668</v>
      </c>
      <c r="H16" s="738">
        <f t="shared" si="0"/>
        <v>59.900000000000006</v>
      </c>
      <c r="I16" s="738">
        <f t="shared" si="0"/>
        <v>62.900000000000006</v>
      </c>
      <c r="J16" s="738">
        <f t="shared" si="0"/>
        <v>70.099999999999994</v>
      </c>
      <c r="K16" s="739">
        <f t="shared" si="0"/>
        <v>67.400000000000006</v>
      </c>
      <c r="L16" s="730">
        <f t="shared" si="1"/>
        <v>65.300000000000011</v>
      </c>
      <c r="M16" s="730">
        <f t="shared" si="1"/>
        <v>68.300000000000011</v>
      </c>
      <c r="N16" s="730">
        <f t="shared" si="1"/>
        <v>75.5</v>
      </c>
      <c r="O16" s="730">
        <f t="shared" si="1"/>
        <v>72.800000000000011</v>
      </c>
      <c r="P16" s="307">
        <f t="shared" si="2"/>
        <v>8.6261980830671006E-2</v>
      </c>
      <c r="Q16" s="308">
        <f t="shared" si="2"/>
        <v>8.231707317073178E-2</v>
      </c>
      <c r="R16" s="308">
        <f t="shared" si="2"/>
        <v>7.4175824175824259E-2</v>
      </c>
      <c r="S16" s="309">
        <f t="shared" si="2"/>
        <v>7.7032810271041446E-2</v>
      </c>
      <c r="T16" s="740">
        <v>0</v>
      </c>
      <c r="U16" s="717">
        <v>1</v>
      </c>
      <c r="V16" s="736">
        <v>0</v>
      </c>
      <c r="W16" s="313">
        <f t="shared" si="3"/>
        <v>3.0229016721533726E-4</v>
      </c>
      <c r="X16" s="314">
        <f t="shared" si="4"/>
        <v>-1.0834876914336336E-3</v>
      </c>
      <c r="Y16" s="315">
        <f t="shared" si="5"/>
        <v>-0.11624667575715054</v>
      </c>
      <c r="Z16" s="741"/>
      <c r="AA16" s="747"/>
      <c r="AB16" s="748" t="s">
        <v>1268</v>
      </c>
      <c r="AC16" s="747"/>
      <c r="AD16" s="749"/>
      <c r="AF16" s="327" t="s">
        <v>1269</v>
      </c>
      <c r="AG16" s="318">
        <v>6.3</v>
      </c>
      <c r="AH16" s="322">
        <v>58.954999999999998</v>
      </c>
      <c r="AI16" s="322">
        <v>8.77</v>
      </c>
      <c r="AJ16" s="322">
        <v>7.5019999999999998</v>
      </c>
      <c r="AK16" s="322">
        <v>0.752</v>
      </c>
      <c r="AL16" s="322">
        <v>7.4260000000000002</v>
      </c>
      <c r="AM16" s="323">
        <v>34.506</v>
      </c>
      <c r="AN16" s="322">
        <v>194.816</v>
      </c>
      <c r="AO16" s="322">
        <v>113.518</v>
      </c>
      <c r="AP16" s="322">
        <v>59.286000000000001</v>
      </c>
      <c r="AQ16" s="323">
        <v>22.012</v>
      </c>
      <c r="AR16" s="322">
        <v>122.504</v>
      </c>
      <c r="AS16" s="322">
        <v>56.375</v>
      </c>
      <c r="AT16" s="322">
        <v>40.341000000000001</v>
      </c>
      <c r="AU16" s="323" t="s">
        <v>1264</v>
      </c>
      <c r="AV16" s="322" t="s">
        <v>1264</v>
      </c>
      <c r="AW16" s="322" t="s">
        <v>1264</v>
      </c>
      <c r="AX16" s="322" t="s">
        <v>1267</v>
      </c>
      <c r="AY16" s="323" t="s">
        <v>1267</v>
      </c>
      <c r="AZ16" s="324" t="s">
        <v>1264</v>
      </c>
    </row>
    <row r="17" spans="1:52" ht="15">
      <c r="A17" s="137"/>
      <c r="B17" s="160">
        <v>12</v>
      </c>
      <c r="C17" s="160" t="s">
        <v>469</v>
      </c>
      <c r="D17" s="737">
        <f>'HED_seasonal temp'!D19</f>
        <v>27.366666666666664</v>
      </c>
      <c r="E17" s="738">
        <f>'HED_seasonal temp'!E19</f>
        <v>27.2</v>
      </c>
      <c r="F17" s="738">
        <f>'HED_seasonal temp'!F19</f>
        <v>26.133333333333336</v>
      </c>
      <c r="G17" s="739">
        <f>'HED_seasonal temp'!G19</f>
        <v>26.833333333333332</v>
      </c>
      <c r="H17" s="738">
        <f t="shared" si="0"/>
        <v>81.259999999999991</v>
      </c>
      <c r="I17" s="738">
        <f t="shared" si="0"/>
        <v>80.960000000000008</v>
      </c>
      <c r="J17" s="738">
        <f t="shared" si="0"/>
        <v>79.040000000000006</v>
      </c>
      <c r="K17" s="739">
        <f t="shared" si="0"/>
        <v>80.3</v>
      </c>
      <c r="L17" s="730">
        <f t="shared" si="1"/>
        <v>86.66</v>
      </c>
      <c r="M17" s="730">
        <f t="shared" si="1"/>
        <v>86.360000000000014</v>
      </c>
      <c r="N17" s="730">
        <f t="shared" si="1"/>
        <v>84.440000000000012</v>
      </c>
      <c r="O17" s="730">
        <f t="shared" si="1"/>
        <v>85.7</v>
      </c>
      <c r="P17" s="307">
        <f t="shared" si="2"/>
        <v>6.4316341114816655E-2</v>
      </c>
      <c r="Q17" s="308">
        <f t="shared" si="2"/>
        <v>6.454697585464983E-2</v>
      </c>
      <c r="R17" s="308">
        <f t="shared" si="2"/>
        <v>6.6063126988010826E-2</v>
      </c>
      <c r="S17" s="309">
        <f t="shared" si="2"/>
        <v>6.5060240963855487E-2</v>
      </c>
      <c r="T17" s="740">
        <v>0</v>
      </c>
      <c r="U17" s="717">
        <v>0</v>
      </c>
      <c r="V17" s="736">
        <v>1</v>
      </c>
      <c r="W17" s="313">
        <f t="shared" si="3"/>
        <v>8.1221389978098427E-3</v>
      </c>
      <c r="X17" s="314">
        <f t="shared" si="4"/>
        <v>-2.3460659797616377E-3</v>
      </c>
      <c r="Y17" s="315">
        <f t="shared" si="5"/>
        <v>-9.6186742759264809E-2</v>
      </c>
      <c r="Z17" s="818"/>
      <c r="AB17" s="721" t="s">
        <v>4</v>
      </c>
      <c r="AC17" s="721" t="s">
        <v>5</v>
      </c>
      <c r="AD17" s="819" t="s">
        <v>1223</v>
      </c>
      <c r="AF17" s="327"/>
      <c r="AG17" s="318"/>
      <c r="AH17" s="324"/>
      <c r="AI17" s="324"/>
      <c r="AJ17" s="324"/>
      <c r="AK17" s="324"/>
      <c r="AL17" s="324"/>
      <c r="AM17" s="323"/>
      <c r="AN17" s="322"/>
      <c r="AO17" s="322"/>
      <c r="AP17" s="322"/>
      <c r="AQ17" s="323"/>
      <c r="AR17" s="322"/>
      <c r="AS17" s="322"/>
      <c r="AT17" s="322"/>
      <c r="AU17" s="323"/>
      <c r="AV17" s="322"/>
      <c r="AW17" s="322"/>
      <c r="AX17" s="322"/>
      <c r="AY17" s="323"/>
      <c r="AZ17" s="324"/>
    </row>
    <row r="18" spans="1:52" ht="15">
      <c r="A18" s="137"/>
      <c r="B18" s="160">
        <v>13</v>
      </c>
      <c r="C18" s="160" t="s">
        <v>472</v>
      </c>
      <c r="D18" s="737">
        <f>'HED_seasonal temp'!D20</f>
        <v>22.666666666666668</v>
      </c>
      <c r="E18" s="738">
        <f>'HED_seasonal temp'!E20</f>
        <v>23.833333333333332</v>
      </c>
      <c r="F18" s="738">
        <f>'HED_seasonal temp'!F20</f>
        <v>26</v>
      </c>
      <c r="G18" s="739">
        <f>'HED_seasonal temp'!G20</f>
        <v>25.166666666666668</v>
      </c>
      <c r="H18" s="738">
        <f t="shared" si="0"/>
        <v>72.800000000000011</v>
      </c>
      <c r="I18" s="738">
        <f t="shared" si="0"/>
        <v>74.900000000000006</v>
      </c>
      <c r="J18" s="738">
        <f t="shared" si="0"/>
        <v>78.800000000000011</v>
      </c>
      <c r="K18" s="739">
        <f t="shared" si="0"/>
        <v>77.300000000000011</v>
      </c>
      <c r="L18" s="730">
        <f t="shared" si="1"/>
        <v>78.200000000000017</v>
      </c>
      <c r="M18" s="730">
        <f t="shared" si="1"/>
        <v>80.300000000000011</v>
      </c>
      <c r="N18" s="730">
        <f t="shared" si="1"/>
        <v>84.200000000000017</v>
      </c>
      <c r="O18" s="730">
        <f t="shared" si="1"/>
        <v>82.700000000000017</v>
      </c>
      <c r="P18" s="307">
        <f t="shared" si="2"/>
        <v>7.1523178807947077E-2</v>
      </c>
      <c r="Q18" s="308">
        <f t="shared" si="2"/>
        <v>6.9587628865979453E-2</v>
      </c>
      <c r="R18" s="308">
        <f t="shared" si="2"/>
        <v>6.6257668711656503E-2</v>
      </c>
      <c r="S18" s="309">
        <f t="shared" si="2"/>
        <v>6.750000000000006E-2</v>
      </c>
      <c r="T18" s="740">
        <v>0</v>
      </c>
      <c r="U18" s="717">
        <v>0</v>
      </c>
      <c r="V18" s="736">
        <v>1</v>
      </c>
      <c r="W18" s="313">
        <f t="shared" si="3"/>
        <v>8.3858728127755681E-3</v>
      </c>
      <c r="X18" s="314">
        <f t="shared" si="4"/>
        <v>-1.4380310957959018E-3</v>
      </c>
      <c r="Y18" s="315">
        <f t="shared" si="5"/>
        <v>-0.10056755536228246</v>
      </c>
      <c r="Z18" s="734" t="s">
        <v>1199</v>
      </c>
      <c r="AA18" s="817" t="s">
        <v>10</v>
      </c>
      <c r="AB18" s="750">
        <f>'HED_+1'!AB18</f>
        <v>-1.1106328435873889E-2</v>
      </c>
      <c r="AC18" s="750">
        <f>'HED_+1'!AC18</f>
        <v>-0.30384</v>
      </c>
      <c r="AD18" s="750">
        <f>'HED_+1'!AD18</f>
        <v>-0.35728000000000004</v>
      </c>
      <c r="AF18" s="326" t="s">
        <v>1270</v>
      </c>
      <c r="AG18" s="318"/>
      <c r="AH18" s="324"/>
      <c r="AI18" s="324"/>
      <c r="AJ18" s="324"/>
      <c r="AK18" s="324"/>
      <c r="AL18" s="324"/>
      <c r="AM18" s="323"/>
      <c r="AN18" s="322"/>
      <c r="AO18" s="322"/>
      <c r="AP18" s="322"/>
      <c r="AQ18" s="323"/>
      <c r="AR18" s="322"/>
      <c r="AS18" s="322"/>
      <c r="AT18" s="322"/>
      <c r="AU18" s="323"/>
      <c r="AV18" s="322"/>
      <c r="AW18" s="322"/>
      <c r="AX18" s="322"/>
      <c r="AY18" s="323"/>
      <c r="AZ18" s="324"/>
    </row>
    <row r="19" spans="1:52" ht="15">
      <c r="A19" s="137"/>
      <c r="B19" s="160">
        <v>14</v>
      </c>
      <c r="C19" s="160" t="s">
        <v>474</v>
      </c>
      <c r="D19" s="737">
        <f>'HED_seasonal temp'!D21</f>
        <v>27.200000000000003</v>
      </c>
      <c r="E19" s="738">
        <f>'HED_seasonal temp'!E21</f>
        <v>27.333333333333332</v>
      </c>
      <c r="F19" s="738">
        <f>'HED_seasonal temp'!F21</f>
        <v>26.966666666666669</v>
      </c>
      <c r="G19" s="739">
        <f>'HED_seasonal temp'!G21</f>
        <v>26.233333333333334</v>
      </c>
      <c r="H19" s="738">
        <f t="shared" si="0"/>
        <v>80.960000000000008</v>
      </c>
      <c r="I19" s="738">
        <f t="shared" si="0"/>
        <v>81.199999999999989</v>
      </c>
      <c r="J19" s="738">
        <f t="shared" si="0"/>
        <v>80.540000000000006</v>
      </c>
      <c r="K19" s="739">
        <f t="shared" si="0"/>
        <v>79.22</v>
      </c>
      <c r="L19" s="730">
        <f t="shared" si="1"/>
        <v>86.360000000000014</v>
      </c>
      <c r="M19" s="730">
        <f t="shared" si="1"/>
        <v>86.6</v>
      </c>
      <c r="N19" s="730">
        <f t="shared" si="1"/>
        <v>85.940000000000012</v>
      </c>
      <c r="O19" s="730">
        <f t="shared" si="1"/>
        <v>84.62</v>
      </c>
      <c r="P19" s="307">
        <f t="shared" si="2"/>
        <v>6.454697585464983E-2</v>
      </c>
      <c r="Q19" s="308">
        <f t="shared" si="2"/>
        <v>6.4362336114422006E-2</v>
      </c>
      <c r="R19" s="308">
        <f t="shared" si="2"/>
        <v>6.4872657376261481E-2</v>
      </c>
      <c r="S19" s="309">
        <f t="shared" si="2"/>
        <v>6.5917968750000069E-2</v>
      </c>
      <c r="T19" s="740">
        <v>0</v>
      </c>
      <c r="U19" s="717">
        <v>0</v>
      </c>
      <c r="V19" s="736">
        <v>1</v>
      </c>
      <c r="W19" s="313">
        <f t="shared" si="3"/>
        <v>8.0249351285140678E-3</v>
      </c>
      <c r="X19" s="314">
        <f t="shared" si="4"/>
        <v>-1.5955638132913209E-3</v>
      </c>
      <c r="Y19" s="315">
        <f t="shared" si="5"/>
        <v>-9.5270692410203098E-2</v>
      </c>
      <c r="Z19" s="734"/>
      <c r="AA19" s="817" t="s">
        <v>11</v>
      </c>
      <c r="AB19" s="750">
        <f>'HED_+1'!AB19</f>
        <v>-2.2065319992347482E-2</v>
      </c>
      <c r="AC19" s="750">
        <f>'HED_+1'!AC19</f>
        <v>-0.23632</v>
      </c>
      <c r="AD19" s="750">
        <f>'HED_+1'!AD19</f>
        <v>-0.34916000000000003</v>
      </c>
      <c r="AF19" s="327" t="s">
        <v>1261</v>
      </c>
      <c r="AG19" s="318"/>
      <c r="AH19" s="328">
        <f>AH12/AH12</f>
        <v>1</v>
      </c>
      <c r="AI19" s="328">
        <f t="shared" ref="AI19:AM23" si="6">AI12/$AH12</f>
        <v>8.1786479513752244E-2</v>
      </c>
      <c r="AJ19" s="328">
        <f t="shared" si="6"/>
        <v>8.1507717871354246E-2</v>
      </c>
      <c r="AK19" s="328">
        <f t="shared" si="6"/>
        <v>4.8876207967117058E-2</v>
      </c>
      <c r="AL19" s="328">
        <f t="shared" si="6"/>
        <v>0.12972801609165246</v>
      </c>
      <c r="AM19" s="328">
        <f t="shared" si="6"/>
        <v>0.65809884559884557</v>
      </c>
      <c r="AN19" s="328">
        <f>AN12/AN12</f>
        <v>1</v>
      </c>
      <c r="AO19" s="328">
        <f t="shared" ref="AO19:AQ23" si="7">AO12/$AN12</f>
        <v>0.69315874014781487</v>
      </c>
      <c r="AP19" s="328">
        <f t="shared" si="7"/>
        <v>0.21721028406494572</v>
      </c>
      <c r="AQ19" s="328">
        <f t="shared" si="7"/>
        <v>8.963097578723947E-2</v>
      </c>
      <c r="AR19" s="328">
        <f>AR12/AR12</f>
        <v>1</v>
      </c>
      <c r="AS19" s="328">
        <f t="shared" ref="AS19:AU22" si="8">AS12/$AR12</f>
        <v>0.7515331863144844</v>
      </c>
      <c r="AT19" s="328">
        <f t="shared" si="8"/>
        <v>0.13541720089213533</v>
      </c>
      <c r="AU19" s="328">
        <f t="shared" si="8"/>
        <v>0.11303395305445167</v>
      </c>
      <c r="AV19" s="329">
        <f>AV12/AV12</f>
        <v>1</v>
      </c>
      <c r="AW19" s="328">
        <f>AW12/$AV12</f>
        <v>0.87645792403375844</v>
      </c>
      <c r="AX19" s="328">
        <f>AX12/$AV12</f>
        <v>0.10957969299420996</v>
      </c>
      <c r="AY19" s="328">
        <f>AY12/$AV12</f>
        <v>1.3965629115162697E-2</v>
      </c>
      <c r="AZ19" s="324"/>
    </row>
    <row r="20" spans="1:52" ht="15">
      <c r="A20" s="137"/>
      <c r="B20" s="160">
        <v>15</v>
      </c>
      <c r="C20" s="160" t="s">
        <v>477</v>
      </c>
      <c r="D20" s="737">
        <f>'HED_seasonal temp'!D22</f>
        <v>24.100000000000005</v>
      </c>
      <c r="E20" s="738">
        <f>'HED_seasonal temp'!E22</f>
        <v>24.733333333333334</v>
      </c>
      <c r="F20" s="738">
        <f>'HED_seasonal temp'!F22</f>
        <v>25.100000000000005</v>
      </c>
      <c r="G20" s="739">
        <f>'HED_seasonal temp'!G22</f>
        <v>24.866666666666664</v>
      </c>
      <c r="H20" s="738">
        <f t="shared" si="0"/>
        <v>75.38000000000001</v>
      </c>
      <c r="I20" s="738">
        <f t="shared" si="0"/>
        <v>76.52000000000001</v>
      </c>
      <c r="J20" s="738">
        <f t="shared" si="0"/>
        <v>77.180000000000007</v>
      </c>
      <c r="K20" s="739">
        <f t="shared" si="0"/>
        <v>76.759999999999991</v>
      </c>
      <c r="L20" s="730">
        <f t="shared" si="1"/>
        <v>80.780000000000015</v>
      </c>
      <c r="M20" s="730">
        <f t="shared" si="1"/>
        <v>81.920000000000016</v>
      </c>
      <c r="N20" s="730">
        <f t="shared" si="1"/>
        <v>82.580000000000013</v>
      </c>
      <c r="O20" s="730">
        <f t="shared" si="1"/>
        <v>82.16</v>
      </c>
      <c r="P20" s="307">
        <f t="shared" si="2"/>
        <v>6.9159836065573826E-2</v>
      </c>
      <c r="Q20" s="308">
        <f t="shared" si="2"/>
        <v>6.8164604897753153E-2</v>
      </c>
      <c r="R20" s="308">
        <f t="shared" si="2"/>
        <v>6.7601402103154795E-2</v>
      </c>
      <c r="S20" s="309">
        <f t="shared" si="2"/>
        <v>6.795872136924247E-2</v>
      </c>
      <c r="T20" s="740">
        <v>0</v>
      </c>
      <c r="U20" s="717">
        <v>0</v>
      </c>
      <c r="V20" s="736">
        <v>1</v>
      </c>
      <c r="W20" s="313">
        <f t="shared" si="3"/>
        <v>8.4072121659034306E-3</v>
      </c>
      <c r="X20" s="314">
        <f t="shared" si="4"/>
        <v>-1.9272101000939595E-3</v>
      </c>
      <c r="Y20" s="315">
        <f t="shared" si="5"/>
        <v>-0.10031280744189336</v>
      </c>
      <c r="Z20" s="734"/>
      <c r="AA20" s="817" t="s">
        <v>12</v>
      </c>
      <c r="AB20" s="750">
        <f>'HED_+1'!AB20</f>
        <v>-3.0011446829299602E-2</v>
      </c>
      <c r="AC20" s="750">
        <f>'HED_+1'!AC20</f>
        <v>-0.20255999999999999</v>
      </c>
      <c r="AD20" s="750">
        <f>'HED_+1'!AD20</f>
        <v>-0.34916000000000003</v>
      </c>
      <c r="AF20" s="327" t="s">
        <v>1263</v>
      </c>
      <c r="AG20" s="318"/>
      <c r="AH20" s="328">
        <f>AH13/AH13</f>
        <v>1</v>
      </c>
      <c r="AI20" s="328">
        <f t="shared" si="6"/>
        <v>0.11575979288359019</v>
      </c>
      <c r="AJ20" s="328">
        <f t="shared" si="6"/>
        <v>0.11086140992676828</v>
      </c>
      <c r="AK20" s="328">
        <f t="shared" si="6"/>
        <v>0.13954845250587339</v>
      </c>
      <c r="AL20" s="328">
        <f t="shared" si="6"/>
        <v>0.10408176395029738</v>
      </c>
      <c r="AM20" s="328">
        <f t="shared" si="6"/>
        <v>0.52974858073347064</v>
      </c>
      <c r="AN20" s="328">
        <f>AN13/AN13</f>
        <v>1</v>
      </c>
      <c r="AO20" s="328">
        <f t="shared" si="7"/>
        <v>0.63371066989949798</v>
      </c>
      <c r="AP20" s="328">
        <f t="shared" si="7"/>
        <v>0.26229196948522665</v>
      </c>
      <c r="AQ20" s="328">
        <f t="shared" si="7"/>
        <v>0.10399813873577207</v>
      </c>
      <c r="AR20" s="328">
        <f>AR13/AR13</f>
        <v>1</v>
      </c>
      <c r="AS20" s="328">
        <f t="shared" si="8"/>
        <v>0.71212263082981708</v>
      </c>
      <c r="AT20" s="328">
        <f t="shared" si="8"/>
        <v>0.16344518477013159</v>
      </c>
      <c r="AU20" s="328">
        <f t="shared" si="8"/>
        <v>0.12446735936578052</v>
      </c>
      <c r="AV20" s="329">
        <f>AV13/AV13</f>
        <v>1</v>
      </c>
      <c r="AW20" s="328">
        <f>AW13/$AV13</f>
        <v>0.86103829207613147</v>
      </c>
      <c r="AX20" s="328">
        <f>AX13/$AV13</f>
        <v>0.12972867735328411</v>
      </c>
      <c r="AY20" s="328"/>
      <c r="AZ20" s="324"/>
    </row>
    <row r="21" spans="1:52" ht="15">
      <c r="A21" s="137"/>
      <c r="B21" s="160">
        <v>16</v>
      </c>
      <c r="C21" s="160" t="s">
        <v>479</v>
      </c>
      <c r="D21" s="737">
        <f>'HED_seasonal temp'!D23</f>
        <v>25.566666666666666</v>
      </c>
      <c r="E21" s="738">
        <f>'HED_seasonal temp'!E23</f>
        <v>25.766666666666666</v>
      </c>
      <c r="F21" s="738">
        <f>'HED_seasonal temp'!F23</f>
        <v>26</v>
      </c>
      <c r="G21" s="739">
        <f>'HED_seasonal temp'!G23</f>
        <v>26</v>
      </c>
      <c r="H21" s="738">
        <f t="shared" si="0"/>
        <v>78.02000000000001</v>
      </c>
      <c r="I21" s="738">
        <f t="shared" si="0"/>
        <v>78.38</v>
      </c>
      <c r="J21" s="738">
        <f t="shared" si="0"/>
        <v>78.800000000000011</v>
      </c>
      <c r="K21" s="739">
        <f t="shared" si="0"/>
        <v>78.800000000000011</v>
      </c>
      <c r="L21" s="730">
        <f t="shared" si="1"/>
        <v>83.420000000000016</v>
      </c>
      <c r="M21" s="730">
        <f t="shared" si="1"/>
        <v>83.78</v>
      </c>
      <c r="N21" s="730">
        <f t="shared" si="1"/>
        <v>84.200000000000017</v>
      </c>
      <c r="O21" s="730">
        <f t="shared" si="1"/>
        <v>84.200000000000017</v>
      </c>
      <c r="P21" s="307">
        <f t="shared" si="2"/>
        <v>6.6897918731417302E-2</v>
      </c>
      <c r="Q21" s="308">
        <f t="shared" si="2"/>
        <v>6.6600888011840234E-2</v>
      </c>
      <c r="R21" s="308">
        <f t="shared" si="2"/>
        <v>6.6257668711656503E-2</v>
      </c>
      <c r="S21" s="309">
        <f t="shared" si="2"/>
        <v>6.6257668711656503E-2</v>
      </c>
      <c r="T21" s="740">
        <v>0</v>
      </c>
      <c r="U21" s="717">
        <v>0</v>
      </c>
      <c r="V21" s="736">
        <v>1</v>
      </c>
      <c r="W21" s="313">
        <f t="shared" si="3"/>
        <v>8.2473379482151561E-3</v>
      </c>
      <c r="X21" s="314">
        <f t="shared" si="4"/>
        <v>-1.8930909707523536E-3</v>
      </c>
      <c r="Y21" s="315">
        <f t="shared" si="5"/>
        <v>-9.7938217366791813E-2</v>
      </c>
      <c r="Z21" s="734" t="s">
        <v>1185</v>
      </c>
      <c r="AA21" s="817" t="s">
        <v>10</v>
      </c>
      <c r="AB21" s="750">
        <f>'HED_+1'!AB21</f>
        <v>6.8205922865013771E-2</v>
      </c>
      <c r="AC21" s="750">
        <f>'HED_+1'!AC21</f>
        <v>0.49392000000000003</v>
      </c>
      <c r="AD21" s="750">
        <f>'HED_+1'!AD21</f>
        <v>-0.34760000000000002</v>
      </c>
      <c r="AF21" s="327" t="s">
        <v>1265</v>
      </c>
      <c r="AG21" s="318"/>
      <c r="AH21" s="328">
        <f>AH14/AH14</f>
        <v>1</v>
      </c>
      <c r="AI21" s="328">
        <f t="shared" si="6"/>
        <v>5.7986391419674779E-2</v>
      </c>
      <c r="AJ21" s="328">
        <f t="shared" si="6"/>
        <v>5.2273863068465772E-2</v>
      </c>
      <c r="AK21" s="328">
        <f t="shared" si="6"/>
        <v>0.2058893630108023</v>
      </c>
      <c r="AL21" s="328">
        <f t="shared" si="6"/>
        <v>0.1238227040325991</v>
      </c>
      <c r="AM21" s="328">
        <f t="shared" si="6"/>
        <v>0.56003536693191858</v>
      </c>
      <c r="AN21" s="328">
        <f>AN14/AN14</f>
        <v>1</v>
      </c>
      <c r="AO21" s="328">
        <f t="shared" si="7"/>
        <v>0.39128287335903988</v>
      </c>
      <c r="AP21" s="328">
        <f t="shared" si="7"/>
        <v>0.38791430180668079</v>
      </c>
      <c r="AQ21" s="328">
        <f t="shared" si="7"/>
        <v>0.22080282483427929</v>
      </c>
      <c r="AR21" s="328">
        <f>AR14/AR14</f>
        <v>1</v>
      </c>
      <c r="AS21" s="328">
        <f t="shared" si="8"/>
        <v>0.48856645347746369</v>
      </c>
      <c r="AT21" s="328">
        <f t="shared" si="8"/>
        <v>0.29584692510508592</v>
      </c>
      <c r="AU21" s="328">
        <f t="shared" si="8"/>
        <v>0.21561624626809175</v>
      </c>
      <c r="AV21" s="322"/>
      <c r="AW21" s="322"/>
      <c r="AX21" s="322"/>
      <c r="AY21" s="323"/>
      <c r="AZ21" s="324"/>
    </row>
    <row r="22" spans="1:52" ht="15">
      <c r="A22" s="137"/>
      <c r="B22" s="160">
        <v>17</v>
      </c>
      <c r="C22" s="160" t="s">
        <v>482</v>
      </c>
      <c r="D22" s="737">
        <f>'HED_seasonal temp'!D24</f>
        <v>25.966666666666669</v>
      </c>
      <c r="E22" s="738">
        <f>'HED_seasonal temp'!E24</f>
        <v>26.233333333333331</v>
      </c>
      <c r="F22" s="738">
        <f>'HED_seasonal temp'!F24</f>
        <v>26.666666666666668</v>
      </c>
      <c r="G22" s="739">
        <f>'HED_seasonal temp'!G24</f>
        <v>26.433333333333334</v>
      </c>
      <c r="H22" s="738">
        <f t="shared" si="0"/>
        <v>78.740000000000009</v>
      </c>
      <c r="I22" s="738">
        <f t="shared" si="0"/>
        <v>79.22</v>
      </c>
      <c r="J22" s="738">
        <f t="shared" si="0"/>
        <v>80</v>
      </c>
      <c r="K22" s="739">
        <f t="shared" si="0"/>
        <v>79.58</v>
      </c>
      <c r="L22" s="730">
        <f t="shared" si="1"/>
        <v>84.140000000000015</v>
      </c>
      <c r="M22" s="730">
        <f t="shared" si="1"/>
        <v>84.62</v>
      </c>
      <c r="N22" s="730">
        <f t="shared" si="1"/>
        <v>85.4</v>
      </c>
      <c r="O22" s="730">
        <f t="shared" si="1"/>
        <v>84.98</v>
      </c>
      <c r="P22" s="307">
        <f t="shared" si="2"/>
        <v>6.6306483300589455E-2</v>
      </c>
      <c r="Q22" s="308">
        <f t="shared" si="2"/>
        <v>6.5917968750000069E-2</v>
      </c>
      <c r="R22" s="308">
        <f t="shared" si="2"/>
        <v>6.5296251511487366E-2</v>
      </c>
      <c r="S22" s="309">
        <f t="shared" si="2"/>
        <v>6.5629557608167299E-2</v>
      </c>
      <c r="T22" s="740">
        <v>0</v>
      </c>
      <c r="U22" s="717">
        <v>0</v>
      </c>
      <c r="V22" s="736">
        <v>1</v>
      </c>
      <c r="W22" s="313">
        <f t="shared" si="3"/>
        <v>8.14260776236146E-3</v>
      </c>
      <c r="X22" s="314">
        <f t="shared" si="4"/>
        <v>-1.7395122971200112E-3</v>
      </c>
      <c r="Y22" s="315">
        <f t="shared" si="5"/>
        <v>-9.6745773395190013E-2</v>
      </c>
      <c r="Z22" s="734"/>
      <c r="AA22" s="817" t="s">
        <v>11</v>
      </c>
      <c r="AB22" s="750">
        <f>'HED_+1'!AB22</f>
        <v>-1.9988583993067705E-2</v>
      </c>
      <c r="AC22" s="750">
        <f>'HED_+1'!AC22</f>
        <v>0.38416000000000006</v>
      </c>
      <c r="AD22" s="750">
        <f>'HED_+1'!AD22</f>
        <v>-0.3397</v>
      </c>
      <c r="AF22" s="327" t="s">
        <v>1266</v>
      </c>
      <c r="AG22" s="318"/>
      <c r="AH22" s="328">
        <f>AH15/AH15</f>
        <v>1</v>
      </c>
      <c r="AI22" s="328">
        <f t="shared" si="6"/>
        <v>7.5385037817328568E-2</v>
      </c>
      <c r="AJ22" s="328">
        <f t="shared" si="6"/>
        <v>0.1120469854899849</v>
      </c>
      <c r="AK22" s="328">
        <f t="shared" si="6"/>
        <v>0.27769080723325495</v>
      </c>
      <c r="AL22" s="328">
        <f t="shared" si="6"/>
        <v>8.5512450655607336E-2</v>
      </c>
      <c r="AM22" s="328">
        <f t="shared" si="6"/>
        <v>0.44936828479426016</v>
      </c>
      <c r="AN22" s="328">
        <f>AN15/AN15</f>
        <v>1</v>
      </c>
      <c r="AO22" s="328">
        <f t="shared" si="7"/>
        <v>0.44344325448801913</v>
      </c>
      <c r="AP22" s="328">
        <f t="shared" si="7"/>
        <v>0.4019993836196934</v>
      </c>
      <c r="AQ22" s="328">
        <f t="shared" si="7"/>
        <v>0.154553509515371</v>
      </c>
      <c r="AR22" s="328">
        <f>AR15/AR15</f>
        <v>1</v>
      </c>
      <c r="AS22" s="328">
        <f t="shared" si="8"/>
        <v>0.49769794553967217</v>
      </c>
      <c r="AT22" s="328">
        <f t="shared" si="8"/>
        <v>0.19150653503171489</v>
      </c>
      <c r="AU22" s="328">
        <f t="shared" si="8"/>
        <v>0.31082406801831264</v>
      </c>
      <c r="AV22" s="322"/>
      <c r="AW22" s="322"/>
      <c r="AX22" s="322"/>
      <c r="AY22" s="323"/>
      <c r="AZ22" s="324"/>
    </row>
    <row r="23" spans="1:52" ht="15">
      <c r="A23" s="137"/>
      <c r="B23" s="160">
        <v>18</v>
      </c>
      <c r="C23" s="160" t="s">
        <v>484</v>
      </c>
      <c r="D23" s="737">
        <f>'HED_seasonal temp'!D25</f>
        <v>27.5</v>
      </c>
      <c r="E23" s="738">
        <f>'HED_seasonal temp'!E25</f>
        <v>27.5</v>
      </c>
      <c r="F23" s="738">
        <f>'HED_seasonal temp'!F25</f>
        <v>27.5</v>
      </c>
      <c r="G23" s="739">
        <f>'HED_seasonal temp'!G25</f>
        <v>27.5</v>
      </c>
      <c r="H23" s="738">
        <f t="shared" si="0"/>
        <v>81.5</v>
      </c>
      <c r="I23" s="738">
        <f t="shared" si="0"/>
        <v>81.5</v>
      </c>
      <c r="J23" s="738">
        <f t="shared" si="0"/>
        <v>81.5</v>
      </c>
      <c r="K23" s="739">
        <f t="shared" si="0"/>
        <v>81.5</v>
      </c>
      <c r="L23" s="730">
        <f t="shared" si="1"/>
        <v>86.9</v>
      </c>
      <c r="M23" s="730">
        <f t="shared" si="1"/>
        <v>86.9</v>
      </c>
      <c r="N23" s="730">
        <f t="shared" si="1"/>
        <v>86.9</v>
      </c>
      <c r="O23" s="730">
        <f t="shared" si="1"/>
        <v>86.9</v>
      </c>
      <c r="P23" s="307">
        <f t="shared" si="2"/>
        <v>6.4133016627078446E-2</v>
      </c>
      <c r="Q23" s="308">
        <f t="shared" si="2"/>
        <v>6.4133016627078446E-2</v>
      </c>
      <c r="R23" s="308">
        <f t="shared" si="2"/>
        <v>6.4133016627078446E-2</v>
      </c>
      <c r="S23" s="309">
        <f t="shared" si="2"/>
        <v>6.4133016627078446E-2</v>
      </c>
      <c r="T23" s="740">
        <v>0</v>
      </c>
      <c r="U23" s="717">
        <v>0</v>
      </c>
      <c r="V23" s="736">
        <v>1</v>
      </c>
      <c r="W23" s="313">
        <f t="shared" si="3"/>
        <v>7.9706243025195918E-3</v>
      </c>
      <c r="X23" s="314">
        <f t="shared" si="4"/>
        <v>-1.816247030878855E-3</v>
      </c>
      <c r="Y23" s="315">
        <f t="shared" si="5"/>
        <v>-9.4468446555819569E-2</v>
      </c>
      <c r="Z23" s="734"/>
      <c r="AA23" s="817" t="s">
        <v>12</v>
      </c>
      <c r="AB23" s="750">
        <f>'HED_+1'!AB23</f>
        <v>9.2858947248303472E-2</v>
      </c>
      <c r="AC23" s="750">
        <f>'HED_+1'!AC23</f>
        <v>0.32928000000000002</v>
      </c>
      <c r="AD23" s="750">
        <f>'HED_+1'!AD23</f>
        <v>-0.3397</v>
      </c>
      <c r="AF23" s="327" t="s">
        <v>1269</v>
      </c>
      <c r="AG23" s="318"/>
      <c r="AH23" s="328">
        <f>AH16/AH16</f>
        <v>1</v>
      </c>
      <c r="AI23" s="328">
        <f t="shared" si="6"/>
        <v>0.14875752692731745</v>
      </c>
      <c r="AJ23" s="328">
        <f t="shared" si="6"/>
        <v>0.12724959715036893</v>
      </c>
      <c r="AK23" s="328">
        <f t="shared" si="6"/>
        <v>1.2755491476549911E-2</v>
      </c>
      <c r="AL23" s="328">
        <f t="shared" si="6"/>
        <v>0.12596047833093038</v>
      </c>
      <c r="AM23" s="328">
        <f t="shared" si="6"/>
        <v>0.58529386820456286</v>
      </c>
      <c r="AN23" s="328">
        <f>AN16/AN16</f>
        <v>1</v>
      </c>
      <c r="AO23" s="328">
        <f t="shared" si="7"/>
        <v>0.58269341327201052</v>
      </c>
      <c r="AP23" s="328">
        <f t="shared" si="7"/>
        <v>0.30431792049934298</v>
      </c>
      <c r="AQ23" s="328">
        <f t="shared" si="7"/>
        <v>0.11298866622864652</v>
      </c>
      <c r="AR23" s="328">
        <f>AR16/AR16</f>
        <v>1</v>
      </c>
      <c r="AS23" s="328">
        <f>AS16/$AR16</f>
        <v>0.46018905505126362</v>
      </c>
      <c r="AT23" s="328">
        <f>AT16/$AR16</f>
        <v>0.32930353294586301</v>
      </c>
      <c r="AU23" s="328"/>
      <c r="AV23" s="322"/>
      <c r="AW23" s="322"/>
      <c r="AX23" s="322"/>
      <c r="AY23" s="323"/>
      <c r="AZ23" s="324"/>
    </row>
    <row r="24" spans="1:52" ht="15">
      <c r="A24" s="137"/>
      <c r="B24" s="160">
        <v>19</v>
      </c>
      <c r="C24" s="160" t="s">
        <v>487</v>
      </c>
      <c r="D24" s="737">
        <f>'HED_seasonal temp'!D26</f>
        <v>23.099999999999998</v>
      </c>
      <c r="E24" s="738">
        <f>'HED_seasonal temp'!E26</f>
        <v>24.066666666666666</v>
      </c>
      <c r="F24" s="738">
        <f>'HED_seasonal temp'!F26</f>
        <v>26.366666666666664</v>
      </c>
      <c r="G24" s="739">
        <f>'HED_seasonal temp'!G26</f>
        <v>25.7</v>
      </c>
      <c r="H24" s="738">
        <f t="shared" si="0"/>
        <v>73.58</v>
      </c>
      <c r="I24" s="738">
        <f t="shared" si="0"/>
        <v>75.319999999999993</v>
      </c>
      <c r="J24" s="738">
        <f t="shared" si="0"/>
        <v>79.459999999999994</v>
      </c>
      <c r="K24" s="739">
        <f t="shared" si="0"/>
        <v>78.259999999999991</v>
      </c>
      <c r="L24" s="730">
        <f t="shared" si="1"/>
        <v>78.98</v>
      </c>
      <c r="M24" s="730">
        <f t="shared" si="1"/>
        <v>80.72</v>
      </c>
      <c r="N24" s="730">
        <f t="shared" si="1"/>
        <v>84.86</v>
      </c>
      <c r="O24" s="730">
        <f t="shared" si="1"/>
        <v>83.66</v>
      </c>
      <c r="P24" s="307">
        <f t="shared" si="2"/>
        <v>7.0791819611956019E-2</v>
      </c>
      <c r="Q24" s="308">
        <f t="shared" si="2"/>
        <v>6.9213022301973931E-2</v>
      </c>
      <c r="R24" s="308">
        <f t="shared" si="2"/>
        <v>6.5725413826679721E-2</v>
      </c>
      <c r="S24" s="309">
        <f t="shared" si="2"/>
        <v>6.6699604743083077E-2</v>
      </c>
      <c r="T24" s="740">
        <v>0</v>
      </c>
      <c r="U24" s="717">
        <v>0</v>
      </c>
      <c r="V24" s="736">
        <v>1</v>
      </c>
      <c r="W24" s="313">
        <f t="shared" si="3"/>
        <v>8.3403372054999016E-3</v>
      </c>
      <c r="X24" s="314">
        <f t="shared" si="4"/>
        <v>-1.4188811833788298E-3</v>
      </c>
      <c r="Y24" s="315">
        <f t="shared" si="5"/>
        <v>-9.9767619652216727E-2</v>
      </c>
      <c r="Z24" s="734" t="s">
        <v>1200</v>
      </c>
      <c r="AA24" s="817" t="s">
        <v>10</v>
      </c>
      <c r="AB24" s="750">
        <f>'HED_+1'!AB24</f>
        <v>-4.194272268135904E-2</v>
      </c>
      <c r="AC24" s="750">
        <f>'HED_+1'!AC24</f>
        <v>-0.72575999999999996</v>
      </c>
      <c r="AD24" s="750">
        <f>'HED_+1'!AD24</f>
        <v>-0.80256000000000005</v>
      </c>
      <c r="AF24" s="753"/>
      <c r="AG24" s="754"/>
      <c r="AH24" s="755"/>
      <c r="AI24" s="755"/>
      <c r="AJ24" s="755"/>
      <c r="AK24" s="755"/>
      <c r="AL24" s="755"/>
      <c r="AM24" s="755"/>
      <c r="AN24" s="755"/>
      <c r="AO24" s="755"/>
      <c r="AP24" s="755"/>
      <c r="AQ24" s="755"/>
      <c r="AR24" s="756"/>
      <c r="AS24" s="756"/>
      <c r="AT24" s="756"/>
      <c r="AU24" s="754"/>
      <c r="AV24" s="756"/>
      <c r="AW24" s="756"/>
      <c r="AX24" s="756"/>
      <c r="AY24" s="754"/>
      <c r="AZ24" s="756"/>
    </row>
    <row r="25" spans="1:52" ht="15">
      <c r="A25" s="137"/>
      <c r="B25" s="160">
        <v>20</v>
      </c>
      <c r="C25" s="160" t="s">
        <v>489</v>
      </c>
      <c r="D25" s="737">
        <f>'HED_seasonal temp'!D27</f>
        <v>27.533333333333331</v>
      </c>
      <c r="E25" s="738">
        <f>'HED_seasonal temp'!E27</f>
        <v>27.666666666666668</v>
      </c>
      <c r="F25" s="738">
        <f>F51</f>
        <v>27.666666666666668</v>
      </c>
      <c r="G25" s="739">
        <f>'HED_seasonal temp'!G27</f>
        <v>28</v>
      </c>
      <c r="H25" s="738">
        <f t="shared" si="0"/>
        <v>81.56</v>
      </c>
      <c r="I25" s="738">
        <f t="shared" si="0"/>
        <v>81.800000000000011</v>
      </c>
      <c r="J25" s="738">
        <f t="shared" si="0"/>
        <v>81.800000000000011</v>
      </c>
      <c r="K25" s="739">
        <f t="shared" si="0"/>
        <v>82.4</v>
      </c>
      <c r="L25" s="730">
        <f t="shared" si="1"/>
        <v>86.960000000000008</v>
      </c>
      <c r="M25" s="730">
        <f t="shared" si="1"/>
        <v>87.200000000000017</v>
      </c>
      <c r="N25" s="730">
        <f t="shared" si="1"/>
        <v>87.200000000000017</v>
      </c>
      <c r="O25" s="730">
        <f t="shared" si="1"/>
        <v>87.800000000000011</v>
      </c>
      <c r="P25" s="307">
        <f t="shared" si="2"/>
        <v>6.4087348682649009E-2</v>
      </c>
      <c r="Q25" s="308">
        <f t="shared" si="2"/>
        <v>6.3905325443787034E-2</v>
      </c>
      <c r="R25" s="308">
        <f t="shared" si="2"/>
        <v>6.3905325443787034E-2</v>
      </c>
      <c r="S25" s="309">
        <f t="shared" si="2"/>
        <v>6.3454759106933087E-2</v>
      </c>
      <c r="T25" s="740">
        <v>0</v>
      </c>
      <c r="U25" s="717">
        <v>0</v>
      </c>
      <c r="V25" s="736">
        <v>1</v>
      </c>
      <c r="W25" s="313">
        <f t="shared" si="3"/>
        <v>7.9368634473179732E-3</v>
      </c>
      <c r="X25" s="314">
        <f t="shared" si="4"/>
        <v>-1.994815655389507E-3</v>
      </c>
      <c r="Y25" s="315">
        <f t="shared" si="5"/>
        <v>-9.4196688352792837E-2</v>
      </c>
      <c r="Z25" s="734"/>
      <c r="AA25" s="817" t="s">
        <v>11</v>
      </c>
      <c r="AB25" s="750">
        <f>'HED_+1'!AB25</f>
        <v>5.1918399981994073E-2</v>
      </c>
      <c r="AC25" s="750">
        <f>'HED_+1'!AC25</f>
        <v>-0.56448000000000009</v>
      </c>
      <c r="AD25" s="750">
        <f>'HED_+1'!AD25</f>
        <v>-0.78432000000000002</v>
      </c>
      <c r="AF25" s="753"/>
      <c r="AG25" s="169" t="s">
        <v>1271</v>
      </c>
      <c r="AH25" s="169"/>
      <c r="AI25" s="169"/>
      <c r="AJ25" s="169"/>
      <c r="AK25" s="169"/>
      <c r="AL25" s="756"/>
      <c r="AM25" s="754"/>
      <c r="AN25" s="757" t="s">
        <v>1272</v>
      </c>
      <c r="AO25" s="757"/>
      <c r="AP25" s="756"/>
      <c r="AQ25" s="754"/>
      <c r="AR25" s="756"/>
      <c r="AS25" s="756"/>
      <c r="AT25" s="756"/>
      <c r="AU25" s="754"/>
      <c r="AV25" s="756"/>
      <c r="AW25" s="756"/>
      <c r="AX25" s="756"/>
      <c r="AY25" s="754"/>
      <c r="AZ25" s="756"/>
    </row>
    <row r="26" spans="1:52" ht="15">
      <c r="A26" s="137"/>
      <c r="B26" s="160">
        <v>21</v>
      </c>
      <c r="C26" s="160" t="s">
        <v>492</v>
      </c>
      <c r="D26" s="737">
        <f>'HED_seasonal temp'!D28</f>
        <v>22.733333333333331</v>
      </c>
      <c r="E26" s="738">
        <f>'HED_seasonal temp'!E28</f>
        <v>23.733333333333334</v>
      </c>
      <c r="F26" s="738">
        <f>'HED_seasonal temp'!F28</f>
        <v>25.8</v>
      </c>
      <c r="G26" s="739">
        <f>'HED_seasonal temp'!G28</f>
        <v>25</v>
      </c>
      <c r="H26" s="738">
        <f t="shared" si="0"/>
        <v>72.919999999999987</v>
      </c>
      <c r="I26" s="738">
        <f t="shared" si="0"/>
        <v>74.72</v>
      </c>
      <c r="J26" s="738">
        <f t="shared" si="0"/>
        <v>78.44</v>
      </c>
      <c r="K26" s="739">
        <f t="shared" si="0"/>
        <v>77</v>
      </c>
      <c r="L26" s="730">
        <f t="shared" si="1"/>
        <v>78.319999999999993</v>
      </c>
      <c r="M26" s="730">
        <f t="shared" si="1"/>
        <v>80.12</v>
      </c>
      <c r="N26" s="730">
        <f t="shared" si="1"/>
        <v>83.84</v>
      </c>
      <c r="O26" s="730">
        <f t="shared" si="1"/>
        <v>82.4</v>
      </c>
      <c r="P26" s="307">
        <f t="shared" si="2"/>
        <v>7.1409679978841664E-2</v>
      </c>
      <c r="Q26" s="308">
        <f t="shared" si="2"/>
        <v>6.9749418754843778E-2</v>
      </c>
      <c r="R26" s="308">
        <f t="shared" si="2"/>
        <v>6.6551639142223382E-2</v>
      </c>
      <c r="S26" s="309">
        <f t="shared" si="2"/>
        <v>6.775407779171902E-2</v>
      </c>
      <c r="T26" s="740">
        <v>0</v>
      </c>
      <c r="U26" s="717">
        <v>0</v>
      </c>
      <c r="V26" s="736">
        <v>1</v>
      </c>
      <c r="W26" s="313">
        <f t="shared" si="3"/>
        <v>8.4223628469312709E-3</v>
      </c>
      <c r="X26" s="314">
        <f t="shared" si="4"/>
        <v>-1.4204604735753544E-3</v>
      </c>
      <c r="Y26" s="315">
        <f t="shared" si="5"/>
        <v>-0.10081340932308125</v>
      </c>
      <c r="Z26" s="734"/>
      <c r="AA26" s="817" t="s">
        <v>12</v>
      </c>
      <c r="AB26" s="750">
        <f>'HED_+1'!AB26</f>
        <v>6.1435197038801528E-2</v>
      </c>
      <c r="AC26" s="750">
        <f>'HED_+1'!AC26</f>
        <v>-0.48383999999999999</v>
      </c>
      <c r="AD26" s="750">
        <f>'HED_+1'!AD26</f>
        <v>-0.78432000000000002</v>
      </c>
      <c r="AF26" s="331"/>
      <c r="AG26" s="758" t="s">
        <v>4</v>
      </c>
      <c r="AH26" s="759" t="s">
        <v>5</v>
      </c>
      <c r="AI26" s="758" t="s">
        <v>1273</v>
      </c>
      <c r="AJ26" s="169"/>
      <c r="AK26" s="169"/>
      <c r="AL26" s="717"/>
      <c r="AN26" s="340">
        <f t="shared" ref="AN26:AO30" si="9">AN12+AR12</f>
        <v>4933.1080000000002</v>
      </c>
      <c r="AO26" s="340">
        <f t="shared" si="9"/>
        <v>3568.5339999999997</v>
      </c>
    </row>
    <row r="27" spans="1:52" ht="15">
      <c r="A27" s="137"/>
      <c r="B27" s="160">
        <v>22</v>
      </c>
      <c r="C27" s="160" t="s">
        <v>494</v>
      </c>
      <c r="D27" s="737">
        <f>'HED_seasonal temp'!D29</f>
        <v>26.400000000000002</v>
      </c>
      <c r="E27" s="738">
        <f>'HED_seasonal temp'!E29</f>
        <v>26.833333333333332</v>
      </c>
      <c r="F27" s="738">
        <f>'HED_seasonal temp'!F29</f>
        <v>27.566666666666666</v>
      </c>
      <c r="G27" s="739">
        <f>'HED_seasonal temp'!G29</f>
        <v>27.266666666666666</v>
      </c>
      <c r="H27" s="738">
        <f t="shared" si="0"/>
        <v>79.52000000000001</v>
      </c>
      <c r="I27" s="738">
        <f t="shared" si="0"/>
        <v>80.3</v>
      </c>
      <c r="J27" s="738">
        <f t="shared" si="0"/>
        <v>81.62</v>
      </c>
      <c r="K27" s="739">
        <f t="shared" si="0"/>
        <v>81.08</v>
      </c>
      <c r="L27" s="730">
        <f t="shared" si="1"/>
        <v>84.920000000000016</v>
      </c>
      <c r="M27" s="730">
        <f t="shared" si="1"/>
        <v>85.7</v>
      </c>
      <c r="N27" s="730">
        <f t="shared" si="1"/>
        <v>87.02000000000001</v>
      </c>
      <c r="O27" s="730">
        <f t="shared" si="1"/>
        <v>86.48</v>
      </c>
      <c r="P27" s="307">
        <f t="shared" si="2"/>
        <v>6.5677450741912002E-2</v>
      </c>
      <c r="Q27" s="308">
        <f t="shared" si="2"/>
        <v>6.5060240963855487E-2</v>
      </c>
      <c r="R27" s="308">
        <f t="shared" si="2"/>
        <v>6.404174573055034E-2</v>
      </c>
      <c r="S27" s="309">
        <f t="shared" si="2"/>
        <v>6.4454523752685677E-2</v>
      </c>
      <c r="T27" s="740">
        <v>0</v>
      </c>
      <c r="U27" s="717">
        <v>0</v>
      </c>
      <c r="V27" s="736">
        <v>1</v>
      </c>
      <c r="W27" s="313">
        <f t="shared" si="3"/>
        <v>8.0047674304649201E-3</v>
      </c>
      <c r="X27" s="314">
        <f t="shared" si="4"/>
        <v>-1.6738991220897823E-3</v>
      </c>
      <c r="Y27" s="315">
        <f t="shared" si="5"/>
        <v>-9.5251038389767492E-2</v>
      </c>
      <c r="Z27" s="734" t="s">
        <v>1201</v>
      </c>
      <c r="AA27" s="817" t="s">
        <v>10</v>
      </c>
      <c r="AB27" s="750" t="str">
        <f>'HED_+1'!AB27</f>
        <v>-</v>
      </c>
      <c r="AC27" s="750">
        <f>'HED_+1'!AC27</f>
        <v>0.49320000000000003</v>
      </c>
      <c r="AD27" s="750">
        <f>'HED_+1'!AD27</f>
        <v>1.7600000000000002E-4</v>
      </c>
      <c r="AF27" s="563" t="s">
        <v>10</v>
      </c>
      <c r="AG27" s="760">
        <f>AI19+AK19</f>
        <v>0.13066268748086929</v>
      </c>
      <c r="AH27" s="761">
        <f>AO26/AN26</f>
        <v>0.7233845275635562</v>
      </c>
      <c r="AI27" s="761">
        <f>AW19</f>
        <v>0.87645792403375844</v>
      </c>
      <c r="AJ27" s="169"/>
      <c r="AK27" s="169"/>
      <c r="AN27" s="340">
        <f t="shared" si="9"/>
        <v>3303.6289999999999</v>
      </c>
      <c r="AO27" s="340">
        <f t="shared" si="9"/>
        <v>2251.8180000000002</v>
      </c>
    </row>
    <row r="28" spans="1:52" ht="15">
      <c r="A28" s="726">
        <v>3</v>
      </c>
      <c r="B28" s="726" t="s">
        <v>187</v>
      </c>
      <c r="C28" s="726" t="s">
        <v>497</v>
      </c>
      <c r="D28" s="737">
        <f>'HED_seasonal temp'!D30</f>
        <v>24.781818181818185</v>
      </c>
      <c r="E28" s="738">
        <f>'HED_seasonal temp'!E30</f>
        <v>25.572727272727274</v>
      </c>
      <c r="F28" s="738">
        <f>'HED_seasonal temp'!F30</f>
        <v>26.366666666666671</v>
      </c>
      <c r="G28" s="739">
        <f>'HED_seasonal temp'!G30</f>
        <v>25.621212121212121</v>
      </c>
      <c r="H28" s="738">
        <f t="shared" si="0"/>
        <v>76.607272727272743</v>
      </c>
      <c r="I28" s="738">
        <f t="shared" si="0"/>
        <v>78.030909090909091</v>
      </c>
      <c r="J28" s="738">
        <f t="shared" si="0"/>
        <v>79.460000000000008</v>
      </c>
      <c r="K28" s="739">
        <f t="shared" si="0"/>
        <v>78.118181818181824</v>
      </c>
      <c r="L28" s="730">
        <f t="shared" si="1"/>
        <v>82.007272727272749</v>
      </c>
      <c r="M28" s="730">
        <f t="shared" si="1"/>
        <v>83.430909090909097</v>
      </c>
      <c r="N28" s="730">
        <f t="shared" si="1"/>
        <v>84.860000000000014</v>
      </c>
      <c r="O28" s="730">
        <f t="shared" si="1"/>
        <v>83.51818181818183</v>
      </c>
      <c r="P28" s="307">
        <f t="shared" si="2"/>
        <v>6.8089593984272959E-2</v>
      </c>
      <c r="Q28" s="308">
        <f t="shared" si="2"/>
        <v>6.688887887932983E-2</v>
      </c>
      <c r="R28" s="308">
        <f t="shared" si="2"/>
        <v>6.5725413826679707E-2</v>
      </c>
      <c r="S28" s="309">
        <f t="shared" si="2"/>
        <v>6.681664791901018E-2</v>
      </c>
      <c r="T28" s="740">
        <v>0</v>
      </c>
      <c r="U28" s="717">
        <v>0</v>
      </c>
      <c r="V28" s="736">
        <v>1</v>
      </c>
      <c r="W28" s="313">
        <f t="shared" si="3"/>
        <v>8.2056173947650819E-3</v>
      </c>
      <c r="X28" s="314">
        <f t="shared" si="4"/>
        <v>-1.5983285101987578E-3</v>
      </c>
      <c r="Y28" s="315">
        <f t="shared" si="5"/>
        <v>-9.8034578899956454E-2</v>
      </c>
      <c r="Z28" s="734"/>
      <c r="AA28" s="817" t="s">
        <v>11</v>
      </c>
      <c r="AB28" s="750" t="str">
        <f>'HED_+1'!AB28</f>
        <v>-</v>
      </c>
      <c r="AC28" s="750">
        <f>'HED_+1'!AC28</f>
        <v>0.38360000000000005</v>
      </c>
      <c r="AD28" s="750">
        <f>'HED_+1'!AD28</f>
        <v>1.7200000000000001E-4</v>
      </c>
      <c r="AF28" s="563" t="s">
        <v>11</v>
      </c>
      <c r="AG28" s="762">
        <f>AVERAGE(AI20:AI21)+AVERAGE(AK20:AK21)</f>
        <v>0.25959199990997034</v>
      </c>
      <c r="AH28" s="763">
        <f>AVERAGE(AO27/AN27,AO28/AN28)</f>
        <v>0.55575738798732743</v>
      </c>
      <c r="AI28" s="763">
        <f>AW20</f>
        <v>0.86103829207613147</v>
      </c>
      <c r="AJ28" s="169"/>
      <c r="AK28" s="169"/>
      <c r="AN28" s="340">
        <f t="shared" si="9"/>
        <v>765.41899999999998</v>
      </c>
      <c r="AO28" s="340">
        <f t="shared" si="9"/>
        <v>329.04999999999995</v>
      </c>
    </row>
    <row r="29" spans="1:52" ht="15">
      <c r="A29" s="726">
        <v>4</v>
      </c>
      <c r="B29" s="726" t="s">
        <v>189</v>
      </c>
      <c r="C29" s="726" t="s">
        <v>499</v>
      </c>
      <c r="D29" s="737">
        <f>'HED_seasonal temp'!D31</f>
        <v>1</v>
      </c>
      <c r="E29" s="738">
        <f>'HED_seasonal temp'!E31</f>
        <v>13.133333333333333</v>
      </c>
      <c r="F29" s="738">
        <f>'HED_seasonal temp'!F31</f>
        <v>23.933333333333334</v>
      </c>
      <c r="G29" s="739">
        <f>'HED_seasonal temp'!G31</f>
        <v>14.033333333333333</v>
      </c>
      <c r="H29" s="738">
        <f t="shared" si="0"/>
        <v>33.799999999999997</v>
      </c>
      <c r="I29" s="738">
        <f t="shared" si="0"/>
        <v>55.64</v>
      </c>
      <c r="J29" s="738">
        <f t="shared" si="0"/>
        <v>75.08</v>
      </c>
      <c r="K29" s="739">
        <f t="shared" si="0"/>
        <v>57.260000000000005</v>
      </c>
      <c r="L29" s="730">
        <f t="shared" si="1"/>
        <v>39.199999999999996</v>
      </c>
      <c r="M29" s="730">
        <f t="shared" si="1"/>
        <v>61.04</v>
      </c>
      <c r="N29" s="730">
        <f t="shared" si="1"/>
        <v>80.48</v>
      </c>
      <c r="O29" s="730">
        <f t="shared" si="1"/>
        <v>62.660000000000004</v>
      </c>
      <c r="P29" s="307">
        <f t="shared" si="2"/>
        <v>0.147945205479452</v>
      </c>
      <c r="Q29" s="308">
        <f t="shared" si="2"/>
        <v>9.2560850188549856E-2</v>
      </c>
      <c r="R29" s="308">
        <f t="shared" si="2"/>
        <v>6.942658781177688E-2</v>
      </c>
      <c r="S29" s="309">
        <f t="shared" si="2"/>
        <v>9.0060040026684426E-2</v>
      </c>
      <c r="T29" s="740">
        <v>0</v>
      </c>
      <c r="U29" s="717">
        <v>1</v>
      </c>
      <c r="V29" s="736">
        <v>0</v>
      </c>
      <c r="W29" s="313">
        <f t="shared" si="3"/>
        <v>-1.5101012733044271E-3</v>
      </c>
      <c r="X29" s="314">
        <f t="shared" si="4"/>
        <v>-4.047123684226446E-3</v>
      </c>
      <c r="Y29" s="315">
        <f t="shared" si="5"/>
        <v>-0.13753663977990413</v>
      </c>
      <c r="Z29" s="743"/>
      <c r="AA29" s="143" t="s">
        <v>12</v>
      </c>
      <c r="AB29" s="750" t="str">
        <f>'HED_+1'!AB29</f>
        <v>-</v>
      </c>
      <c r="AC29" s="750">
        <f>'HED_+1'!AC29</f>
        <v>0.32880000000000004</v>
      </c>
      <c r="AD29" s="750">
        <f>'HED_+1'!AD29</f>
        <v>1.7200000000000001E-4</v>
      </c>
      <c r="AF29" s="563" t="s">
        <v>12</v>
      </c>
      <c r="AG29" s="820">
        <f>AI22+AK22</f>
        <v>0.35307584505058354</v>
      </c>
      <c r="AH29" s="766">
        <f>AO29/AN29</f>
        <v>0.4758593740308395</v>
      </c>
      <c r="AI29" s="766">
        <f>AW20</f>
        <v>0.86103829207613147</v>
      </c>
      <c r="AJ29" s="169"/>
      <c r="AK29" s="169"/>
      <c r="AN29" s="340">
        <f t="shared" si="9"/>
        <v>644.88799999999992</v>
      </c>
      <c r="AO29" s="340">
        <f t="shared" si="9"/>
        <v>306.87599999999998</v>
      </c>
    </row>
    <row r="30" spans="1:52" ht="15">
      <c r="A30" s="726">
        <v>5</v>
      </c>
      <c r="B30" s="726" t="s">
        <v>191</v>
      </c>
      <c r="C30" s="726" t="s">
        <v>502</v>
      </c>
      <c r="D30" s="737">
        <f>'HED_seasonal temp'!D32</f>
        <v>16</v>
      </c>
      <c r="E30" s="738">
        <f>'HED_seasonal temp'!E32</f>
        <v>22</v>
      </c>
      <c r="F30" s="738">
        <f>F51</f>
        <v>27.666666666666668</v>
      </c>
      <c r="G30" s="739">
        <f>'HED_seasonal temp'!G32</f>
        <v>22</v>
      </c>
      <c r="H30" s="738">
        <f t="shared" si="0"/>
        <v>60.8</v>
      </c>
      <c r="I30" s="738">
        <f t="shared" si="0"/>
        <v>71.599999999999994</v>
      </c>
      <c r="J30" s="738">
        <f t="shared" si="0"/>
        <v>81.800000000000011</v>
      </c>
      <c r="K30" s="739">
        <f t="shared" si="0"/>
        <v>71.599999999999994</v>
      </c>
      <c r="L30" s="730">
        <f t="shared" si="1"/>
        <v>66.2</v>
      </c>
      <c r="M30" s="730">
        <f t="shared" si="1"/>
        <v>77</v>
      </c>
      <c r="N30" s="730">
        <f t="shared" si="1"/>
        <v>87.200000000000017</v>
      </c>
      <c r="O30" s="730">
        <f t="shared" si="1"/>
        <v>77</v>
      </c>
      <c r="P30" s="307">
        <f t="shared" si="2"/>
        <v>8.5039370078740253E-2</v>
      </c>
      <c r="Q30" s="308">
        <f t="shared" si="2"/>
        <v>7.2678331090175047E-2</v>
      </c>
      <c r="R30" s="308">
        <f t="shared" si="2"/>
        <v>6.3905325443787034E-2</v>
      </c>
      <c r="S30" s="309">
        <f t="shared" si="2"/>
        <v>7.2678331090175047E-2</v>
      </c>
      <c r="T30" s="740">
        <v>0</v>
      </c>
      <c r="U30" s="717">
        <v>0</v>
      </c>
      <c r="V30" s="736">
        <v>1</v>
      </c>
      <c r="W30" s="313">
        <f t="shared" si="3"/>
        <v>8.1227150397498483E-3</v>
      </c>
      <c r="X30" s="314">
        <f t="shared" si="4"/>
        <v>-3.173713420491428E-4</v>
      </c>
      <c r="Y30" s="315">
        <f t="shared" si="5"/>
        <v>-0.10449089970714893</v>
      </c>
      <c r="AF30" s="327"/>
      <c r="AN30" s="340">
        <f t="shared" si="9"/>
        <v>317.32</v>
      </c>
      <c r="AO30" s="340">
        <f t="shared" si="9"/>
        <v>169.893</v>
      </c>
    </row>
    <row r="31" spans="1:52" ht="15">
      <c r="A31" s="726">
        <v>6</v>
      </c>
      <c r="B31" s="726" t="s">
        <v>193</v>
      </c>
      <c r="C31" s="726" t="s">
        <v>504</v>
      </c>
      <c r="D31" s="737">
        <f>'HED_seasonal temp'!D33</f>
        <v>4.8999999999999995</v>
      </c>
      <c r="E31" s="738">
        <f>'HED_seasonal temp'!E33</f>
        <v>12</v>
      </c>
      <c r="F31" s="738">
        <f>'HED_seasonal temp'!F33</f>
        <v>23.066666666666666</v>
      </c>
      <c r="G31" s="739">
        <f>'HED_seasonal temp'!G33</f>
        <v>16.466666666666669</v>
      </c>
      <c r="H31" s="738">
        <f t="shared" si="0"/>
        <v>40.82</v>
      </c>
      <c r="I31" s="738">
        <f t="shared" si="0"/>
        <v>53.6</v>
      </c>
      <c r="J31" s="738">
        <f t="shared" si="0"/>
        <v>73.52000000000001</v>
      </c>
      <c r="K31" s="739">
        <f t="shared" si="0"/>
        <v>61.64</v>
      </c>
      <c r="L31" s="730">
        <f t="shared" si="1"/>
        <v>46.22</v>
      </c>
      <c r="M31" s="730">
        <f t="shared" si="1"/>
        <v>59</v>
      </c>
      <c r="N31" s="730">
        <f t="shared" si="1"/>
        <v>78.920000000000016</v>
      </c>
      <c r="O31" s="730">
        <f t="shared" si="1"/>
        <v>67.040000000000006</v>
      </c>
      <c r="P31" s="307">
        <f t="shared" si="2"/>
        <v>0.12408088235294115</v>
      </c>
      <c r="Q31" s="308">
        <f t="shared" si="2"/>
        <v>9.5914742451154514E-2</v>
      </c>
      <c r="R31" s="308">
        <f t="shared" si="2"/>
        <v>7.0847546575701983E-2</v>
      </c>
      <c r="S31" s="309">
        <f t="shared" si="2"/>
        <v>8.3929126515387087E-2</v>
      </c>
      <c r="T31" s="740">
        <v>0</v>
      </c>
      <c r="U31" s="717">
        <v>1</v>
      </c>
      <c r="V31" s="736">
        <v>0</v>
      </c>
      <c r="W31" s="313">
        <f t="shared" si="3"/>
        <v>-9.7679299884857653E-4</v>
      </c>
      <c r="X31" s="314">
        <f t="shared" si="4"/>
        <v>-2.7299681736130121E-4</v>
      </c>
      <c r="Y31" s="315">
        <f t="shared" si="5"/>
        <v>-0.13145903081350405</v>
      </c>
      <c r="AF31" s="169"/>
      <c r="AG31" s="767" t="s">
        <v>4</v>
      </c>
      <c r="AH31" s="768"/>
      <c r="AI31" s="769" t="s">
        <v>5</v>
      </c>
      <c r="AJ31" s="769" t="s">
        <v>6</v>
      </c>
    </row>
    <row r="32" spans="1:52" ht="15">
      <c r="A32" s="726">
        <v>7</v>
      </c>
      <c r="B32" s="726" t="s">
        <v>195</v>
      </c>
      <c r="C32" s="726" t="s">
        <v>507</v>
      </c>
      <c r="D32" s="737">
        <f>'HED_seasonal temp'!D34</f>
        <v>0.53333333333333333</v>
      </c>
      <c r="E32" s="738">
        <f>'HED_seasonal temp'!E34</f>
        <v>11.133333333333335</v>
      </c>
      <c r="F32" s="738">
        <f>'HED_seasonal temp'!F34</f>
        <v>23.233333333333334</v>
      </c>
      <c r="G32" s="739">
        <f>'HED_seasonal temp'!G34</f>
        <v>13.899999999999999</v>
      </c>
      <c r="H32" s="738">
        <f t="shared" si="0"/>
        <v>32.96</v>
      </c>
      <c r="I32" s="738">
        <f t="shared" si="0"/>
        <v>52.040000000000006</v>
      </c>
      <c r="J32" s="738">
        <f t="shared" si="0"/>
        <v>73.819999999999993</v>
      </c>
      <c r="K32" s="739">
        <f t="shared" si="0"/>
        <v>57.019999999999996</v>
      </c>
      <c r="L32" s="730">
        <f t="shared" si="1"/>
        <v>38.36</v>
      </c>
      <c r="M32" s="730">
        <f t="shared" si="1"/>
        <v>57.440000000000005</v>
      </c>
      <c r="N32" s="730">
        <f t="shared" si="1"/>
        <v>79.22</v>
      </c>
      <c r="O32" s="730">
        <f t="shared" si="1"/>
        <v>62.419999999999995</v>
      </c>
      <c r="P32" s="307">
        <f t="shared" si="2"/>
        <v>0.15143017386427368</v>
      </c>
      <c r="Q32" s="308">
        <f t="shared" si="2"/>
        <v>9.864815491413953E-2</v>
      </c>
      <c r="R32" s="308">
        <f t="shared" si="2"/>
        <v>7.0569785676947286E-2</v>
      </c>
      <c r="S32" s="309">
        <f t="shared" si="2"/>
        <v>9.0421969189551213E-2</v>
      </c>
      <c r="T32" s="740">
        <v>0</v>
      </c>
      <c r="U32" s="717">
        <v>1</v>
      </c>
      <c r="V32" s="736">
        <v>0</v>
      </c>
      <c r="W32" s="313">
        <f t="shared" si="3"/>
        <v>-1.6493218136551012E-3</v>
      </c>
      <c r="X32" s="314">
        <f t="shared" si="4"/>
        <v>-3.0386687336006676E-3</v>
      </c>
      <c r="Y32" s="315">
        <f t="shared" si="5"/>
        <v>-0.1417178794542257</v>
      </c>
      <c r="AF32" s="723" t="s">
        <v>7</v>
      </c>
      <c r="AG32" s="770" t="s">
        <v>8</v>
      </c>
      <c r="AH32" s="771" t="s">
        <v>9</v>
      </c>
      <c r="AI32" s="772" t="s">
        <v>8</v>
      </c>
      <c r="AJ32" s="773" t="s">
        <v>8</v>
      </c>
      <c r="AK32" s="169"/>
    </row>
    <row r="33" spans="1:37" ht="15">
      <c r="A33" s="726">
        <v>8</v>
      </c>
      <c r="B33" s="726" t="s">
        <v>197</v>
      </c>
      <c r="C33" s="726" t="s">
        <v>509</v>
      </c>
      <c r="D33" s="737">
        <f>D59</f>
        <v>-9.4333333333333318</v>
      </c>
      <c r="E33" s="738">
        <f>E120</f>
        <v>1.0999999999999999</v>
      </c>
      <c r="F33" s="738">
        <f>'HED_seasonal temp'!F35</f>
        <v>15.666666666666666</v>
      </c>
      <c r="G33" s="739">
        <f>G120</f>
        <v>3.3666666666666671</v>
      </c>
      <c r="H33" s="738">
        <f t="shared" si="0"/>
        <v>15.020000000000003</v>
      </c>
      <c r="I33" s="738">
        <f t="shared" si="0"/>
        <v>33.979999999999997</v>
      </c>
      <c r="J33" s="738">
        <f t="shared" si="0"/>
        <v>60.2</v>
      </c>
      <c r="K33" s="739">
        <f t="shared" si="0"/>
        <v>38.06</v>
      </c>
      <c r="L33" s="730">
        <f t="shared" si="1"/>
        <v>20.420000000000002</v>
      </c>
      <c r="M33" s="730">
        <f t="shared" si="1"/>
        <v>39.379999999999995</v>
      </c>
      <c r="N33" s="730">
        <f t="shared" si="1"/>
        <v>65.600000000000009</v>
      </c>
      <c r="O33" s="730">
        <f t="shared" si="1"/>
        <v>43.46</v>
      </c>
      <c r="P33" s="307">
        <f t="shared" si="2"/>
        <v>0.30474040632054161</v>
      </c>
      <c r="Q33" s="308">
        <f t="shared" si="2"/>
        <v>0.14721919302071973</v>
      </c>
      <c r="R33" s="308">
        <f t="shared" si="2"/>
        <v>8.5850556438791817E-2</v>
      </c>
      <c r="S33" s="309">
        <f t="shared" si="2"/>
        <v>0.13248282630029434</v>
      </c>
      <c r="T33" s="740">
        <v>1</v>
      </c>
      <c r="U33" s="717">
        <v>0</v>
      </c>
      <c r="V33" s="736">
        <v>0</v>
      </c>
      <c r="W33" s="313">
        <f t="shared" si="3"/>
        <v>3.0558678023905818E-3</v>
      </c>
      <c r="X33" s="314">
        <f t="shared" si="4"/>
        <v>-1.6844191149351831E-2</v>
      </c>
      <c r="Y33" s="315">
        <f t="shared" si="5"/>
        <v>-0.22892794946229322</v>
      </c>
      <c r="AF33" s="563" t="s">
        <v>10</v>
      </c>
      <c r="AG33" s="774">
        <f>AI19</f>
        <v>8.1786479513752244E-2</v>
      </c>
      <c r="AH33" s="775">
        <f>AK19</f>
        <v>4.8876207967117058E-2</v>
      </c>
      <c r="AI33" s="776">
        <v>0.72338452756355609</v>
      </c>
      <c r="AJ33" s="776">
        <v>0.87645792403375811</v>
      </c>
      <c r="AK33" s="169"/>
    </row>
    <row r="34" spans="1:37" ht="15">
      <c r="A34" s="726">
        <v>9</v>
      </c>
      <c r="B34" s="726" t="s">
        <v>199</v>
      </c>
      <c r="C34" s="726" t="s">
        <v>513</v>
      </c>
      <c r="D34" s="737">
        <f>'HED_seasonal temp'!D36</f>
        <v>15.799999999999999</v>
      </c>
      <c r="E34" s="738">
        <f>'HED_seasonal temp'!E36</f>
        <v>20.8</v>
      </c>
      <c r="F34" s="738">
        <f>'HED_seasonal temp'!F36</f>
        <v>26.900000000000002</v>
      </c>
      <c r="G34" s="739">
        <f>'HED_seasonal temp'!G36</f>
        <v>23.266666666666669</v>
      </c>
      <c r="H34" s="738">
        <f t="shared" si="0"/>
        <v>60.44</v>
      </c>
      <c r="I34" s="738">
        <f t="shared" si="0"/>
        <v>69.44</v>
      </c>
      <c r="J34" s="738">
        <f t="shared" si="0"/>
        <v>80.42</v>
      </c>
      <c r="K34" s="739">
        <f t="shared" si="0"/>
        <v>73.88</v>
      </c>
      <c r="L34" s="730">
        <f t="shared" si="1"/>
        <v>65.84</v>
      </c>
      <c r="M34" s="730">
        <f t="shared" si="1"/>
        <v>74.84</v>
      </c>
      <c r="N34" s="730">
        <f t="shared" si="1"/>
        <v>85.820000000000007</v>
      </c>
      <c r="O34" s="730">
        <f t="shared" si="1"/>
        <v>79.28</v>
      </c>
      <c r="P34" s="307">
        <f t="shared" si="2"/>
        <v>8.5524231865695369E-2</v>
      </c>
      <c r="Q34" s="308">
        <f t="shared" si="2"/>
        <v>7.4854449681175564E-2</v>
      </c>
      <c r="R34" s="308">
        <f t="shared" si="2"/>
        <v>6.4966313763233946E-2</v>
      </c>
      <c r="S34" s="309">
        <f t="shared" si="2"/>
        <v>7.0514494646121778E-2</v>
      </c>
      <c r="T34" s="740">
        <v>0</v>
      </c>
      <c r="U34" s="717">
        <v>0</v>
      </c>
      <c r="V34" s="736">
        <v>1</v>
      </c>
      <c r="W34" s="313">
        <f t="shared" si="3"/>
        <v>8.3754177439199426E-3</v>
      </c>
      <c r="X34" s="314">
        <f t="shared" si="4"/>
        <v>-9.2385062725602873E-4</v>
      </c>
      <c r="Y34" s="315">
        <f t="shared" si="5"/>
        <v>-0.10623194807262205</v>
      </c>
      <c r="AF34" s="563" t="s">
        <v>11</v>
      </c>
      <c r="AG34" s="777">
        <f>(AI20+AI21)/2</f>
        <v>8.6873092151632483E-2</v>
      </c>
      <c r="AH34" s="778">
        <f>(AK20+AK21)/2</f>
        <v>0.17271890775833784</v>
      </c>
      <c r="AI34" s="779">
        <v>0.55575738798732699</v>
      </c>
      <c r="AJ34" s="779">
        <v>0.86103829207613103</v>
      </c>
      <c r="AK34" s="169"/>
    </row>
    <row r="35" spans="1:37" ht="15">
      <c r="A35" s="137"/>
      <c r="B35" s="160">
        <v>1</v>
      </c>
      <c r="C35" s="160" t="s">
        <v>515</v>
      </c>
      <c r="D35" s="737">
        <f>'HED_seasonal temp'!D37</f>
        <v>14</v>
      </c>
      <c r="E35" s="738">
        <f>'HED_seasonal temp'!E37</f>
        <v>21</v>
      </c>
      <c r="F35" s="738">
        <f>F51</f>
        <v>27.666666666666668</v>
      </c>
      <c r="G35" s="739">
        <f>'HED_seasonal temp'!G37</f>
        <v>21</v>
      </c>
      <c r="H35" s="738">
        <f t="shared" si="0"/>
        <v>57.2</v>
      </c>
      <c r="I35" s="738">
        <f t="shared" si="0"/>
        <v>69.800000000000011</v>
      </c>
      <c r="J35" s="738">
        <f t="shared" si="0"/>
        <v>81.800000000000011</v>
      </c>
      <c r="K35" s="739">
        <f t="shared" si="0"/>
        <v>69.800000000000011</v>
      </c>
      <c r="L35" s="730">
        <f t="shared" si="1"/>
        <v>62.6</v>
      </c>
      <c r="M35" s="730">
        <f t="shared" si="1"/>
        <v>75.200000000000017</v>
      </c>
      <c r="N35" s="730">
        <f t="shared" si="1"/>
        <v>87.200000000000017</v>
      </c>
      <c r="O35" s="730">
        <f t="shared" si="1"/>
        <v>75.200000000000017</v>
      </c>
      <c r="P35" s="307">
        <f t="shared" si="2"/>
        <v>9.0150250417362243E-2</v>
      </c>
      <c r="Q35" s="308">
        <f t="shared" si="2"/>
        <v>7.4482758620689718E-2</v>
      </c>
      <c r="R35" s="308">
        <f t="shared" si="2"/>
        <v>6.3905325443787034E-2</v>
      </c>
      <c r="S35" s="309">
        <f t="shared" si="2"/>
        <v>7.4482758620689718E-2</v>
      </c>
      <c r="T35" s="740">
        <v>0</v>
      </c>
      <c r="U35" s="717">
        <v>0</v>
      </c>
      <c r="V35" s="736">
        <v>1</v>
      </c>
      <c r="W35" s="313">
        <f t="shared" si="3"/>
        <v>8.1368873670858294E-3</v>
      </c>
      <c r="X35" s="314">
        <f t="shared" si="4"/>
        <v>-1.6517359415932353E-4</v>
      </c>
      <c r="Y35" s="315">
        <f t="shared" si="5"/>
        <v>-0.10688806835676277</v>
      </c>
      <c r="AF35" s="563" t="s">
        <v>12</v>
      </c>
      <c r="AG35" s="780">
        <f>AI22</f>
        <v>7.5385037817328568E-2</v>
      </c>
      <c r="AH35" s="781">
        <f>AK22</f>
        <v>0.27769080723325495</v>
      </c>
      <c r="AI35" s="782">
        <v>0.47585937403083906</v>
      </c>
      <c r="AJ35" s="782">
        <v>0.86103829207613103</v>
      </c>
      <c r="AK35" s="169"/>
    </row>
    <row r="36" spans="1:37" ht="15">
      <c r="A36" s="137"/>
      <c r="B36" s="160">
        <v>2</v>
      </c>
      <c r="C36" s="160" t="s">
        <v>518</v>
      </c>
      <c r="D36" s="737">
        <f>'HED_seasonal temp'!D38</f>
        <v>-5.7333333333333334</v>
      </c>
      <c r="E36" s="738">
        <f>'HED_seasonal temp'!E38</f>
        <v>7.1333333333333329</v>
      </c>
      <c r="F36" s="738">
        <f>'HED_seasonal temp'!F38</f>
        <v>20.166666666666668</v>
      </c>
      <c r="G36" s="739">
        <f>'HED_seasonal temp'!G38</f>
        <v>9.4999999999999982</v>
      </c>
      <c r="H36" s="738">
        <f t="shared" si="0"/>
        <v>21.68</v>
      </c>
      <c r="I36" s="738">
        <f t="shared" si="0"/>
        <v>44.84</v>
      </c>
      <c r="J36" s="738">
        <f t="shared" si="0"/>
        <v>68.300000000000011</v>
      </c>
      <c r="K36" s="739">
        <f t="shared" si="0"/>
        <v>49.099999999999994</v>
      </c>
      <c r="L36" s="730">
        <f t="shared" si="1"/>
        <v>27.08</v>
      </c>
      <c r="M36" s="730">
        <f t="shared" si="1"/>
        <v>50.24</v>
      </c>
      <c r="N36" s="730">
        <f t="shared" si="1"/>
        <v>73.700000000000017</v>
      </c>
      <c r="O36" s="730">
        <f t="shared" si="1"/>
        <v>54.499999999999993</v>
      </c>
      <c r="P36" s="307">
        <f t="shared" si="2"/>
        <v>0.22149302707136992</v>
      </c>
      <c r="Q36" s="308">
        <f t="shared" si="2"/>
        <v>0.11358855700462764</v>
      </c>
      <c r="R36" s="308">
        <f t="shared" si="2"/>
        <v>7.6056338028169079E-2</v>
      </c>
      <c r="S36" s="309">
        <f t="shared" si="2"/>
        <v>0.10424710424710422</v>
      </c>
      <c r="T36" s="740">
        <v>0</v>
      </c>
      <c r="U36" s="717">
        <v>1</v>
      </c>
      <c r="V36" s="736">
        <v>0</v>
      </c>
      <c r="W36" s="313">
        <f t="shared" si="3"/>
        <v>-3.2090655518295912E-3</v>
      </c>
      <c r="X36" s="314">
        <f t="shared" si="4"/>
        <v>-1.1650144599560083E-2</v>
      </c>
      <c r="Y36" s="315">
        <f t="shared" si="5"/>
        <v>-0.17555711468703461</v>
      </c>
    </row>
    <row r="37" spans="1:37" ht="15">
      <c r="A37" s="726">
        <v>10</v>
      </c>
      <c r="B37" s="726" t="s">
        <v>201</v>
      </c>
      <c r="C37" s="726" t="s">
        <v>519</v>
      </c>
      <c r="D37" s="737">
        <f>'HED_seasonal temp'!D39</f>
        <v>-5.7333333333333334</v>
      </c>
      <c r="E37" s="738">
        <f>'HED_seasonal temp'!E39</f>
        <v>7.1333333333333329</v>
      </c>
      <c r="F37" s="738">
        <f>'HED_seasonal temp'!F39</f>
        <v>20.166666666666668</v>
      </c>
      <c r="G37" s="739">
        <f>'HED_seasonal temp'!G39</f>
        <v>9.4999999999999982</v>
      </c>
      <c r="H37" s="738">
        <f t="shared" si="0"/>
        <v>21.68</v>
      </c>
      <c r="I37" s="738">
        <f t="shared" si="0"/>
        <v>44.84</v>
      </c>
      <c r="J37" s="738">
        <f t="shared" si="0"/>
        <v>68.300000000000011</v>
      </c>
      <c r="K37" s="739">
        <f t="shared" si="0"/>
        <v>49.099999999999994</v>
      </c>
      <c r="L37" s="730">
        <f t="shared" si="1"/>
        <v>27.08</v>
      </c>
      <c r="M37" s="730">
        <f t="shared" si="1"/>
        <v>50.24</v>
      </c>
      <c r="N37" s="730">
        <f t="shared" si="1"/>
        <v>73.700000000000017</v>
      </c>
      <c r="O37" s="730">
        <f t="shared" si="1"/>
        <v>54.499999999999993</v>
      </c>
      <c r="P37" s="307">
        <f t="shared" si="2"/>
        <v>0.22149302707136992</v>
      </c>
      <c r="Q37" s="308">
        <f t="shared" si="2"/>
        <v>0.11358855700462764</v>
      </c>
      <c r="R37" s="308">
        <f t="shared" si="2"/>
        <v>7.6056338028169079E-2</v>
      </c>
      <c r="S37" s="309">
        <f t="shared" si="2"/>
        <v>0.10424710424710422</v>
      </c>
      <c r="T37" s="740">
        <v>0</v>
      </c>
      <c r="U37" s="717">
        <v>1</v>
      </c>
      <c r="V37" s="736">
        <v>0</v>
      </c>
      <c r="W37" s="313">
        <f t="shared" si="3"/>
        <v>-3.2090655518295912E-3</v>
      </c>
      <c r="X37" s="314">
        <f t="shared" si="4"/>
        <v>-1.1650144599560083E-2</v>
      </c>
      <c r="Y37" s="315">
        <f t="shared" si="5"/>
        <v>-0.17555711468703461</v>
      </c>
    </row>
    <row r="38" spans="1:37" ht="15">
      <c r="A38" s="726">
        <v>11</v>
      </c>
      <c r="B38" s="783" t="s">
        <v>203</v>
      </c>
      <c r="C38" s="726" t="s">
        <v>521</v>
      </c>
      <c r="D38" s="737">
        <f>'HED_seasonal temp'!D40</f>
        <v>26.333333333333332</v>
      </c>
      <c r="E38" s="738">
        <f>'HED_seasonal temp'!E40</f>
        <v>27.166666666666668</v>
      </c>
      <c r="F38" s="738">
        <f>'HED_seasonal temp'!F40</f>
        <v>27</v>
      </c>
      <c r="G38" s="739">
        <f>'HED_seasonal temp'!G40</f>
        <v>26.5</v>
      </c>
      <c r="H38" s="738">
        <f t="shared" si="0"/>
        <v>79.400000000000006</v>
      </c>
      <c r="I38" s="738">
        <f t="shared" si="0"/>
        <v>80.900000000000006</v>
      </c>
      <c r="J38" s="738">
        <f t="shared" si="0"/>
        <v>80.599999999999994</v>
      </c>
      <c r="K38" s="739">
        <f t="shared" si="0"/>
        <v>79.7</v>
      </c>
      <c r="L38" s="730">
        <f t="shared" si="1"/>
        <v>84.800000000000011</v>
      </c>
      <c r="M38" s="730">
        <f t="shared" si="1"/>
        <v>86.300000000000011</v>
      </c>
      <c r="N38" s="730">
        <f t="shared" si="1"/>
        <v>86</v>
      </c>
      <c r="O38" s="730">
        <f t="shared" si="1"/>
        <v>85.100000000000009</v>
      </c>
      <c r="P38" s="307">
        <f t="shared" si="2"/>
        <v>6.5773447015834416E-2</v>
      </c>
      <c r="Q38" s="308">
        <f t="shared" si="2"/>
        <v>6.4593301435406758E-2</v>
      </c>
      <c r="R38" s="308">
        <f t="shared" si="2"/>
        <v>6.4825930372148927E-2</v>
      </c>
      <c r="S38" s="309">
        <f t="shared" si="2"/>
        <v>6.553398058252434E-2</v>
      </c>
      <c r="T38" s="740">
        <v>0</v>
      </c>
      <c r="U38" s="717">
        <v>0</v>
      </c>
      <c r="V38" s="736">
        <v>1</v>
      </c>
      <c r="W38" s="313">
        <f t="shared" si="3"/>
        <v>8.0067034683253303E-3</v>
      </c>
      <c r="X38" s="314">
        <f t="shared" si="4"/>
        <v>-1.8715924666032092E-3</v>
      </c>
      <c r="Y38" s="315">
        <f t="shared" si="5"/>
        <v>-9.5740803122480081E-2</v>
      </c>
    </row>
    <row r="39" spans="1:37" ht="15">
      <c r="A39" s="726">
        <v>12</v>
      </c>
      <c r="B39" s="726" t="s">
        <v>205</v>
      </c>
      <c r="C39" s="726" t="s">
        <v>522</v>
      </c>
      <c r="D39" s="737">
        <f>'HED_seasonal temp'!D41</f>
        <v>25.533333333333331</v>
      </c>
      <c r="E39" s="738">
        <f>'HED_seasonal temp'!E41</f>
        <v>28.533333333333331</v>
      </c>
      <c r="F39" s="738">
        <f>'HED_seasonal temp'!F41</f>
        <v>27.366666666666664</v>
      </c>
      <c r="G39" s="739">
        <f>'HED_seasonal temp'!G41</f>
        <v>26.400000000000002</v>
      </c>
      <c r="H39" s="738">
        <f t="shared" si="0"/>
        <v>77.960000000000008</v>
      </c>
      <c r="I39" s="738">
        <f t="shared" si="0"/>
        <v>83.36</v>
      </c>
      <c r="J39" s="738">
        <f t="shared" si="0"/>
        <v>81.259999999999991</v>
      </c>
      <c r="K39" s="739">
        <f t="shared" si="0"/>
        <v>79.52000000000001</v>
      </c>
      <c r="L39" s="730">
        <f t="shared" si="1"/>
        <v>83.360000000000014</v>
      </c>
      <c r="M39" s="730">
        <f t="shared" si="1"/>
        <v>88.76</v>
      </c>
      <c r="N39" s="730">
        <f t="shared" si="1"/>
        <v>86.66</v>
      </c>
      <c r="O39" s="730">
        <f t="shared" si="1"/>
        <v>84.920000000000016</v>
      </c>
      <c r="P39" s="307">
        <f t="shared" si="2"/>
        <v>6.6947681626580768E-2</v>
      </c>
      <c r="Q39" s="308">
        <f t="shared" si="2"/>
        <v>6.274692075296312E-2</v>
      </c>
      <c r="R39" s="308">
        <f t="shared" si="2"/>
        <v>6.4316341114816655E-2</v>
      </c>
      <c r="S39" s="309">
        <f t="shared" si="2"/>
        <v>6.5677450741912002E-2</v>
      </c>
      <c r="T39" s="740">
        <v>0</v>
      </c>
      <c r="U39" s="717">
        <v>0</v>
      </c>
      <c r="V39" s="736">
        <v>1</v>
      </c>
      <c r="W39" s="313">
        <f t="shared" si="3"/>
        <v>7.7687033059154077E-3</v>
      </c>
      <c r="X39" s="314">
        <f t="shared" si="4"/>
        <v>-2.4236890057967239E-3</v>
      </c>
      <c r="Y39" s="315">
        <f t="shared" si="5"/>
        <v>-9.5123877638163906E-2</v>
      </c>
    </row>
    <row r="40" spans="1:37" ht="15">
      <c r="A40" s="726">
        <v>13</v>
      </c>
      <c r="B40" s="726" t="s">
        <v>207</v>
      </c>
      <c r="C40" s="726" t="s">
        <v>524</v>
      </c>
      <c r="D40" s="737">
        <f>'HED_seasonal temp'!D42</f>
        <v>26.233333333333334</v>
      </c>
      <c r="E40" s="738">
        <f>'HED_seasonal temp'!E42</f>
        <v>26.566666666666663</v>
      </c>
      <c r="F40" s="738">
        <f>'HED_seasonal temp'!F42</f>
        <v>25.899999999999995</v>
      </c>
      <c r="G40" s="739">
        <f>'HED_seasonal temp'!G42</f>
        <v>26.599999999999998</v>
      </c>
      <c r="H40" s="738">
        <f t="shared" si="0"/>
        <v>79.22</v>
      </c>
      <c r="I40" s="738">
        <f t="shared" si="0"/>
        <v>79.819999999999993</v>
      </c>
      <c r="J40" s="738">
        <f t="shared" si="0"/>
        <v>78.61999999999999</v>
      </c>
      <c r="K40" s="739">
        <f t="shared" si="0"/>
        <v>79.88</v>
      </c>
      <c r="L40" s="730">
        <f t="shared" si="1"/>
        <v>84.62</v>
      </c>
      <c r="M40" s="730">
        <f t="shared" si="1"/>
        <v>85.22</v>
      </c>
      <c r="N40" s="730">
        <f t="shared" si="1"/>
        <v>84.02</v>
      </c>
      <c r="O40" s="730">
        <f t="shared" si="1"/>
        <v>85.28</v>
      </c>
      <c r="P40" s="307">
        <f t="shared" si="2"/>
        <v>6.5917968750000069E-2</v>
      </c>
      <c r="Q40" s="308">
        <f t="shared" si="2"/>
        <v>6.5438681531749948E-2</v>
      </c>
      <c r="R40" s="308">
        <f t="shared" si="2"/>
        <v>6.640432857845556E-2</v>
      </c>
      <c r="S40" s="309">
        <f t="shared" si="2"/>
        <v>6.5391135868249045E-2</v>
      </c>
      <c r="T40" s="740">
        <v>0</v>
      </c>
      <c r="U40" s="717">
        <v>0</v>
      </c>
      <c r="V40" s="736">
        <v>1</v>
      </c>
      <c r="W40" s="313">
        <f t="shared" si="3"/>
        <v>8.1778364725659768E-3</v>
      </c>
      <c r="X40" s="314">
        <f t="shared" si="4"/>
        <v>-2.4331595611450339E-3</v>
      </c>
      <c r="Y40" s="315">
        <f t="shared" si="5"/>
        <v>-9.7316433800370403E-2</v>
      </c>
    </row>
    <row r="41" spans="1:37" ht="15">
      <c r="A41" s="726">
        <v>14</v>
      </c>
      <c r="B41" s="726" t="s">
        <v>209</v>
      </c>
      <c r="C41" s="726" t="s">
        <v>525</v>
      </c>
      <c r="D41" s="737">
        <f>'HED_seasonal temp'!D43</f>
        <v>21.133333333333336</v>
      </c>
      <c r="E41" s="738">
        <f>'HED_seasonal temp'!E43</f>
        <v>26.266666666666669</v>
      </c>
      <c r="F41" s="738">
        <f>'HED_seasonal temp'!F43</f>
        <v>26.466666666666669</v>
      </c>
      <c r="G41" s="739">
        <f>'HED_seasonal temp'!G43</f>
        <v>24.5</v>
      </c>
      <c r="H41" s="738">
        <f t="shared" si="0"/>
        <v>70.040000000000006</v>
      </c>
      <c r="I41" s="738">
        <f t="shared" si="0"/>
        <v>79.28</v>
      </c>
      <c r="J41" s="738">
        <f t="shared" si="0"/>
        <v>79.640000000000015</v>
      </c>
      <c r="K41" s="739">
        <f t="shared" si="0"/>
        <v>76.099999999999994</v>
      </c>
      <c r="L41" s="730">
        <f t="shared" si="1"/>
        <v>75.440000000000012</v>
      </c>
      <c r="M41" s="730">
        <f t="shared" si="1"/>
        <v>84.68</v>
      </c>
      <c r="N41" s="730">
        <f t="shared" si="1"/>
        <v>85.04000000000002</v>
      </c>
      <c r="O41" s="730">
        <f t="shared" si="1"/>
        <v>81.5</v>
      </c>
      <c r="P41" s="307">
        <f t="shared" si="2"/>
        <v>7.4237008523508452E-2</v>
      </c>
      <c r="Q41" s="308">
        <f t="shared" si="2"/>
        <v>6.5869724323005682E-2</v>
      </c>
      <c r="R41" s="308">
        <f t="shared" si="2"/>
        <v>6.55817342725286E-2</v>
      </c>
      <c r="S41" s="309">
        <f t="shared" si="2"/>
        <v>6.8527918781725969E-2</v>
      </c>
      <c r="T41" s="740">
        <v>0</v>
      </c>
      <c r="U41" s="717">
        <v>0</v>
      </c>
      <c r="V41" s="736">
        <v>1</v>
      </c>
      <c r="W41" s="313">
        <f t="shared" si="3"/>
        <v>7.9176599892798599E-3</v>
      </c>
      <c r="X41" s="314">
        <f t="shared" si="4"/>
        <v>-2.5469522364312998E-3</v>
      </c>
      <c r="Y41" s="315">
        <f t="shared" si="5"/>
        <v>-9.9721818271192419E-2</v>
      </c>
    </row>
    <row r="42" spans="1:37" ht="15">
      <c r="A42" s="726">
        <v>15</v>
      </c>
      <c r="B42" s="726" t="s">
        <v>211</v>
      </c>
      <c r="C42" s="726" t="s">
        <v>527</v>
      </c>
      <c r="D42" s="737">
        <f>'HED_seasonal temp'!D44</f>
        <v>25.900000000000002</v>
      </c>
      <c r="E42" s="738">
        <f>'HED_seasonal temp'!E44</f>
        <v>26.8</v>
      </c>
      <c r="F42" s="738">
        <f>'HED_seasonal temp'!F44</f>
        <v>26.533333333333331</v>
      </c>
      <c r="G42" s="739">
        <f>'HED_seasonal temp'!G44</f>
        <v>26.133333333333336</v>
      </c>
      <c r="H42" s="738">
        <f t="shared" si="0"/>
        <v>78.62</v>
      </c>
      <c r="I42" s="738">
        <f t="shared" si="0"/>
        <v>80.240000000000009</v>
      </c>
      <c r="J42" s="738">
        <f t="shared" si="0"/>
        <v>79.759999999999991</v>
      </c>
      <c r="K42" s="739">
        <f t="shared" si="0"/>
        <v>79.040000000000006</v>
      </c>
      <c r="L42" s="730">
        <f t="shared" si="1"/>
        <v>84.02000000000001</v>
      </c>
      <c r="M42" s="730">
        <f t="shared" si="1"/>
        <v>85.640000000000015</v>
      </c>
      <c r="N42" s="730">
        <f t="shared" si="1"/>
        <v>85.16</v>
      </c>
      <c r="O42" s="730">
        <f t="shared" si="1"/>
        <v>84.440000000000012</v>
      </c>
      <c r="P42" s="307">
        <f t="shared" si="2"/>
        <v>6.6404328578455546E-2</v>
      </c>
      <c r="Q42" s="308">
        <f t="shared" si="2"/>
        <v>6.5107306486616889E-2</v>
      </c>
      <c r="R42" s="308">
        <f t="shared" si="2"/>
        <v>6.5486296386126686E-2</v>
      </c>
      <c r="S42" s="309">
        <f t="shared" si="2"/>
        <v>6.6063126988010826E-2</v>
      </c>
      <c r="T42" s="740">
        <v>0</v>
      </c>
      <c r="U42" s="717">
        <v>0</v>
      </c>
      <c r="V42" s="736">
        <v>1</v>
      </c>
      <c r="W42" s="313">
        <f t="shared" si="3"/>
        <v>8.0760694839752747E-3</v>
      </c>
      <c r="X42" s="314">
        <f t="shared" si="4"/>
        <v>-1.9756604067443159E-3</v>
      </c>
      <c r="Y42" s="315">
        <f t="shared" si="5"/>
        <v>-9.6653536503682233E-2</v>
      </c>
    </row>
    <row r="43" spans="1:37" ht="15">
      <c r="A43" s="726">
        <v>16</v>
      </c>
      <c r="B43" s="726" t="s">
        <v>213</v>
      </c>
      <c r="C43" s="726" t="s">
        <v>528</v>
      </c>
      <c r="D43" s="737">
        <f>'HED_seasonal temp'!D45</f>
        <v>25.399999999999995</v>
      </c>
      <c r="E43" s="738">
        <f>'HED_seasonal temp'!E45</f>
        <v>27.166666666666668</v>
      </c>
      <c r="F43" s="738">
        <f>'HED_seasonal temp'!F45</f>
        <v>27.099999999999998</v>
      </c>
      <c r="G43" s="739">
        <f>'HED_seasonal temp'!G45</f>
        <v>26.533333333333335</v>
      </c>
      <c r="H43" s="738">
        <f t="shared" si="0"/>
        <v>77.72</v>
      </c>
      <c r="I43" s="738">
        <f t="shared" si="0"/>
        <v>80.900000000000006</v>
      </c>
      <c r="J43" s="738">
        <f t="shared" si="0"/>
        <v>80.78</v>
      </c>
      <c r="K43" s="739">
        <f t="shared" si="0"/>
        <v>79.760000000000005</v>
      </c>
      <c r="L43" s="730">
        <f t="shared" si="1"/>
        <v>83.12</v>
      </c>
      <c r="M43" s="730">
        <f t="shared" si="1"/>
        <v>86.300000000000011</v>
      </c>
      <c r="N43" s="730">
        <f t="shared" si="1"/>
        <v>86.18</v>
      </c>
      <c r="O43" s="730">
        <f t="shared" si="1"/>
        <v>85.160000000000011</v>
      </c>
      <c r="P43" s="307">
        <f t="shared" si="2"/>
        <v>6.7147475752300498E-2</v>
      </c>
      <c r="Q43" s="308">
        <f t="shared" si="2"/>
        <v>6.4593301435406758E-2</v>
      </c>
      <c r="R43" s="308">
        <f t="shared" si="2"/>
        <v>6.468615237182565E-2</v>
      </c>
      <c r="S43" s="309">
        <f t="shared" si="2"/>
        <v>6.5486296386126672E-2</v>
      </c>
      <c r="T43" s="740">
        <v>0</v>
      </c>
      <c r="U43" s="717">
        <v>0</v>
      </c>
      <c r="V43" s="736">
        <v>1</v>
      </c>
      <c r="W43" s="313">
        <f t="shared" si="3"/>
        <v>7.9568795889673992E-3</v>
      </c>
      <c r="X43" s="314">
        <f t="shared" si="4"/>
        <v>-2.0979641035609176E-3</v>
      </c>
      <c r="Y43" s="315">
        <f t="shared" si="5"/>
        <v>-9.6110936516572792E-2</v>
      </c>
    </row>
    <row r="44" spans="1:37" ht="15">
      <c r="A44" s="726">
        <v>17</v>
      </c>
      <c r="B44" s="726" t="s">
        <v>215</v>
      </c>
      <c r="C44" s="726" t="s">
        <v>530</v>
      </c>
      <c r="D44" s="737">
        <f>'HED_seasonal temp'!D46</f>
        <v>26.233333333333334</v>
      </c>
      <c r="E44" s="738">
        <f>'HED_seasonal temp'!E46</f>
        <v>27.366666666666664</v>
      </c>
      <c r="F44" s="738">
        <f>'HED_seasonal temp'!F46</f>
        <v>27.266666666666666</v>
      </c>
      <c r="G44" s="739">
        <f>'HED_seasonal temp'!G46</f>
        <v>26.733333333333334</v>
      </c>
      <c r="H44" s="738">
        <f t="shared" si="0"/>
        <v>79.22</v>
      </c>
      <c r="I44" s="738">
        <f t="shared" si="0"/>
        <v>81.259999999999991</v>
      </c>
      <c r="J44" s="738">
        <f t="shared" si="0"/>
        <v>81.08</v>
      </c>
      <c r="K44" s="739">
        <f t="shared" si="0"/>
        <v>80.12</v>
      </c>
      <c r="L44" s="730">
        <f t="shared" si="1"/>
        <v>84.62</v>
      </c>
      <c r="M44" s="730">
        <f t="shared" si="1"/>
        <v>86.66</v>
      </c>
      <c r="N44" s="730">
        <f t="shared" si="1"/>
        <v>86.48</v>
      </c>
      <c r="O44" s="730">
        <f t="shared" si="1"/>
        <v>85.52000000000001</v>
      </c>
      <c r="P44" s="307">
        <f t="shared" si="2"/>
        <v>6.5917968750000069E-2</v>
      </c>
      <c r="Q44" s="308">
        <f t="shared" si="2"/>
        <v>6.4316341114816655E-2</v>
      </c>
      <c r="R44" s="308">
        <f t="shared" si="2"/>
        <v>6.4454523752685677E-2</v>
      </c>
      <c r="S44" s="309">
        <f t="shared" si="2"/>
        <v>6.5201642115431113E-2</v>
      </c>
      <c r="T44" s="740">
        <v>0</v>
      </c>
      <c r="U44" s="717">
        <v>0</v>
      </c>
      <c r="V44" s="736">
        <v>1</v>
      </c>
      <c r="W44" s="313">
        <f t="shared" si="3"/>
        <v>7.9538304793369506E-3</v>
      </c>
      <c r="X44" s="314">
        <f t="shared" si="4"/>
        <v>-1.921635792658867E-3</v>
      </c>
      <c r="Y44" s="315">
        <f t="shared" si="5"/>
        <v>-9.5405936432715804E-2</v>
      </c>
    </row>
    <row r="45" spans="1:37" ht="15">
      <c r="A45" s="726">
        <v>18</v>
      </c>
      <c r="B45" s="726" t="s">
        <v>217</v>
      </c>
      <c r="C45" s="726" t="s">
        <v>531</v>
      </c>
      <c r="D45" s="737">
        <f>'HED_seasonal temp'!D47</f>
        <v>24.666666666666668</v>
      </c>
      <c r="E45" s="738">
        <f>'HED_seasonal temp'!E47</f>
        <v>28.533333333333331</v>
      </c>
      <c r="F45" s="738">
        <f>'HED_seasonal temp'!F47</f>
        <v>27.7</v>
      </c>
      <c r="G45" s="739">
        <f>'HED_seasonal temp'!G47</f>
        <v>26.466666666666669</v>
      </c>
      <c r="H45" s="738">
        <f t="shared" si="0"/>
        <v>76.400000000000006</v>
      </c>
      <c r="I45" s="738">
        <f t="shared" si="0"/>
        <v>83.36</v>
      </c>
      <c r="J45" s="738">
        <f t="shared" si="0"/>
        <v>81.86</v>
      </c>
      <c r="K45" s="739">
        <f t="shared" si="0"/>
        <v>79.640000000000015</v>
      </c>
      <c r="L45" s="730">
        <f t="shared" si="1"/>
        <v>81.800000000000011</v>
      </c>
      <c r="M45" s="730">
        <f t="shared" si="1"/>
        <v>88.76</v>
      </c>
      <c r="N45" s="730">
        <f t="shared" si="1"/>
        <v>87.26</v>
      </c>
      <c r="O45" s="730">
        <f t="shared" si="1"/>
        <v>85.04000000000002</v>
      </c>
      <c r="P45" s="307">
        <f t="shared" si="2"/>
        <v>6.8268015170670104E-2</v>
      </c>
      <c r="Q45" s="308">
        <f t="shared" si="2"/>
        <v>6.274692075296312E-2</v>
      </c>
      <c r="R45" s="308">
        <f t="shared" si="2"/>
        <v>6.3859981078524197E-2</v>
      </c>
      <c r="S45" s="309">
        <f t="shared" si="2"/>
        <v>6.55817342725286E-2</v>
      </c>
      <c r="T45" s="740">
        <v>0</v>
      </c>
      <c r="U45" s="717">
        <v>0</v>
      </c>
      <c r="V45" s="736">
        <v>1</v>
      </c>
      <c r="W45" s="313">
        <f t="shared" si="3"/>
        <v>7.7010416172097682E-3</v>
      </c>
      <c r="X45" s="314">
        <f t="shared" si="4"/>
        <v>-2.5018021036609835E-3</v>
      </c>
      <c r="Y45" s="315">
        <f t="shared" si="5"/>
        <v>-9.5226969457985977E-2</v>
      </c>
    </row>
    <row r="46" spans="1:37" ht="15">
      <c r="A46" s="726">
        <v>19</v>
      </c>
      <c r="B46" s="726" t="s">
        <v>219</v>
      </c>
      <c r="C46" s="726" t="s">
        <v>533</v>
      </c>
      <c r="D46" s="737">
        <f>'HED_seasonal temp'!D48</f>
        <v>20.866666666666671</v>
      </c>
      <c r="E46" s="738">
        <f>'HED_seasonal temp'!E48</f>
        <v>25.233333333333334</v>
      </c>
      <c r="F46" s="738">
        <f>'HED_seasonal temp'!F48</f>
        <v>27.2</v>
      </c>
      <c r="G46" s="739">
        <f>'HED_seasonal temp'!G48</f>
        <v>24.599999999999998</v>
      </c>
      <c r="H46" s="738">
        <f t="shared" si="0"/>
        <v>69.56</v>
      </c>
      <c r="I46" s="738">
        <f t="shared" si="0"/>
        <v>77.42</v>
      </c>
      <c r="J46" s="738">
        <f t="shared" si="0"/>
        <v>80.960000000000008</v>
      </c>
      <c r="K46" s="739">
        <f t="shared" si="0"/>
        <v>76.28</v>
      </c>
      <c r="L46" s="730">
        <f t="shared" si="1"/>
        <v>74.960000000000008</v>
      </c>
      <c r="M46" s="730">
        <f t="shared" si="1"/>
        <v>82.820000000000007</v>
      </c>
      <c r="N46" s="730">
        <f t="shared" si="1"/>
        <v>86.360000000000014</v>
      </c>
      <c r="O46" s="730">
        <f t="shared" si="1"/>
        <v>81.680000000000007</v>
      </c>
      <c r="P46" s="307">
        <f t="shared" si="2"/>
        <v>7.4730141156933369E-2</v>
      </c>
      <c r="Q46" s="308">
        <f t="shared" si="2"/>
        <v>6.7398901647528778E-2</v>
      </c>
      <c r="R46" s="308">
        <f t="shared" si="2"/>
        <v>6.454697585464983E-2</v>
      </c>
      <c r="S46" s="309">
        <f t="shared" si="2"/>
        <v>6.8371739680931951E-2</v>
      </c>
      <c r="T46" s="740">
        <v>0</v>
      </c>
      <c r="U46" s="717">
        <v>0</v>
      </c>
      <c r="V46" s="736">
        <v>1</v>
      </c>
      <c r="W46" s="313">
        <f t="shared" si="3"/>
        <v>7.9812875746932861E-3</v>
      </c>
      <c r="X46" s="314">
        <f t="shared" si="4"/>
        <v>-1.69400784867349E-3</v>
      </c>
      <c r="Y46" s="315">
        <f t="shared" si="5"/>
        <v>-9.9601907139114224E-2</v>
      </c>
    </row>
    <row r="47" spans="1:37" ht="15">
      <c r="A47" s="137"/>
      <c r="B47" s="160">
        <v>1</v>
      </c>
      <c r="C47" s="160" t="s">
        <v>1205</v>
      </c>
      <c r="D47" s="737">
        <f>'HED_seasonal temp'!D49</f>
        <v>22.399999999999995</v>
      </c>
      <c r="E47" s="738">
        <f>'HED_seasonal temp'!E49</f>
        <v>27.900000000000002</v>
      </c>
      <c r="F47" s="738">
        <f>'HED_seasonal temp'!F49</f>
        <v>26.5</v>
      </c>
      <c r="G47" s="739">
        <f>'HED_seasonal temp'!G49</f>
        <v>25.866666666666664</v>
      </c>
      <c r="H47" s="738">
        <f t="shared" si="0"/>
        <v>72.319999999999993</v>
      </c>
      <c r="I47" s="738">
        <f t="shared" si="0"/>
        <v>82.22</v>
      </c>
      <c r="J47" s="738">
        <f t="shared" si="0"/>
        <v>79.7</v>
      </c>
      <c r="K47" s="739">
        <f t="shared" si="0"/>
        <v>78.56</v>
      </c>
      <c r="L47" s="730">
        <f t="shared" si="1"/>
        <v>77.72</v>
      </c>
      <c r="M47" s="730">
        <f t="shared" si="1"/>
        <v>87.62</v>
      </c>
      <c r="N47" s="730">
        <f t="shared" si="1"/>
        <v>85.100000000000009</v>
      </c>
      <c r="O47" s="730">
        <f t="shared" si="1"/>
        <v>83.960000000000008</v>
      </c>
      <c r="P47" s="307">
        <f t="shared" si="2"/>
        <v>7.1980805118635111E-2</v>
      </c>
      <c r="Q47" s="308">
        <f t="shared" si="2"/>
        <v>6.3589260480452256E-2</v>
      </c>
      <c r="R47" s="308">
        <f t="shared" si="2"/>
        <v>6.553398058252434E-2</v>
      </c>
      <c r="S47" s="309">
        <f t="shared" si="2"/>
        <v>6.6453359586512495E-2</v>
      </c>
      <c r="T47" s="740">
        <v>0</v>
      </c>
      <c r="U47" s="717">
        <v>0</v>
      </c>
      <c r="V47" s="736">
        <v>1</v>
      </c>
      <c r="W47" s="313">
        <f t="shared" si="3"/>
        <v>7.770676688789226E-3</v>
      </c>
      <c r="X47" s="314">
        <f t="shared" si="4"/>
        <v>-3.4998567268306746E-3</v>
      </c>
      <c r="Y47" s="315">
        <f t="shared" si="5"/>
        <v>-9.8122271373068878E-2</v>
      </c>
    </row>
    <row r="48" spans="1:37" ht="15">
      <c r="A48" s="137"/>
      <c r="B48" s="160">
        <v>2</v>
      </c>
      <c r="C48" s="160" t="s">
        <v>536</v>
      </c>
      <c r="D48" s="737">
        <f>'HED_seasonal temp'!D50</f>
        <v>24.866666666666664</v>
      </c>
      <c r="E48" s="738">
        <f>'HED_seasonal temp'!E50</f>
        <v>24.633333333333336</v>
      </c>
      <c r="F48" s="738">
        <f>'HED_seasonal temp'!F50</f>
        <v>23.166666666666668</v>
      </c>
      <c r="G48" s="739">
        <f>'HED_seasonal temp'!G50</f>
        <v>24.599999999999998</v>
      </c>
      <c r="H48" s="738">
        <f t="shared" si="0"/>
        <v>76.759999999999991</v>
      </c>
      <c r="I48" s="738">
        <f t="shared" si="0"/>
        <v>76.34</v>
      </c>
      <c r="J48" s="738">
        <f t="shared" si="0"/>
        <v>73.7</v>
      </c>
      <c r="K48" s="739">
        <f t="shared" si="0"/>
        <v>76.28</v>
      </c>
      <c r="L48" s="730">
        <f t="shared" si="1"/>
        <v>82.16</v>
      </c>
      <c r="M48" s="730">
        <f t="shared" si="1"/>
        <v>81.740000000000009</v>
      </c>
      <c r="N48" s="730">
        <f t="shared" si="1"/>
        <v>79.100000000000009</v>
      </c>
      <c r="O48" s="730">
        <f t="shared" si="1"/>
        <v>81.680000000000007</v>
      </c>
      <c r="P48" s="307">
        <f t="shared" si="2"/>
        <v>6.795872136924247E-2</v>
      </c>
      <c r="Q48" s="308">
        <f t="shared" si="2"/>
        <v>6.8319838056680224E-2</v>
      </c>
      <c r="R48" s="308">
        <f t="shared" si="2"/>
        <v>7.0680628272251383E-2</v>
      </c>
      <c r="S48" s="309">
        <f t="shared" si="2"/>
        <v>6.8371739680931951E-2</v>
      </c>
      <c r="T48" s="740">
        <v>0</v>
      </c>
      <c r="U48" s="717">
        <v>0</v>
      </c>
      <c r="V48" s="736">
        <v>1</v>
      </c>
      <c r="W48" s="313">
        <f t="shared" si="3"/>
        <v>8.6468470098897479E-3</v>
      </c>
      <c r="X48" s="314">
        <f t="shared" si="4"/>
        <v>-2.9868495014057708E-3</v>
      </c>
      <c r="Y48" s="315">
        <f t="shared" si="5"/>
        <v>-0.10236118656840607</v>
      </c>
    </row>
    <row r="49" spans="1:25" ht="15">
      <c r="A49" s="726">
        <v>20</v>
      </c>
      <c r="B49" s="726" t="s">
        <v>221</v>
      </c>
      <c r="C49" s="726" t="s">
        <v>1206</v>
      </c>
      <c r="D49" s="737">
        <f>'HED_seasonal temp'!D51</f>
        <v>23.633333333333336</v>
      </c>
      <c r="E49" s="738">
        <f>'HED_seasonal temp'!E51</f>
        <v>26.266666666666669</v>
      </c>
      <c r="F49" s="738">
        <f>'HED_seasonal temp'!F51</f>
        <v>24.833333333333332</v>
      </c>
      <c r="G49" s="739">
        <f>'HED_seasonal temp'!G51</f>
        <v>25.233333333333334</v>
      </c>
      <c r="H49" s="738">
        <f t="shared" si="0"/>
        <v>74.540000000000006</v>
      </c>
      <c r="I49" s="738">
        <f t="shared" si="0"/>
        <v>79.28</v>
      </c>
      <c r="J49" s="738">
        <f t="shared" si="0"/>
        <v>76.699999999999989</v>
      </c>
      <c r="K49" s="739">
        <f t="shared" si="0"/>
        <v>77.42</v>
      </c>
      <c r="L49" s="730">
        <f t="shared" si="1"/>
        <v>79.940000000000012</v>
      </c>
      <c r="M49" s="730">
        <f t="shared" si="1"/>
        <v>84.68</v>
      </c>
      <c r="N49" s="730">
        <f t="shared" si="1"/>
        <v>82.1</v>
      </c>
      <c r="O49" s="730">
        <f t="shared" si="1"/>
        <v>82.820000000000007</v>
      </c>
      <c r="P49" s="307">
        <f t="shared" si="2"/>
        <v>6.9911962713619949E-2</v>
      </c>
      <c r="Q49" s="308">
        <f t="shared" si="2"/>
        <v>6.5869724323005682E-2</v>
      </c>
      <c r="R49" s="308">
        <f t="shared" si="2"/>
        <v>6.8010075566750705E-2</v>
      </c>
      <c r="S49" s="309">
        <f t="shared" si="2"/>
        <v>6.7398901647528778E-2</v>
      </c>
      <c r="T49" s="740">
        <v>0</v>
      </c>
      <c r="U49" s="717">
        <v>0</v>
      </c>
      <c r="V49" s="736">
        <v>1</v>
      </c>
      <c r="W49" s="313">
        <f t="shared" si="3"/>
        <v>8.1966464975256059E-3</v>
      </c>
      <c r="X49" s="314">
        <f t="shared" si="4"/>
        <v>-3.2170204427007382E-3</v>
      </c>
      <c r="Y49" s="315">
        <f t="shared" si="5"/>
        <v>-0.10011647611104312</v>
      </c>
    </row>
    <row r="50" spans="1:25" ht="15">
      <c r="A50" s="726">
        <v>21</v>
      </c>
      <c r="B50" s="726" t="s">
        <v>223</v>
      </c>
      <c r="C50" s="726" t="s">
        <v>539</v>
      </c>
      <c r="D50" s="737">
        <f>'HED_seasonal temp'!D52</f>
        <v>19.966666666666669</v>
      </c>
      <c r="E50" s="738">
        <f>'HED_seasonal temp'!E52</f>
        <v>27.400000000000002</v>
      </c>
      <c r="F50" s="738">
        <f>F51</f>
        <v>27.666666666666668</v>
      </c>
      <c r="G50" s="739">
        <f>'HED_seasonal temp'!G52</f>
        <v>26.5</v>
      </c>
      <c r="H50" s="738">
        <f t="shared" si="0"/>
        <v>67.94</v>
      </c>
      <c r="I50" s="738">
        <f t="shared" si="0"/>
        <v>81.320000000000007</v>
      </c>
      <c r="J50" s="738">
        <f t="shared" si="0"/>
        <v>81.800000000000011</v>
      </c>
      <c r="K50" s="739">
        <f t="shared" si="0"/>
        <v>79.7</v>
      </c>
      <c r="L50" s="730">
        <f t="shared" si="1"/>
        <v>73.34</v>
      </c>
      <c r="M50" s="730">
        <f t="shared" si="1"/>
        <v>86.720000000000013</v>
      </c>
      <c r="N50" s="730">
        <f t="shared" si="1"/>
        <v>87.200000000000017</v>
      </c>
      <c r="O50" s="730">
        <f t="shared" si="1"/>
        <v>85.100000000000009</v>
      </c>
      <c r="P50" s="307">
        <f t="shared" si="2"/>
        <v>7.644394110985285E-2</v>
      </c>
      <c r="Q50" s="308">
        <f t="shared" si="2"/>
        <v>6.4270411806712752E-2</v>
      </c>
      <c r="R50" s="308">
        <f t="shared" si="2"/>
        <v>6.3905325443787034E-2</v>
      </c>
      <c r="S50" s="309">
        <f t="shared" si="2"/>
        <v>6.553398058252434E-2</v>
      </c>
      <c r="T50" s="740">
        <v>0</v>
      </c>
      <c r="U50" s="717">
        <v>0</v>
      </c>
      <c r="V50" s="736">
        <v>1</v>
      </c>
      <c r="W50" s="313">
        <f t="shared" si="3"/>
        <v>7.5999257660136141E-3</v>
      </c>
      <c r="X50" s="314">
        <f t="shared" si="4"/>
        <v>-3.6939033586853333E-3</v>
      </c>
      <c r="Y50" s="315">
        <f t="shared" si="5"/>
        <v>-9.8634778376067392E-2</v>
      </c>
    </row>
    <row r="51" spans="1:25" ht="15">
      <c r="A51" s="726">
        <v>22</v>
      </c>
      <c r="B51" s="726" t="s">
        <v>225</v>
      </c>
      <c r="C51" s="726" t="s">
        <v>540</v>
      </c>
      <c r="D51" s="737">
        <f>'HED_seasonal temp'!D53</f>
        <v>18.233333333333331</v>
      </c>
      <c r="E51" s="738">
        <f>'HED_seasonal temp'!E53</f>
        <v>26.866666666666664</v>
      </c>
      <c r="F51" s="738">
        <f>'HED_seasonal temp'!F53</f>
        <v>27.666666666666668</v>
      </c>
      <c r="G51" s="739">
        <f>'HED_seasonal temp'!G53</f>
        <v>24.100000000000005</v>
      </c>
      <c r="H51" s="738">
        <f t="shared" si="0"/>
        <v>64.819999999999993</v>
      </c>
      <c r="I51" s="738">
        <f t="shared" si="0"/>
        <v>80.359999999999985</v>
      </c>
      <c r="J51" s="738">
        <f t="shared" si="0"/>
        <v>81.800000000000011</v>
      </c>
      <c r="K51" s="739">
        <f t="shared" si="0"/>
        <v>75.38000000000001</v>
      </c>
      <c r="L51" s="730">
        <f t="shared" si="1"/>
        <v>70.22</v>
      </c>
      <c r="M51" s="730">
        <f t="shared" si="1"/>
        <v>85.759999999999991</v>
      </c>
      <c r="N51" s="730">
        <f t="shared" si="1"/>
        <v>87.200000000000017</v>
      </c>
      <c r="O51" s="730">
        <f t="shared" si="1"/>
        <v>80.780000000000015</v>
      </c>
      <c r="P51" s="307">
        <f t="shared" si="2"/>
        <v>7.9976303317535635E-2</v>
      </c>
      <c r="Q51" s="308">
        <f t="shared" si="2"/>
        <v>6.501324343847828E-2</v>
      </c>
      <c r="R51" s="308">
        <f t="shared" si="2"/>
        <v>6.3905325443787034E-2</v>
      </c>
      <c r="S51" s="309">
        <f t="shared" si="2"/>
        <v>6.9159836065573826E-2</v>
      </c>
      <c r="T51" s="740">
        <v>0</v>
      </c>
      <c r="U51" s="717">
        <v>0</v>
      </c>
      <c r="V51" s="736">
        <v>1</v>
      </c>
      <c r="W51" s="313">
        <f t="shared" si="3"/>
        <v>7.5628930287444012E-3</v>
      </c>
      <c r="X51" s="314">
        <f t="shared" si="4"/>
        <v>-2.9726377649391296E-3</v>
      </c>
      <c r="Y51" s="315">
        <f t="shared" si="5"/>
        <v>-0.10011985422266959</v>
      </c>
    </row>
    <row r="52" spans="1:25" ht="15">
      <c r="A52" s="726">
        <v>23</v>
      </c>
      <c r="B52" s="726" t="s">
        <v>227</v>
      </c>
      <c r="C52" s="726" t="s">
        <v>542</v>
      </c>
      <c r="D52" s="737">
        <f>'HED_seasonal temp'!D54</f>
        <v>10.966666666666669</v>
      </c>
      <c r="E52" s="738">
        <f>'HED_seasonal temp'!E54</f>
        <v>20.099999999999998</v>
      </c>
      <c r="F52" s="738">
        <f>'HED_seasonal temp'!F54</f>
        <v>24.166666666666668</v>
      </c>
      <c r="G52" s="739">
        <f>'HED_seasonal temp'!G54</f>
        <v>19.466666666666665</v>
      </c>
      <c r="H52" s="738">
        <f t="shared" si="0"/>
        <v>51.740000000000009</v>
      </c>
      <c r="I52" s="738">
        <f t="shared" si="0"/>
        <v>68.180000000000007</v>
      </c>
      <c r="J52" s="738">
        <f t="shared" si="0"/>
        <v>75.5</v>
      </c>
      <c r="K52" s="739">
        <f t="shared" si="0"/>
        <v>67.039999999999992</v>
      </c>
      <c r="L52" s="730">
        <f t="shared" si="1"/>
        <v>57.140000000000008</v>
      </c>
      <c r="M52" s="730">
        <f t="shared" si="1"/>
        <v>73.580000000000013</v>
      </c>
      <c r="N52" s="730">
        <f t="shared" si="1"/>
        <v>80.900000000000006</v>
      </c>
      <c r="O52" s="730">
        <f t="shared" si="1"/>
        <v>72.44</v>
      </c>
      <c r="P52" s="307">
        <f t="shared" si="2"/>
        <v>9.919177075679643E-2</v>
      </c>
      <c r="Q52" s="308">
        <f t="shared" si="2"/>
        <v>7.6185101580135514E-2</v>
      </c>
      <c r="R52" s="308">
        <f t="shared" si="2"/>
        <v>6.9053708439897762E-2</v>
      </c>
      <c r="S52" s="309">
        <f t="shared" si="2"/>
        <v>7.743045597935197E-2</v>
      </c>
      <c r="T52" s="740">
        <v>0</v>
      </c>
      <c r="U52" s="717">
        <v>0</v>
      </c>
      <c r="V52" s="736">
        <v>1</v>
      </c>
      <c r="W52" s="313">
        <f t="shared" si="3"/>
        <v>8.3399079590298457E-3</v>
      </c>
      <c r="X52" s="314">
        <f t="shared" si="4"/>
        <v>-2.9578672017388681E-3</v>
      </c>
      <c r="Y52" s="315">
        <f t="shared" si="5"/>
        <v>-0.11466076424936723</v>
      </c>
    </row>
    <row r="53" spans="1:25" ht="15">
      <c r="A53" s="726">
        <v>24</v>
      </c>
      <c r="B53" s="726" t="s">
        <v>229</v>
      </c>
      <c r="C53" s="726" t="s">
        <v>543</v>
      </c>
      <c r="D53" s="737">
        <f>'HED_seasonal temp'!D55</f>
        <v>11.9</v>
      </c>
      <c r="E53" s="738">
        <f>'HED_seasonal temp'!E55</f>
        <v>23</v>
      </c>
      <c r="F53" s="738">
        <f>F51</f>
        <v>27.666666666666668</v>
      </c>
      <c r="G53" s="739">
        <f>'HED_seasonal temp'!G55</f>
        <v>22.399999999999995</v>
      </c>
      <c r="H53" s="738">
        <f t="shared" si="0"/>
        <v>53.42</v>
      </c>
      <c r="I53" s="738">
        <f t="shared" si="0"/>
        <v>73.400000000000006</v>
      </c>
      <c r="J53" s="738">
        <f t="shared" si="0"/>
        <v>81.800000000000011</v>
      </c>
      <c r="K53" s="739">
        <f t="shared" si="0"/>
        <v>72.319999999999993</v>
      </c>
      <c r="L53" s="730">
        <f t="shared" si="1"/>
        <v>58.82</v>
      </c>
      <c r="M53" s="730">
        <f t="shared" si="1"/>
        <v>78.800000000000011</v>
      </c>
      <c r="N53" s="730">
        <f t="shared" si="1"/>
        <v>87.200000000000017</v>
      </c>
      <c r="O53" s="730">
        <f t="shared" si="1"/>
        <v>77.72</v>
      </c>
      <c r="P53" s="307">
        <f t="shared" si="2"/>
        <v>9.6222380612972169E-2</v>
      </c>
      <c r="Q53" s="308">
        <f t="shared" si="2"/>
        <v>7.0959264126149876E-2</v>
      </c>
      <c r="R53" s="308">
        <f t="shared" si="2"/>
        <v>6.3905325443787034E-2</v>
      </c>
      <c r="S53" s="309">
        <f t="shared" si="2"/>
        <v>7.1980805118635111E-2</v>
      </c>
      <c r="T53" s="740">
        <v>0</v>
      </c>
      <c r="U53" s="717">
        <v>0</v>
      </c>
      <c r="V53" s="736">
        <v>1</v>
      </c>
      <c r="W53" s="313">
        <f t="shared" si="3"/>
        <v>7.6274659651815353E-3</v>
      </c>
      <c r="X53" s="314">
        <f t="shared" si="4"/>
        <v>-3.3780028652196994E-3</v>
      </c>
      <c r="Y53" s="315">
        <f t="shared" si="5"/>
        <v>-0.10781171259206912</v>
      </c>
    </row>
    <row r="54" spans="1:25" ht="15">
      <c r="A54" s="726">
        <v>25</v>
      </c>
      <c r="B54" s="726" t="s">
        <v>231</v>
      </c>
      <c r="C54" s="726" t="s">
        <v>545</v>
      </c>
      <c r="D54" s="737">
        <f>'HED_seasonal temp'!D56</f>
        <v>24.433333333333334</v>
      </c>
      <c r="E54" s="738">
        <f>'HED_seasonal temp'!E56</f>
        <v>26.333333333333332</v>
      </c>
      <c r="F54" s="738">
        <f>'HED_seasonal temp'!F56</f>
        <v>26.099999999999998</v>
      </c>
      <c r="G54" s="739">
        <f>'HED_seasonal temp'!G56</f>
        <v>25.266666666666666</v>
      </c>
      <c r="H54" s="738">
        <f t="shared" si="0"/>
        <v>75.98</v>
      </c>
      <c r="I54" s="738">
        <f t="shared" si="0"/>
        <v>79.400000000000006</v>
      </c>
      <c r="J54" s="738">
        <f t="shared" si="0"/>
        <v>78.97999999999999</v>
      </c>
      <c r="K54" s="739">
        <f t="shared" si="0"/>
        <v>77.47999999999999</v>
      </c>
      <c r="L54" s="730">
        <f t="shared" si="1"/>
        <v>81.38000000000001</v>
      </c>
      <c r="M54" s="730">
        <f t="shared" si="1"/>
        <v>84.800000000000011</v>
      </c>
      <c r="N54" s="730">
        <f t="shared" si="1"/>
        <v>84.38</v>
      </c>
      <c r="O54" s="730">
        <f t="shared" si="1"/>
        <v>82.88</v>
      </c>
      <c r="P54" s="307">
        <f t="shared" si="2"/>
        <v>6.8632435180477958E-2</v>
      </c>
      <c r="Q54" s="308">
        <f t="shared" si="2"/>
        <v>6.5773447015834416E-2</v>
      </c>
      <c r="R54" s="308">
        <f t="shared" si="2"/>
        <v>6.6111655239960904E-2</v>
      </c>
      <c r="S54" s="309">
        <f t="shared" si="2"/>
        <v>6.7348465951608955E-2</v>
      </c>
      <c r="T54" s="740">
        <v>0</v>
      </c>
      <c r="U54" s="717">
        <v>0</v>
      </c>
      <c r="V54" s="736">
        <v>1</v>
      </c>
      <c r="W54" s="313">
        <f t="shared" si="3"/>
        <v>8.1094769338264996E-3</v>
      </c>
      <c r="X54" s="314">
        <f t="shared" si="4"/>
        <v>-2.087593103197314E-3</v>
      </c>
      <c r="Y54" s="315">
        <f t="shared" si="5"/>
        <v>-9.8148050520557112E-2</v>
      </c>
    </row>
    <row r="55" spans="1:25" ht="15">
      <c r="A55" s="137"/>
      <c r="B55" s="160">
        <v>1</v>
      </c>
      <c r="C55" s="160" t="s">
        <v>546</v>
      </c>
      <c r="D55" s="737">
        <f>'HED_seasonal temp'!D57</f>
        <v>2.4666666666666668</v>
      </c>
      <c r="E55" s="738">
        <f>'HED_seasonal temp'!E57</f>
        <v>14.133333333333333</v>
      </c>
      <c r="F55" s="738">
        <f>'HED_seasonal temp'!F57</f>
        <v>25.266666666666666</v>
      </c>
      <c r="G55" s="739">
        <f>'HED_seasonal temp'!G57</f>
        <v>14.366666666666665</v>
      </c>
      <c r="H55" s="738">
        <f t="shared" si="0"/>
        <v>36.44</v>
      </c>
      <c r="I55" s="738">
        <f t="shared" si="0"/>
        <v>57.44</v>
      </c>
      <c r="J55" s="738">
        <f t="shared" si="0"/>
        <v>77.47999999999999</v>
      </c>
      <c r="K55" s="739">
        <f t="shared" si="0"/>
        <v>57.86</v>
      </c>
      <c r="L55" s="730">
        <f t="shared" si="1"/>
        <v>41.839999999999996</v>
      </c>
      <c r="M55" s="730">
        <f t="shared" si="1"/>
        <v>62.839999999999996</v>
      </c>
      <c r="N55" s="730">
        <f t="shared" si="1"/>
        <v>82.88</v>
      </c>
      <c r="O55" s="730">
        <f t="shared" si="1"/>
        <v>63.26</v>
      </c>
      <c r="P55" s="307">
        <f t="shared" si="2"/>
        <v>0.13796627491057736</v>
      </c>
      <c r="Q55" s="308">
        <f t="shared" si="2"/>
        <v>8.9790488859328207E-2</v>
      </c>
      <c r="R55" s="308">
        <f t="shared" si="2"/>
        <v>6.7348465951608955E-2</v>
      </c>
      <c r="S55" s="309">
        <f t="shared" si="2"/>
        <v>8.9167767503302478E-2</v>
      </c>
      <c r="T55" s="740">
        <v>0</v>
      </c>
      <c r="U55" s="717">
        <v>1</v>
      </c>
      <c r="V55" s="736">
        <v>0</v>
      </c>
      <c r="W55" s="313">
        <f t="shared" si="3"/>
        <v>-1.3424301389480201E-3</v>
      </c>
      <c r="X55" s="314">
        <f t="shared" si="4"/>
        <v>-1.9223823327655029E-3</v>
      </c>
      <c r="Y55" s="315">
        <f t="shared" si="5"/>
        <v>-0.13148154557244635</v>
      </c>
    </row>
    <row r="56" spans="1:25" ht="15">
      <c r="A56" s="137"/>
      <c r="B56" s="160">
        <v>2</v>
      </c>
      <c r="C56" s="160" t="s">
        <v>548</v>
      </c>
      <c r="D56" s="737">
        <f>'HED_seasonal temp'!D58</f>
        <v>8.8666666666666671</v>
      </c>
      <c r="E56" s="738">
        <f>'HED_seasonal temp'!E58</f>
        <v>15.766666666666666</v>
      </c>
      <c r="F56" s="738">
        <f>'HED_seasonal temp'!F58</f>
        <v>20.900000000000002</v>
      </c>
      <c r="G56" s="739">
        <f>'HED_seasonal temp'!G58</f>
        <v>17.100000000000001</v>
      </c>
      <c r="H56" s="738">
        <f t="shared" si="0"/>
        <v>47.96</v>
      </c>
      <c r="I56" s="738">
        <f t="shared" si="0"/>
        <v>60.379999999999995</v>
      </c>
      <c r="J56" s="738">
        <f t="shared" si="0"/>
        <v>69.62</v>
      </c>
      <c r="K56" s="739">
        <f t="shared" si="0"/>
        <v>62.78</v>
      </c>
      <c r="L56" s="730">
        <f t="shared" si="1"/>
        <v>53.36</v>
      </c>
      <c r="M56" s="730">
        <f t="shared" si="1"/>
        <v>65.78</v>
      </c>
      <c r="N56" s="730">
        <f t="shared" si="1"/>
        <v>75.02000000000001</v>
      </c>
      <c r="O56" s="730">
        <f t="shared" si="1"/>
        <v>68.180000000000007</v>
      </c>
      <c r="P56" s="307">
        <f t="shared" si="2"/>
        <v>0.10659297275957361</v>
      </c>
      <c r="Q56" s="308">
        <f t="shared" si="2"/>
        <v>8.5605580215599331E-2</v>
      </c>
      <c r="R56" s="308">
        <f t="shared" si="2"/>
        <v>7.4668141592920428E-2</v>
      </c>
      <c r="S56" s="309">
        <f t="shared" si="2"/>
        <v>8.2467929138668378E-2</v>
      </c>
      <c r="T56" s="740">
        <v>0</v>
      </c>
      <c r="U56" s="717">
        <v>0</v>
      </c>
      <c r="V56" s="736">
        <v>1</v>
      </c>
      <c r="W56" s="313">
        <f t="shared" si="3"/>
        <v>9.3374867143320231E-3</v>
      </c>
      <c r="X56" s="314">
        <f t="shared" si="4"/>
        <v>-2.4152456363111321E-3</v>
      </c>
      <c r="Y56" s="315">
        <f t="shared" si="5"/>
        <v>-0.12484775029831932</v>
      </c>
    </row>
    <row r="57" spans="1:25" ht="15">
      <c r="A57" s="137"/>
      <c r="B57" s="160">
        <v>3</v>
      </c>
      <c r="C57" s="160" t="s">
        <v>549</v>
      </c>
      <c r="D57" s="737">
        <f>'HED_seasonal temp'!D59</f>
        <v>27.366666666666664</v>
      </c>
      <c r="E57" s="738">
        <f>'HED_seasonal temp'!E59</f>
        <v>28.066666666666666</v>
      </c>
      <c r="F57" s="738">
        <f>'HED_seasonal temp'!F59</f>
        <v>27.7</v>
      </c>
      <c r="G57" s="739">
        <f>'HED_seasonal temp'!G59</f>
        <v>27.600000000000005</v>
      </c>
      <c r="H57" s="738">
        <f t="shared" si="0"/>
        <v>81.259999999999991</v>
      </c>
      <c r="I57" s="738">
        <f t="shared" si="0"/>
        <v>82.52000000000001</v>
      </c>
      <c r="J57" s="738">
        <f t="shared" si="0"/>
        <v>81.86</v>
      </c>
      <c r="K57" s="739">
        <f t="shared" si="0"/>
        <v>81.680000000000007</v>
      </c>
      <c r="L57" s="730">
        <f t="shared" si="1"/>
        <v>86.66</v>
      </c>
      <c r="M57" s="730">
        <f t="shared" si="1"/>
        <v>87.920000000000016</v>
      </c>
      <c r="N57" s="730">
        <f t="shared" si="1"/>
        <v>87.26</v>
      </c>
      <c r="O57" s="730">
        <f t="shared" si="1"/>
        <v>87.080000000000013</v>
      </c>
      <c r="P57" s="307">
        <f t="shared" si="2"/>
        <v>6.4316341114816655E-2</v>
      </c>
      <c r="Q57" s="308">
        <f t="shared" si="2"/>
        <v>6.3365407181412869E-2</v>
      </c>
      <c r="R57" s="308">
        <f t="shared" si="2"/>
        <v>6.3859981078524197E-2</v>
      </c>
      <c r="S57" s="309">
        <f t="shared" si="2"/>
        <v>6.3996207632140381E-2</v>
      </c>
      <c r="T57" s="740">
        <v>0</v>
      </c>
      <c r="U57" s="717">
        <v>0</v>
      </c>
      <c r="V57" s="736">
        <v>1</v>
      </c>
      <c r="W57" s="313">
        <f t="shared" si="3"/>
        <v>7.877069071656943E-3</v>
      </c>
      <c r="X57" s="314">
        <f t="shared" si="4"/>
        <v>-2.0190169551070232E-3</v>
      </c>
      <c r="Y57" s="315">
        <f t="shared" si="5"/>
        <v>-9.4057575494970708E-2</v>
      </c>
    </row>
    <row r="58" spans="1:25" ht="15">
      <c r="A58" s="726">
        <v>26</v>
      </c>
      <c r="B58" s="726" t="s">
        <v>233</v>
      </c>
      <c r="C58" s="726" t="s">
        <v>551</v>
      </c>
      <c r="D58" s="737">
        <f>'HED_seasonal temp'!D60</f>
        <v>12.899999999999999</v>
      </c>
      <c r="E58" s="738">
        <f>'HED_seasonal temp'!E60</f>
        <v>19.322222222222223</v>
      </c>
      <c r="F58" s="738">
        <f>'HED_seasonal temp'!F60</f>
        <v>24.62222222222222</v>
      </c>
      <c r="G58" s="739">
        <f>'HED_seasonal temp'!G60</f>
        <v>19.688888888888886</v>
      </c>
      <c r="H58" s="738">
        <f t="shared" si="0"/>
        <v>55.22</v>
      </c>
      <c r="I58" s="738">
        <f t="shared" si="0"/>
        <v>66.78</v>
      </c>
      <c r="J58" s="738">
        <f t="shared" si="0"/>
        <v>76.319999999999993</v>
      </c>
      <c r="K58" s="739">
        <f t="shared" si="0"/>
        <v>67.44</v>
      </c>
      <c r="L58" s="730">
        <f t="shared" si="1"/>
        <v>60.62</v>
      </c>
      <c r="M58" s="730">
        <f t="shared" si="1"/>
        <v>72.180000000000007</v>
      </c>
      <c r="N58" s="730">
        <f t="shared" si="1"/>
        <v>81.72</v>
      </c>
      <c r="O58" s="730">
        <f t="shared" si="1"/>
        <v>72.84</v>
      </c>
      <c r="P58" s="307">
        <f t="shared" si="2"/>
        <v>9.3232044198894998E-2</v>
      </c>
      <c r="Q58" s="308">
        <f t="shared" si="2"/>
        <v>7.7720207253886092E-2</v>
      </c>
      <c r="R58" s="308">
        <f t="shared" si="2"/>
        <v>6.8337129840546768E-2</v>
      </c>
      <c r="S58" s="309">
        <f t="shared" si="2"/>
        <v>7.6988879384089048E-2</v>
      </c>
      <c r="T58" s="740">
        <v>0</v>
      </c>
      <c r="U58" s="717">
        <v>1</v>
      </c>
      <c r="V58" s="736">
        <v>0</v>
      </c>
      <c r="W58" s="313">
        <f t="shared" si="3"/>
        <v>-6.2757338759263787E-5</v>
      </c>
      <c r="X58" s="314">
        <f t="shared" si="4"/>
        <v>-1.2176107870852659E-3</v>
      </c>
      <c r="Y58" s="315">
        <f t="shared" si="5"/>
        <v>-0.11253939054591486</v>
      </c>
    </row>
    <row r="59" spans="1:25" ht="15">
      <c r="A59" s="726">
        <v>27</v>
      </c>
      <c r="B59" s="726" t="s">
        <v>235</v>
      </c>
      <c r="C59" s="726" t="s">
        <v>405</v>
      </c>
      <c r="D59" s="737">
        <f>'HED_seasonal temp'!D61</f>
        <v>-9.4333333333333318</v>
      </c>
      <c r="E59" s="738">
        <f>'HED_seasonal temp'!E61</f>
        <v>2.7333333333333329</v>
      </c>
      <c r="F59" s="738">
        <f>'HED_seasonal temp'!F61</f>
        <v>15.666666666666666</v>
      </c>
      <c r="G59" s="739">
        <f>'HED_seasonal temp'!G61</f>
        <v>4.8666666666666671</v>
      </c>
      <c r="H59" s="738">
        <f t="shared" si="0"/>
        <v>15.020000000000003</v>
      </c>
      <c r="I59" s="738">
        <f t="shared" si="0"/>
        <v>36.92</v>
      </c>
      <c r="J59" s="738">
        <f t="shared" si="0"/>
        <v>60.2</v>
      </c>
      <c r="K59" s="739">
        <f t="shared" si="0"/>
        <v>40.760000000000005</v>
      </c>
      <c r="L59" s="730">
        <f t="shared" si="1"/>
        <v>20.420000000000002</v>
      </c>
      <c r="M59" s="730">
        <f t="shared" si="1"/>
        <v>42.32</v>
      </c>
      <c r="N59" s="730">
        <f t="shared" si="1"/>
        <v>65.600000000000009</v>
      </c>
      <c r="O59" s="730">
        <f t="shared" si="1"/>
        <v>46.160000000000004</v>
      </c>
      <c r="P59" s="307">
        <f t="shared" si="2"/>
        <v>0.30474040632054161</v>
      </c>
      <c r="Q59" s="308">
        <f t="shared" si="2"/>
        <v>0.13629480060575461</v>
      </c>
      <c r="R59" s="308">
        <f t="shared" si="2"/>
        <v>8.5850556438791817E-2</v>
      </c>
      <c r="S59" s="309">
        <f t="shared" si="2"/>
        <v>0.12425218591808554</v>
      </c>
      <c r="T59" s="740">
        <v>1</v>
      </c>
      <c r="U59" s="717">
        <v>0</v>
      </c>
      <c r="V59" s="736">
        <v>0</v>
      </c>
      <c r="W59" s="313">
        <f t="shared" si="3"/>
        <v>2.3107595359883278E-3</v>
      </c>
      <c r="X59" s="314">
        <f t="shared" si="4"/>
        <v>-2.6299318887456798E-2</v>
      </c>
      <c r="Y59" s="315">
        <f t="shared" si="5"/>
        <v>-0.22513207925155862</v>
      </c>
    </row>
    <row r="60" spans="1:25" ht="15">
      <c r="A60" s="726">
        <v>28</v>
      </c>
      <c r="B60" s="726" t="s">
        <v>237</v>
      </c>
      <c r="C60" s="726" t="s">
        <v>553</v>
      </c>
      <c r="D60" s="737">
        <f>'HED_seasonal temp'!D62</f>
        <v>1.65</v>
      </c>
      <c r="E60" s="738">
        <f>'HED_seasonal temp'!E62</f>
        <v>11.066666666666668</v>
      </c>
      <c r="F60" s="738">
        <f>'HED_seasonal temp'!F62</f>
        <v>21.833333333333332</v>
      </c>
      <c r="G60" s="739">
        <f>'HED_seasonal temp'!G62</f>
        <v>12.466666666666667</v>
      </c>
      <c r="H60" s="738">
        <f t="shared" si="0"/>
        <v>34.97</v>
      </c>
      <c r="I60" s="738">
        <f t="shared" si="0"/>
        <v>51.92</v>
      </c>
      <c r="J60" s="738">
        <f t="shared" si="0"/>
        <v>71.3</v>
      </c>
      <c r="K60" s="739">
        <f t="shared" si="0"/>
        <v>54.44</v>
      </c>
      <c r="L60" s="730">
        <f t="shared" si="1"/>
        <v>40.369999999999997</v>
      </c>
      <c r="M60" s="730">
        <f t="shared" si="1"/>
        <v>57.32</v>
      </c>
      <c r="N60" s="730">
        <f t="shared" si="1"/>
        <v>76.7</v>
      </c>
      <c r="O60" s="730">
        <f t="shared" si="1"/>
        <v>59.839999999999996</v>
      </c>
      <c r="P60" s="307">
        <f t="shared" si="2"/>
        <v>0.1433501460047783</v>
      </c>
      <c r="Q60" s="308">
        <f t="shared" si="2"/>
        <v>9.886488465763453E-2</v>
      </c>
      <c r="R60" s="308">
        <f t="shared" si="2"/>
        <v>7.2972972972973046E-2</v>
      </c>
      <c r="S60" s="309">
        <f t="shared" si="2"/>
        <v>9.4504725236261786E-2</v>
      </c>
      <c r="T60" s="740">
        <v>0</v>
      </c>
      <c r="U60" s="717">
        <v>1</v>
      </c>
      <c r="V60" s="736">
        <v>0</v>
      </c>
      <c r="W60" s="313">
        <f t="shared" si="3"/>
        <v>-1.3505958948031855E-3</v>
      </c>
      <c r="X60" s="314">
        <f t="shared" si="4"/>
        <v>-8.3634359692612986E-4</v>
      </c>
      <c r="Y60" s="315">
        <f t="shared" si="5"/>
        <v>-0.14085444564664842</v>
      </c>
    </row>
    <row r="61" spans="1:25" ht="15">
      <c r="A61" s="726">
        <v>29</v>
      </c>
      <c r="B61" s="726" t="s">
        <v>239</v>
      </c>
      <c r="C61" s="726" t="s">
        <v>554</v>
      </c>
      <c r="D61" s="737">
        <f>'HED_seasonal temp'!D63</f>
        <v>16.733333333333334</v>
      </c>
      <c r="E61" s="738">
        <f>'HED_seasonal temp'!E63</f>
        <v>21.466666666666669</v>
      </c>
      <c r="F61" s="738">
        <f>'HED_seasonal temp'!F63</f>
        <v>23.466666666666669</v>
      </c>
      <c r="G61" s="739">
        <f>'HED_seasonal temp'!G63</f>
        <v>20.7</v>
      </c>
      <c r="H61" s="738">
        <f t="shared" si="0"/>
        <v>62.120000000000005</v>
      </c>
      <c r="I61" s="738">
        <f t="shared" si="0"/>
        <v>70.640000000000015</v>
      </c>
      <c r="J61" s="738">
        <f t="shared" si="0"/>
        <v>74.240000000000009</v>
      </c>
      <c r="K61" s="739">
        <f t="shared" si="0"/>
        <v>69.259999999999991</v>
      </c>
      <c r="L61" s="730">
        <f t="shared" si="1"/>
        <v>67.52000000000001</v>
      </c>
      <c r="M61" s="730">
        <f t="shared" si="1"/>
        <v>76.04000000000002</v>
      </c>
      <c r="N61" s="730">
        <f t="shared" si="1"/>
        <v>79.640000000000015</v>
      </c>
      <c r="O61" s="730">
        <f t="shared" si="1"/>
        <v>74.66</v>
      </c>
      <c r="P61" s="307">
        <f t="shared" si="2"/>
        <v>8.3307621104597426E-2</v>
      </c>
      <c r="Q61" s="308">
        <f t="shared" si="2"/>
        <v>7.3629670029997332E-2</v>
      </c>
      <c r="R61" s="308">
        <f t="shared" si="2"/>
        <v>7.0184559396932744E-2</v>
      </c>
      <c r="S61" s="309">
        <f t="shared" si="2"/>
        <v>7.5041689827682126E-2</v>
      </c>
      <c r="T61" s="740">
        <v>0</v>
      </c>
      <c r="U61" s="717">
        <v>0</v>
      </c>
      <c r="V61" s="736">
        <v>1</v>
      </c>
      <c r="W61" s="313">
        <f t="shared" si="3"/>
        <v>8.6487936396014813E-3</v>
      </c>
      <c r="X61" s="314">
        <f t="shared" si="4"/>
        <v>-1.9144035867397872E-3</v>
      </c>
      <c r="Y61" s="315">
        <f t="shared" si="5"/>
        <v>-0.10913393434962326</v>
      </c>
    </row>
    <row r="62" spans="1:25" ht="15">
      <c r="A62" s="137"/>
      <c r="B62" s="160">
        <v>1</v>
      </c>
      <c r="C62" s="160" t="s">
        <v>556</v>
      </c>
      <c r="D62" s="737">
        <f>'HED_seasonal temp'!D64</f>
        <v>18.099999999999998</v>
      </c>
      <c r="E62" s="738">
        <f>'HED_seasonal temp'!E64</f>
        <v>19.533333333333335</v>
      </c>
      <c r="F62" s="738">
        <f>'HED_seasonal temp'!F64</f>
        <v>26.266666666666669</v>
      </c>
      <c r="G62" s="739">
        <f>'HED_seasonal temp'!G64</f>
        <v>23.933333333333334</v>
      </c>
      <c r="H62" s="738">
        <f t="shared" si="0"/>
        <v>64.58</v>
      </c>
      <c r="I62" s="738">
        <f t="shared" si="0"/>
        <v>67.16</v>
      </c>
      <c r="J62" s="738">
        <f t="shared" si="0"/>
        <v>79.28</v>
      </c>
      <c r="K62" s="739">
        <f t="shared" si="0"/>
        <v>75.08</v>
      </c>
      <c r="L62" s="730">
        <f t="shared" si="1"/>
        <v>69.98</v>
      </c>
      <c r="M62" s="730">
        <f t="shared" si="1"/>
        <v>72.56</v>
      </c>
      <c r="N62" s="730">
        <f t="shared" si="1"/>
        <v>84.68</v>
      </c>
      <c r="O62" s="730">
        <f t="shared" si="1"/>
        <v>80.48</v>
      </c>
      <c r="P62" s="307">
        <f t="shared" si="2"/>
        <v>8.0261593341260484E-2</v>
      </c>
      <c r="Q62" s="308">
        <f t="shared" si="2"/>
        <v>7.7297452046951126E-2</v>
      </c>
      <c r="R62" s="308">
        <f t="shared" si="2"/>
        <v>6.5869724323005682E-2</v>
      </c>
      <c r="S62" s="309">
        <f t="shared" si="2"/>
        <v>6.942658781177688E-2</v>
      </c>
      <c r="T62" s="740">
        <v>0</v>
      </c>
      <c r="U62" s="717">
        <v>1</v>
      </c>
      <c r="V62" s="736">
        <v>0</v>
      </c>
      <c r="W62" s="313">
        <f t="shared" si="3"/>
        <v>1.0378634124430823E-4</v>
      </c>
      <c r="X62" s="314">
        <f t="shared" si="4"/>
        <v>1.7706653869743391E-4</v>
      </c>
      <c r="Y62" s="315">
        <f t="shared" si="5"/>
        <v>-0.1059330831993</v>
      </c>
    </row>
    <row r="63" spans="1:25" ht="15">
      <c r="A63" s="137"/>
      <c r="B63" s="160">
        <v>2</v>
      </c>
      <c r="C63" s="160" t="s">
        <v>557</v>
      </c>
      <c r="D63" s="737">
        <f>D59</f>
        <v>-9.4333333333333318</v>
      </c>
      <c r="E63" s="738">
        <f>E120</f>
        <v>1.0999999999999999</v>
      </c>
      <c r="F63" s="738">
        <f>F140</f>
        <v>12.700000000000001</v>
      </c>
      <c r="G63" s="739">
        <f>G120</f>
        <v>3.3666666666666671</v>
      </c>
      <c r="H63" s="738">
        <f t="shared" si="0"/>
        <v>15.020000000000003</v>
      </c>
      <c r="I63" s="738">
        <f t="shared" si="0"/>
        <v>33.979999999999997</v>
      </c>
      <c r="J63" s="738">
        <f t="shared" si="0"/>
        <v>54.86</v>
      </c>
      <c r="K63" s="739">
        <f t="shared" si="0"/>
        <v>38.06</v>
      </c>
      <c r="L63" s="730">
        <f t="shared" si="1"/>
        <v>20.420000000000002</v>
      </c>
      <c r="M63" s="730">
        <f t="shared" si="1"/>
        <v>39.379999999999995</v>
      </c>
      <c r="N63" s="730">
        <f t="shared" si="1"/>
        <v>60.26</v>
      </c>
      <c r="O63" s="730">
        <f t="shared" si="1"/>
        <v>43.46</v>
      </c>
      <c r="P63" s="307">
        <f t="shared" si="2"/>
        <v>0.30474040632054161</v>
      </c>
      <c r="Q63" s="308">
        <f t="shared" si="2"/>
        <v>0.14721919302071973</v>
      </c>
      <c r="R63" s="308">
        <f t="shared" si="2"/>
        <v>9.3815149409311988E-2</v>
      </c>
      <c r="S63" s="309">
        <f t="shared" si="2"/>
        <v>0.13248282630029434</v>
      </c>
      <c r="T63" s="740">
        <v>1</v>
      </c>
      <c r="U63" s="717">
        <v>0</v>
      </c>
      <c r="V63" s="736">
        <v>0</v>
      </c>
      <c r="W63" s="313">
        <f t="shared" si="3"/>
        <v>2.7218110881581528E-3</v>
      </c>
      <c r="X63" s="314">
        <f t="shared" si="4"/>
        <v>-2.2624574143636556E-2</v>
      </c>
      <c r="Y63" s="315">
        <f t="shared" si="5"/>
        <v>-0.23532001319671386</v>
      </c>
    </row>
    <row r="64" spans="1:25" ht="15">
      <c r="A64" s="137"/>
      <c r="B64" s="160">
        <v>3</v>
      </c>
      <c r="C64" s="160" t="s">
        <v>559</v>
      </c>
      <c r="D64" s="737">
        <f>'HED_seasonal temp'!D66</f>
        <v>-1.6666666666666667</v>
      </c>
      <c r="E64" s="738">
        <f>'HED_seasonal temp'!E66</f>
        <v>1.6666666666666667</v>
      </c>
      <c r="F64" s="738">
        <f>F140</f>
        <v>12.700000000000001</v>
      </c>
      <c r="G64" s="739">
        <f>'HED_seasonal temp'!G66</f>
        <v>8</v>
      </c>
      <c r="H64" s="738">
        <f t="shared" si="0"/>
        <v>29</v>
      </c>
      <c r="I64" s="738">
        <f t="shared" si="0"/>
        <v>35</v>
      </c>
      <c r="J64" s="738">
        <f t="shared" si="0"/>
        <v>54.86</v>
      </c>
      <c r="K64" s="739">
        <f t="shared" si="0"/>
        <v>46.4</v>
      </c>
      <c r="L64" s="730">
        <f t="shared" si="1"/>
        <v>34.4</v>
      </c>
      <c r="M64" s="730">
        <f t="shared" si="1"/>
        <v>40.4</v>
      </c>
      <c r="N64" s="730">
        <f t="shared" si="1"/>
        <v>60.26</v>
      </c>
      <c r="O64" s="730">
        <f t="shared" si="1"/>
        <v>51.8</v>
      </c>
      <c r="P64" s="307">
        <f t="shared" si="2"/>
        <v>0.1703470031545741</v>
      </c>
      <c r="Q64" s="308">
        <f t="shared" si="2"/>
        <v>0.14323607427055698</v>
      </c>
      <c r="R64" s="308">
        <f t="shared" si="2"/>
        <v>9.3815149409311988E-2</v>
      </c>
      <c r="S64" s="309">
        <f t="shared" si="2"/>
        <v>0.10997963340122198</v>
      </c>
      <c r="T64" s="740">
        <v>1</v>
      </c>
      <c r="U64" s="717">
        <v>0</v>
      </c>
      <c r="V64" s="736">
        <v>0</v>
      </c>
      <c r="W64" s="313">
        <f t="shared" si="3"/>
        <v>3.9427560730984114E-3</v>
      </c>
      <c r="X64" s="314">
        <f t="shared" si="4"/>
        <v>5.1436007234081302E-3</v>
      </c>
      <c r="Y64" s="315">
        <f t="shared" si="5"/>
        <v>-0.18592336659797065</v>
      </c>
    </row>
    <row r="65" spans="1:25" ht="15">
      <c r="A65" s="726">
        <v>30</v>
      </c>
      <c r="B65" s="726" t="s">
        <v>241</v>
      </c>
      <c r="C65" s="726" t="s">
        <v>560</v>
      </c>
      <c r="D65" s="737">
        <f>'HED_seasonal temp'!D67</f>
        <v>1.1000000000000001</v>
      </c>
      <c r="E65" s="738">
        <f>'HED_seasonal temp'!E67</f>
        <v>4.322222222222222</v>
      </c>
      <c r="F65" s="738">
        <f>'HED_seasonal temp'!F67</f>
        <v>14.200000000000001</v>
      </c>
      <c r="G65" s="739">
        <f>'HED_seasonal temp'!G67</f>
        <v>9.344444444444445</v>
      </c>
      <c r="H65" s="738">
        <f t="shared" si="0"/>
        <v>33.979999999999997</v>
      </c>
      <c r="I65" s="738">
        <f t="shared" si="0"/>
        <v>39.78</v>
      </c>
      <c r="J65" s="738">
        <f t="shared" si="0"/>
        <v>57.56</v>
      </c>
      <c r="K65" s="739">
        <f t="shared" si="0"/>
        <v>48.82</v>
      </c>
      <c r="L65" s="730">
        <f t="shared" si="1"/>
        <v>39.379999999999995</v>
      </c>
      <c r="M65" s="730">
        <f t="shared" si="1"/>
        <v>45.18</v>
      </c>
      <c r="N65" s="730">
        <f t="shared" si="1"/>
        <v>62.96</v>
      </c>
      <c r="O65" s="730">
        <f t="shared" si="1"/>
        <v>54.22</v>
      </c>
      <c r="P65" s="307">
        <f t="shared" si="2"/>
        <v>0.14721919302071973</v>
      </c>
      <c r="Q65" s="308">
        <f t="shared" si="2"/>
        <v>0.12711864406779658</v>
      </c>
      <c r="R65" s="308">
        <f t="shared" si="2"/>
        <v>8.9611682708264154E-2</v>
      </c>
      <c r="S65" s="309">
        <f t="shared" si="2"/>
        <v>0.10481366459627327</v>
      </c>
      <c r="T65" s="740">
        <v>1</v>
      </c>
      <c r="U65" s="717">
        <v>0</v>
      </c>
      <c r="V65" s="736">
        <v>0</v>
      </c>
      <c r="W65" s="313">
        <f t="shared" si="3"/>
        <v>3.2766217653981862E-3</v>
      </c>
      <c r="X65" s="314">
        <f t="shared" si="4"/>
        <v>4.7128856070827937E-3</v>
      </c>
      <c r="Y65" s="315">
        <f t="shared" si="5"/>
        <v>-0.16868521882978438</v>
      </c>
    </row>
    <row r="66" spans="1:25" ht="15">
      <c r="A66" s="726">
        <v>31</v>
      </c>
      <c r="B66" s="726" t="s">
        <v>243</v>
      </c>
      <c r="C66" s="726" t="s">
        <v>562</v>
      </c>
      <c r="D66" s="737">
        <f>'HED_seasonal temp'!D68</f>
        <v>11.300000000000002</v>
      </c>
      <c r="E66" s="738">
        <f>'HED_seasonal temp'!E68</f>
        <v>17.633333333333333</v>
      </c>
      <c r="F66" s="738">
        <f>'HED_seasonal temp'!F68</f>
        <v>23.166666666666668</v>
      </c>
      <c r="G66" s="739">
        <f>'HED_seasonal temp'!G68</f>
        <v>17.366666666666667</v>
      </c>
      <c r="H66" s="738">
        <f t="shared" si="0"/>
        <v>52.34</v>
      </c>
      <c r="I66" s="738">
        <f t="shared" si="0"/>
        <v>63.739999999999995</v>
      </c>
      <c r="J66" s="738">
        <f t="shared" si="0"/>
        <v>73.7</v>
      </c>
      <c r="K66" s="739">
        <f t="shared" si="0"/>
        <v>63.260000000000005</v>
      </c>
      <c r="L66" s="730">
        <f t="shared" si="1"/>
        <v>57.74</v>
      </c>
      <c r="M66" s="730">
        <f t="shared" si="1"/>
        <v>69.14</v>
      </c>
      <c r="N66" s="730">
        <f t="shared" si="1"/>
        <v>79.100000000000009</v>
      </c>
      <c r="O66" s="730">
        <f t="shared" si="1"/>
        <v>68.660000000000011</v>
      </c>
      <c r="P66" s="307">
        <f t="shared" si="2"/>
        <v>9.8110465116279036E-2</v>
      </c>
      <c r="Q66" s="308">
        <f t="shared" si="2"/>
        <v>8.1276339554485336E-2</v>
      </c>
      <c r="R66" s="308">
        <f t="shared" si="2"/>
        <v>7.0680628272251383E-2</v>
      </c>
      <c r="S66" s="309">
        <f t="shared" si="2"/>
        <v>8.1867798665858166E-2</v>
      </c>
      <c r="T66" s="740">
        <v>0</v>
      </c>
      <c r="U66" s="717">
        <v>1</v>
      </c>
      <c r="V66" s="736">
        <v>0</v>
      </c>
      <c r="W66" s="313">
        <f t="shared" si="3"/>
        <v>-1.1981261760527677E-4</v>
      </c>
      <c r="X66" s="314">
        <f t="shared" si="4"/>
        <v>-4.5565999192524048E-4</v>
      </c>
      <c r="Y66" s="315">
        <f t="shared" si="5"/>
        <v>-0.11728797165178034</v>
      </c>
    </row>
    <row r="67" spans="1:25" ht="15">
      <c r="A67" s="726">
        <v>32</v>
      </c>
      <c r="B67" s="726" t="s">
        <v>245</v>
      </c>
      <c r="C67" s="726" t="s">
        <v>563</v>
      </c>
      <c r="D67" s="737">
        <f>'HED_seasonal temp'!D69</f>
        <v>14.433333333333332</v>
      </c>
      <c r="E67" s="738">
        <f>'HED_seasonal temp'!E69</f>
        <v>18.3</v>
      </c>
      <c r="F67" s="738">
        <f>'HED_seasonal temp'!F69</f>
        <v>18.900000000000002</v>
      </c>
      <c r="G67" s="739">
        <f>'HED_seasonal temp'!G69</f>
        <v>17.2</v>
      </c>
      <c r="H67" s="738">
        <f t="shared" si="0"/>
        <v>57.98</v>
      </c>
      <c r="I67" s="738">
        <f t="shared" si="0"/>
        <v>64.94</v>
      </c>
      <c r="J67" s="738">
        <f t="shared" si="0"/>
        <v>66.02000000000001</v>
      </c>
      <c r="K67" s="739">
        <f t="shared" ref="K67:K249" si="10">G67*$I$1+$J$1</f>
        <v>62.96</v>
      </c>
      <c r="L67" s="730">
        <f t="shared" si="1"/>
        <v>63.379999999999995</v>
      </c>
      <c r="M67" s="730">
        <f t="shared" si="1"/>
        <v>70.34</v>
      </c>
      <c r="N67" s="730">
        <f t="shared" si="1"/>
        <v>71.420000000000016</v>
      </c>
      <c r="O67" s="730">
        <f t="shared" ref="O67:O249" si="11">K67+$L$2</f>
        <v>68.36</v>
      </c>
      <c r="P67" s="307">
        <f t="shared" si="2"/>
        <v>8.8991430454845075E-2</v>
      </c>
      <c r="Q67" s="308">
        <f t="shared" si="2"/>
        <v>7.9834417504435332E-2</v>
      </c>
      <c r="R67" s="308">
        <f t="shared" si="2"/>
        <v>7.8579743888242209E-2</v>
      </c>
      <c r="S67" s="309">
        <f t="shared" ref="S67:S249" si="12">(O67-K67)/(K67+(O67-K67)/2)</f>
        <v>8.2241851964666449E-2</v>
      </c>
      <c r="T67" s="740">
        <v>0</v>
      </c>
      <c r="U67" s="717">
        <v>1</v>
      </c>
      <c r="V67" s="736">
        <v>0</v>
      </c>
      <c r="W67" s="313">
        <f t="shared" si="3"/>
        <v>5.2033322428447944E-4</v>
      </c>
      <c r="X67" s="314">
        <f t="shared" si="4"/>
        <v>-3.1699844329740184E-3</v>
      </c>
      <c r="Y67" s="315">
        <f t="shared" si="5"/>
        <v>-0.11980951861175861</v>
      </c>
    </row>
    <row r="68" spans="1:25" ht="15">
      <c r="A68" s="726">
        <v>33</v>
      </c>
      <c r="B68" s="726" t="s">
        <v>247</v>
      </c>
      <c r="C68" s="726" t="s">
        <v>407</v>
      </c>
      <c r="D68" s="737">
        <f>'HED_seasonal temp'!D70</f>
        <v>22.766666666666669</v>
      </c>
      <c r="E68" s="738">
        <f>'HED_seasonal temp'!E70</f>
        <v>25.100000000000005</v>
      </c>
      <c r="F68" s="738">
        <f>'HED_seasonal temp'!F70</f>
        <v>25.600000000000005</v>
      </c>
      <c r="G68" s="739">
        <f>'HED_seasonal temp'!G70</f>
        <v>24.5</v>
      </c>
      <c r="H68" s="738">
        <f t="shared" ref="H68:J152" si="13">D68*$I$1+$J$1</f>
        <v>72.98</v>
      </c>
      <c r="I68" s="738">
        <f t="shared" si="13"/>
        <v>77.180000000000007</v>
      </c>
      <c r="J68" s="738">
        <f t="shared" si="13"/>
        <v>78.080000000000013</v>
      </c>
      <c r="K68" s="739">
        <f t="shared" si="10"/>
        <v>76.099999999999994</v>
      </c>
      <c r="L68" s="730">
        <f t="shared" ref="L68:N152" si="14">H68+$L$2</f>
        <v>78.38000000000001</v>
      </c>
      <c r="M68" s="730">
        <f t="shared" si="14"/>
        <v>82.580000000000013</v>
      </c>
      <c r="N68" s="730">
        <f t="shared" si="14"/>
        <v>83.480000000000018</v>
      </c>
      <c r="O68" s="730">
        <f t="shared" si="11"/>
        <v>81.5</v>
      </c>
      <c r="P68" s="307">
        <f t="shared" ref="P68:R152" si="15">(L68-H68)/(H68+(L68-H68)/2)</f>
        <v>7.1353065539112123E-2</v>
      </c>
      <c r="Q68" s="308">
        <f t="shared" si="15"/>
        <v>6.7601402103154795E-2</v>
      </c>
      <c r="R68" s="308">
        <f t="shared" si="15"/>
        <v>6.6848229759841601E-2</v>
      </c>
      <c r="S68" s="309">
        <f t="shared" si="12"/>
        <v>6.8527918781725969E-2</v>
      </c>
      <c r="T68" s="740">
        <v>0</v>
      </c>
      <c r="U68" s="717">
        <v>1</v>
      </c>
      <c r="V68" s="736">
        <v>0</v>
      </c>
      <c r="W68" s="313">
        <f t="shared" ref="W68:W131" si="16">($AB$18*$T68+$AB$19*$U68+$AB$20*$V68)*P68+($AB$21*$T68+$AB$22*$U68+$AB$23*$V68)*Q68+($AB$24*$T68+$AB$25*$U68+$AB$26*$V68)*R68</f>
        <v>5.4496860321619168E-4</v>
      </c>
      <c r="X68" s="314">
        <f t="shared" ref="X68:X131" si="17">($AC$18*T68+$AC$19*U68+$AC$20*V68)*P68+($AC$21*T68+$AC$22*U68+$AC$23*V68)*Q68+($AC$24*T68+$AC$25*U68+$AC$26*V68)*R68+($AC$27*T68+$AC$28*U68+$AC$29*V68)*S68</f>
        <v>-2.339580906420332E-3</v>
      </c>
      <c r="Y68" s="315">
        <f t="shared" ref="Y68:Y131" si="18">($AD$18*T68+$AD$19*U68+$AD$20*V68)*P68+($AD$21*T68+$AD$22*U68+$AD$23*V68)*Q68+($AD$24*T68+$AD$25*U68+$AD$26*V68)*R68+($AD$27*T68+$AD$28*U68+$AD$29*V68)*S68</f>
        <v>-0.10029644942128658</v>
      </c>
    </row>
    <row r="69" spans="1:25" ht="15">
      <c r="A69" s="726">
        <v>34</v>
      </c>
      <c r="B69" s="726" t="s">
        <v>249</v>
      </c>
      <c r="C69" s="726" t="s">
        <v>565</v>
      </c>
      <c r="D69" s="737">
        <f>'HED_seasonal temp'!D71</f>
        <v>8.5666666666666664</v>
      </c>
      <c r="E69" s="738">
        <f>'HED_seasonal temp'!E71</f>
        <v>11.633333333333335</v>
      </c>
      <c r="F69" s="738">
        <f>'HED_seasonal temp'!F71</f>
        <v>15.866666666666667</v>
      </c>
      <c r="G69" s="739">
        <f>'HED_seasonal temp'!G71</f>
        <v>12.533333333333333</v>
      </c>
      <c r="H69" s="738">
        <f t="shared" si="13"/>
        <v>47.42</v>
      </c>
      <c r="I69" s="738">
        <f t="shared" si="13"/>
        <v>52.94</v>
      </c>
      <c r="J69" s="738">
        <f t="shared" si="13"/>
        <v>60.56</v>
      </c>
      <c r="K69" s="739">
        <f t="shared" si="10"/>
        <v>54.56</v>
      </c>
      <c r="L69" s="730">
        <f t="shared" si="14"/>
        <v>52.82</v>
      </c>
      <c r="M69" s="730">
        <f t="shared" si="14"/>
        <v>58.339999999999996</v>
      </c>
      <c r="N69" s="730">
        <f t="shared" si="14"/>
        <v>65.960000000000008</v>
      </c>
      <c r="O69" s="730">
        <f t="shared" si="11"/>
        <v>59.96</v>
      </c>
      <c r="P69" s="307">
        <f t="shared" si="15"/>
        <v>0.10774142059058256</v>
      </c>
      <c r="Q69" s="308">
        <f t="shared" si="15"/>
        <v>9.7052480230050295E-2</v>
      </c>
      <c r="R69" s="308">
        <f t="shared" si="15"/>
        <v>8.5361998103066786E-2</v>
      </c>
      <c r="S69" s="309">
        <f t="shared" si="12"/>
        <v>9.4306671323786201E-2</v>
      </c>
      <c r="T69" s="740">
        <v>0</v>
      </c>
      <c r="U69" s="717">
        <v>1</v>
      </c>
      <c r="V69" s="736">
        <v>0</v>
      </c>
      <c r="W69" s="313">
        <f t="shared" si="16"/>
        <v>1.1456778620203781E-4</v>
      </c>
      <c r="X69" s="314">
        <f t="shared" si="17"/>
        <v>-1.8687327820510191E-4</v>
      </c>
      <c r="Y69" s="315">
        <f t="shared" si="18"/>
        <v>-0.13752262355228553</v>
      </c>
    </row>
    <row r="70" spans="1:25" ht="15">
      <c r="A70" s="726">
        <v>35</v>
      </c>
      <c r="B70" s="726" t="s">
        <v>251</v>
      </c>
      <c r="C70" s="726" t="s">
        <v>567</v>
      </c>
      <c r="D70" s="737">
        <f>'HED_seasonal temp'!D72</f>
        <v>24.099999999999998</v>
      </c>
      <c r="E70" s="738">
        <f>'HED_seasonal temp'!E72</f>
        <v>23.966666666666665</v>
      </c>
      <c r="F70" s="738">
        <f>'HED_seasonal temp'!F72</f>
        <v>23.633333333333336</v>
      </c>
      <c r="G70" s="739">
        <f>'HED_seasonal temp'!G72</f>
        <v>24.166666666666668</v>
      </c>
      <c r="H70" s="738">
        <f t="shared" si="13"/>
        <v>75.38</v>
      </c>
      <c r="I70" s="738">
        <f t="shared" si="13"/>
        <v>75.14</v>
      </c>
      <c r="J70" s="738">
        <f t="shared" si="13"/>
        <v>74.540000000000006</v>
      </c>
      <c r="K70" s="739">
        <f t="shared" si="10"/>
        <v>75.5</v>
      </c>
      <c r="L70" s="730">
        <f t="shared" si="14"/>
        <v>80.78</v>
      </c>
      <c r="M70" s="730">
        <f t="shared" si="14"/>
        <v>80.540000000000006</v>
      </c>
      <c r="N70" s="730">
        <f t="shared" si="14"/>
        <v>79.940000000000012</v>
      </c>
      <c r="O70" s="730">
        <f t="shared" si="11"/>
        <v>80.900000000000006</v>
      </c>
      <c r="P70" s="307">
        <f t="shared" si="15"/>
        <v>6.915983606557384E-2</v>
      </c>
      <c r="Q70" s="308">
        <f t="shared" si="15"/>
        <v>6.9373072970195349E-2</v>
      </c>
      <c r="R70" s="308">
        <f t="shared" si="15"/>
        <v>6.9911962713619949E-2</v>
      </c>
      <c r="S70" s="309">
        <f t="shared" si="12"/>
        <v>6.9053708439897762E-2</v>
      </c>
      <c r="T70" s="740">
        <v>0</v>
      </c>
      <c r="U70" s="717">
        <v>0</v>
      </c>
      <c r="V70" s="736">
        <v>1</v>
      </c>
      <c r="W70" s="313">
        <f t="shared" si="16"/>
        <v>8.6613789852676183E-3</v>
      </c>
      <c r="X70" s="314">
        <f t="shared" si="17"/>
        <v>-2.287195630136199E-3</v>
      </c>
      <c r="Y70" s="315">
        <f t="shared" si="18"/>
        <v>-0.10253535460632586</v>
      </c>
    </row>
    <row r="71" spans="1:25" ht="15">
      <c r="A71" s="726">
        <v>36</v>
      </c>
      <c r="B71" s="726" t="s">
        <v>253</v>
      </c>
      <c r="C71" s="726" t="s">
        <v>568</v>
      </c>
      <c r="D71" s="737">
        <f>'HED_seasonal temp'!D73</f>
        <v>19</v>
      </c>
      <c r="E71" s="738">
        <f>'HED_seasonal temp'!E73</f>
        <v>19.433333333333334</v>
      </c>
      <c r="F71" s="738">
        <f>'HED_seasonal temp'!F73</f>
        <v>20.333333333333332</v>
      </c>
      <c r="G71" s="739">
        <f>'HED_seasonal temp'!G73</f>
        <v>20.533333333333331</v>
      </c>
      <c r="H71" s="738">
        <f t="shared" si="13"/>
        <v>66.2</v>
      </c>
      <c r="I71" s="738">
        <f t="shared" si="13"/>
        <v>66.98</v>
      </c>
      <c r="J71" s="738">
        <f t="shared" si="13"/>
        <v>68.599999999999994</v>
      </c>
      <c r="K71" s="739">
        <f t="shared" si="10"/>
        <v>68.960000000000008</v>
      </c>
      <c r="L71" s="730">
        <f t="shared" si="14"/>
        <v>71.600000000000009</v>
      </c>
      <c r="M71" s="730">
        <f t="shared" si="14"/>
        <v>72.38000000000001</v>
      </c>
      <c r="N71" s="730">
        <f t="shared" si="14"/>
        <v>74</v>
      </c>
      <c r="O71" s="730">
        <f t="shared" si="11"/>
        <v>74.360000000000014</v>
      </c>
      <c r="P71" s="307">
        <f t="shared" si="15"/>
        <v>7.837445573294638E-2</v>
      </c>
      <c r="Q71" s="308">
        <f t="shared" si="15"/>
        <v>7.7497129735935782E-2</v>
      </c>
      <c r="R71" s="308">
        <f t="shared" si="15"/>
        <v>7.5736325385694331E-2</v>
      </c>
      <c r="S71" s="309">
        <f t="shared" si="12"/>
        <v>7.5355847055540118E-2</v>
      </c>
      <c r="T71" s="740">
        <v>0</v>
      </c>
      <c r="U71" s="717">
        <v>0</v>
      </c>
      <c r="V71" s="736">
        <v>1</v>
      </c>
      <c r="W71" s="313">
        <f t="shared" si="16"/>
        <v>9.4970471441044937E-3</v>
      </c>
      <c r="X71" s="314">
        <f t="shared" si="17"/>
        <v>-2.2245360365694376E-3</v>
      </c>
      <c r="Y71" s="315">
        <f t="shared" si="18"/>
        <v>-0.11307955345582718</v>
      </c>
    </row>
    <row r="72" spans="1:25" ht="15">
      <c r="A72" s="726">
        <v>37</v>
      </c>
      <c r="B72" s="726" t="s">
        <v>255</v>
      </c>
      <c r="C72" s="726" t="s">
        <v>570</v>
      </c>
      <c r="D72" s="737">
        <f>'HED_seasonal temp'!D74</f>
        <v>17.766666666666666</v>
      </c>
      <c r="E72" s="738">
        <f>'HED_seasonal temp'!E74</f>
        <v>22.533333333333331</v>
      </c>
      <c r="F72" s="738">
        <f>'HED_seasonal temp'!F74</f>
        <v>26.533333333333331</v>
      </c>
      <c r="G72" s="739">
        <f>'HED_seasonal temp'!G74</f>
        <v>22.266666666666666</v>
      </c>
      <c r="H72" s="738">
        <f t="shared" si="13"/>
        <v>63.980000000000004</v>
      </c>
      <c r="I72" s="738">
        <f t="shared" si="13"/>
        <v>72.56</v>
      </c>
      <c r="J72" s="738">
        <f t="shared" si="13"/>
        <v>79.759999999999991</v>
      </c>
      <c r="K72" s="739">
        <f t="shared" si="10"/>
        <v>72.08</v>
      </c>
      <c r="L72" s="730">
        <f t="shared" si="14"/>
        <v>69.38000000000001</v>
      </c>
      <c r="M72" s="730">
        <f t="shared" si="14"/>
        <v>77.960000000000008</v>
      </c>
      <c r="N72" s="730">
        <f t="shared" si="14"/>
        <v>85.16</v>
      </c>
      <c r="O72" s="730">
        <f t="shared" si="11"/>
        <v>77.48</v>
      </c>
      <c r="P72" s="307">
        <f t="shared" si="15"/>
        <v>8.0983803239352212E-2</v>
      </c>
      <c r="Q72" s="308">
        <f t="shared" si="15"/>
        <v>7.1751262290725551E-2</v>
      </c>
      <c r="R72" s="308">
        <f t="shared" si="15"/>
        <v>6.5486296386126686E-2</v>
      </c>
      <c r="S72" s="309">
        <f t="shared" si="12"/>
        <v>7.2211821342605051E-2</v>
      </c>
      <c r="T72" s="740">
        <v>0</v>
      </c>
      <c r="U72" s="717">
        <v>1</v>
      </c>
      <c r="V72" s="736">
        <v>0</v>
      </c>
      <c r="W72" s="313">
        <f t="shared" si="16"/>
        <v>1.7880406353392581E-4</v>
      </c>
      <c r="X72" s="314">
        <f t="shared" si="17"/>
        <v>-8.3937737693607836E-4</v>
      </c>
      <c r="Y72" s="315">
        <f t="shared" si="18"/>
        <v>-0.10400000008750765</v>
      </c>
    </row>
    <row r="73" spans="1:25" ht="15">
      <c r="A73" s="726">
        <v>38</v>
      </c>
      <c r="B73" s="726" t="s">
        <v>257</v>
      </c>
      <c r="C73" s="726" t="s">
        <v>571</v>
      </c>
      <c r="D73" s="737">
        <f>'HED_seasonal temp'!D75</f>
        <v>14.1</v>
      </c>
      <c r="E73" s="738">
        <f>'HED_seasonal temp'!E75</f>
        <v>15.5</v>
      </c>
      <c r="F73" s="738">
        <f>'HED_seasonal temp'!F75</f>
        <v>17.266666666666669</v>
      </c>
      <c r="G73" s="739">
        <f>'HED_seasonal temp'!G75</f>
        <v>16.599999999999998</v>
      </c>
      <c r="H73" s="738">
        <f t="shared" si="13"/>
        <v>57.379999999999995</v>
      </c>
      <c r="I73" s="738">
        <f t="shared" si="13"/>
        <v>59.900000000000006</v>
      </c>
      <c r="J73" s="738">
        <f t="shared" si="13"/>
        <v>63.080000000000005</v>
      </c>
      <c r="K73" s="739">
        <f t="shared" si="10"/>
        <v>61.879999999999995</v>
      </c>
      <c r="L73" s="730">
        <f t="shared" si="14"/>
        <v>62.779999999999994</v>
      </c>
      <c r="M73" s="730">
        <f t="shared" si="14"/>
        <v>65.300000000000011</v>
      </c>
      <c r="N73" s="730">
        <f t="shared" si="14"/>
        <v>68.48</v>
      </c>
      <c r="O73" s="730">
        <f t="shared" si="11"/>
        <v>67.28</v>
      </c>
      <c r="P73" s="307">
        <f t="shared" si="15"/>
        <v>8.9880159786950714E-2</v>
      </c>
      <c r="Q73" s="308">
        <f t="shared" si="15"/>
        <v>8.6261980830671006E-2</v>
      </c>
      <c r="R73" s="308">
        <f t="shared" si="15"/>
        <v>8.2091821222255987E-2</v>
      </c>
      <c r="S73" s="309">
        <f t="shared" si="12"/>
        <v>8.3617218953236386E-2</v>
      </c>
      <c r="T73" s="740">
        <v>0</v>
      </c>
      <c r="U73" s="717">
        <v>0</v>
      </c>
      <c r="V73" s="736">
        <v>1</v>
      </c>
      <c r="W73" s="313">
        <f t="shared" si="16"/>
        <v>1.0356090303097787E-2</v>
      </c>
      <c r="X73" s="314">
        <f t="shared" si="17"/>
        <v>-2.0277453068735969E-3</v>
      </c>
      <c r="Y73" s="315">
        <f t="shared" si="18"/>
        <v>-0.12505762653877048</v>
      </c>
    </row>
    <row r="74" spans="1:25" ht="15">
      <c r="A74" s="726">
        <v>39</v>
      </c>
      <c r="B74" s="726" t="s">
        <v>259</v>
      </c>
      <c r="C74" s="726" t="s">
        <v>573</v>
      </c>
      <c r="D74" s="737">
        <f>'HED_seasonal temp'!D76</f>
        <v>11.333333333333334</v>
      </c>
      <c r="E74" s="738">
        <f>'HED_seasonal temp'!E76</f>
        <v>16.066666666666666</v>
      </c>
      <c r="F74" s="738">
        <f>'HED_seasonal temp'!F76</f>
        <v>22.3</v>
      </c>
      <c r="G74" s="739">
        <f>'HED_seasonal temp'!G76</f>
        <v>17.233333333333334</v>
      </c>
      <c r="H74" s="738">
        <f t="shared" si="13"/>
        <v>52.400000000000006</v>
      </c>
      <c r="I74" s="738">
        <f t="shared" si="13"/>
        <v>60.92</v>
      </c>
      <c r="J74" s="738">
        <f t="shared" si="13"/>
        <v>72.14</v>
      </c>
      <c r="K74" s="739">
        <f t="shared" si="10"/>
        <v>63.02</v>
      </c>
      <c r="L74" s="730">
        <f t="shared" si="14"/>
        <v>57.800000000000004</v>
      </c>
      <c r="M74" s="730">
        <f t="shared" si="14"/>
        <v>66.320000000000007</v>
      </c>
      <c r="N74" s="730">
        <f t="shared" si="14"/>
        <v>77.540000000000006</v>
      </c>
      <c r="O74" s="730">
        <f t="shared" si="11"/>
        <v>68.42</v>
      </c>
      <c r="P74" s="307">
        <f t="shared" si="15"/>
        <v>9.8003629764065292E-2</v>
      </c>
      <c r="Q74" s="308">
        <f t="shared" si="15"/>
        <v>8.48789688777115E-2</v>
      </c>
      <c r="R74" s="308">
        <f t="shared" si="15"/>
        <v>7.215392838054524E-2</v>
      </c>
      <c r="S74" s="309">
        <f t="shared" si="12"/>
        <v>8.2166768107121105E-2</v>
      </c>
      <c r="T74" s="740">
        <v>0</v>
      </c>
      <c r="U74" s="717">
        <v>1</v>
      </c>
      <c r="V74" s="736">
        <v>0</v>
      </c>
      <c r="W74" s="313">
        <f t="shared" si="16"/>
        <v>-1.1297533587946483E-4</v>
      </c>
      <c r="X74" s="314">
        <f t="shared" si="17"/>
        <v>2.3660965185921118E-4</v>
      </c>
      <c r="Y74" s="315">
        <f t="shared" si="18"/>
        <v>-0.11962996951949446</v>
      </c>
    </row>
    <row r="75" spans="1:25" ht="15">
      <c r="A75" s="726">
        <v>40</v>
      </c>
      <c r="B75" s="726" t="s">
        <v>261</v>
      </c>
      <c r="C75" s="726" t="s">
        <v>574</v>
      </c>
      <c r="D75" s="737">
        <f>'HED_seasonal temp'!D77</f>
        <v>24.599999999999998</v>
      </c>
      <c r="E75" s="738">
        <f>'HED_seasonal temp'!E77</f>
        <v>24.8</v>
      </c>
      <c r="F75" s="738">
        <f>'HED_seasonal temp'!F77</f>
        <v>23.866666666666664</v>
      </c>
      <c r="G75" s="739">
        <f>'HED_seasonal temp'!G77</f>
        <v>25.133333333333336</v>
      </c>
      <c r="H75" s="738">
        <f t="shared" si="13"/>
        <v>76.28</v>
      </c>
      <c r="I75" s="738">
        <f t="shared" si="13"/>
        <v>76.64</v>
      </c>
      <c r="J75" s="738">
        <f t="shared" si="13"/>
        <v>74.959999999999994</v>
      </c>
      <c r="K75" s="739">
        <f t="shared" si="10"/>
        <v>77.240000000000009</v>
      </c>
      <c r="L75" s="730">
        <f t="shared" si="14"/>
        <v>81.680000000000007</v>
      </c>
      <c r="M75" s="730">
        <f t="shared" si="14"/>
        <v>82.04</v>
      </c>
      <c r="N75" s="730">
        <f t="shared" si="14"/>
        <v>80.36</v>
      </c>
      <c r="O75" s="730">
        <f t="shared" si="11"/>
        <v>82.640000000000015</v>
      </c>
      <c r="P75" s="307">
        <f t="shared" si="15"/>
        <v>6.8371739680931951E-2</v>
      </c>
      <c r="Q75" s="308">
        <f t="shared" si="15"/>
        <v>6.8061507436349949E-2</v>
      </c>
      <c r="R75" s="308">
        <f t="shared" si="15"/>
        <v>6.9533865567859982E-2</v>
      </c>
      <c r="S75" s="309">
        <f t="shared" si="12"/>
        <v>6.7550662997248004E-2</v>
      </c>
      <c r="T75" s="740">
        <v>0</v>
      </c>
      <c r="U75" s="717">
        <v>0</v>
      </c>
      <c r="V75" s="736">
        <v>1</v>
      </c>
      <c r="W75" s="313">
        <f t="shared" si="16"/>
        <v>8.5400118306420466E-3</v>
      </c>
      <c r="X75" s="314">
        <f t="shared" si="17"/>
        <v>-2.8706939439864937E-3</v>
      </c>
      <c r="Y75" s="315">
        <f t="shared" si="18"/>
        <v>-0.10151835343127071</v>
      </c>
    </row>
    <row r="76" spans="1:25" ht="15">
      <c r="A76" s="137"/>
      <c r="B76" s="160">
        <v>1</v>
      </c>
      <c r="C76" s="160" t="s">
        <v>576</v>
      </c>
      <c r="D76" s="737">
        <f>'HED_seasonal temp'!D78</f>
        <v>1.4333333333333333</v>
      </c>
      <c r="E76" s="738">
        <f>'HED_seasonal temp'!E78</f>
        <v>4.2666666666666666</v>
      </c>
      <c r="F76" s="738">
        <f>F140</f>
        <v>12.700000000000001</v>
      </c>
      <c r="G76" s="739">
        <f>'HED_seasonal temp'!G78</f>
        <v>5.0333333333333341</v>
      </c>
      <c r="H76" s="738">
        <f t="shared" si="13"/>
        <v>34.58</v>
      </c>
      <c r="I76" s="738">
        <f t="shared" si="13"/>
        <v>39.68</v>
      </c>
      <c r="J76" s="738">
        <f t="shared" si="13"/>
        <v>54.86</v>
      </c>
      <c r="K76" s="739">
        <f t="shared" si="10"/>
        <v>41.06</v>
      </c>
      <c r="L76" s="730">
        <f t="shared" si="14"/>
        <v>39.979999999999997</v>
      </c>
      <c r="M76" s="730">
        <f t="shared" si="14"/>
        <v>45.08</v>
      </c>
      <c r="N76" s="730">
        <f t="shared" si="14"/>
        <v>60.26</v>
      </c>
      <c r="O76" s="730">
        <f t="shared" si="11"/>
        <v>46.46</v>
      </c>
      <c r="P76" s="307">
        <f t="shared" si="15"/>
        <v>0.14484978540772528</v>
      </c>
      <c r="Q76" s="308">
        <f t="shared" si="15"/>
        <v>0.12741859367626238</v>
      </c>
      <c r="R76" s="308">
        <f t="shared" si="15"/>
        <v>9.3815149409311988E-2</v>
      </c>
      <c r="S76" s="309">
        <f t="shared" si="12"/>
        <v>0.12340036563071294</v>
      </c>
      <c r="T76" s="740">
        <v>1</v>
      </c>
      <c r="U76" s="717">
        <v>0</v>
      </c>
      <c r="V76" s="736">
        <v>0</v>
      </c>
      <c r="W76" s="313">
        <f t="shared" si="16"/>
        <v>3.1470906862625962E-3</v>
      </c>
      <c r="X76" s="314">
        <f t="shared" si="17"/>
        <v>1.1697210484061624E-2</v>
      </c>
      <c r="Y76" s="315">
        <f t="shared" si="18"/>
        <v>-0.17131320233792735</v>
      </c>
    </row>
    <row r="77" spans="1:25" ht="15">
      <c r="A77" s="137"/>
      <c r="B77" s="160">
        <v>2</v>
      </c>
      <c r="C77" s="160" t="s">
        <v>577</v>
      </c>
      <c r="D77" s="737">
        <f>'HED_seasonal temp'!D79</f>
        <v>25.5</v>
      </c>
      <c r="E77" s="738">
        <f>'HED_seasonal temp'!E79</f>
        <v>26.3</v>
      </c>
      <c r="F77" s="738">
        <f>'HED_seasonal temp'!F79</f>
        <v>25.399999999999995</v>
      </c>
      <c r="G77" s="739">
        <f>'HED_seasonal temp'!G79</f>
        <v>25.633333333333336</v>
      </c>
      <c r="H77" s="738">
        <f t="shared" si="13"/>
        <v>77.900000000000006</v>
      </c>
      <c r="I77" s="738">
        <f t="shared" si="13"/>
        <v>79.34</v>
      </c>
      <c r="J77" s="738">
        <f t="shared" si="13"/>
        <v>77.72</v>
      </c>
      <c r="K77" s="739">
        <f t="shared" si="10"/>
        <v>78.140000000000015</v>
      </c>
      <c r="L77" s="730">
        <f t="shared" si="14"/>
        <v>83.300000000000011</v>
      </c>
      <c r="M77" s="730">
        <f t="shared" si="14"/>
        <v>84.740000000000009</v>
      </c>
      <c r="N77" s="730">
        <f t="shared" si="14"/>
        <v>83.12</v>
      </c>
      <c r="O77" s="730">
        <f t="shared" si="11"/>
        <v>83.54000000000002</v>
      </c>
      <c r="P77" s="307">
        <f t="shared" si="15"/>
        <v>6.6997518610421899E-2</v>
      </c>
      <c r="Q77" s="308">
        <f t="shared" si="15"/>
        <v>6.5821550463188758E-2</v>
      </c>
      <c r="R77" s="308">
        <f t="shared" si="15"/>
        <v>6.7147475752300498E-2</v>
      </c>
      <c r="S77" s="309">
        <f t="shared" si="12"/>
        <v>6.6798614547253887E-2</v>
      </c>
      <c r="T77" s="740">
        <v>0</v>
      </c>
      <c r="U77" s="717">
        <v>0</v>
      </c>
      <c r="V77" s="736">
        <v>1</v>
      </c>
      <c r="W77" s="313">
        <f t="shared" si="16"/>
        <v>8.2266458182918313E-3</v>
      </c>
      <c r="X77" s="314">
        <f t="shared" si="17"/>
        <v>-2.4225474380642556E-3</v>
      </c>
      <c r="Y77" s="315">
        <f t="shared" si="18"/>
        <v>-9.840605311070233E-2</v>
      </c>
    </row>
    <row r="78" spans="1:25" ht="15">
      <c r="A78" s="137"/>
      <c r="B78" s="160">
        <v>3</v>
      </c>
      <c r="C78" s="160" t="s">
        <v>579</v>
      </c>
      <c r="D78" s="737">
        <f>'HED_seasonal temp'!D80</f>
        <v>26.333333333333332</v>
      </c>
      <c r="E78" s="738">
        <f>'HED_seasonal temp'!E80</f>
        <v>27</v>
      </c>
      <c r="F78" s="738">
        <f>'HED_seasonal temp'!F80</f>
        <v>25.766666666666666</v>
      </c>
      <c r="G78" s="739">
        <f>'HED_seasonal temp'!G80</f>
        <v>26.2</v>
      </c>
      <c r="H78" s="738">
        <f t="shared" si="13"/>
        <v>79.400000000000006</v>
      </c>
      <c r="I78" s="738">
        <f t="shared" si="13"/>
        <v>80.599999999999994</v>
      </c>
      <c r="J78" s="738">
        <f t="shared" si="13"/>
        <v>78.38</v>
      </c>
      <c r="K78" s="739">
        <f t="shared" si="10"/>
        <v>79.16</v>
      </c>
      <c r="L78" s="730">
        <f t="shared" si="14"/>
        <v>84.800000000000011</v>
      </c>
      <c r="M78" s="730">
        <f t="shared" si="14"/>
        <v>86</v>
      </c>
      <c r="N78" s="730">
        <f t="shared" si="14"/>
        <v>83.78</v>
      </c>
      <c r="O78" s="730">
        <f t="shared" si="11"/>
        <v>84.56</v>
      </c>
      <c r="P78" s="307">
        <f t="shared" si="15"/>
        <v>6.5773447015834416E-2</v>
      </c>
      <c r="Q78" s="308">
        <f t="shared" si="15"/>
        <v>6.4825930372148927E-2</v>
      </c>
      <c r="R78" s="308">
        <f t="shared" si="15"/>
        <v>6.6600888011840234E-2</v>
      </c>
      <c r="S78" s="309">
        <f t="shared" si="12"/>
        <v>6.5966283899340408E-2</v>
      </c>
      <c r="T78" s="740">
        <v>0</v>
      </c>
      <c r="U78" s="717">
        <v>0</v>
      </c>
      <c r="V78" s="736">
        <v>1</v>
      </c>
      <c r="W78" s="313">
        <f t="shared" si="16"/>
        <v>8.1373500188206618E-3</v>
      </c>
      <c r="X78" s="314">
        <f t="shared" si="17"/>
        <v>-2.5116465841318672E-3</v>
      </c>
      <c r="Y78" s="315">
        <f t="shared" si="18"/>
        <v>-9.7211887592083601E-2</v>
      </c>
    </row>
    <row r="79" spans="1:25" ht="15">
      <c r="A79" s="137"/>
      <c r="B79" s="160">
        <v>4</v>
      </c>
      <c r="C79" s="160" t="s">
        <v>580</v>
      </c>
      <c r="D79" s="737">
        <f>'HED_seasonal temp'!D81</f>
        <v>26.266666666666666</v>
      </c>
      <c r="E79" s="738">
        <f>'HED_seasonal temp'!E81</f>
        <v>27.2</v>
      </c>
      <c r="F79" s="738">
        <f>'HED_seasonal temp'!F81</f>
        <v>25.666666666666668</v>
      </c>
      <c r="G79" s="739">
        <f>'HED_seasonal temp'!G81</f>
        <v>26.033333333333331</v>
      </c>
      <c r="H79" s="738">
        <f t="shared" si="13"/>
        <v>79.28</v>
      </c>
      <c r="I79" s="738">
        <f t="shared" si="13"/>
        <v>80.960000000000008</v>
      </c>
      <c r="J79" s="738">
        <f t="shared" si="13"/>
        <v>78.2</v>
      </c>
      <c r="K79" s="739">
        <f t="shared" si="10"/>
        <v>78.86</v>
      </c>
      <c r="L79" s="730">
        <f t="shared" si="14"/>
        <v>84.68</v>
      </c>
      <c r="M79" s="730">
        <f t="shared" si="14"/>
        <v>86.360000000000014</v>
      </c>
      <c r="N79" s="730">
        <f t="shared" si="14"/>
        <v>83.600000000000009</v>
      </c>
      <c r="O79" s="730">
        <f t="shared" si="11"/>
        <v>84.26</v>
      </c>
      <c r="P79" s="307">
        <f t="shared" si="15"/>
        <v>6.5869724323005682E-2</v>
      </c>
      <c r="Q79" s="308">
        <f t="shared" si="15"/>
        <v>6.454697585464983E-2</v>
      </c>
      <c r="R79" s="308">
        <f t="shared" si="15"/>
        <v>6.6749072929542713E-2</v>
      </c>
      <c r="S79" s="309">
        <f t="shared" si="12"/>
        <v>6.6208925944090308E-2</v>
      </c>
      <c r="T79" s="740">
        <v>0</v>
      </c>
      <c r="U79" s="717">
        <v>0</v>
      </c>
      <c r="V79" s="736">
        <v>1</v>
      </c>
      <c r="W79" s="313">
        <f t="shared" si="16"/>
        <v>8.1176609443277294E-3</v>
      </c>
      <c r="X79" s="314">
        <f t="shared" si="17"/>
        <v>-2.6149197452619809E-3</v>
      </c>
      <c r="Y79" s="315">
        <f t="shared" si="18"/>
        <v>-9.7266925587281769E-2</v>
      </c>
    </row>
    <row r="80" spans="1:25" ht="15">
      <c r="A80" s="784">
        <v>41</v>
      </c>
      <c r="B80" s="783" t="s">
        <v>263</v>
      </c>
      <c r="C80" s="726" t="s">
        <v>582</v>
      </c>
      <c r="D80" s="737">
        <f>'HED_seasonal temp'!D82</f>
        <v>19.883333333333336</v>
      </c>
      <c r="E80" s="738">
        <f>'HED_seasonal temp'!E82</f>
        <v>21.191666666666666</v>
      </c>
      <c r="F80" s="738">
        <f>'HED_seasonal temp'!F82</f>
        <v>21.191666666666666</v>
      </c>
      <c r="G80" s="739">
        <f>'HED_seasonal temp'!G82</f>
        <v>20.725000000000001</v>
      </c>
      <c r="H80" s="738">
        <f t="shared" si="13"/>
        <v>67.790000000000006</v>
      </c>
      <c r="I80" s="738">
        <f t="shared" si="13"/>
        <v>70.14500000000001</v>
      </c>
      <c r="J80" s="738">
        <f t="shared" si="13"/>
        <v>70.14500000000001</v>
      </c>
      <c r="K80" s="739">
        <f t="shared" si="10"/>
        <v>69.305000000000007</v>
      </c>
      <c r="L80" s="730">
        <f t="shared" si="14"/>
        <v>73.190000000000012</v>
      </c>
      <c r="M80" s="730">
        <f t="shared" si="14"/>
        <v>75.545000000000016</v>
      </c>
      <c r="N80" s="730">
        <f t="shared" si="14"/>
        <v>75.545000000000016</v>
      </c>
      <c r="O80" s="730">
        <f t="shared" si="11"/>
        <v>74.705000000000013</v>
      </c>
      <c r="P80" s="307">
        <f t="shared" si="15"/>
        <v>7.6606610866789687E-2</v>
      </c>
      <c r="Q80" s="308">
        <f t="shared" si="15"/>
        <v>7.4130002059166783E-2</v>
      </c>
      <c r="R80" s="308">
        <f t="shared" si="15"/>
        <v>7.4130002059166783E-2</v>
      </c>
      <c r="S80" s="309">
        <f t="shared" si="12"/>
        <v>7.4994792028331439E-2</v>
      </c>
      <c r="T80" s="740">
        <v>0</v>
      </c>
      <c r="U80" s="717">
        <v>0</v>
      </c>
      <c r="V80" s="736">
        <v>1</v>
      </c>
      <c r="W80" s="313">
        <f t="shared" si="16"/>
        <v>9.1387500049189673E-3</v>
      </c>
      <c r="X80" s="314">
        <f t="shared" si="17"/>
        <v>-2.3166805965263541E-3</v>
      </c>
      <c r="Y80" s="315">
        <f t="shared" si="18"/>
        <v>-0.11005867006056406</v>
      </c>
    </row>
    <row r="81" spans="1:25" ht="15">
      <c r="A81" s="784">
        <v>42</v>
      </c>
      <c r="B81" s="783" t="s">
        <v>265</v>
      </c>
      <c r="C81" s="726" t="s">
        <v>583</v>
      </c>
      <c r="D81" s="737">
        <f>'HED_seasonal temp'!D83</f>
        <v>24.233333333333334</v>
      </c>
      <c r="E81" s="738">
        <f>'HED_seasonal temp'!E83</f>
        <v>25.5</v>
      </c>
      <c r="F81" s="738">
        <f>'HED_seasonal temp'!F83</f>
        <v>24.866666666666671</v>
      </c>
      <c r="G81" s="739">
        <f>'HED_seasonal temp'!G83</f>
        <v>24.5</v>
      </c>
      <c r="H81" s="738">
        <f t="shared" si="13"/>
        <v>75.62</v>
      </c>
      <c r="I81" s="738">
        <f t="shared" si="13"/>
        <v>77.900000000000006</v>
      </c>
      <c r="J81" s="738">
        <f t="shared" si="13"/>
        <v>76.760000000000005</v>
      </c>
      <c r="K81" s="739">
        <f t="shared" si="10"/>
        <v>76.099999999999994</v>
      </c>
      <c r="L81" s="730">
        <f t="shared" si="14"/>
        <v>81.02000000000001</v>
      </c>
      <c r="M81" s="730">
        <f t="shared" si="14"/>
        <v>83.300000000000011</v>
      </c>
      <c r="N81" s="730">
        <f t="shared" si="14"/>
        <v>82.160000000000011</v>
      </c>
      <c r="O81" s="730">
        <f t="shared" si="11"/>
        <v>81.5</v>
      </c>
      <c r="P81" s="307">
        <f t="shared" si="15"/>
        <v>6.8947906026557773E-2</v>
      </c>
      <c r="Q81" s="308">
        <f t="shared" si="15"/>
        <v>6.6997518610421899E-2</v>
      </c>
      <c r="R81" s="308">
        <f t="shared" si="15"/>
        <v>6.7958721369242456E-2</v>
      </c>
      <c r="S81" s="309">
        <f t="shared" si="12"/>
        <v>6.8527918781725969E-2</v>
      </c>
      <c r="T81" s="740">
        <v>0</v>
      </c>
      <c r="U81" s="717">
        <v>0</v>
      </c>
      <c r="V81" s="736">
        <v>1</v>
      </c>
      <c r="W81" s="313">
        <f t="shared" si="16"/>
        <v>8.3271500685292363E-3</v>
      </c>
      <c r="X81" s="314">
        <f t="shared" si="17"/>
        <v>-2.2543129685625822E-3</v>
      </c>
      <c r="Y81" s="315">
        <f t="shared" si="18"/>
        <v>-0.10012250548248702</v>
      </c>
    </row>
    <row r="82" spans="1:25" ht="15">
      <c r="A82" s="784">
        <v>43</v>
      </c>
      <c r="B82" s="783" t="s">
        <v>267</v>
      </c>
      <c r="C82" s="726" t="s">
        <v>585</v>
      </c>
      <c r="D82" s="737">
        <f>'HED_seasonal temp'!D84</f>
        <v>19.166666666666668</v>
      </c>
      <c r="E82" s="738">
        <f>'HED_seasonal temp'!E84</f>
        <v>22.033333333333331</v>
      </c>
      <c r="F82" s="738">
        <f>'HED_seasonal temp'!F84</f>
        <v>21.833333333333332</v>
      </c>
      <c r="G82" s="739">
        <f>'HED_seasonal temp'!G84</f>
        <v>20.8</v>
      </c>
      <c r="H82" s="738">
        <f t="shared" si="13"/>
        <v>66.5</v>
      </c>
      <c r="I82" s="738">
        <f t="shared" si="13"/>
        <v>71.66</v>
      </c>
      <c r="J82" s="738">
        <f t="shared" si="13"/>
        <v>71.3</v>
      </c>
      <c r="K82" s="739">
        <f t="shared" si="10"/>
        <v>69.44</v>
      </c>
      <c r="L82" s="730">
        <f t="shared" si="14"/>
        <v>71.900000000000006</v>
      </c>
      <c r="M82" s="730">
        <f t="shared" si="14"/>
        <v>77.06</v>
      </c>
      <c r="N82" s="730">
        <f t="shared" si="14"/>
        <v>76.7</v>
      </c>
      <c r="O82" s="730">
        <f t="shared" si="11"/>
        <v>74.84</v>
      </c>
      <c r="P82" s="307">
        <f t="shared" si="15"/>
        <v>7.8034682080924928E-2</v>
      </c>
      <c r="Q82" s="308">
        <f t="shared" si="15"/>
        <v>7.2619688004303462E-2</v>
      </c>
      <c r="R82" s="308">
        <f t="shared" si="15"/>
        <v>7.2972972972973046E-2</v>
      </c>
      <c r="S82" s="309">
        <f t="shared" si="12"/>
        <v>7.4854449681175564E-2</v>
      </c>
      <c r="T82" s="740">
        <v>0</v>
      </c>
      <c r="U82" s="717">
        <v>0</v>
      </c>
      <c r="V82" s="736">
        <v>1</v>
      </c>
      <c r="W82" s="313">
        <f t="shared" si="16"/>
        <v>8.8845630385686325E-3</v>
      </c>
      <c r="X82" s="314">
        <f t="shared" si="17"/>
        <v>-2.5895945243278561E-3</v>
      </c>
      <c r="Y82" s="315">
        <f t="shared" si="18"/>
        <v>-0.10913678480725469</v>
      </c>
    </row>
    <row r="83" spans="1:25" ht="15">
      <c r="A83" s="784">
        <v>44</v>
      </c>
      <c r="B83" s="783" t="s">
        <v>269</v>
      </c>
      <c r="C83" s="726" t="s">
        <v>586</v>
      </c>
      <c r="D83" s="737">
        <f>'HED_seasonal temp'!D85</f>
        <v>24.066666666666666</v>
      </c>
      <c r="E83" s="738">
        <f>'HED_seasonal temp'!E85</f>
        <v>26.333333333333332</v>
      </c>
      <c r="F83" s="738">
        <f>'HED_seasonal temp'!F85</f>
        <v>26.3</v>
      </c>
      <c r="G83" s="739">
        <f>'HED_seasonal temp'!G85</f>
        <v>25.399999999999995</v>
      </c>
      <c r="H83" s="738">
        <f t="shared" si="13"/>
        <v>75.319999999999993</v>
      </c>
      <c r="I83" s="738">
        <f t="shared" si="13"/>
        <v>79.400000000000006</v>
      </c>
      <c r="J83" s="738">
        <f t="shared" si="13"/>
        <v>79.34</v>
      </c>
      <c r="K83" s="739">
        <f t="shared" si="10"/>
        <v>77.72</v>
      </c>
      <c r="L83" s="730">
        <f t="shared" si="14"/>
        <v>80.72</v>
      </c>
      <c r="M83" s="730">
        <f t="shared" si="14"/>
        <v>84.800000000000011</v>
      </c>
      <c r="N83" s="730">
        <f t="shared" si="14"/>
        <v>84.740000000000009</v>
      </c>
      <c r="O83" s="730">
        <f t="shared" si="11"/>
        <v>83.12</v>
      </c>
      <c r="P83" s="307">
        <f t="shared" si="15"/>
        <v>6.9213022301973931E-2</v>
      </c>
      <c r="Q83" s="308">
        <f t="shared" si="15"/>
        <v>6.5773447015834416E-2</v>
      </c>
      <c r="R83" s="308">
        <f t="shared" si="15"/>
        <v>6.5821550463188758E-2</v>
      </c>
      <c r="S83" s="309">
        <f t="shared" si="12"/>
        <v>6.7147475752300498E-2</v>
      </c>
      <c r="T83" s="740">
        <v>0</v>
      </c>
      <c r="U83" s="717">
        <v>0</v>
      </c>
      <c r="V83" s="736">
        <v>1</v>
      </c>
      <c r="W83" s="313">
        <f t="shared" si="16"/>
        <v>8.0742300301770518E-3</v>
      </c>
      <c r="X83" s="314">
        <f t="shared" si="17"/>
        <v>-2.1309181128667219E-3</v>
      </c>
      <c r="Y83" s="315">
        <f t="shared" si="18"/>
        <v>-9.8123267911694984E-2</v>
      </c>
    </row>
    <row r="84" spans="1:25" ht="15">
      <c r="A84" s="784">
        <v>45</v>
      </c>
      <c r="B84" s="783" t="s">
        <v>271</v>
      </c>
      <c r="C84" s="726" t="s">
        <v>588</v>
      </c>
      <c r="D84" s="737">
        <f>'HED_seasonal temp'!D86</f>
        <v>25.400000000000002</v>
      </c>
      <c r="E84" s="738">
        <f>'HED_seasonal temp'!E86</f>
        <v>27.166666666666668</v>
      </c>
      <c r="F84" s="738">
        <f>'HED_seasonal temp'!F86</f>
        <v>26.433333333333334</v>
      </c>
      <c r="G84" s="739">
        <f>'HED_seasonal temp'!G86</f>
        <v>25.900000000000002</v>
      </c>
      <c r="H84" s="738">
        <f t="shared" si="13"/>
        <v>77.72</v>
      </c>
      <c r="I84" s="738">
        <f t="shared" si="13"/>
        <v>80.900000000000006</v>
      </c>
      <c r="J84" s="738">
        <f t="shared" si="13"/>
        <v>79.58</v>
      </c>
      <c r="K84" s="739">
        <f t="shared" si="10"/>
        <v>78.62</v>
      </c>
      <c r="L84" s="730">
        <f t="shared" si="14"/>
        <v>83.12</v>
      </c>
      <c r="M84" s="730">
        <f t="shared" si="14"/>
        <v>86.300000000000011</v>
      </c>
      <c r="N84" s="730">
        <f t="shared" si="14"/>
        <v>84.98</v>
      </c>
      <c r="O84" s="730">
        <f t="shared" si="11"/>
        <v>84.02000000000001</v>
      </c>
      <c r="P84" s="307">
        <f t="shared" si="15"/>
        <v>6.7147475752300498E-2</v>
      </c>
      <c r="Q84" s="308">
        <f t="shared" si="15"/>
        <v>6.4593301435406758E-2</v>
      </c>
      <c r="R84" s="308">
        <f t="shared" si="15"/>
        <v>6.5629557608167299E-2</v>
      </c>
      <c r="S84" s="309">
        <f t="shared" si="12"/>
        <v>6.6404328578455546E-2</v>
      </c>
      <c r="T84" s="740">
        <v>0</v>
      </c>
      <c r="U84" s="717">
        <v>0</v>
      </c>
      <c r="V84" s="736">
        <v>1</v>
      </c>
      <c r="W84" s="313">
        <f t="shared" si="16"/>
        <v>8.014837875549484E-3</v>
      </c>
      <c r="X84" s="314">
        <f t="shared" si="17"/>
        <v>-2.2525723082747265E-3</v>
      </c>
      <c r="Y84" s="315">
        <f t="shared" si="18"/>
        <v>-9.6850710210003188E-2</v>
      </c>
    </row>
    <row r="85" spans="1:25" ht="15">
      <c r="A85" s="784">
        <v>46</v>
      </c>
      <c r="B85" s="783" t="s">
        <v>275</v>
      </c>
      <c r="C85" s="726" t="s">
        <v>591</v>
      </c>
      <c r="D85" s="737">
        <f>'HED_seasonal temp'!D87</f>
        <v>25.766666666666669</v>
      </c>
      <c r="E85" s="738">
        <f>'HED_seasonal temp'!E87</f>
        <v>26.7</v>
      </c>
      <c r="F85" s="738">
        <f>'HED_seasonal temp'!F87</f>
        <v>26.033333333333331</v>
      </c>
      <c r="G85" s="739">
        <f>'HED_seasonal temp'!G87</f>
        <v>25.7</v>
      </c>
      <c r="H85" s="738">
        <f t="shared" si="13"/>
        <v>78.38</v>
      </c>
      <c r="I85" s="738">
        <f t="shared" si="13"/>
        <v>80.06</v>
      </c>
      <c r="J85" s="738">
        <f t="shared" si="13"/>
        <v>78.86</v>
      </c>
      <c r="K85" s="739">
        <f t="shared" si="10"/>
        <v>78.259999999999991</v>
      </c>
      <c r="L85" s="730">
        <f t="shared" si="14"/>
        <v>83.78</v>
      </c>
      <c r="M85" s="730">
        <f t="shared" si="14"/>
        <v>85.460000000000008</v>
      </c>
      <c r="N85" s="730">
        <f t="shared" si="14"/>
        <v>84.26</v>
      </c>
      <c r="O85" s="730">
        <f t="shared" si="11"/>
        <v>83.66</v>
      </c>
      <c r="P85" s="307">
        <f t="shared" si="15"/>
        <v>6.6600888011840234E-2</v>
      </c>
      <c r="Q85" s="308">
        <f t="shared" si="15"/>
        <v>6.5248912518124758E-2</v>
      </c>
      <c r="R85" s="308">
        <f t="shared" si="15"/>
        <v>6.6208925944090308E-2</v>
      </c>
      <c r="S85" s="309">
        <f t="shared" si="12"/>
        <v>6.6699604743083077E-2</v>
      </c>
      <c r="T85" s="740">
        <v>0</v>
      </c>
      <c r="U85" s="717">
        <v>0</v>
      </c>
      <c r="V85" s="736">
        <v>1</v>
      </c>
      <c r="W85" s="313">
        <f t="shared" si="16"/>
        <v>8.1277147272808409E-3</v>
      </c>
      <c r="X85" s="314">
        <f t="shared" si="17"/>
        <v>-2.1092106509731715E-3</v>
      </c>
      <c r="Y85" s="315">
        <f t="shared" si="18"/>
        <v>-9.7336934105074213E-2</v>
      </c>
    </row>
    <row r="86" spans="1:25" ht="15">
      <c r="A86" s="784">
        <v>47</v>
      </c>
      <c r="B86" s="783" t="s">
        <v>273</v>
      </c>
      <c r="C86" s="726" t="s">
        <v>589</v>
      </c>
      <c r="D86" s="737">
        <f>'HED_seasonal temp'!D88</f>
        <v>22.599999999999998</v>
      </c>
      <c r="E86" s="738">
        <f>'HED_seasonal temp'!E88</f>
        <v>24.5</v>
      </c>
      <c r="F86" s="738">
        <f>'HED_seasonal temp'!F88</f>
        <v>23.7</v>
      </c>
      <c r="G86" s="739">
        <f>'HED_seasonal temp'!G88</f>
        <v>22.933333333333334</v>
      </c>
      <c r="H86" s="738">
        <f t="shared" si="13"/>
        <v>72.680000000000007</v>
      </c>
      <c r="I86" s="738">
        <f t="shared" si="13"/>
        <v>76.099999999999994</v>
      </c>
      <c r="J86" s="738">
        <f t="shared" si="13"/>
        <v>74.66</v>
      </c>
      <c r="K86" s="739">
        <f t="shared" si="10"/>
        <v>73.28</v>
      </c>
      <c r="L86" s="730">
        <f t="shared" si="14"/>
        <v>78.080000000000013</v>
      </c>
      <c r="M86" s="730">
        <f t="shared" si="14"/>
        <v>81.5</v>
      </c>
      <c r="N86" s="730">
        <f t="shared" si="14"/>
        <v>80.06</v>
      </c>
      <c r="O86" s="730">
        <f t="shared" si="11"/>
        <v>78.680000000000007</v>
      </c>
      <c r="P86" s="307">
        <f t="shared" si="15"/>
        <v>7.1637039002387964E-2</v>
      </c>
      <c r="Q86" s="308">
        <f t="shared" si="15"/>
        <v>6.8527918781725969E-2</v>
      </c>
      <c r="R86" s="308">
        <f t="shared" si="15"/>
        <v>6.9803516028955612E-2</v>
      </c>
      <c r="S86" s="309">
        <f t="shared" si="12"/>
        <v>7.1071334561726845E-2</v>
      </c>
      <c r="T86" s="740">
        <v>0</v>
      </c>
      <c r="U86" s="717">
        <v>0</v>
      </c>
      <c r="V86" s="736">
        <v>1</v>
      </c>
      <c r="W86" s="313">
        <f t="shared" si="16"/>
        <v>8.5018919693997178E-3</v>
      </c>
      <c r="X86" s="314">
        <f t="shared" si="17"/>
        <v>-2.3514039154310731E-3</v>
      </c>
      <c r="Y86" s="315">
        <f t="shared" si="18"/>
        <v>-0.10302779197051196</v>
      </c>
    </row>
    <row r="87" spans="1:25" ht="15">
      <c r="A87" s="137"/>
      <c r="B87" s="160">
        <v>1</v>
      </c>
      <c r="C87" s="160" t="s">
        <v>592</v>
      </c>
      <c r="D87" s="737">
        <f>'HED_seasonal temp'!D89</f>
        <v>23.066666666666663</v>
      </c>
      <c r="E87" s="738">
        <f>'HED_seasonal temp'!E89</f>
        <v>26.066666666666666</v>
      </c>
      <c r="F87" s="738">
        <f>'HED_seasonal temp'!F89</f>
        <v>26.766666666666669</v>
      </c>
      <c r="G87" s="739">
        <f>'HED_seasonal temp'!G89</f>
        <v>25.566666666666666</v>
      </c>
      <c r="H87" s="738">
        <f t="shared" si="13"/>
        <v>73.52</v>
      </c>
      <c r="I87" s="738">
        <f t="shared" si="13"/>
        <v>78.92</v>
      </c>
      <c r="J87" s="738">
        <f t="shared" si="13"/>
        <v>80.180000000000007</v>
      </c>
      <c r="K87" s="739">
        <f t="shared" si="10"/>
        <v>78.02000000000001</v>
      </c>
      <c r="L87" s="730">
        <f t="shared" si="14"/>
        <v>78.92</v>
      </c>
      <c r="M87" s="730">
        <f t="shared" si="14"/>
        <v>84.320000000000007</v>
      </c>
      <c r="N87" s="730">
        <f t="shared" si="14"/>
        <v>85.580000000000013</v>
      </c>
      <c r="O87" s="730">
        <f t="shared" si="11"/>
        <v>83.420000000000016</v>
      </c>
      <c r="P87" s="307">
        <f t="shared" si="15"/>
        <v>7.0847546575701997E-2</v>
      </c>
      <c r="Q87" s="308">
        <f t="shared" si="15"/>
        <v>6.6160254839500193E-2</v>
      </c>
      <c r="R87" s="308">
        <f t="shared" si="15"/>
        <v>6.5154440154440219E-2</v>
      </c>
      <c r="S87" s="309">
        <f t="shared" si="12"/>
        <v>6.6897918731417302E-2</v>
      </c>
      <c r="T87" s="740">
        <v>0</v>
      </c>
      <c r="U87" s="717">
        <v>0</v>
      </c>
      <c r="V87" s="736">
        <v>1</v>
      </c>
      <c r="W87" s="313">
        <f t="shared" si="16"/>
        <v>8.0201101058732932E-3</v>
      </c>
      <c r="X87" s="314">
        <f t="shared" si="17"/>
        <v>-2.0939189662579141E-3</v>
      </c>
      <c r="Y87" s="315">
        <f t="shared" si="18"/>
        <v>-9.8302191991259086E-2</v>
      </c>
    </row>
    <row r="88" spans="1:25" ht="15">
      <c r="A88" s="726">
        <v>48</v>
      </c>
      <c r="B88" s="726" t="s">
        <v>277</v>
      </c>
      <c r="C88" s="726" t="s">
        <v>594</v>
      </c>
      <c r="D88" s="737">
        <f>'HED_seasonal temp'!D90</f>
        <v>23.066666666666663</v>
      </c>
      <c r="E88" s="738">
        <f>'HED_seasonal temp'!E90</f>
        <v>26.066666666666666</v>
      </c>
      <c r="F88" s="738">
        <f>'HED_seasonal temp'!F90</f>
        <v>26.766666666666669</v>
      </c>
      <c r="G88" s="739">
        <f>'HED_seasonal temp'!G90</f>
        <v>25.566666666666666</v>
      </c>
      <c r="H88" s="738">
        <f t="shared" si="13"/>
        <v>73.52</v>
      </c>
      <c r="I88" s="738">
        <f t="shared" si="13"/>
        <v>78.92</v>
      </c>
      <c r="J88" s="738">
        <f t="shared" si="13"/>
        <v>80.180000000000007</v>
      </c>
      <c r="K88" s="739">
        <f t="shared" si="10"/>
        <v>78.02000000000001</v>
      </c>
      <c r="L88" s="730">
        <f t="shared" si="14"/>
        <v>78.92</v>
      </c>
      <c r="M88" s="730">
        <f t="shared" si="14"/>
        <v>84.320000000000007</v>
      </c>
      <c r="N88" s="730">
        <f t="shared" si="14"/>
        <v>85.580000000000013</v>
      </c>
      <c r="O88" s="730">
        <f t="shared" si="11"/>
        <v>83.420000000000016</v>
      </c>
      <c r="P88" s="307">
        <f t="shared" si="15"/>
        <v>7.0847546575701997E-2</v>
      </c>
      <c r="Q88" s="308">
        <f t="shared" si="15"/>
        <v>6.6160254839500193E-2</v>
      </c>
      <c r="R88" s="308">
        <f t="shared" si="15"/>
        <v>6.5154440154440219E-2</v>
      </c>
      <c r="S88" s="309">
        <f t="shared" si="12"/>
        <v>6.6897918731417302E-2</v>
      </c>
      <c r="T88" s="740">
        <v>0</v>
      </c>
      <c r="U88" s="717">
        <v>0</v>
      </c>
      <c r="V88" s="736">
        <v>1</v>
      </c>
      <c r="W88" s="313">
        <f t="shared" si="16"/>
        <v>8.0201101058732932E-3</v>
      </c>
      <c r="X88" s="314">
        <f t="shared" si="17"/>
        <v>-2.0939189662579141E-3</v>
      </c>
      <c r="Y88" s="315">
        <f t="shared" si="18"/>
        <v>-9.8302191991259086E-2</v>
      </c>
    </row>
    <row r="89" spans="1:25" ht="15">
      <c r="A89" s="784">
        <v>49</v>
      </c>
      <c r="B89" s="783" t="s">
        <v>279</v>
      </c>
      <c r="C89" s="726" t="s">
        <v>595</v>
      </c>
      <c r="D89" s="737">
        <f>'HED_seasonal temp'!D91</f>
        <v>23.399999999999995</v>
      </c>
      <c r="E89" s="738">
        <f>'HED_seasonal temp'!E91</f>
        <v>24.899999999999995</v>
      </c>
      <c r="F89" s="738">
        <f>'HED_seasonal temp'!F91</f>
        <v>26.566666666666666</v>
      </c>
      <c r="G89" s="739">
        <f>'HED_seasonal temp'!G91</f>
        <v>25.833333333333332</v>
      </c>
      <c r="H89" s="738">
        <f t="shared" si="13"/>
        <v>74.11999999999999</v>
      </c>
      <c r="I89" s="738">
        <f t="shared" si="13"/>
        <v>76.819999999999993</v>
      </c>
      <c r="J89" s="738">
        <f t="shared" si="13"/>
        <v>79.819999999999993</v>
      </c>
      <c r="K89" s="739">
        <f t="shared" si="10"/>
        <v>78.5</v>
      </c>
      <c r="L89" s="730">
        <f t="shared" si="14"/>
        <v>79.52</v>
      </c>
      <c r="M89" s="730">
        <f t="shared" si="14"/>
        <v>82.22</v>
      </c>
      <c r="N89" s="730">
        <f t="shared" si="14"/>
        <v>85.22</v>
      </c>
      <c r="O89" s="730">
        <f t="shared" si="11"/>
        <v>83.9</v>
      </c>
      <c r="P89" s="307">
        <f t="shared" si="15"/>
        <v>7.0294194220255221E-2</v>
      </c>
      <c r="Q89" s="308">
        <f t="shared" si="15"/>
        <v>6.7907444668008118E-2</v>
      </c>
      <c r="R89" s="308">
        <f t="shared" si="15"/>
        <v>6.5438681531749948E-2</v>
      </c>
      <c r="S89" s="309">
        <f t="shared" si="12"/>
        <v>6.6502463054187264E-2</v>
      </c>
      <c r="T89" s="740">
        <v>0</v>
      </c>
      <c r="U89" s="717">
        <v>0</v>
      </c>
      <c r="V89" s="736">
        <v>1</v>
      </c>
      <c r="W89" s="313">
        <f t="shared" si="16"/>
        <v>8.2164216438064437E-3</v>
      </c>
      <c r="X89" s="314">
        <f t="shared" si="17"/>
        <v>-1.6740704210783039E-3</v>
      </c>
      <c r="Y89" s="315">
        <f t="shared" si="18"/>
        <v>-9.8925508083003474E-2</v>
      </c>
    </row>
    <row r="90" spans="1:25" ht="15">
      <c r="A90" s="784">
        <v>50</v>
      </c>
      <c r="B90" s="783" t="s">
        <v>281</v>
      </c>
      <c r="C90" s="726" t="s">
        <v>597</v>
      </c>
      <c r="D90" s="737">
        <f>'HED_seasonal temp'!D92</f>
        <v>24.333333333333332</v>
      </c>
      <c r="E90" s="738">
        <f>'HED_seasonal temp'!E92</f>
        <v>25.366666666666664</v>
      </c>
      <c r="F90" s="738">
        <f>'HED_seasonal temp'!F92</f>
        <v>26.933333333333337</v>
      </c>
      <c r="G90" s="739">
        <f>'HED_seasonal temp'!G92</f>
        <v>26.133333333333336</v>
      </c>
      <c r="H90" s="738">
        <f t="shared" si="13"/>
        <v>75.8</v>
      </c>
      <c r="I90" s="738">
        <f t="shared" si="13"/>
        <v>77.66</v>
      </c>
      <c r="J90" s="738">
        <f t="shared" si="13"/>
        <v>80.480000000000018</v>
      </c>
      <c r="K90" s="739">
        <f t="shared" si="10"/>
        <v>79.040000000000006</v>
      </c>
      <c r="L90" s="730">
        <f t="shared" si="14"/>
        <v>81.2</v>
      </c>
      <c r="M90" s="730">
        <f t="shared" si="14"/>
        <v>83.06</v>
      </c>
      <c r="N90" s="730">
        <f t="shared" si="14"/>
        <v>85.880000000000024</v>
      </c>
      <c r="O90" s="730">
        <f t="shared" si="11"/>
        <v>84.440000000000012</v>
      </c>
      <c r="P90" s="307">
        <f t="shared" si="15"/>
        <v>6.878980891719752E-2</v>
      </c>
      <c r="Q90" s="308">
        <f t="shared" si="15"/>
        <v>6.7197610751617787E-2</v>
      </c>
      <c r="R90" s="308">
        <f t="shared" si="15"/>
        <v>6.4919451791296032E-2</v>
      </c>
      <c r="S90" s="309">
        <f t="shared" si="12"/>
        <v>6.6063126988010826E-2</v>
      </c>
      <c r="T90" s="740">
        <v>0</v>
      </c>
      <c r="U90" s="717">
        <v>0</v>
      </c>
      <c r="V90" s="736">
        <v>1</v>
      </c>
      <c r="W90" s="313">
        <f t="shared" si="16"/>
        <v>8.1637570117296006E-3</v>
      </c>
      <c r="X90" s="314">
        <f t="shared" si="17"/>
        <v>-1.4963058270175342E-3</v>
      </c>
      <c r="Y90" s="315">
        <f t="shared" si="18"/>
        <v>-9.7751939624960607E-2</v>
      </c>
    </row>
    <row r="91" spans="1:25" ht="15">
      <c r="A91" s="784">
        <v>51</v>
      </c>
      <c r="B91" s="783" t="s">
        <v>283</v>
      </c>
      <c r="C91" s="726" t="s">
        <v>598</v>
      </c>
      <c r="D91" s="737">
        <f>'HED_seasonal temp'!D93</f>
        <v>23.266666666666669</v>
      </c>
      <c r="E91" s="738">
        <f>'HED_seasonal temp'!E93</f>
        <v>24.333333333333332</v>
      </c>
      <c r="F91" s="738">
        <f>'HED_seasonal temp'!F93</f>
        <v>26.099999999999998</v>
      </c>
      <c r="G91" s="739">
        <f>'HED_seasonal temp'!G93</f>
        <v>25.5</v>
      </c>
      <c r="H91" s="738">
        <f t="shared" si="13"/>
        <v>73.88</v>
      </c>
      <c r="I91" s="738">
        <f t="shared" si="13"/>
        <v>75.8</v>
      </c>
      <c r="J91" s="738">
        <f t="shared" si="13"/>
        <v>78.97999999999999</v>
      </c>
      <c r="K91" s="739">
        <f t="shared" si="10"/>
        <v>77.900000000000006</v>
      </c>
      <c r="L91" s="730">
        <f t="shared" si="14"/>
        <v>79.28</v>
      </c>
      <c r="M91" s="730">
        <f t="shared" si="14"/>
        <v>81.2</v>
      </c>
      <c r="N91" s="730">
        <f t="shared" si="14"/>
        <v>84.38</v>
      </c>
      <c r="O91" s="730">
        <f t="shared" si="11"/>
        <v>83.300000000000011</v>
      </c>
      <c r="P91" s="307">
        <f t="shared" si="15"/>
        <v>7.0514494646121778E-2</v>
      </c>
      <c r="Q91" s="308">
        <f t="shared" si="15"/>
        <v>6.878980891719752E-2</v>
      </c>
      <c r="R91" s="308">
        <f t="shared" si="15"/>
        <v>6.6111655239960904E-2</v>
      </c>
      <c r="S91" s="309">
        <f t="shared" si="12"/>
        <v>6.6997518610421899E-2</v>
      </c>
      <c r="T91" s="740">
        <v>0</v>
      </c>
      <c r="U91" s="717">
        <v>0</v>
      </c>
      <c r="V91" s="736">
        <v>1</v>
      </c>
      <c r="W91" s="313">
        <f t="shared" si="16"/>
        <v>8.3330897969242194E-3</v>
      </c>
      <c r="X91" s="314">
        <f t="shared" si="17"/>
        <v>-1.5909869074595857E-3</v>
      </c>
      <c r="Y91" s="315">
        <f t="shared" si="18"/>
        <v>-9.9829908904417022E-2</v>
      </c>
    </row>
    <row r="92" spans="1:25" ht="15">
      <c r="A92" s="784">
        <v>52</v>
      </c>
      <c r="B92" s="783" t="s">
        <v>285</v>
      </c>
      <c r="C92" s="726" t="s">
        <v>600</v>
      </c>
      <c r="D92" s="737">
        <f>'HED_seasonal temp'!D94</f>
        <v>25.633333333333336</v>
      </c>
      <c r="E92" s="738">
        <f>'HED_seasonal temp'!E94</f>
        <v>26.799999999999997</v>
      </c>
      <c r="F92" s="738">
        <f>'HED_seasonal temp'!F94</f>
        <v>26.866666666666664</v>
      </c>
      <c r="G92" s="739">
        <f>'HED_seasonal temp'!G94</f>
        <v>26.7</v>
      </c>
      <c r="H92" s="738">
        <f t="shared" si="13"/>
        <v>78.140000000000015</v>
      </c>
      <c r="I92" s="738">
        <f t="shared" si="13"/>
        <v>80.239999999999995</v>
      </c>
      <c r="J92" s="738">
        <f t="shared" si="13"/>
        <v>80.359999999999985</v>
      </c>
      <c r="K92" s="739">
        <f t="shared" si="10"/>
        <v>80.06</v>
      </c>
      <c r="L92" s="730">
        <f t="shared" si="14"/>
        <v>83.54000000000002</v>
      </c>
      <c r="M92" s="730">
        <f t="shared" si="14"/>
        <v>85.64</v>
      </c>
      <c r="N92" s="730">
        <f t="shared" si="14"/>
        <v>85.759999999999991</v>
      </c>
      <c r="O92" s="730">
        <f t="shared" si="11"/>
        <v>85.460000000000008</v>
      </c>
      <c r="P92" s="307">
        <f t="shared" si="15"/>
        <v>6.6798614547253887E-2</v>
      </c>
      <c r="Q92" s="308">
        <f t="shared" si="15"/>
        <v>6.5107306486616903E-2</v>
      </c>
      <c r="R92" s="308">
        <f t="shared" si="15"/>
        <v>6.501324343847828E-2</v>
      </c>
      <c r="S92" s="309">
        <f t="shared" si="12"/>
        <v>6.5248912518124758E-2</v>
      </c>
      <c r="T92" s="740">
        <v>0</v>
      </c>
      <c r="U92" s="717">
        <v>0</v>
      </c>
      <c r="V92" s="736">
        <v>1</v>
      </c>
      <c r="W92" s="313">
        <f t="shared" si="16"/>
        <v>8.0351742905385819E-3</v>
      </c>
      <c r="X92" s="314">
        <f t="shared" si="17"/>
        <v>-2.094358752092438E-3</v>
      </c>
      <c r="Y92" s="315">
        <f t="shared" si="18"/>
        <v>-9.64203205495371E-2</v>
      </c>
    </row>
    <row r="93" spans="1:25" ht="15">
      <c r="A93" s="137"/>
      <c r="B93" s="160">
        <v>1</v>
      </c>
      <c r="C93" s="160" t="s">
        <v>601</v>
      </c>
      <c r="D93" s="737">
        <f>'HED_seasonal temp'!D95</f>
        <v>24.666666666666668</v>
      </c>
      <c r="E93" s="738">
        <f>'HED_seasonal temp'!E95</f>
        <v>24.433333333333334</v>
      </c>
      <c r="F93" s="738">
        <f>'HED_seasonal temp'!F95</f>
        <v>25.933333333333334</v>
      </c>
      <c r="G93" s="739">
        <f>'HED_seasonal temp'!G95</f>
        <v>26.133333333333336</v>
      </c>
      <c r="H93" s="738">
        <f t="shared" si="13"/>
        <v>76.400000000000006</v>
      </c>
      <c r="I93" s="738">
        <f t="shared" si="13"/>
        <v>75.98</v>
      </c>
      <c r="J93" s="738">
        <f t="shared" si="13"/>
        <v>78.680000000000007</v>
      </c>
      <c r="K93" s="739">
        <f t="shared" si="10"/>
        <v>79.040000000000006</v>
      </c>
      <c r="L93" s="730">
        <f t="shared" si="14"/>
        <v>81.800000000000011</v>
      </c>
      <c r="M93" s="730">
        <f t="shared" si="14"/>
        <v>81.38000000000001</v>
      </c>
      <c r="N93" s="730">
        <f t="shared" si="14"/>
        <v>84.080000000000013</v>
      </c>
      <c r="O93" s="730">
        <f t="shared" si="11"/>
        <v>84.440000000000012</v>
      </c>
      <c r="P93" s="307">
        <f t="shared" si="15"/>
        <v>6.8268015170670104E-2</v>
      </c>
      <c r="Q93" s="308">
        <f t="shared" si="15"/>
        <v>6.8632435180477958E-2</v>
      </c>
      <c r="R93" s="308">
        <f t="shared" si="15"/>
        <v>6.6355369869746925E-2</v>
      </c>
      <c r="S93" s="309">
        <f t="shared" si="12"/>
        <v>6.6063126988010826E-2</v>
      </c>
      <c r="T93" s="740">
        <v>0</v>
      </c>
      <c r="U93" s="717">
        <v>0</v>
      </c>
      <c r="V93" s="736">
        <v>1</v>
      </c>
      <c r="W93" s="313">
        <f t="shared" si="16"/>
        <v>8.4008689930406815E-3</v>
      </c>
      <c r="X93" s="314">
        <f t="shared" si="17"/>
        <v>-1.6129069008635442E-3</v>
      </c>
      <c r="Y93" s="315">
        <f t="shared" si="18"/>
        <v>-9.9183379246197509E-2</v>
      </c>
    </row>
    <row r="94" spans="1:25" ht="15">
      <c r="A94" s="137"/>
      <c r="B94" s="160">
        <v>2</v>
      </c>
      <c r="C94" s="160" t="s">
        <v>603</v>
      </c>
      <c r="D94" s="737">
        <f>'HED_seasonal temp'!D96</f>
        <v>24.333333333333332</v>
      </c>
      <c r="E94" s="738">
        <f>'HED_seasonal temp'!E96</f>
        <v>25.666666666666668</v>
      </c>
      <c r="F94" s="738">
        <f>F51</f>
        <v>27.666666666666668</v>
      </c>
      <c r="G94" s="739">
        <f>'HED_seasonal temp'!G96</f>
        <v>27.333333333333332</v>
      </c>
      <c r="H94" s="738">
        <f t="shared" si="13"/>
        <v>75.8</v>
      </c>
      <c r="I94" s="738">
        <f t="shared" si="13"/>
        <v>78.2</v>
      </c>
      <c r="J94" s="738">
        <f t="shared" si="13"/>
        <v>81.800000000000011</v>
      </c>
      <c r="K94" s="739">
        <f t="shared" si="10"/>
        <v>81.199999999999989</v>
      </c>
      <c r="L94" s="730">
        <f t="shared" si="14"/>
        <v>81.2</v>
      </c>
      <c r="M94" s="730">
        <f t="shared" si="14"/>
        <v>83.600000000000009</v>
      </c>
      <c r="N94" s="730">
        <f t="shared" si="14"/>
        <v>87.200000000000017</v>
      </c>
      <c r="O94" s="730">
        <f t="shared" si="11"/>
        <v>86.6</v>
      </c>
      <c r="P94" s="307">
        <f t="shared" si="15"/>
        <v>6.878980891719752E-2</v>
      </c>
      <c r="Q94" s="308">
        <f t="shared" si="15"/>
        <v>6.6749072929542713E-2</v>
      </c>
      <c r="R94" s="308">
        <f t="shared" si="15"/>
        <v>6.3905325443787034E-2</v>
      </c>
      <c r="S94" s="309">
        <f t="shared" si="12"/>
        <v>6.4362336114422006E-2</v>
      </c>
      <c r="T94" s="740">
        <v>0</v>
      </c>
      <c r="U94" s="717">
        <v>0</v>
      </c>
      <c r="V94" s="736">
        <v>1</v>
      </c>
      <c r="W94" s="313">
        <f t="shared" si="16"/>
        <v>8.0598032097892076E-3</v>
      </c>
      <c r="X94" s="314">
        <f t="shared" si="17"/>
        <v>-1.712545508327664E-3</v>
      </c>
      <c r="Y94" s="315">
        <f t="shared" si="18"/>
        <v>-9.6804464285953712E-2</v>
      </c>
    </row>
    <row r="95" spans="1:25" ht="15">
      <c r="A95" s="137"/>
      <c r="B95" s="160">
        <v>3</v>
      </c>
      <c r="C95" s="160" t="s">
        <v>604</v>
      </c>
      <c r="D95" s="737">
        <f>'HED_seasonal temp'!D97</f>
        <v>26.099999999999998</v>
      </c>
      <c r="E95" s="738">
        <f>'HED_seasonal temp'!E97</f>
        <v>26.966666666666669</v>
      </c>
      <c r="F95" s="738">
        <f>F51</f>
        <v>27.666666666666668</v>
      </c>
      <c r="G95" s="739">
        <f>'HED_seasonal temp'!G97</f>
        <v>28.2</v>
      </c>
      <c r="H95" s="738">
        <f t="shared" si="13"/>
        <v>78.97999999999999</v>
      </c>
      <c r="I95" s="738">
        <f t="shared" si="13"/>
        <v>80.540000000000006</v>
      </c>
      <c r="J95" s="738">
        <f t="shared" si="13"/>
        <v>81.800000000000011</v>
      </c>
      <c r="K95" s="739">
        <f t="shared" si="10"/>
        <v>82.759999999999991</v>
      </c>
      <c r="L95" s="730">
        <f t="shared" si="14"/>
        <v>84.38</v>
      </c>
      <c r="M95" s="730">
        <f t="shared" si="14"/>
        <v>85.940000000000012</v>
      </c>
      <c r="N95" s="730">
        <f t="shared" si="14"/>
        <v>87.200000000000017</v>
      </c>
      <c r="O95" s="730">
        <f t="shared" si="11"/>
        <v>88.16</v>
      </c>
      <c r="P95" s="307">
        <f t="shared" si="15"/>
        <v>6.6111655239960904E-2</v>
      </c>
      <c r="Q95" s="308">
        <f t="shared" si="15"/>
        <v>6.4872657376261481E-2</v>
      </c>
      <c r="R95" s="308">
        <f t="shared" si="15"/>
        <v>6.3905325443787034E-2</v>
      </c>
      <c r="S95" s="309">
        <f t="shared" si="12"/>
        <v>6.3187456119822211E-2</v>
      </c>
      <c r="T95" s="740">
        <v>0</v>
      </c>
      <c r="U95" s="717">
        <v>0</v>
      </c>
      <c r="V95" s="736">
        <v>1</v>
      </c>
      <c r="W95" s="313">
        <f t="shared" si="16"/>
        <v>7.9659365035962514E-3</v>
      </c>
      <c r="X95" s="314">
        <f t="shared" si="17"/>
        <v>-2.1742253550754743E-3</v>
      </c>
      <c r="Y95" s="315">
        <f t="shared" si="18"/>
        <v>-9.5232143863919205E-2</v>
      </c>
    </row>
    <row r="96" spans="1:25" ht="15">
      <c r="A96" s="137"/>
      <c r="B96" s="160">
        <v>4</v>
      </c>
      <c r="C96" s="160" t="s">
        <v>606</v>
      </c>
      <c r="D96" s="737">
        <f>'HED_seasonal temp'!D98</f>
        <v>24.7</v>
      </c>
      <c r="E96" s="738">
        <f>'HED_seasonal temp'!E98</f>
        <v>25.8</v>
      </c>
      <c r="F96" s="738">
        <f>F51</f>
        <v>27.666666666666668</v>
      </c>
      <c r="G96" s="739">
        <f>'HED_seasonal temp'!G98</f>
        <v>26.900000000000002</v>
      </c>
      <c r="H96" s="738">
        <f t="shared" si="13"/>
        <v>76.460000000000008</v>
      </c>
      <c r="I96" s="738">
        <f t="shared" si="13"/>
        <v>78.44</v>
      </c>
      <c r="J96" s="738">
        <f t="shared" si="13"/>
        <v>81.800000000000011</v>
      </c>
      <c r="K96" s="739">
        <f t="shared" si="10"/>
        <v>80.42</v>
      </c>
      <c r="L96" s="730">
        <f t="shared" si="14"/>
        <v>81.860000000000014</v>
      </c>
      <c r="M96" s="730">
        <f t="shared" si="14"/>
        <v>83.84</v>
      </c>
      <c r="N96" s="730">
        <f t="shared" si="14"/>
        <v>87.200000000000017</v>
      </c>
      <c r="O96" s="730">
        <f t="shared" si="11"/>
        <v>85.820000000000007</v>
      </c>
      <c r="P96" s="307">
        <f t="shared" si="15"/>
        <v>6.8216270843860602E-2</v>
      </c>
      <c r="Q96" s="308">
        <f t="shared" si="15"/>
        <v>6.6551639142223382E-2</v>
      </c>
      <c r="R96" s="308">
        <f t="shared" si="15"/>
        <v>6.3905325443787034E-2</v>
      </c>
      <c r="S96" s="309">
        <f t="shared" si="12"/>
        <v>6.4966313763233946E-2</v>
      </c>
      <c r="T96" s="740">
        <v>0</v>
      </c>
      <c r="U96" s="717">
        <v>0</v>
      </c>
      <c r="V96" s="736">
        <v>1</v>
      </c>
      <c r="W96" s="313">
        <f t="shared" si="16"/>
        <v>8.0586824235400201E-3</v>
      </c>
      <c r="X96" s="314">
        <f t="shared" si="17"/>
        <v>-1.4627927827516804E-3</v>
      </c>
      <c r="Y96" s="315">
        <f t="shared" si="18"/>
        <v>-9.6537035590559428E-2</v>
      </c>
    </row>
    <row r="97" spans="1:25" ht="15">
      <c r="A97" s="137"/>
      <c r="B97" s="160">
        <v>5</v>
      </c>
      <c r="C97" s="160" t="s">
        <v>607</v>
      </c>
      <c r="D97" s="737">
        <f>'HED_seasonal temp'!D99</f>
        <v>27.2</v>
      </c>
      <c r="E97" s="738">
        <f>'HED_seasonal temp'!E99</f>
        <v>27.933333333333334</v>
      </c>
      <c r="F97" s="738">
        <f>F51</f>
        <v>27.666666666666668</v>
      </c>
      <c r="G97" s="739">
        <f>'HED_seasonal temp'!G99</f>
        <v>28.2</v>
      </c>
      <c r="H97" s="738">
        <f t="shared" si="13"/>
        <v>80.960000000000008</v>
      </c>
      <c r="I97" s="738">
        <f t="shared" si="13"/>
        <v>82.28</v>
      </c>
      <c r="J97" s="738">
        <f t="shared" si="13"/>
        <v>81.800000000000011</v>
      </c>
      <c r="K97" s="739">
        <f t="shared" si="10"/>
        <v>82.759999999999991</v>
      </c>
      <c r="L97" s="730">
        <f t="shared" si="14"/>
        <v>86.360000000000014</v>
      </c>
      <c r="M97" s="730">
        <f t="shared" si="14"/>
        <v>87.68</v>
      </c>
      <c r="N97" s="730">
        <f t="shared" si="14"/>
        <v>87.200000000000017</v>
      </c>
      <c r="O97" s="730">
        <f t="shared" si="11"/>
        <v>88.16</v>
      </c>
      <c r="P97" s="307">
        <f t="shared" si="15"/>
        <v>6.454697585464983E-2</v>
      </c>
      <c r="Q97" s="308">
        <f t="shared" si="15"/>
        <v>6.3544363379618801E-2</v>
      </c>
      <c r="R97" s="308">
        <f t="shared" si="15"/>
        <v>6.3905325443787034E-2</v>
      </c>
      <c r="S97" s="309">
        <f t="shared" si="12"/>
        <v>6.3187456119822211E-2</v>
      </c>
      <c r="T97" s="740">
        <v>0</v>
      </c>
      <c r="U97" s="717">
        <v>0</v>
      </c>
      <c r="V97" s="736">
        <v>1</v>
      </c>
      <c r="W97" s="313">
        <f t="shared" si="16"/>
        <v>7.8895508136089341E-3</v>
      </c>
      <c r="X97" s="314">
        <f t="shared" si="17"/>
        <v>-2.294664546001364E-3</v>
      </c>
      <c r="Y97" s="315">
        <f t="shared" si="18"/>
        <v>-9.423459893908448E-2</v>
      </c>
    </row>
    <row r="98" spans="1:25" ht="15">
      <c r="A98" s="137"/>
      <c r="B98" s="160">
        <v>6</v>
      </c>
      <c r="C98" s="160" t="s">
        <v>609</v>
      </c>
      <c r="D98" s="737">
        <f>'HED_seasonal temp'!D100</f>
        <v>21.833333333333332</v>
      </c>
      <c r="E98" s="738">
        <f>'HED_seasonal temp'!E100</f>
        <v>23.866666666666664</v>
      </c>
      <c r="F98" s="738">
        <f>'HED_seasonal temp'!F100</f>
        <v>27.599999999999998</v>
      </c>
      <c r="G98" s="739">
        <f>'HED_seasonal temp'!G100</f>
        <v>25.866666666666664</v>
      </c>
      <c r="H98" s="738">
        <f t="shared" si="13"/>
        <v>71.3</v>
      </c>
      <c r="I98" s="738">
        <f t="shared" si="13"/>
        <v>74.959999999999994</v>
      </c>
      <c r="J98" s="738">
        <f t="shared" si="13"/>
        <v>81.680000000000007</v>
      </c>
      <c r="K98" s="739">
        <f t="shared" si="10"/>
        <v>78.56</v>
      </c>
      <c r="L98" s="730">
        <f t="shared" si="14"/>
        <v>76.7</v>
      </c>
      <c r="M98" s="730">
        <f t="shared" si="14"/>
        <v>80.36</v>
      </c>
      <c r="N98" s="730">
        <f t="shared" si="14"/>
        <v>87.080000000000013</v>
      </c>
      <c r="O98" s="730">
        <f t="shared" si="11"/>
        <v>83.960000000000008</v>
      </c>
      <c r="P98" s="307">
        <f t="shared" si="15"/>
        <v>7.2972972972973046E-2</v>
      </c>
      <c r="Q98" s="308">
        <f t="shared" si="15"/>
        <v>6.9533865567859982E-2</v>
      </c>
      <c r="R98" s="308">
        <f t="shared" si="15"/>
        <v>6.3996207632140381E-2</v>
      </c>
      <c r="S98" s="309">
        <f t="shared" si="12"/>
        <v>6.6453359586512495E-2</v>
      </c>
      <c r="T98" s="740">
        <v>0</v>
      </c>
      <c r="U98" s="717">
        <v>0</v>
      </c>
      <c r="V98" s="736">
        <v>1</v>
      </c>
      <c r="W98" s="313">
        <f t="shared" si="16"/>
        <v>8.1984366819988358E-3</v>
      </c>
      <c r="X98" s="314">
        <f t="shared" si="17"/>
        <v>-9.9935461990997496E-4</v>
      </c>
      <c r="Y98" s="315">
        <f t="shared" si="18"/>
        <v>-9.9281972968836771E-2</v>
      </c>
    </row>
    <row r="99" spans="1:25" ht="15">
      <c r="A99" s="137"/>
      <c r="B99" s="160">
        <v>7</v>
      </c>
      <c r="C99" s="160" t="s">
        <v>610</v>
      </c>
      <c r="D99" s="737">
        <f>'HED_seasonal temp'!D101</f>
        <v>25.566666666666666</v>
      </c>
      <c r="E99" s="738">
        <f>'HED_seasonal temp'!E101</f>
        <v>26.600000000000005</v>
      </c>
      <c r="F99" s="738">
        <f>'HED_seasonal temp'!F101</f>
        <v>27.100000000000005</v>
      </c>
      <c r="G99" s="739">
        <f>'HED_seasonal temp'!G101</f>
        <v>27</v>
      </c>
      <c r="H99" s="738">
        <f t="shared" si="13"/>
        <v>78.02000000000001</v>
      </c>
      <c r="I99" s="738">
        <f t="shared" si="13"/>
        <v>79.88000000000001</v>
      </c>
      <c r="J99" s="738">
        <f t="shared" si="13"/>
        <v>80.78</v>
      </c>
      <c r="K99" s="739">
        <f t="shared" si="10"/>
        <v>80.599999999999994</v>
      </c>
      <c r="L99" s="730">
        <f t="shared" si="14"/>
        <v>83.420000000000016</v>
      </c>
      <c r="M99" s="730">
        <f t="shared" si="14"/>
        <v>85.280000000000015</v>
      </c>
      <c r="N99" s="730">
        <f t="shared" si="14"/>
        <v>86.18</v>
      </c>
      <c r="O99" s="730">
        <f t="shared" si="11"/>
        <v>86</v>
      </c>
      <c r="P99" s="307">
        <f t="shared" si="15"/>
        <v>6.6897918731417302E-2</v>
      </c>
      <c r="Q99" s="308">
        <f t="shared" si="15"/>
        <v>6.5391135868249031E-2</v>
      </c>
      <c r="R99" s="308">
        <f t="shared" si="15"/>
        <v>6.468615237182565E-2</v>
      </c>
      <c r="S99" s="309">
        <f t="shared" si="12"/>
        <v>6.4825930372148927E-2</v>
      </c>
      <c r="T99" s="740">
        <v>0</v>
      </c>
      <c r="U99" s="717">
        <v>0</v>
      </c>
      <c r="V99" s="736">
        <v>1</v>
      </c>
      <c r="W99" s="313">
        <f t="shared" si="16"/>
        <v>8.0384552217426936E-3</v>
      </c>
      <c r="X99" s="314">
        <f t="shared" si="17"/>
        <v>-2.0018312567604002E-3</v>
      </c>
      <c r="Y99" s="315">
        <f t="shared" si="18"/>
        <v>-9.6294939126952139E-2</v>
      </c>
    </row>
    <row r="100" spans="1:25" ht="15">
      <c r="A100" s="137"/>
      <c r="B100" s="160">
        <v>8</v>
      </c>
      <c r="C100" s="160" t="s">
        <v>612</v>
      </c>
      <c r="D100" s="737">
        <f>'HED_seasonal temp'!D102</f>
        <v>25</v>
      </c>
      <c r="E100" s="738">
        <f>'HED_seasonal temp'!E102</f>
        <v>26.266666666666669</v>
      </c>
      <c r="F100" s="738">
        <f>F51</f>
        <v>27.666666666666668</v>
      </c>
      <c r="G100" s="739">
        <f>'HED_seasonal temp'!G102</f>
        <v>27.333333333333332</v>
      </c>
      <c r="H100" s="738">
        <f t="shared" si="13"/>
        <v>77</v>
      </c>
      <c r="I100" s="738">
        <f t="shared" si="13"/>
        <v>79.28</v>
      </c>
      <c r="J100" s="738">
        <f t="shared" si="13"/>
        <v>81.800000000000011</v>
      </c>
      <c r="K100" s="739">
        <f t="shared" si="10"/>
        <v>81.199999999999989</v>
      </c>
      <c r="L100" s="730">
        <f t="shared" si="14"/>
        <v>82.4</v>
      </c>
      <c r="M100" s="730">
        <f t="shared" si="14"/>
        <v>84.68</v>
      </c>
      <c r="N100" s="730">
        <f t="shared" si="14"/>
        <v>87.200000000000017</v>
      </c>
      <c r="O100" s="730">
        <f t="shared" si="11"/>
        <v>86.6</v>
      </c>
      <c r="P100" s="307">
        <f t="shared" si="15"/>
        <v>6.775407779171902E-2</v>
      </c>
      <c r="Q100" s="308">
        <f t="shared" si="15"/>
        <v>6.5869724323005682E-2</v>
      </c>
      <c r="R100" s="308">
        <f t="shared" si="15"/>
        <v>6.3905325443787034E-2</v>
      </c>
      <c r="S100" s="309">
        <f t="shared" si="12"/>
        <v>6.4362336114422006E-2</v>
      </c>
      <c r="T100" s="740">
        <v>0</v>
      </c>
      <c r="U100" s="717">
        <v>0</v>
      </c>
      <c r="V100" s="736">
        <v>1</v>
      </c>
      <c r="W100" s="313">
        <f t="shared" si="16"/>
        <v>8.0092316135236645E-3</v>
      </c>
      <c r="X100" s="314">
        <f t="shared" si="17"/>
        <v>-1.7922997207112518E-3</v>
      </c>
      <c r="Y100" s="315">
        <f t="shared" si="18"/>
        <v>-9.614411368454101E-2</v>
      </c>
    </row>
    <row r="101" spans="1:25" ht="15">
      <c r="A101" s="137"/>
      <c r="B101" s="160">
        <v>9</v>
      </c>
      <c r="C101" s="160" t="s">
        <v>613</v>
      </c>
      <c r="D101" s="737">
        <f>'HED_seasonal temp'!D103</f>
        <v>22.7</v>
      </c>
      <c r="E101" s="738">
        <f>'HED_seasonal temp'!E103</f>
        <v>24.900000000000002</v>
      </c>
      <c r="F101" s="738">
        <f>'HED_seasonal temp'!F103</f>
        <v>26.866666666666664</v>
      </c>
      <c r="G101" s="739">
        <f>'HED_seasonal temp'!G103</f>
        <v>25.866666666666664</v>
      </c>
      <c r="H101" s="738">
        <f t="shared" si="13"/>
        <v>72.86</v>
      </c>
      <c r="I101" s="738">
        <f t="shared" si="13"/>
        <v>76.820000000000007</v>
      </c>
      <c r="J101" s="738">
        <f t="shared" si="13"/>
        <v>80.359999999999985</v>
      </c>
      <c r="K101" s="739">
        <f t="shared" si="10"/>
        <v>78.56</v>
      </c>
      <c r="L101" s="730">
        <f t="shared" si="14"/>
        <v>78.260000000000005</v>
      </c>
      <c r="M101" s="730">
        <f t="shared" si="14"/>
        <v>82.220000000000013</v>
      </c>
      <c r="N101" s="730">
        <f t="shared" si="14"/>
        <v>85.759999999999991</v>
      </c>
      <c r="O101" s="730">
        <f t="shared" si="11"/>
        <v>83.960000000000008</v>
      </c>
      <c r="P101" s="307">
        <f t="shared" si="15"/>
        <v>7.1466384330333588E-2</v>
      </c>
      <c r="Q101" s="308">
        <f t="shared" si="15"/>
        <v>6.7907444668008105E-2</v>
      </c>
      <c r="R101" s="308">
        <f t="shared" si="15"/>
        <v>6.501324343847828E-2</v>
      </c>
      <c r="S101" s="309">
        <f t="shared" si="12"/>
        <v>6.6453359586512495E-2</v>
      </c>
      <c r="T101" s="740">
        <v>0</v>
      </c>
      <c r="U101" s="717">
        <v>0</v>
      </c>
      <c r="V101" s="736">
        <v>1</v>
      </c>
      <c r="W101" s="313">
        <f t="shared" si="16"/>
        <v>8.1551056495560385E-3</v>
      </c>
      <c r="X101" s="314">
        <f t="shared" si="17"/>
        <v>-1.7218105028986748E-3</v>
      </c>
      <c r="Y101" s="315">
        <f t="shared" si="18"/>
        <v>-9.9001118822320031E-2</v>
      </c>
    </row>
    <row r="102" spans="1:25" ht="15">
      <c r="A102" s="137"/>
      <c r="B102" s="160">
        <v>10</v>
      </c>
      <c r="C102" s="160" t="s">
        <v>615</v>
      </c>
      <c r="D102" s="737">
        <f>'HED_seasonal temp'!D104</f>
        <v>24</v>
      </c>
      <c r="E102" s="738">
        <f>'HED_seasonal temp'!E104</f>
        <v>25</v>
      </c>
      <c r="F102" s="738">
        <f>'HED_seasonal temp'!F104</f>
        <v>26</v>
      </c>
      <c r="G102" s="739">
        <f>'HED_seasonal temp'!G104</f>
        <v>25.666666666666668</v>
      </c>
      <c r="H102" s="738">
        <f t="shared" si="13"/>
        <v>75.2</v>
      </c>
      <c r="I102" s="738">
        <f t="shared" si="13"/>
        <v>77</v>
      </c>
      <c r="J102" s="738">
        <f t="shared" si="13"/>
        <v>78.800000000000011</v>
      </c>
      <c r="K102" s="739">
        <f t="shared" si="10"/>
        <v>78.2</v>
      </c>
      <c r="L102" s="730">
        <f t="shared" si="14"/>
        <v>80.600000000000009</v>
      </c>
      <c r="M102" s="730">
        <f t="shared" si="14"/>
        <v>82.4</v>
      </c>
      <c r="N102" s="730">
        <f t="shared" si="14"/>
        <v>84.200000000000017</v>
      </c>
      <c r="O102" s="730">
        <f t="shared" si="11"/>
        <v>83.600000000000009</v>
      </c>
      <c r="P102" s="307">
        <f t="shared" si="15"/>
        <v>6.9319640564826771E-2</v>
      </c>
      <c r="Q102" s="308">
        <f t="shared" si="15"/>
        <v>6.775407779171902E-2</v>
      </c>
      <c r="R102" s="308">
        <f t="shared" si="15"/>
        <v>6.6257668711656503E-2</v>
      </c>
      <c r="S102" s="309">
        <f t="shared" si="12"/>
        <v>6.6749072929542713E-2</v>
      </c>
      <c r="T102" s="740">
        <v>0</v>
      </c>
      <c r="U102" s="717">
        <v>0</v>
      </c>
      <c r="V102" s="736">
        <v>1</v>
      </c>
      <c r="W102" s="313">
        <f t="shared" si="16"/>
        <v>8.2817425611134803E-3</v>
      </c>
      <c r="X102" s="314">
        <f t="shared" si="17"/>
        <v>-1.8423389077683074E-3</v>
      </c>
      <c r="Y102" s="315">
        <f t="shared" si="18"/>
        <v>-9.9175439808844426E-2</v>
      </c>
    </row>
    <row r="103" spans="1:25" ht="15">
      <c r="A103" s="137"/>
      <c r="B103" s="160">
        <v>11</v>
      </c>
      <c r="C103" s="160" t="s">
        <v>616</v>
      </c>
      <c r="D103" s="737">
        <f>'HED_seasonal temp'!D105</f>
        <v>25.866666666666664</v>
      </c>
      <c r="E103" s="738">
        <f>'HED_seasonal temp'!E105</f>
        <v>26.633333333333336</v>
      </c>
      <c r="F103" s="738">
        <f>'HED_seasonal temp'!F105</f>
        <v>26.899999999999995</v>
      </c>
      <c r="G103" s="739">
        <f>'HED_seasonal temp'!G105</f>
        <v>26.8</v>
      </c>
      <c r="H103" s="738">
        <f t="shared" si="13"/>
        <v>78.56</v>
      </c>
      <c r="I103" s="738">
        <f t="shared" si="13"/>
        <v>79.94</v>
      </c>
      <c r="J103" s="738">
        <f t="shared" si="13"/>
        <v>80.419999999999987</v>
      </c>
      <c r="K103" s="739">
        <f t="shared" si="10"/>
        <v>80.240000000000009</v>
      </c>
      <c r="L103" s="730">
        <f t="shared" si="14"/>
        <v>83.960000000000008</v>
      </c>
      <c r="M103" s="730">
        <f t="shared" si="14"/>
        <v>85.34</v>
      </c>
      <c r="N103" s="730">
        <f t="shared" si="14"/>
        <v>85.82</v>
      </c>
      <c r="O103" s="730">
        <f t="shared" si="11"/>
        <v>85.640000000000015</v>
      </c>
      <c r="P103" s="307">
        <f t="shared" si="15"/>
        <v>6.6453359586512495E-2</v>
      </c>
      <c r="Q103" s="308">
        <f t="shared" si="15"/>
        <v>6.5343659244917779E-2</v>
      </c>
      <c r="R103" s="308">
        <f t="shared" si="15"/>
        <v>6.496631376323396E-2</v>
      </c>
      <c r="S103" s="309">
        <f t="shared" si="12"/>
        <v>6.5107306486616889E-2</v>
      </c>
      <c r="T103" s="740">
        <v>0</v>
      </c>
      <c r="U103" s="717">
        <v>0</v>
      </c>
      <c r="V103" s="736">
        <v>1</v>
      </c>
      <c r="W103" s="313">
        <f t="shared" si="16"/>
        <v>8.0646002259048728E-3</v>
      </c>
      <c r="X103" s="314">
        <f t="shared" si="17"/>
        <v>-1.9704512800809253E-3</v>
      </c>
      <c r="Y103" s="315">
        <f t="shared" si="18"/>
        <v>-9.6343276832789246E-2</v>
      </c>
    </row>
    <row r="104" spans="1:25" ht="15">
      <c r="A104" s="137"/>
      <c r="B104" s="160">
        <v>12</v>
      </c>
      <c r="C104" s="160" t="s">
        <v>618</v>
      </c>
      <c r="D104" s="737">
        <f>'HED_seasonal temp'!D106</f>
        <v>24.099999999999998</v>
      </c>
      <c r="E104" s="738">
        <f>'HED_seasonal temp'!E106</f>
        <v>25.3</v>
      </c>
      <c r="F104" s="738">
        <f>'HED_seasonal temp'!F106</f>
        <v>26.899999999999995</v>
      </c>
      <c r="G104" s="739">
        <f>'HED_seasonal temp'!G106</f>
        <v>26.333333333333332</v>
      </c>
      <c r="H104" s="738">
        <f t="shared" si="13"/>
        <v>75.38</v>
      </c>
      <c r="I104" s="738">
        <f t="shared" si="13"/>
        <v>77.539999999999992</v>
      </c>
      <c r="J104" s="738">
        <f t="shared" si="13"/>
        <v>80.419999999999987</v>
      </c>
      <c r="K104" s="739">
        <f t="shared" si="10"/>
        <v>79.400000000000006</v>
      </c>
      <c r="L104" s="730">
        <f t="shared" si="14"/>
        <v>80.78</v>
      </c>
      <c r="M104" s="730">
        <f t="shared" si="14"/>
        <v>82.94</v>
      </c>
      <c r="N104" s="730">
        <f t="shared" si="14"/>
        <v>85.82</v>
      </c>
      <c r="O104" s="730">
        <f t="shared" si="11"/>
        <v>84.800000000000011</v>
      </c>
      <c r="P104" s="307">
        <f t="shared" si="15"/>
        <v>6.915983606557384E-2</v>
      </c>
      <c r="Q104" s="308">
        <f t="shared" si="15"/>
        <v>6.729810568295122E-2</v>
      </c>
      <c r="R104" s="308">
        <f t="shared" si="15"/>
        <v>6.496631376323396E-2</v>
      </c>
      <c r="S104" s="309">
        <f t="shared" si="12"/>
        <v>6.5773447015834416E-2</v>
      </c>
      <c r="T104" s="740">
        <v>0</v>
      </c>
      <c r="U104" s="717">
        <v>0</v>
      </c>
      <c r="V104" s="736">
        <v>1</v>
      </c>
      <c r="W104" s="313">
        <f t="shared" si="16"/>
        <v>8.1648627896477553E-3</v>
      </c>
      <c r="X104" s="314">
        <f t="shared" si="17"/>
        <v>-1.6560880265572148E-3</v>
      </c>
      <c r="Y104" s="315">
        <f t="shared" si="18"/>
        <v>-9.7952081039047234E-2</v>
      </c>
    </row>
    <row r="105" spans="1:25" ht="15">
      <c r="A105" s="137"/>
      <c r="B105" s="160">
        <v>13</v>
      </c>
      <c r="C105" s="160" t="s">
        <v>619</v>
      </c>
      <c r="D105" s="737">
        <f>'HED_seasonal temp'!D107</f>
        <v>23.100000000000005</v>
      </c>
      <c r="E105" s="738">
        <f>'HED_seasonal temp'!E107</f>
        <v>24.5</v>
      </c>
      <c r="F105" s="738">
        <f>'HED_seasonal temp'!F107</f>
        <v>26.233333333333331</v>
      </c>
      <c r="G105" s="739">
        <f>'HED_seasonal temp'!G107</f>
        <v>25.400000000000002</v>
      </c>
      <c r="H105" s="738">
        <f t="shared" si="13"/>
        <v>73.580000000000013</v>
      </c>
      <c r="I105" s="738">
        <f t="shared" si="13"/>
        <v>76.099999999999994</v>
      </c>
      <c r="J105" s="738">
        <f t="shared" si="13"/>
        <v>79.22</v>
      </c>
      <c r="K105" s="739">
        <f t="shared" si="10"/>
        <v>77.72</v>
      </c>
      <c r="L105" s="730">
        <f t="shared" si="14"/>
        <v>78.980000000000018</v>
      </c>
      <c r="M105" s="730">
        <f t="shared" si="14"/>
        <v>81.5</v>
      </c>
      <c r="N105" s="730">
        <f t="shared" si="14"/>
        <v>84.62</v>
      </c>
      <c r="O105" s="730">
        <f t="shared" si="11"/>
        <v>83.12</v>
      </c>
      <c r="P105" s="307">
        <f t="shared" si="15"/>
        <v>7.0791819611956006E-2</v>
      </c>
      <c r="Q105" s="308">
        <f t="shared" si="15"/>
        <v>6.8527918781725969E-2</v>
      </c>
      <c r="R105" s="308">
        <f t="shared" si="15"/>
        <v>6.5917968750000069E-2</v>
      </c>
      <c r="S105" s="309">
        <f t="shared" si="12"/>
        <v>6.7147475752300498E-2</v>
      </c>
      <c r="T105" s="740">
        <v>0</v>
      </c>
      <c r="U105" s="717">
        <v>0</v>
      </c>
      <c r="V105" s="736">
        <v>1</v>
      </c>
      <c r="W105" s="313">
        <f t="shared" si="16"/>
        <v>8.2885488635085457E-3</v>
      </c>
      <c r="X105" s="314">
        <f t="shared" si="17"/>
        <v>-1.5903778567947051E-3</v>
      </c>
      <c r="Y105" s="315">
        <f t="shared" si="18"/>
        <v>-9.9685837630033525E-2</v>
      </c>
    </row>
    <row r="106" spans="1:25" ht="15">
      <c r="A106" s="137"/>
      <c r="B106" s="160">
        <v>14</v>
      </c>
      <c r="C106" s="160" t="s">
        <v>621</v>
      </c>
      <c r="D106" s="737">
        <f>'HED_seasonal temp'!D108</f>
        <v>24.766666666666666</v>
      </c>
      <c r="E106" s="738">
        <f>'HED_seasonal temp'!E108</f>
        <v>25.633333333333336</v>
      </c>
      <c r="F106" s="738">
        <f>'HED_seasonal temp'!F108</f>
        <v>27</v>
      </c>
      <c r="G106" s="739">
        <f>'HED_seasonal temp'!G108</f>
        <v>26.566666666666663</v>
      </c>
      <c r="H106" s="738">
        <f t="shared" si="13"/>
        <v>76.58</v>
      </c>
      <c r="I106" s="738">
        <f t="shared" si="13"/>
        <v>78.140000000000015</v>
      </c>
      <c r="J106" s="738">
        <f t="shared" si="13"/>
        <v>80.599999999999994</v>
      </c>
      <c r="K106" s="739">
        <f t="shared" si="10"/>
        <v>79.819999999999993</v>
      </c>
      <c r="L106" s="730">
        <f t="shared" si="14"/>
        <v>81.98</v>
      </c>
      <c r="M106" s="730">
        <f t="shared" si="14"/>
        <v>83.54000000000002</v>
      </c>
      <c r="N106" s="730">
        <f t="shared" si="14"/>
        <v>86</v>
      </c>
      <c r="O106" s="730">
        <f t="shared" si="11"/>
        <v>85.22</v>
      </c>
      <c r="P106" s="307">
        <f t="shared" si="15"/>
        <v>6.8113017154389582E-2</v>
      </c>
      <c r="Q106" s="308">
        <f t="shared" si="15"/>
        <v>6.6798614547253887E-2</v>
      </c>
      <c r="R106" s="308">
        <f t="shared" si="15"/>
        <v>6.4825930372148927E-2</v>
      </c>
      <c r="S106" s="309">
        <f t="shared" si="12"/>
        <v>6.5438681531749948E-2</v>
      </c>
      <c r="T106" s="740">
        <v>0</v>
      </c>
      <c r="U106" s="717">
        <v>0</v>
      </c>
      <c r="V106" s="736">
        <v>1</v>
      </c>
      <c r="W106" s="313">
        <f t="shared" si="16"/>
        <v>8.1412726374276677E-3</v>
      </c>
      <c r="X106" s="314">
        <f t="shared" si="17"/>
        <v>-1.6506646202945445E-3</v>
      </c>
      <c r="Y106" s="315">
        <f t="shared" si="18"/>
        <v>-9.7306848687589195E-2</v>
      </c>
    </row>
    <row r="107" spans="1:25" ht="15">
      <c r="A107" s="137"/>
      <c r="B107" s="160">
        <v>15</v>
      </c>
      <c r="C107" s="160" t="s">
        <v>622</v>
      </c>
      <c r="D107" s="737">
        <f>'HED_seasonal temp'!D109</f>
        <v>26.266666666666669</v>
      </c>
      <c r="E107" s="738">
        <f>'HED_seasonal temp'!E109</f>
        <v>26.200000000000003</v>
      </c>
      <c r="F107" s="738">
        <f>F51</f>
        <v>27.666666666666668</v>
      </c>
      <c r="G107" s="739">
        <f>'HED_seasonal temp'!G109</f>
        <v>28.266666666666669</v>
      </c>
      <c r="H107" s="738">
        <f t="shared" si="13"/>
        <v>79.28</v>
      </c>
      <c r="I107" s="738">
        <f t="shared" si="13"/>
        <v>79.16</v>
      </c>
      <c r="J107" s="738">
        <f t="shared" si="13"/>
        <v>81.800000000000011</v>
      </c>
      <c r="K107" s="739">
        <f t="shared" si="10"/>
        <v>82.88</v>
      </c>
      <c r="L107" s="730">
        <f t="shared" si="14"/>
        <v>84.68</v>
      </c>
      <c r="M107" s="730">
        <f t="shared" si="14"/>
        <v>84.56</v>
      </c>
      <c r="N107" s="730">
        <f t="shared" si="14"/>
        <v>87.200000000000017</v>
      </c>
      <c r="O107" s="730">
        <f t="shared" si="11"/>
        <v>88.28</v>
      </c>
      <c r="P107" s="307">
        <f t="shared" si="15"/>
        <v>6.5869724323005682E-2</v>
      </c>
      <c r="Q107" s="308">
        <f t="shared" si="15"/>
        <v>6.5966283899340408E-2</v>
      </c>
      <c r="R107" s="308">
        <f t="shared" si="15"/>
        <v>6.3905325443787034E-2</v>
      </c>
      <c r="S107" s="309">
        <f t="shared" si="12"/>
        <v>6.3098854872633864E-2</v>
      </c>
      <c r="T107" s="740">
        <v>0</v>
      </c>
      <c r="U107" s="717">
        <v>0</v>
      </c>
      <c r="V107" s="736">
        <v>1</v>
      </c>
      <c r="W107" s="313">
        <f t="shared" si="16"/>
        <v>8.0747502080627462E-3</v>
      </c>
      <c r="X107" s="314">
        <f t="shared" si="17"/>
        <v>-1.7942425770931213E-3</v>
      </c>
      <c r="Y107" s="315">
        <f t="shared" si="18"/>
        <v>-9.5519191434259562E-2</v>
      </c>
    </row>
    <row r="108" spans="1:25" ht="15">
      <c r="A108" s="137"/>
      <c r="B108" s="160">
        <v>16</v>
      </c>
      <c r="C108" s="160" t="s">
        <v>624</v>
      </c>
      <c r="D108" s="737">
        <f>'HED_seasonal temp'!D110</f>
        <v>26.366666666666664</v>
      </c>
      <c r="E108" s="738">
        <f>'HED_seasonal temp'!E110</f>
        <v>27.166666666666668</v>
      </c>
      <c r="F108" s="738">
        <f>F51</f>
        <v>27.666666666666668</v>
      </c>
      <c r="G108" s="739">
        <f>'HED_seasonal temp'!G110</f>
        <v>28.099999999999998</v>
      </c>
      <c r="H108" s="738">
        <f t="shared" si="13"/>
        <v>79.459999999999994</v>
      </c>
      <c r="I108" s="738">
        <f t="shared" si="13"/>
        <v>80.900000000000006</v>
      </c>
      <c r="J108" s="738">
        <f t="shared" si="13"/>
        <v>81.800000000000011</v>
      </c>
      <c r="K108" s="739">
        <f t="shared" si="10"/>
        <v>82.58</v>
      </c>
      <c r="L108" s="730">
        <f t="shared" si="14"/>
        <v>84.86</v>
      </c>
      <c r="M108" s="730">
        <f t="shared" si="14"/>
        <v>86.300000000000011</v>
      </c>
      <c r="N108" s="730">
        <f t="shared" si="14"/>
        <v>87.200000000000017</v>
      </c>
      <c r="O108" s="730">
        <f t="shared" si="11"/>
        <v>87.98</v>
      </c>
      <c r="P108" s="307">
        <f t="shared" si="15"/>
        <v>6.5725413826679721E-2</v>
      </c>
      <c r="Q108" s="308">
        <f t="shared" si="15"/>
        <v>6.4593301435406758E-2</v>
      </c>
      <c r="R108" s="308">
        <f t="shared" si="15"/>
        <v>6.3905325443787034E-2</v>
      </c>
      <c r="S108" s="309">
        <f t="shared" si="12"/>
        <v>6.3320825515947532E-2</v>
      </c>
      <c r="T108" s="740">
        <v>0</v>
      </c>
      <c r="U108" s="717">
        <v>0</v>
      </c>
      <c r="V108" s="736">
        <v>1</v>
      </c>
      <c r="W108" s="313">
        <f t="shared" si="16"/>
        <v>7.9515874686588821E-3</v>
      </c>
      <c r="X108" s="314">
        <f t="shared" si="17"/>
        <v>-2.1441227611598696E-3</v>
      </c>
      <c r="Y108" s="315">
        <f t="shared" si="18"/>
        <v>-9.5002363659413475E-2</v>
      </c>
    </row>
    <row r="109" spans="1:25" ht="15">
      <c r="A109" s="137"/>
      <c r="B109" s="160">
        <v>17</v>
      </c>
      <c r="C109" s="160" t="s">
        <v>625</v>
      </c>
      <c r="D109" s="737">
        <f>'HED_seasonal temp'!D111</f>
        <v>24.7</v>
      </c>
      <c r="E109" s="738">
        <f>'HED_seasonal temp'!E111</f>
        <v>26.266666666666669</v>
      </c>
      <c r="F109" s="738">
        <f>F51</f>
        <v>27.666666666666668</v>
      </c>
      <c r="G109" s="739">
        <f>'HED_seasonal temp'!G111</f>
        <v>27.366666666666664</v>
      </c>
      <c r="H109" s="738">
        <f t="shared" si="13"/>
        <v>76.460000000000008</v>
      </c>
      <c r="I109" s="738">
        <f t="shared" si="13"/>
        <v>79.28</v>
      </c>
      <c r="J109" s="738">
        <f t="shared" si="13"/>
        <v>81.800000000000011</v>
      </c>
      <c r="K109" s="739">
        <f t="shared" si="10"/>
        <v>81.259999999999991</v>
      </c>
      <c r="L109" s="730">
        <f t="shared" si="14"/>
        <v>81.860000000000014</v>
      </c>
      <c r="M109" s="730">
        <f t="shared" si="14"/>
        <v>84.68</v>
      </c>
      <c r="N109" s="730">
        <f t="shared" si="14"/>
        <v>87.200000000000017</v>
      </c>
      <c r="O109" s="730">
        <f t="shared" si="11"/>
        <v>86.66</v>
      </c>
      <c r="P109" s="307">
        <f t="shared" si="15"/>
        <v>6.8216270843860602E-2</v>
      </c>
      <c r="Q109" s="308">
        <f t="shared" si="15"/>
        <v>6.5869724323005682E-2</v>
      </c>
      <c r="R109" s="308">
        <f t="shared" si="15"/>
        <v>6.3905325443787034E-2</v>
      </c>
      <c r="S109" s="309">
        <f t="shared" si="12"/>
        <v>6.4316341114816655E-2</v>
      </c>
      <c r="T109" s="740">
        <v>0</v>
      </c>
      <c r="U109" s="717">
        <v>0</v>
      </c>
      <c r="V109" s="736">
        <v>1</v>
      </c>
      <c r="W109" s="313">
        <f t="shared" si="16"/>
        <v>7.9953605313144473E-3</v>
      </c>
      <c r="X109" s="314">
        <f t="shared" si="17"/>
        <v>-1.9010447012232888E-3</v>
      </c>
      <c r="Y109" s="315">
        <f t="shared" si="18"/>
        <v>-9.6305500921766693E-2</v>
      </c>
    </row>
    <row r="110" spans="1:25" ht="15">
      <c r="A110" s="137"/>
      <c r="B110" s="160">
        <v>18</v>
      </c>
      <c r="C110" s="160" t="s">
        <v>627</v>
      </c>
      <c r="D110" s="737">
        <f>'HED_seasonal temp'!D112</f>
        <v>26.3</v>
      </c>
      <c r="E110" s="738">
        <f>'HED_seasonal temp'!E112</f>
        <v>27.133333333333336</v>
      </c>
      <c r="F110" s="738">
        <f>F51</f>
        <v>27.666666666666668</v>
      </c>
      <c r="G110" s="739">
        <f>'HED_seasonal temp'!G112</f>
        <v>27.733333333333331</v>
      </c>
      <c r="H110" s="738">
        <f t="shared" si="13"/>
        <v>79.34</v>
      </c>
      <c r="I110" s="738">
        <f t="shared" si="13"/>
        <v>80.84</v>
      </c>
      <c r="J110" s="738">
        <f t="shared" si="13"/>
        <v>81.800000000000011</v>
      </c>
      <c r="K110" s="739">
        <f t="shared" si="10"/>
        <v>81.919999999999987</v>
      </c>
      <c r="L110" s="730">
        <f t="shared" si="14"/>
        <v>84.740000000000009</v>
      </c>
      <c r="M110" s="730">
        <f t="shared" si="14"/>
        <v>86.240000000000009</v>
      </c>
      <c r="N110" s="730">
        <f t="shared" si="14"/>
        <v>87.200000000000017</v>
      </c>
      <c r="O110" s="730">
        <f t="shared" si="11"/>
        <v>87.32</v>
      </c>
      <c r="P110" s="307">
        <f t="shared" si="15"/>
        <v>6.5821550463188758E-2</v>
      </c>
      <c r="Q110" s="308">
        <f t="shared" si="15"/>
        <v>6.4639693559971331E-2</v>
      </c>
      <c r="R110" s="308">
        <f t="shared" si="15"/>
        <v>6.3905325443787034E-2</v>
      </c>
      <c r="S110" s="309">
        <f t="shared" si="12"/>
        <v>6.3814701016308276E-2</v>
      </c>
      <c r="T110" s="740">
        <v>0</v>
      </c>
      <c r="U110" s="717">
        <v>0</v>
      </c>
      <c r="V110" s="736">
        <v>1</v>
      </c>
      <c r="W110" s="313">
        <f t="shared" si="16"/>
        <v>7.9530101929516234E-3</v>
      </c>
      <c r="X110" s="314">
        <f t="shared" si="17"/>
        <v>-1.9859339349559101E-3</v>
      </c>
      <c r="Y110" s="315">
        <f t="shared" si="18"/>
        <v>-9.5051605185545493E-2</v>
      </c>
    </row>
    <row r="111" spans="1:25" ht="15">
      <c r="A111" s="137"/>
      <c r="B111" s="160">
        <v>19</v>
      </c>
      <c r="C111" s="160" t="s">
        <v>628</v>
      </c>
      <c r="D111" s="737">
        <f>'HED_seasonal temp'!D113</f>
        <v>24.5</v>
      </c>
      <c r="E111" s="738">
        <f>'HED_seasonal temp'!E113</f>
        <v>25.666666666666668</v>
      </c>
      <c r="F111" s="738">
        <f>'HED_seasonal temp'!F113</f>
        <v>27.333333333333332</v>
      </c>
      <c r="G111" s="739">
        <f>'HED_seasonal temp'!G113</f>
        <v>26.666666666666668</v>
      </c>
      <c r="H111" s="738">
        <f t="shared" si="13"/>
        <v>76.099999999999994</v>
      </c>
      <c r="I111" s="738">
        <f t="shared" si="13"/>
        <v>78.2</v>
      </c>
      <c r="J111" s="738">
        <f t="shared" si="13"/>
        <v>81.199999999999989</v>
      </c>
      <c r="K111" s="739">
        <f t="shared" si="10"/>
        <v>80</v>
      </c>
      <c r="L111" s="730">
        <f t="shared" si="14"/>
        <v>81.5</v>
      </c>
      <c r="M111" s="730">
        <f t="shared" si="14"/>
        <v>83.600000000000009</v>
      </c>
      <c r="N111" s="730">
        <f t="shared" si="14"/>
        <v>86.6</v>
      </c>
      <c r="O111" s="730">
        <f t="shared" si="11"/>
        <v>85.4</v>
      </c>
      <c r="P111" s="307">
        <f t="shared" si="15"/>
        <v>6.8527918781725969E-2</v>
      </c>
      <c r="Q111" s="308">
        <f t="shared" si="15"/>
        <v>6.6749072929542713E-2</v>
      </c>
      <c r="R111" s="308">
        <f t="shared" si="15"/>
        <v>6.4362336114422006E-2</v>
      </c>
      <c r="S111" s="309">
        <f t="shared" si="12"/>
        <v>6.5296251511487366E-2</v>
      </c>
      <c r="T111" s="740">
        <v>0</v>
      </c>
      <c r="U111" s="717">
        <v>0</v>
      </c>
      <c r="V111" s="736">
        <v>1</v>
      </c>
      <c r="W111" s="313">
        <f t="shared" si="16"/>
        <v>8.0957394522643243E-3</v>
      </c>
      <c r="X111" s="314">
        <f t="shared" si="17"/>
        <v>-1.5735457028114817E-3</v>
      </c>
      <c r="Y111" s="315">
        <f t="shared" si="18"/>
        <v>-9.7071304701996611E-2</v>
      </c>
    </row>
    <row r="112" spans="1:25" ht="15">
      <c r="A112" s="137"/>
      <c r="B112" s="160">
        <v>20</v>
      </c>
      <c r="C112" s="160" t="s">
        <v>630</v>
      </c>
      <c r="D112" s="737">
        <f>'HED_seasonal temp'!D114</f>
        <v>24.833333333333332</v>
      </c>
      <c r="E112" s="738">
        <f>'HED_seasonal temp'!E114</f>
        <v>25.866666666666671</v>
      </c>
      <c r="F112" s="738">
        <f>'HED_seasonal temp'!F114</f>
        <v>27.666666666666668</v>
      </c>
      <c r="G112" s="739">
        <f>'HED_seasonal temp'!G114</f>
        <v>26.933333333333334</v>
      </c>
      <c r="H112" s="738">
        <f t="shared" si="13"/>
        <v>76.699999999999989</v>
      </c>
      <c r="I112" s="738">
        <f t="shared" si="13"/>
        <v>78.56</v>
      </c>
      <c r="J112" s="738">
        <f t="shared" si="13"/>
        <v>81.800000000000011</v>
      </c>
      <c r="K112" s="739">
        <f t="shared" si="10"/>
        <v>80.48</v>
      </c>
      <c r="L112" s="730">
        <f t="shared" si="14"/>
        <v>82.1</v>
      </c>
      <c r="M112" s="730">
        <f t="shared" si="14"/>
        <v>83.960000000000008</v>
      </c>
      <c r="N112" s="730">
        <f t="shared" si="14"/>
        <v>87.200000000000017</v>
      </c>
      <c r="O112" s="730">
        <f t="shared" si="11"/>
        <v>85.88000000000001</v>
      </c>
      <c r="P112" s="307">
        <f t="shared" si="15"/>
        <v>6.8010075566750705E-2</v>
      </c>
      <c r="Q112" s="308">
        <f t="shared" si="15"/>
        <v>6.6453359586512495E-2</v>
      </c>
      <c r="R112" s="308">
        <f t="shared" si="15"/>
        <v>6.3905325443787034E-2</v>
      </c>
      <c r="S112" s="309">
        <f t="shared" si="12"/>
        <v>6.4919451791296046E-2</v>
      </c>
      <c r="T112" s="740">
        <v>0</v>
      </c>
      <c r="U112" s="717">
        <v>0</v>
      </c>
      <c r="V112" s="736">
        <v>1</v>
      </c>
      <c r="W112" s="313">
        <f t="shared" si="16"/>
        <v>8.055744506056112E-3</v>
      </c>
      <c r="X112" s="314">
        <f t="shared" si="17"/>
        <v>-1.4687955758979632E-3</v>
      </c>
      <c r="Y112" s="315">
        <f t="shared" si="18"/>
        <v>-9.6431662942787919E-2</v>
      </c>
    </row>
    <row r="113" spans="1:25" ht="15">
      <c r="A113" s="726">
        <v>53</v>
      </c>
      <c r="B113" s="726" t="s">
        <v>287</v>
      </c>
      <c r="C113" s="726" t="s">
        <v>631</v>
      </c>
      <c r="D113" s="737">
        <f>'HED_seasonal temp'!D115</f>
        <v>24.844999999999999</v>
      </c>
      <c r="E113" s="738">
        <f>'HED_seasonal temp'!E115</f>
        <v>25.890000000000004</v>
      </c>
      <c r="F113" s="738">
        <f>'HED_seasonal temp'!F115</f>
        <v>27.424999999999994</v>
      </c>
      <c r="G113" s="739">
        <f>'HED_seasonal temp'!G115</f>
        <v>26.933333333333334</v>
      </c>
      <c r="H113" s="738">
        <f t="shared" si="13"/>
        <v>76.721000000000004</v>
      </c>
      <c r="I113" s="738">
        <f t="shared" si="13"/>
        <v>78.602000000000004</v>
      </c>
      <c r="J113" s="738">
        <f t="shared" si="13"/>
        <v>81.364999999999981</v>
      </c>
      <c r="K113" s="739">
        <f t="shared" si="10"/>
        <v>80.48</v>
      </c>
      <c r="L113" s="730">
        <f t="shared" si="14"/>
        <v>82.121000000000009</v>
      </c>
      <c r="M113" s="730">
        <f t="shared" si="14"/>
        <v>84.00200000000001</v>
      </c>
      <c r="N113" s="730">
        <f t="shared" si="14"/>
        <v>86.764999999999986</v>
      </c>
      <c r="O113" s="730">
        <f t="shared" si="11"/>
        <v>85.88000000000001</v>
      </c>
      <c r="P113" s="307">
        <f t="shared" si="15"/>
        <v>6.799209277143331E-2</v>
      </c>
      <c r="Q113" s="308">
        <f t="shared" si="15"/>
        <v>6.641903028215794E-2</v>
      </c>
      <c r="R113" s="308">
        <f t="shared" si="15"/>
        <v>6.42360078510677E-2</v>
      </c>
      <c r="S113" s="309">
        <f t="shared" si="12"/>
        <v>6.4919451791296046E-2</v>
      </c>
      <c r="T113" s="740">
        <v>0</v>
      </c>
      <c r="U113" s="717">
        <v>0</v>
      </c>
      <c r="V113" s="736">
        <v>1</v>
      </c>
      <c r="W113" s="313">
        <f t="shared" si="16"/>
        <v>8.0734119515480443E-3</v>
      </c>
      <c r="X113" s="314">
        <f t="shared" si="17"/>
        <v>-1.6364543101550118E-3</v>
      </c>
      <c r="Y113" s="315">
        <f t="shared" si="18"/>
        <v>-9.6673083230964019E-2</v>
      </c>
    </row>
    <row r="114" spans="1:25" ht="15">
      <c r="A114" s="785">
        <v>54</v>
      </c>
      <c r="B114" s="726" t="s">
        <v>289</v>
      </c>
      <c r="C114" s="726" t="s">
        <v>633</v>
      </c>
      <c r="D114" s="737">
        <f>'HED_seasonal temp'!D116</f>
        <v>-1.7999999999999998</v>
      </c>
      <c r="E114" s="738">
        <f>'HED_seasonal temp'!E116</f>
        <v>6.833333333333333</v>
      </c>
      <c r="F114" s="738">
        <f>'HED_seasonal temp'!F116</f>
        <v>15.766666666666667</v>
      </c>
      <c r="G114" s="739">
        <f>'HED_seasonal temp'!G116</f>
        <v>7.1666666666666679</v>
      </c>
      <c r="H114" s="738">
        <f t="shared" si="13"/>
        <v>28.76</v>
      </c>
      <c r="I114" s="738">
        <f t="shared" si="13"/>
        <v>44.3</v>
      </c>
      <c r="J114" s="738">
        <f t="shared" si="13"/>
        <v>60.38</v>
      </c>
      <c r="K114" s="739">
        <f t="shared" si="10"/>
        <v>44.900000000000006</v>
      </c>
      <c r="L114" s="730">
        <f t="shared" si="14"/>
        <v>34.160000000000004</v>
      </c>
      <c r="M114" s="730">
        <f t="shared" si="14"/>
        <v>49.699999999999996</v>
      </c>
      <c r="N114" s="730">
        <f t="shared" si="14"/>
        <v>65.78</v>
      </c>
      <c r="O114" s="730">
        <f t="shared" si="11"/>
        <v>50.300000000000004</v>
      </c>
      <c r="P114" s="307">
        <f t="shared" si="15"/>
        <v>0.17164653528289897</v>
      </c>
      <c r="Q114" s="308">
        <f t="shared" si="15"/>
        <v>0.11489361702127657</v>
      </c>
      <c r="R114" s="308">
        <f t="shared" si="15"/>
        <v>8.560558021559922E-2</v>
      </c>
      <c r="S114" s="309">
        <f t="shared" si="12"/>
        <v>0.11344537815126045</v>
      </c>
      <c r="T114" s="740">
        <v>0</v>
      </c>
      <c r="U114" s="717">
        <v>1</v>
      </c>
      <c r="V114" s="736">
        <v>0</v>
      </c>
      <c r="W114" s="313">
        <f t="shared" si="16"/>
        <v>-1.6394916863679086E-3</v>
      </c>
      <c r="X114" s="314">
        <f t="shared" si="17"/>
        <v>-1.23096816443901E-3</v>
      </c>
      <c r="Y114" s="315">
        <f t="shared" si="18"/>
        <v>-0.16608412203116141</v>
      </c>
    </row>
    <row r="115" spans="1:25" ht="15">
      <c r="A115" s="726">
        <v>55</v>
      </c>
      <c r="B115" s="726" t="s">
        <v>291</v>
      </c>
      <c r="C115" s="726" t="s">
        <v>465</v>
      </c>
      <c r="D115" s="737">
        <f>'HED_seasonal temp'!D117</f>
        <v>2.2333333333333329</v>
      </c>
      <c r="E115" s="738">
        <f>'HED_seasonal temp'!E117</f>
        <v>8.1</v>
      </c>
      <c r="F115" s="738">
        <f>'HED_seasonal temp'!F117</f>
        <v>15.833333333333334</v>
      </c>
      <c r="G115" s="739">
        <f>'HED_seasonal temp'!G117</f>
        <v>9.6666666666666679</v>
      </c>
      <c r="H115" s="738">
        <f t="shared" si="13"/>
        <v>36.019999999999996</v>
      </c>
      <c r="I115" s="738">
        <f t="shared" si="13"/>
        <v>46.58</v>
      </c>
      <c r="J115" s="738">
        <f t="shared" si="13"/>
        <v>60.5</v>
      </c>
      <c r="K115" s="739">
        <f t="shared" si="10"/>
        <v>49.400000000000006</v>
      </c>
      <c r="L115" s="730">
        <f t="shared" si="14"/>
        <v>41.419999999999995</v>
      </c>
      <c r="M115" s="730">
        <f t="shared" si="14"/>
        <v>51.98</v>
      </c>
      <c r="N115" s="730">
        <f t="shared" si="14"/>
        <v>65.900000000000006</v>
      </c>
      <c r="O115" s="730">
        <f t="shared" si="11"/>
        <v>54.800000000000004</v>
      </c>
      <c r="P115" s="307">
        <f t="shared" si="15"/>
        <v>0.13946280991735535</v>
      </c>
      <c r="Q115" s="308">
        <f t="shared" si="15"/>
        <v>0.10957792207792205</v>
      </c>
      <c r="R115" s="308">
        <f t="shared" si="15"/>
        <v>8.5443037974683625E-2</v>
      </c>
      <c r="S115" s="309">
        <f t="shared" si="12"/>
        <v>0.10364683301343566</v>
      </c>
      <c r="T115" s="740">
        <v>0</v>
      </c>
      <c r="U115" s="717">
        <v>1</v>
      </c>
      <c r="V115" s="736">
        <v>0</v>
      </c>
      <c r="W115" s="313">
        <f t="shared" si="16"/>
        <v>-8.3153320585241733E-4</v>
      </c>
      <c r="X115" s="314">
        <f t="shared" si="17"/>
        <v>6.6564237378962526E-4</v>
      </c>
      <c r="Y115" s="315">
        <f t="shared" si="18"/>
        <v>-0.15291531112963946</v>
      </c>
    </row>
    <row r="116" spans="1:25" ht="15">
      <c r="A116" s="785">
        <v>56</v>
      </c>
      <c r="B116" s="726" t="s">
        <v>293</v>
      </c>
      <c r="C116" s="726" t="s">
        <v>468</v>
      </c>
      <c r="D116" s="737">
        <f>'HED_seasonal temp'!D118</f>
        <v>12.1</v>
      </c>
      <c r="E116" s="738">
        <f>'HED_seasonal temp'!E118</f>
        <v>16.7</v>
      </c>
      <c r="F116" s="738">
        <f>'HED_seasonal temp'!F118</f>
        <v>25.700000000000003</v>
      </c>
      <c r="G116" s="739">
        <f>'HED_seasonal temp'!G118</f>
        <v>21.066666666666666</v>
      </c>
      <c r="H116" s="738">
        <f t="shared" si="13"/>
        <v>53.78</v>
      </c>
      <c r="I116" s="738">
        <f t="shared" si="13"/>
        <v>62.06</v>
      </c>
      <c r="J116" s="738">
        <f t="shared" si="13"/>
        <v>78.260000000000005</v>
      </c>
      <c r="K116" s="739">
        <f t="shared" si="10"/>
        <v>69.92</v>
      </c>
      <c r="L116" s="730">
        <f t="shared" si="14"/>
        <v>59.18</v>
      </c>
      <c r="M116" s="730">
        <f t="shared" si="14"/>
        <v>67.460000000000008</v>
      </c>
      <c r="N116" s="730">
        <f t="shared" si="14"/>
        <v>83.660000000000011</v>
      </c>
      <c r="O116" s="730">
        <f t="shared" si="11"/>
        <v>75.320000000000007</v>
      </c>
      <c r="P116" s="307">
        <f t="shared" si="15"/>
        <v>9.5609065155807332E-2</v>
      </c>
      <c r="Q116" s="308">
        <f t="shared" si="15"/>
        <v>8.3384805435454068E-2</v>
      </c>
      <c r="R116" s="308">
        <f t="shared" si="15"/>
        <v>6.6699604743083063E-2</v>
      </c>
      <c r="S116" s="309">
        <f t="shared" si="12"/>
        <v>7.4359680528780017E-2</v>
      </c>
      <c r="T116" s="740">
        <v>0</v>
      </c>
      <c r="U116" s="717">
        <v>1</v>
      </c>
      <c r="V116" s="736">
        <v>0</v>
      </c>
      <c r="W116" s="313">
        <f t="shared" si="16"/>
        <v>-3.134520463319748E-4</v>
      </c>
      <c r="X116" s="314">
        <f t="shared" si="17"/>
        <v>3.1255314392813691E-4</v>
      </c>
      <c r="Y116" s="315">
        <f t="shared" si="18"/>
        <v>-0.1140097237232694</v>
      </c>
    </row>
    <row r="117" spans="1:25" ht="15">
      <c r="A117" s="726">
        <v>57</v>
      </c>
      <c r="B117" s="726" t="s">
        <v>295</v>
      </c>
      <c r="C117" s="726" t="s">
        <v>635</v>
      </c>
      <c r="D117" s="737">
        <f>'HED_seasonal temp'!D119</f>
        <v>-1.3666666666666669</v>
      </c>
      <c r="E117" s="738">
        <f>'HED_seasonal temp'!E119</f>
        <v>6.666666666666667</v>
      </c>
      <c r="F117" s="738">
        <f>'HED_seasonal temp'!F119</f>
        <v>15.766666666666666</v>
      </c>
      <c r="G117" s="739">
        <f>'HED_seasonal temp'!G119</f>
        <v>7.4000000000000012</v>
      </c>
      <c r="H117" s="738">
        <f t="shared" si="13"/>
        <v>29.54</v>
      </c>
      <c r="I117" s="738">
        <f t="shared" si="13"/>
        <v>44</v>
      </c>
      <c r="J117" s="738">
        <f t="shared" si="13"/>
        <v>60.379999999999995</v>
      </c>
      <c r="K117" s="739">
        <f t="shared" si="10"/>
        <v>45.32</v>
      </c>
      <c r="L117" s="730">
        <f t="shared" si="14"/>
        <v>34.94</v>
      </c>
      <c r="M117" s="730">
        <f t="shared" si="14"/>
        <v>49.4</v>
      </c>
      <c r="N117" s="730">
        <f t="shared" si="14"/>
        <v>65.78</v>
      </c>
      <c r="O117" s="730">
        <f t="shared" si="11"/>
        <v>50.72</v>
      </c>
      <c r="P117" s="307">
        <f t="shared" si="15"/>
        <v>0.16749379652605456</v>
      </c>
      <c r="Q117" s="308">
        <f t="shared" si="15"/>
        <v>0.11563169164882223</v>
      </c>
      <c r="R117" s="308">
        <f t="shared" si="15"/>
        <v>8.5605580215599331E-2</v>
      </c>
      <c r="S117" s="309">
        <f t="shared" si="12"/>
        <v>0.11245314452311535</v>
      </c>
      <c r="T117" s="740">
        <v>1</v>
      </c>
      <c r="U117" s="717">
        <v>0</v>
      </c>
      <c r="V117" s="736">
        <v>0</v>
      </c>
      <c r="W117" s="313">
        <f t="shared" si="16"/>
        <v>2.4359940152011107E-3</v>
      </c>
      <c r="X117" s="314">
        <f t="shared" si="17"/>
        <v>-4.4572501576301687E-4</v>
      </c>
      <c r="Y117" s="315">
        <f t="shared" si="18"/>
        <v>-0.16871958234435475</v>
      </c>
    </row>
    <row r="118" spans="1:25" ht="15">
      <c r="A118" s="785">
        <v>58</v>
      </c>
      <c r="B118" s="726" t="s">
        <v>297</v>
      </c>
      <c r="C118" s="726" t="s">
        <v>470</v>
      </c>
      <c r="D118" s="737">
        <f>'HED_seasonal temp'!D120</f>
        <v>0.80000000000000016</v>
      </c>
      <c r="E118" s="738">
        <f>'HED_seasonal temp'!E120</f>
        <v>5.833333333333333</v>
      </c>
      <c r="F118" s="738">
        <f>'HED_seasonal temp'!F120</f>
        <v>15.166666666666666</v>
      </c>
      <c r="G118" s="739">
        <f>'HED_seasonal temp'!G120</f>
        <v>8.5666666666666682</v>
      </c>
      <c r="H118" s="738">
        <f t="shared" si="13"/>
        <v>33.44</v>
      </c>
      <c r="I118" s="738">
        <f t="shared" si="13"/>
        <v>42.5</v>
      </c>
      <c r="J118" s="738">
        <f t="shared" si="13"/>
        <v>59.3</v>
      </c>
      <c r="K118" s="739">
        <f t="shared" si="10"/>
        <v>47.42</v>
      </c>
      <c r="L118" s="730">
        <f t="shared" si="14"/>
        <v>38.839999999999996</v>
      </c>
      <c r="M118" s="730">
        <f t="shared" si="14"/>
        <v>47.9</v>
      </c>
      <c r="N118" s="730">
        <f t="shared" si="14"/>
        <v>64.7</v>
      </c>
      <c r="O118" s="730">
        <f t="shared" si="11"/>
        <v>52.82</v>
      </c>
      <c r="P118" s="307">
        <f t="shared" si="15"/>
        <v>0.14941892639734361</v>
      </c>
      <c r="Q118" s="308">
        <f t="shared" si="15"/>
        <v>0.11946902654867253</v>
      </c>
      <c r="R118" s="308">
        <f t="shared" si="15"/>
        <v>8.7096774193548485E-2</v>
      </c>
      <c r="S118" s="309">
        <f t="shared" si="12"/>
        <v>0.10774142059058256</v>
      </c>
      <c r="T118" s="740">
        <v>1</v>
      </c>
      <c r="U118" s="717">
        <v>0</v>
      </c>
      <c r="V118" s="736">
        <v>0</v>
      </c>
      <c r="W118" s="313">
        <f t="shared" si="16"/>
        <v>2.8359236919915233E-3</v>
      </c>
      <c r="X118" s="314">
        <f t="shared" si="17"/>
        <v>3.5354087929170414E-3</v>
      </c>
      <c r="Y118" s="315">
        <f t="shared" si="18"/>
        <v>-0.16479325225831185</v>
      </c>
    </row>
    <row r="119" spans="1:25" ht="15">
      <c r="A119" s="726">
        <v>59</v>
      </c>
      <c r="B119" s="726" t="s">
        <v>299</v>
      </c>
      <c r="C119" s="726" t="s">
        <v>473</v>
      </c>
      <c r="D119" s="737">
        <f>'HED_seasonal temp'!D121</f>
        <v>-3.7666666666666671</v>
      </c>
      <c r="E119" s="738">
        <f>'HED_seasonal temp'!E121</f>
        <v>4.1000000000000005</v>
      </c>
      <c r="F119" s="738">
        <f>'HED_seasonal temp'!F121</f>
        <v>15.666666666666666</v>
      </c>
      <c r="G119" s="739">
        <f>'HED_seasonal temp'!G121</f>
        <v>6.1000000000000005</v>
      </c>
      <c r="H119" s="738">
        <f t="shared" si="13"/>
        <v>25.22</v>
      </c>
      <c r="I119" s="738">
        <f t="shared" si="13"/>
        <v>39.380000000000003</v>
      </c>
      <c r="J119" s="738">
        <f t="shared" si="13"/>
        <v>60.2</v>
      </c>
      <c r="K119" s="739">
        <f t="shared" si="10"/>
        <v>42.980000000000004</v>
      </c>
      <c r="L119" s="730">
        <f t="shared" si="14"/>
        <v>30.619999999999997</v>
      </c>
      <c r="M119" s="730">
        <f t="shared" si="14"/>
        <v>44.78</v>
      </c>
      <c r="N119" s="730">
        <f t="shared" si="14"/>
        <v>65.600000000000009</v>
      </c>
      <c r="O119" s="730">
        <f t="shared" si="11"/>
        <v>48.38</v>
      </c>
      <c r="P119" s="307">
        <f t="shared" si="15"/>
        <v>0.19340974212034381</v>
      </c>
      <c r="Q119" s="308">
        <f t="shared" si="15"/>
        <v>0.12832699619771859</v>
      </c>
      <c r="R119" s="308">
        <f t="shared" si="15"/>
        <v>8.5850556438791817E-2</v>
      </c>
      <c r="S119" s="309">
        <f t="shared" si="12"/>
        <v>0.11821366024518384</v>
      </c>
      <c r="T119" s="740">
        <v>1</v>
      </c>
      <c r="U119" s="717">
        <v>0</v>
      </c>
      <c r="V119" s="736">
        <v>0</v>
      </c>
      <c r="W119" s="313">
        <f t="shared" si="16"/>
        <v>3.0037830047216908E-3</v>
      </c>
      <c r="X119" s="314">
        <f t="shared" si="17"/>
        <v>6.1373130803903109E-4</v>
      </c>
      <c r="Y119" s="315">
        <f t="shared" si="18"/>
        <v>-0.18258731351439705</v>
      </c>
    </row>
    <row r="120" spans="1:25" ht="15">
      <c r="A120" s="785">
        <v>60</v>
      </c>
      <c r="B120" s="726" t="s">
        <v>301</v>
      </c>
      <c r="C120" s="726" t="s">
        <v>475</v>
      </c>
      <c r="D120" s="737">
        <f>'HED_seasonal temp'!D122</f>
        <v>-7.4333333333333336</v>
      </c>
      <c r="E120" s="738">
        <f>'HED_seasonal temp'!E122</f>
        <v>1.0999999999999999</v>
      </c>
      <c r="F120" s="738">
        <f>'HED_seasonal temp'!F122</f>
        <v>13.833333333333334</v>
      </c>
      <c r="G120" s="739">
        <f>'HED_seasonal temp'!G122</f>
        <v>3.3666666666666671</v>
      </c>
      <c r="H120" s="738">
        <f t="shared" si="13"/>
        <v>18.619999999999997</v>
      </c>
      <c r="I120" s="738">
        <f t="shared" si="13"/>
        <v>33.979999999999997</v>
      </c>
      <c r="J120" s="738">
        <f t="shared" si="13"/>
        <v>56.900000000000006</v>
      </c>
      <c r="K120" s="739">
        <f t="shared" si="10"/>
        <v>38.06</v>
      </c>
      <c r="L120" s="730">
        <f t="shared" si="14"/>
        <v>24.019999999999996</v>
      </c>
      <c r="M120" s="730">
        <f t="shared" si="14"/>
        <v>39.379999999999995</v>
      </c>
      <c r="N120" s="730">
        <f t="shared" si="14"/>
        <v>62.300000000000004</v>
      </c>
      <c r="O120" s="730">
        <f t="shared" si="11"/>
        <v>43.46</v>
      </c>
      <c r="P120" s="307">
        <f t="shared" si="15"/>
        <v>0.25328330206378985</v>
      </c>
      <c r="Q120" s="308">
        <f t="shared" si="15"/>
        <v>0.14721919302071973</v>
      </c>
      <c r="R120" s="308">
        <f t="shared" si="15"/>
        <v>9.060402684563755E-2</v>
      </c>
      <c r="S120" s="309">
        <f t="shared" si="12"/>
        <v>0.13248282630029434</v>
      </c>
      <c r="T120" s="740">
        <v>1</v>
      </c>
      <c r="U120" s="717">
        <v>0</v>
      </c>
      <c r="V120" s="736">
        <v>0</v>
      </c>
      <c r="W120" s="313">
        <f t="shared" si="16"/>
        <v>3.4279938115766941E-3</v>
      </c>
      <c r="X120" s="314">
        <f t="shared" si="17"/>
        <v>-4.6593432744527347E-3</v>
      </c>
      <c r="Y120" s="315">
        <f t="shared" si="18"/>
        <v>-0.21435830046315904</v>
      </c>
    </row>
    <row r="121" spans="1:25" ht="15">
      <c r="A121" s="726">
        <v>61</v>
      </c>
      <c r="B121" s="726" t="s">
        <v>303</v>
      </c>
      <c r="C121" s="726" t="s">
        <v>478</v>
      </c>
      <c r="D121" s="737">
        <f>'HED_seasonal temp'!D123</f>
        <v>4.5</v>
      </c>
      <c r="E121" s="738">
        <f>'HED_seasonal temp'!E123</f>
        <v>10.333333333333334</v>
      </c>
      <c r="F121" s="738">
        <f>'HED_seasonal temp'!F123</f>
        <v>18.366666666666664</v>
      </c>
      <c r="G121" s="739">
        <f>'HED_seasonal temp'!G123</f>
        <v>12</v>
      </c>
      <c r="H121" s="738">
        <f t="shared" si="13"/>
        <v>40.1</v>
      </c>
      <c r="I121" s="738">
        <f t="shared" si="13"/>
        <v>50.6</v>
      </c>
      <c r="J121" s="738">
        <f t="shared" si="13"/>
        <v>65.06</v>
      </c>
      <c r="K121" s="739">
        <f t="shared" si="10"/>
        <v>53.6</v>
      </c>
      <c r="L121" s="730">
        <f t="shared" si="14"/>
        <v>45.5</v>
      </c>
      <c r="M121" s="730">
        <f t="shared" si="14"/>
        <v>56</v>
      </c>
      <c r="N121" s="730">
        <f t="shared" si="14"/>
        <v>70.460000000000008</v>
      </c>
      <c r="O121" s="730">
        <f t="shared" si="11"/>
        <v>59</v>
      </c>
      <c r="P121" s="307">
        <f t="shared" si="15"/>
        <v>0.12616822429906541</v>
      </c>
      <c r="Q121" s="308">
        <f t="shared" si="15"/>
        <v>0.10131332082551593</v>
      </c>
      <c r="R121" s="308">
        <f t="shared" si="15"/>
        <v>7.9693034238488863E-2</v>
      </c>
      <c r="S121" s="309">
        <f t="shared" si="12"/>
        <v>9.5914742451154514E-2</v>
      </c>
      <c r="T121" s="740">
        <v>0</v>
      </c>
      <c r="U121" s="717">
        <v>1</v>
      </c>
      <c r="V121" s="736">
        <v>0</v>
      </c>
      <c r="W121" s="313">
        <f t="shared" si="16"/>
        <v>-6.7151723758997715E-4</v>
      </c>
      <c r="X121" s="314">
        <f t="shared" si="17"/>
        <v>9.1222179929574543E-4</v>
      </c>
      <c r="Y121" s="315">
        <f t="shared" si="18"/>
        <v>-0.14095737555891943</v>
      </c>
    </row>
    <row r="122" spans="1:25" ht="15">
      <c r="A122" s="785">
        <v>62</v>
      </c>
      <c r="B122" s="726" t="s">
        <v>305</v>
      </c>
      <c r="C122" s="726" t="s">
        <v>480</v>
      </c>
      <c r="D122" s="737">
        <f>'HED_seasonal temp'!D124</f>
        <v>0.3</v>
      </c>
      <c r="E122" s="738">
        <f>'HED_seasonal temp'!E124</f>
        <v>7.3666666666666671</v>
      </c>
      <c r="F122" s="738">
        <f>'HED_seasonal temp'!F124</f>
        <v>15.966666666666669</v>
      </c>
      <c r="G122" s="739">
        <f>'HED_seasonal temp'!G124</f>
        <v>8.4999999999999982</v>
      </c>
      <c r="H122" s="738">
        <f t="shared" si="13"/>
        <v>32.54</v>
      </c>
      <c r="I122" s="738">
        <f t="shared" si="13"/>
        <v>45.260000000000005</v>
      </c>
      <c r="J122" s="738">
        <f t="shared" si="13"/>
        <v>60.740000000000009</v>
      </c>
      <c r="K122" s="739">
        <f t="shared" si="10"/>
        <v>47.3</v>
      </c>
      <c r="L122" s="730">
        <f t="shared" si="14"/>
        <v>37.94</v>
      </c>
      <c r="M122" s="730">
        <f t="shared" si="14"/>
        <v>50.660000000000004</v>
      </c>
      <c r="N122" s="730">
        <f t="shared" si="14"/>
        <v>66.140000000000015</v>
      </c>
      <c r="O122" s="730">
        <f t="shared" si="11"/>
        <v>52.699999999999996</v>
      </c>
      <c r="P122" s="307">
        <f t="shared" si="15"/>
        <v>0.1532349602724177</v>
      </c>
      <c r="Q122" s="308">
        <f t="shared" si="15"/>
        <v>0.11259382819015842</v>
      </c>
      <c r="R122" s="308">
        <f t="shared" si="15"/>
        <v>8.5119798234552402E-2</v>
      </c>
      <c r="S122" s="309">
        <f t="shared" si="12"/>
        <v>0.10799999999999997</v>
      </c>
      <c r="T122" s="740">
        <v>0</v>
      </c>
      <c r="U122" s="717">
        <v>1</v>
      </c>
      <c r="V122" s="736">
        <v>0</v>
      </c>
      <c r="W122" s="313">
        <f t="shared" si="16"/>
        <v>-1.2124858931774419E-3</v>
      </c>
      <c r="X122" s="314">
        <f t="shared" si="17"/>
        <v>4.2193551851336247E-4</v>
      </c>
      <c r="Y122" s="315">
        <f t="shared" si="18"/>
        <v>-0.15849422631623833</v>
      </c>
    </row>
    <row r="123" spans="1:25" ht="15">
      <c r="A123" s="726">
        <v>63</v>
      </c>
      <c r="B123" s="726" t="s">
        <v>307</v>
      </c>
      <c r="C123" s="726" t="s">
        <v>483</v>
      </c>
      <c r="D123" s="737">
        <f>'HED_seasonal temp'!D125</f>
        <v>9.4666666666666668</v>
      </c>
      <c r="E123" s="738">
        <f>'HED_seasonal temp'!E125</f>
        <v>15.066666666666668</v>
      </c>
      <c r="F123" s="738">
        <f>'HED_seasonal temp'!F125</f>
        <v>25.066666666666666</v>
      </c>
      <c r="G123" s="739">
        <f>'HED_seasonal temp'!G125</f>
        <v>18.066666666666666</v>
      </c>
      <c r="H123" s="738">
        <f t="shared" si="13"/>
        <v>49.04</v>
      </c>
      <c r="I123" s="738">
        <f t="shared" si="13"/>
        <v>59.120000000000005</v>
      </c>
      <c r="J123" s="738">
        <f t="shared" si="13"/>
        <v>77.12</v>
      </c>
      <c r="K123" s="739">
        <f t="shared" si="10"/>
        <v>64.52000000000001</v>
      </c>
      <c r="L123" s="730">
        <f t="shared" si="14"/>
        <v>54.44</v>
      </c>
      <c r="M123" s="730">
        <f t="shared" si="14"/>
        <v>64.52000000000001</v>
      </c>
      <c r="N123" s="730">
        <f t="shared" si="14"/>
        <v>82.52000000000001</v>
      </c>
      <c r="O123" s="730">
        <f t="shared" si="11"/>
        <v>69.920000000000016</v>
      </c>
      <c r="P123" s="307">
        <f t="shared" si="15"/>
        <v>0.10436799381522997</v>
      </c>
      <c r="Q123" s="308">
        <f t="shared" si="15"/>
        <v>8.7350372047881028E-2</v>
      </c>
      <c r="R123" s="308">
        <f t="shared" si="15"/>
        <v>6.7652217489351102E-2</v>
      </c>
      <c r="S123" s="309">
        <f t="shared" si="12"/>
        <v>8.0333234156501107E-2</v>
      </c>
      <c r="T123" s="740">
        <v>0</v>
      </c>
      <c r="U123" s="717">
        <v>1</v>
      </c>
      <c r="V123" s="736">
        <v>0</v>
      </c>
      <c r="W123" s="313">
        <f t="shared" si="16"/>
        <v>-5.3652854171619023E-4</v>
      </c>
      <c r="X123" s="314">
        <f t="shared" si="17"/>
        <v>1.5197795215437446E-3</v>
      </c>
      <c r="Y123" s="315">
        <f t="shared" si="18"/>
        <v>-0.11916122001016383</v>
      </c>
    </row>
    <row r="124" spans="1:25" ht="15">
      <c r="A124" s="785">
        <v>64</v>
      </c>
      <c r="B124" s="726" t="s">
        <v>309</v>
      </c>
      <c r="C124" s="726" t="s">
        <v>640</v>
      </c>
      <c r="D124" s="737">
        <f>'HED_seasonal temp'!D126</f>
        <v>6.6666666666666721E-2</v>
      </c>
      <c r="E124" s="738">
        <f>'HED_seasonal temp'!E126</f>
        <v>10.233333333333333</v>
      </c>
      <c r="F124" s="738">
        <f>'HED_seasonal temp'!F126</f>
        <v>19.633333333333333</v>
      </c>
      <c r="G124" s="739">
        <f>'HED_seasonal temp'!G126</f>
        <v>10.333333333333334</v>
      </c>
      <c r="H124" s="738">
        <f t="shared" si="13"/>
        <v>32.119999999999997</v>
      </c>
      <c r="I124" s="738">
        <f t="shared" si="13"/>
        <v>50.42</v>
      </c>
      <c r="J124" s="738">
        <f t="shared" si="13"/>
        <v>67.34</v>
      </c>
      <c r="K124" s="739">
        <f t="shared" si="10"/>
        <v>50.6</v>
      </c>
      <c r="L124" s="730">
        <f t="shared" si="14"/>
        <v>37.519999999999996</v>
      </c>
      <c r="M124" s="730">
        <f t="shared" si="14"/>
        <v>55.82</v>
      </c>
      <c r="N124" s="730">
        <f t="shared" si="14"/>
        <v>72.740000000000009</v>
      </c>
      <c r="O124" s="730">
        <f t="shared" si="11"/>
        <v>56</v>
      </c>
      <c r="P124" s="307">
        <f t="shared" si="15"/>
        <v>0.15508328546812175</v>
      </c>
      <c r="Q124" s="308">
        <f t="shared" si="15"/>
        <v>0.10165662650602406</v>
      </c>
      <c r="R124" s="308">
        <f t="shared" si="15"/>
        <v>7.7098800685322752E-2</v>
      </c>
      <c r="S124" s="309">
        <f t="shared" si="12"/>
        <v>0.10131332082551593</v>
      </c>
      <c r="T124" s="740">
        <v>0</v>
      </c>
      <c r="U124" s="717">
        <v>1</v>
      </c>
      <c r="V124" s="736">
        <v>0</v>
      </c>
      <c r="W124" s="313">
        <f t="shared" si="16"/>
        <v>-1.4510879645736278E-3</v>
      </c>
      <c r="X124" s="314">
        <f t="shared" si="17"/>
        <v>-2.2538135254554018E-3</v>
      </c>
      <c r="Y124" s="315">
        <f t="shared" si="18"/>
        <v>-0.14913434144047613</v>
      </c>
    </row>
    <row r="125" spans="1:25" ht="15">
      <c r="A125" s="726">
        <v>65</v>
      </c>
      <c r="B125" s="726" t="s">
        <v>311</v>
      </c>
      <c r="C125" s="726" t="s">
        <v>485</v>
      </c>
      <c r="D125" s="737">
        <f>'HED_seasonal temp'!D127</f>
        <v>5.7</v>
      </c>
      <c r="E125" s="738">
        <f>'HED_seasonal temp'!E127</f>
        <v>8.6333333333333346</v>
      </c>
      <c r="F125" s="738">
        <f>'HED_seasonal temp'!F127</f>
        <v>14.366666666666667</v>
      </c>
      <c r="G125" s="739">
        <f>'HED_seasonal temp'!G127</f>
        <v>10.4</v>
      </c>
      <c r="H125" s="738">
        <f t="shared" si="13"/>
        <v>42.26</v>
      </c>
      <c r="I125" s="738">
        <f t="shared" si="13"/>
        <v>47.540000000000006</v>
      </c>
      <c r="J125" s="738">
        <f t="shared" si="13"/>
        <v>57.86</v>
      </c>
      <c r="K125" s="739">
        <f t="shared" si="10"/>
        <v>50.72</v>
      </c>
      <c r="L125" s="730">
        <f t="shared" si="14"/>
        <v>47.66</v>
      </c>
      <c r="M125" s="730">
        <f t="shared" si="14"/>
        <v>52.940000000000005</v>
      </c>
      <c r="N125" s="730">
        <f t="shared" si="14"/>
        <v>63.26</v>
      </c>
      <c r="O125" s="730">
        <f t="shared" si="11"/>
        <v>56.12</v>
      </c>
      <c r="P125" s="307">
        <f t="shared" si="15"/>
        <v>0.12010676156583629</v>
      </c>
      <c r="Q125" s="308">
        <f t="shared" si="15"/>
        <v>0.10748407643312097</v>
      </c>
      <c r="R125" s="308">
        <f t="shared" si="15"/>
        <v>8.9167767503302478E-2</v>
      </c>
      <c r="S125" s="309">
        <f t="shared" si="12"/>
        <v>0.10108573567952076</v>
      </c>
      <c r="T125" s="740">
        <v>1</v>
      </c>
      <c r="U125" s="717">
        <v>0</v>
      </c>
      <c r="V125" s="736">
        <v>0</v>
      </c>
      <c r="W125" s="313">
        <f t="shared" si="16"/>
        <v>2.2571665405884062E-3</v>
      </c>
      <c r="X125" s="314">
        <f t="shared" si="17"/>
        <v>1.7363824916262552E-3</v>
      </c>
      <c r="Y125" s="315">
        <f t="shared" si="18"/>
        <v>-0.15181790113836566</v>
      </c>
    </row>
    <row r="126" spans="1:25" ht="15">
      <c r="A126" s="785">
        <v>66</v>
      </c>
      <c r="B126" s="726" t="s">
        <v>313</v>
      </c>
      <c r="C126" s="726" t="s">
        <v>488</v>
      </c>
      <c r="D126" s="737">
        <f>'HED_seasonal temp'!D128</f>
        <v>6.3666666666666671</v>
      </c>
      <c r="E126" s="738">
        <f>'HED_seasonal temp'!E128</f>
        <v>12</v>
      </c>
      <c r="F126" s="738">
        <f>'HED_seasonal temp'!F128</f>
        <v>21.433333333333334</v>
      </c>
      <c r="G126" s="739">
        <f>'HED_seasonal temp'!G128</f>
        <v>14.933333333333332</v>
      </c>
      <c r="H126" s="738">
        <f t="shared" si="13"/>
        <v>43.46</v>
      </c>
      <c r="I126" s="738">
        <f t="shared" si="13"/>
        <v>53.6</v>
      </c>
      <c r="J126" s="738">
        <f t="shared" si="13"/>
        <v>70.58</v>
      </c>
      <c r="K126" s="739">
        <f t="shared" si="10"/>
        <v>58.879999999999995</v>
      </c>
      <c r="L126" s="730">
        <f t="shared" si="14"/>
        <v>48.86</v>
      </c>
      <c r="M126" s="730">
        <f t="shared" si="14"/>
        <v>59</v>
      </c>
      <c r="N126" s="730">
        <f t="shared" si="14"/>
        <v>75.98</v>
      </c>
      <c r="O126" s="730">
        <f t="shared" si="11"/>
        <v>64.28</v>
      </c>
      <c r="P126" s="307">
        <f t="shared" si="15"/>
        <v>0.11698440207972269</v>
      </c>
      <c r="Q126" s="308">
        <f t="shared" si="15"/>
        <v>9.5914742451154514E-2</v>
      </c>
      <c r="R126" s="308">
        <f t="shared" si="15"/>
        <v>7.3689956331877804E-2</v>
      </c>
      <c r="S126" s="309">
        <f t="shared" si="12"/>
        <v>8.7690808704124809E-2</v>
      </c>
      <c r="T126" s="740">
        <v>0</v>
      </c>
      <c r="U126" s="717">
        <v>1</v>
      </c>
      <c r="V126" s="736">
        <v>0</v>
      </c>
      <c r="W126" s="313">
        <f t="shared" si="16"/>
        <v>-6.7263352416677136E-4</v>
      </c>
      <c r="X126" s="314">
        <f t="shared" si="17"/>
        <v>1.2425412292393495E-3</v>
      </c>
      <c r="Y126" s="315">
        <f t="shared" si="18"/>
        <v>-0.13120993557193444</v>
      </c>
    </row>
    <row r="127" spans="1:25" ht="15">
      <c r="A127" s="726">
        <v>67</v>
      </c>
      <c r="B127" s="726" t="s">
        <v>315</v>
      </c>
      <c r="C127" s="726" t="s">
        <v>490</v>
      </c>
      <c r="D127" s="737">
        <f>'HED_seasonal temp'!D129</f>
        <v>-2.6333333333333333</v>
      </c>
      <c r="E127" s="738">
        <f>'HED_seasonal temp'!E129</f>
        <v>4.666666666666667</v>
      </c>
      <c r="F127" s="738">
        <f>'HED_seasonal temp'!F129</f>
        <v>15.700000000000001</v>
      </c>
      <c r="G127" s="739">
        <f>'HED_seasonal temp'!G129</f>
        <v>6.8999999999999995</v>
      </c>
      <c r="H127" s="738">
        <f t="shared" si="13"/>
        <v>27.259999999999998</v>
      </c>
      <c r="I127" s="738">
        <f t="shared" si="13"/>
        <v>40.4</v>
      </c>
      <c r="J127" s="738">
        <f t="shared" si="13"/>
        <v>60.260000000000005</v>
      </c>
      <c r="K127" s="739">
        <f t="shared" si="10"/>
        <v>44.42</v>
      </c>
      <c r="L127" s="730">
        <f t="shared" si="14"/>
        <v>32.659999999999997</v>
      </c>
      <c r="M127" s="730">
        <f t="shared" si="14"/>
        <v>45.8</v>
      </c>
      <c r="N127" s="730">
        <f t="shared" si="14"/>
        <v>65.660000000000011</v>
      </c>
      <c r="O127" s="730">
        <f t="shared" si="11"/>
        <v>49.82</v>
      </c>
      <c r="P127" s="307">
        <f t="shared" si="15"/>
        <v>0.18024032042723628</v>
      </c>
      <c r="Q127" s="308">
        <f t="shared" si="15"/>
        <v>0.12529002320185614</v>
      </c>
      <c r="R127" s="308">
        <f t="shared" si="15"/>
        <v>8.5768742058449893E-2</v>
      </c>
      <c r="S127" s="309">
        <f t="shared" si="12"/>
        <v>0.11460101867572152</v>
      </c>
      <c r="T127" s="740">
        <v>1</v>
      </c>
      <c r="U127" s="717">
        <v>0</v>
      </c>
      <c r="V127" s="736">
        <v>0</v>
      </c>
      <c r="W127" s="313">
        <f t="shared" si="16"/>
        <v>2.9463388993229713E-3</v>
      </c>
      <c r="X127" s="314">
        <f t="shared" si="17"/>
        <v>1.3927294757745817E-3</v>
      </c>
      <c r="Y127" s="315">
        <f t="shared" si="18"/>
        <v>-0.1767614655943508</v>
      </c>
    </row>
    <row r="128" spans="1:25" ht="15">
      <c r="A128" s="785">
        <v>68</v>
      </c>
      <c r="B128" s="726" t="s">
        <v>317</v>
      </c>
      <c r="C128" s="726" t="s">
        <v>493</v>
      </c>
      <c r="D128" s="737">
        <f>'HED_seasonal temp'!D130</f>
        <v>-3.1666666666666665</v>
      </c>
      <c r="E128" s="738">
        <f>'HED_seasonal temp'!E130</f>
        <v>5.7</v>
      </c>
      <c r="F128" s="738">
        <f>'HED_seasonal temp'!F130</f>
        <v>16.033333333333331</v>
      </c>
      <c r="G128" s="739">
        <f>'HED_seasonal temp'!G130</f>
        <v>7.0666666666666655</v>
      </c>
      <c r="H128" s="738">
        <f t="shared" si="13"/>
        <v>26.3</v>
      </c>
      <c r="I128" s="738">
        <f t="shared" si="13"/>
        <v>42.26</v>
      </c>
      <c r="J128" s="738">
        <f t="shared" si="13"/>
        <v>60.86</v>
      </c>
      <c r="K128" s="739">
        <f t="shared" si="10"/>
        <v>44.72</v>
      </c>
      <c r="L128" s="730">
        <f t="shared" si="14"/>
        <v>31.700000000000003</v>
      </c>
      <c r="M128" s="730">
        <f t="shared" si="14"/>
        <v>47.66</v>
      </c>
      <c r="N128" s="730">
        <f t="shared" si="14"/>
        <v>66.260000000000005</v>
      </c>
      <c r="O128" s="730">
        <f t="shared" si="11"/>
        <v>50.12</v>
      </c>
      <c r="P128" s="307">
        <f t="shared" si="15"/>
        <v>0.1862068965517242</v>
      </c>
      <c r="Q128" s="308">
        <f t="shared" si="15"/>
        <v>0.12010676156583629</v>
      </c>
      <c r="R128" s="308">
        <f t="shared" si="15"/>
        <v>8.4959093769666538E-2</v>
      </c>
      <c r="S128" s="309">
        <f t="shared" si="12"/>
        <v>0.11387600168705184</v>
      </c>
      <c r="T128" s="740">
        <v>1</v>
      </c>
      <c r="U128" s="717">
        <v>0</v>
      </c>
      <c r="V128" s="736">
        <v>0</v>
      </c>
      <c r="W128" s="313">
        <f t="shared" si="16"/>
        <v>2.5605018555570867E-3</v>
      </c>
      <c r="X128" s="314">
        <f t="shared" si="17"/>
        <v>-2.7502396378972366E-3</v>
      </c>
      <c r="Y128" s="315">
        <f t="shared" si="18"/>
        <v>-0.1764418384397714</v>
      </c>
    </row>
    <row r="129" spans="1:25" ht="15">
      <c r="A129" s="726">
        <v>69</v>
      </c>
      <c r="B129" s="726" t="s">
        <v>319</v>
      </c>
      <c r="C129" s="726" t="s">
        <v>643</v>
      </c>
      <c r="D129" s="737">
        <f>'HED_seasonal temp'!D131</f>
        <v>0.9</v>
      </c>
      <c r="E129" s="738">
        <f>'HED_seasonal temp'!E131</f>
        <v>7.8</v>
      </c>
      <c r="F129" s="738">
        <f>'HED_seasonal temp'!F131</f>
        <v>16</v>
      </c>
      <c r="G129" s="739">
        <f>'HED_seasonal temp'!G131</f>
        <v>8.4666666666666668</v>
      </c>
      <c r="H129" s="738">
        <f t="shared" si="13"/>
        <v>33.619999999999997</v>
      </c>
      <c r="I129" s="738">
        <f t="shared" si="13"/>
        <v>46.04</v>
      </c>
      <c r="J129" s="738">
        <f t="shared" si="13"/>
        <v>60.8</v>
      </c>
      <c r="K129" s="739">
        <f t="shared" si="10"/>
        <v>47.24</v>
      </c>
      <c r="L129" s="730">
        <f t="shared" si="14"/>
        <v>39.019999999999996</v>
      </c>
      <c r="M129" s="730">
        <f t="shared" si="14"/>
        <v>51.44</v>
      </c>
      <c r="N129" s="730">
        <f t="shared" si="14"/>
        <v>66.2</v>
      </c>
      <c r="O129" s="730">
        <f t="shared" si="11"/>
        <v>52.64</v>
      </c>
      <c r="P129" s="307">
        <f t="shared" si="15"/>
        <v>0.14867841409691629</v>
      </c>
      <c r="Q129" s="308">
        <f t="shared" si="15"/>
        <v>0.11079195732457939</v>
      </c>
      <c r="R129" s="308">
        <f t="shared" si="15"/>
        <v>8.5039370078740253E-2</v>
      </c>
      <c r="S129" s="309">
        <f t="shared" si="12"/>
        <v>0.1081297557068482</v>
      </c>
      <c r="T129" s="740">
        <v>0</v>
      </c>
      <c r="U129" s="717">
        <v>1</v>
      </c>
      <c r="V129" s="736">
        <v>0</v>
      </c>
      <c r="W129" s="313">
        <f t="shared" si="16"/>
        <v>-1.0801030977770779E-3</v>
      </c>
      <c r="X129" s="314">
        <f t="shared" si="17"/>
        <v>9.0170617352683391E-4</v>
      </c>
      <c r="Y129" s="315">
        <f t="shared" si="18"/>
        <v>-0.1562280633914149</v>
      </c>
    </row>
    <row r="130" spans="1:25" ht="15">
      <c r="A130" s="785">
        <v>70</v>
      </c>
      <c r="B130" s="726" t="s">
        <v>321</v>
      </c>
      <c r="C130" s="726" t="s">
        <v>495</v>
      </c>
      <c r="D130" s="737">
        <f>'HED_seasonal temp'!D132</f>
        <v>12.966666666666669</v>
      </c>
      <c r="E130" s="738">
        <f>'HED_seasonal temp'!E132</f>
        <v>16</v>
      </c>
      <c r="F130" s="738">
        <f>'HED_seasonal temp'!F132</f>
        <v>25.166666666666668</v>
      </c>
      <c r="G130" s="739">
        <f>'HED_seasonal temp'!G132</f>
        <v>20.7</v>
      </c>
      <c r="H130" s="738">
        <f t="shared" si="13"/>
        <v>55.34</v>
      </c>
      <c r="I130" s="738">
        <f t="shared" si="13"/>
        <v>60.8</v>
      </c>
      <c r="J130" s="738">
        <f t="shared" si="13"/>
        <v>77.300000000000011</v>
      </c>
      <c r="K130" s="739">
        <f t="shared" si="10"/>
        <v>69.259999999999991</v>
      </c>
      <c r="L130" s="730">
        <f t="shared" si="14"/>
        <v>60.74</v>
      </c>
      <c r="M130" s="730">
        <f t="shared" si="14"/>
        <v>66.2</v>
      </c>
      <c r="N130" s="730">
        <f t="shared" si="14"/>
        <v>82.700000000000017</v>
      </c>
      <c r="O130" s="730">
        <f t="shared" si="11"/>
        <v>74.66</v>
      </c>
      <c r="P130" s="307">
        <f t="shared" si="15"/>
        <v>9.3039283252928984E-2</v>
      </c>
      <c r="Q130" s="308">
        <f t="shared" si="15"/>
        <v>8.5039370078740253E-2</v>
      </c>
      <c r="R130" s="308">
        <f t="shared" si="15"/>
        <v>6.750000000000006E-2</v>
      </c>
      <c r="S130" s="309">
        <f t="shared" si="12"/>
        <v>7.5041689827682126E-2</v>
      </c>
      <c r="T130" s="740">
        <v>0</v>
      </c>
      <c r="U130" s="717">
        <v>1</v>
      </c>
      <c r="V130" s="736">
        <v>0</v>
      </c>
      <c r="W130" s="313">
        <f t="shared" si="16"/>
        <v>-2.4826614958639928E-4</v>
      </c>
      <c r="X130" s="314">
        <f t="shared" si="17"/>
        <v>1.3652732090155065E-3</v>
      </c>
      <c r="Y130" s="315">
        <f t="shared" si="18"/>
        <v>-0.11430216298569043</v>
      </c>
    </row>
    <row r="131" spans="1:25" ht="15">
      <c r="A131" s="726">
        <v>71</v>
      </c>
      <c r="B131" s="726" t="s">
        <v>184</v>
      </c>
      <c r="C131" s="726" t="s">
        <v>645</v>
      </c>
      <c r="D131" s="737">
        <f>'HED_seasonal temp'!D133</f>
        <v>2.6999999999999997</v>
      </c>
      <c r="E131" s="738">
        <f>'HED_seasonal temp'!E133</f>
        <v>8.1</v>
      </c>
      <c r="F131" s="738">
        <f>'HED_seasonal temp'!F133</f>
        <v>15.866666666666667</v>
      </c>
      <c r="G131" s="739">
        <f>'HED_seasonal temp'!G133</f>
        <v>10.200000000000001</v>
      </c>
      <c r="H131" s="738">
        <f t="shared" si="13"/>
        <v>36.86</v>
      </c>
      <c r="I131" s="738">
        <f t="shared" si="13"/>
        <v>46.58</v>
      </c>
      <c r="J131" s="738">
        <f t="shared" si="13"/>
        <v>60.56</v>
      </c>
      <c r="K131" s="739">
        <f t="shared" si="10"/>
        <v>50.36</v>
      </c>
      <c r="L131" s="730">
        <f t="shared" si="14"/>
        <v>42.26</v>
      </c>
      <c r="M131" s="730">
        <f t="shared" si="14"/>
        <v>51.98</v>
      </c>
      <c r="N131" s="730">
        <f t="shared" si="14"/>
        <v>65.960000000000008</v>
      </c>
      <c r="O131" s="730">
        <f t="shared" si="11"/>
        <v>55.76</v>
      </c>
      <c r="P131" s="307">
        <f t="shared" si="15"/>
        <v>0.13650151668351868</v>
      </c>
      <c r="Q131" s="308">
        <f t="shared" si="15"/>
        <v>0.10957792207792205</v>
      </c>
      <c r="R131" s="308">
        <f t="shared" si="15"/>
        <v>8.5361998103066786E-2</v>
      </c>
      <c r="S131" s="309">
        <f t="shared" si="12"/>
        <v>0.10177157934413868</v>
      </c>
      <c r="T131" s="740">
        <v>0</v>
      </c>
      <c r="U131" s="717">
        <v>1</v>
      </c>
      <c r="V131" s="736">
        <v>0</v>
      </c>
      <c r="W131" s="313">
        <f t="shared" si="16"/>
        <v>-7.703987835257298E-4</v>
      </c>
      <c r="X131" s="314">
        <f t="shared" si="17"/>
        <v>6.9185326999785662E-4</v>
      </c>
      <c r="Y131" s="315">
        <f t="shared" si="18"/>
        <v>-0.15181810733563766</v>
      </c>
    </row>
    <row r="132" spans="1:25" ht="15">
      <c r="A132" s="785">
        <v>72</v>
      </c>
      <c r="B132" s="726" t="s">
        <v>186</v>
      </c>
      <c r="C132" s="726" t="s">
        <v>498</v>
      </c>
      <c r="D132" s="737">
        <f>'HED_seasonal temp'!D134</f>
        <v>-1.8</v>
      </c>
      <c r="E132" s="738">
        <f>'HED_seasonal temp'!E134</f>
        <v>6.666666666666667</v>
      </c>
      <c r="F132" s="738">
        <f>'HED_seasonal temp'!F134</f>
        <v>16.2</v>
      </c>
      <c r="G132" s="739">
        <f>'HED_seasonal temp'!G134</f>
        <v>7.7</v>
      </c>
      <c r="H132" s="738">
        <f t="shared" si="13"/>
        <v>28.759999999999998</v>
      </c>
      <c r="I132" s="738">
        <f t="shared" si="13"/>
        <v>44</v>
      </c>
      <c r="J132" s="738">
        <f t="shared" si="13"/>
        <v>61.16</v>
      </c>
      <c r="K132" s="739">
        <f t="shared" si="10"/>
        <v>45.86</v>
      </c>
      <c r="L132" s="730">
        <f t="shared" si="14"/>
        <v>34.159999999999997</v>
      </c>
      <c r="M132" s="730">
        <f t="shared" si="14"/>
        <v>49.4</v>
      </c>
      <c r="N132" s="730">
        <f t="shared" si="14"/>
        <v>66.56</v>
      </c>
      <c r="O132" s="730">
        <f t="shared" si="11"/>
        <v>51.26</v>
      </c>
      <c r="P132" s="307">
        <f t="shared" si="15"/>
        <v>0.17164653528289889</v>
      </c>
      <c r="Q132" s="308">
        <f t="shared" si="15"/>
        <v>0.11563169164882223</v>
      </c>
      <c r="R132" s="308">
        <f t="shared" si="15"/>
        <v>8.4559974945192698E-2</v>
      </c>
      <c r="S132" s="309">
        <f t="shared" si="12"/>
        <v>0.11120263591433276</v>
      </c>
      <c r="T132" s="740">
        <v>1</v>
      </c>
      <c r="U132" s="717">
        <v>0</v>
      </c>
      <c r="V132" s="736">
        <v>0</v>
      </c>
      <c r="W132" s="313">
        <f t="shared" ref="W132:W195" si="19">($AB$18*$T132+$AB$19*$U132+$AB$20*$V132)*P132+($AB$21*$T132+$AB$22*$U132+$AB$23*$V132)*Q132+($AB$24*$T132+$AB$25*$U132+$AB$26*$V132)*R132</f>
        <v>2.4337278665500484E-3</v>
      </c>
      <c r="X132" s="314">
        <f t="shared" ref="X132:X195" si="20">($AC$18*T132+$AC$19*U132+$AC$20*V132)*P132+($AC$21*T132+$AC$22*U132+$AC$23*V132)*Q132+($AC$24*T132+$AC$25*U132+$AC$26*V132)*R132+($AC$27*T132+$AC$28*U132+$AC$29*V132)*S132</f>
        <v>-1.5653855244438519E-3</v>
      </c>
      <c r="Y132" s="315">
        <f t="shared" ref="Y132:Y195" si="21">($AD$18*T132+$AD$19*U132+$AD$20*V132)*P132+($AD$21*T132+$AD$22*U132+$AD$23*V132)*Q132+($AD$24*T132+$AD$25*U132+$AD$26*V132)*R132+($AD$27*T132+$AD$28*U132+$AD$29*V132)*S132</f>
        <v>-0.16936433197109768</v>
      </c>
    </row>
    <row r="133" spans="1:25" ht="15">
      <c r="A133" s="726">
        <v>73</v>
      </c>
      <c r="B133" s="726" t="s">
        <v>188</v>
      </c>
      <c r="C133" s="726" t="s">
        <v>500</v>
      </c>
      <c r="D133" s="737">
        <f>'HED_seasonal temp'!D135</f>
        <v>11.4</v>
      </c>
      <c r="E133" s="738">
        <f>'HED_seasonal temp'!E135</f>
        <v>14.233333333333334</v>
      </c>
      <c r="F133" s="738">
        <f>'HED_seasonal temp'!F135</f>
        <v>20.666666666666668</v>
      </c>
      <c r="G133" s="739">
        <f>'HED_seasonal temp'!G135</f>
        <v>17.2</v>
      </c>
      <c r="H133" s="738">
        <f t="shared" si="13"/>
        <v>52.519999999999996</v>
      </c>
      <c r="I133" s="738">
        <f t="shared" si="13"/>
        <v>57.620000000000005</v>
      </c>
      <c r="J133" s="738">
        <f t="shared" si="13"/>
        <v>69.2</v>
      </c>
      <c r="K133" s="739">
        <f t="shared" si="10"/>
        <v>62.96</v>
      </c>
      <c r="L133" s="730">
        <f t="shared" si="14"/>
        <v>57.919999999999995</v>
      </c>
      <c r="M133" s="730">
        <f t="shared" si="14"/>
        <v>63.02</v>
      </c>
      <c r="N133" s="730">
        <f t="shared" si="14"/>
        <v>74.600000000000009</v>
      </c>
      <c r="O133" s="730">
        <f t="shared" si="11"/>
        <v>68.36</v>
      </c>
      <c r="P133" s="307">
        <f t="shared" si="15"/>
        <v>9.7790655559579845E-2</v>
      </c>
      <c r="Q133" s="308">
        <f t="shared" si="15"/>
        <v>8.9522546419098112E-2</v>
      </c>
      <c r="R133" s="308">
        <f t="shared" si="15"/>
        <v>7.510431154381092E-2</v>
      </c>
      <c r="S133" s="309">
        <f t="shared" si="12"/>
        <v>8.2241851964666449E-2</v>
      </c>
      <c r="T133" s="740">
        <v>0</v>
      </c>
      <c r="U133" s="717">
        <v>1</v>
      </c>
      <c r="V133" s="736">
        <v>0</v>
      </c>
      <c r="W133" s="313">
        <f t="shared" si="19"/>
        <v>-4.79153584511385E-5</v>
      </c>
      <c r="X133" s="314">
        <f t="shared" si="20"/>
        <v>4.3418634391648864E-4</v>
      </c>
      <c r="Y133" s="315">
        <f t="shared" si="21"/>
        <v>-0.12344706234525439</v>
      </c>
    </row>
    <row r="134" spans="1:25" ht="15">
      <c r="A134" s="785">
        <v>74</v>
      </c>
      <c r="B134" s="726" t="s">
        <v>190</v>
      </c>
      <c r="C134" s="726" t="s">
        <v>648</v>
      </c>
      <c r="D134" s="737">
        <f>'HED_seasonal temp'!D136</f>
        <v>-2.8666666666666667</v>
      </c>
      <c r="E134" s="738">
        <f>'HED_seasonal temp'!E136</f>
        <v>6.1333333333333329</v>
      </c>
      <c r="F134" s="738">
        <f>'HED_seasonal temp'!F136</f>
        <v>15</v>
      </c>
      <c r="G134" s="739">
        <f>'HED_seasonal temp'!G136</f>
        <v>6.666666666666667</v>
      </c>
      <c r="H134" s="738">
        <f t="shared" si="13"/>
        <v>26.84</v>
      </c>
      <c r="I134" s="738">
        <f t="shared" si="13"/>
        <v>43.04</v>
      </c>
      <c r="J134" s="738">
        <f t="shared" si="13"/>
        <v>59</v>
      </c>
      <c r="K134" s="739">
        <f t="shared" si="10"/>
        <v>44</v>
      </c>
      <c r="L134" s="730">
        <f t="shared" si="14"/>
        <v>32.24</v>
      </c>
      <c r="M134" s="730">
        <f t="shared" si="14"/>
        <v>48.44</v>
      </c>
      <c r="N134" s="730">
        <f t="shared" si="14"/>
        <v>64.400000000000006</v>
      </c>
      <c r="O134" s="730">
        <f t="shared" si="11"/>
        <v>49.4</v>
      </c>
      <c r="P134" s="307">
        <f t="shared" si="15"/>
        <v>0.18280297901150991</v>
      </c>
      <c r="Q134" s="308">
        <f t="shared" si="15"/>
        <v>0.11805859204197637</v>
      </c>
      <c r="R134" s="308">
        <f t="shared" si="15"/>
        <v>8.7520259319286961E-2</v>
      </c>
      <c r="S134" s="309">
        <f t="shared" si="12"/>
        <v>0.11563169164882223</v>
      </c>
      <c r="T134" s="740">
        <v>0</v>
      </c>
      <c r="U134" s="717">
        <v>1</v>
      </c>
      <c r="V134" s="736">
        <v>0</v>
      </c>
      <c r="W134" s="313">
        <f t="shared" si="19"/>
        <v>-1.8495184807111216E-3</v>
      </c>
      <c r="X134" s="314">
        <f t="shared" si="20"/>
        <v>-2.8937303452172755E-3</v>
      </c>
      <c r="Y134" s="315">
        <f t="shared" si="21"/>
        <v>-0.17255599300665775</v>
      </c>
    </row>
    <row r="135" spans="1:25" ht="15">
      <c r="A135" s="726">
        <v>75</v>
      </c>
      <c r="B135" s="726" t="s">
        <v>192</v>
      </c>
      <c r="C135" s="726" t="s">
        <v>503</v>
      </c>
      <c r="D135" s="737">
        <f>'HED_seasonal temp'!D137</f>
        <v>-0.46666666666666673</v>
      </c>
      <c r="E135" s="738">
        <f>'HED_seasonal temp'!E137</f>
        <v>7.5333333333333341</v>
      </c>
      <c r="F135" s="738">
        <f>'HED_seasonal temp'!F137</f>
        <v>16.499999999999996</v>
      </c>
      <c r="G135" s="739">
        <f>'HED_seasonal temp'!G137</f>
        <v>8.7333333333333343</v>
      </c>
      <c r="H135" s="738">
        <f t="shared" si="13"/>
        <v>31.16</v>
      </c>
      <c r="I135" s="738">
        <f t="shared" si="13"/>
        <v>45.56</v>
      </c>
      <c r="J135" s="738">
        <f t="shared" si="13"/>
        <v>61.699999999999996</v>
      </c>
      <c r="K135" s="739">
        <f t="shared" si="10"/>
        <v>47.72</v>
      </c>
      <c r="L135" s="730">
        <f t="shared" si="14"/>
        <v>36.56</v>
      </c>
      <c r="M135" s="730">
        <f t="shared" si="14"/>
        <v>50.96</v>
      </c>
      <c r="N135" s="730">
        <f t="shared" si="14"/>
        <v>67.099999999999994</v>
      </c>
      <c r="O135" s="730">
        <f t="shared" si="11"/>
        <v>53.12</v>
      </c>
      <c r="P135" s="307">
        <f t="shared" si="15"/>
        <v>0.15948021264028359</v>
      </c>
      <c r="Q135" s="308">
        <f t="shared" si="15"/>
        <v>0.11189390799834227</v>
      </c>
      <c r="R135" s="308">
        <f t="shared" si="15"/>
        <v>8.3850931677018625E-2</v>
      </c>
      <c r="S135" s="309">
        <f t="shared" si="12"/>
        <v>0.10710035700118997</v>
      </c>
      <c r="T135" s="740">
        <v>0</v>
      </c>
      <c r="U135" s="717">
        <v>1</v>
      </c>
      <c r="V135" s="736">
        <v>0</v>
      </c>
      <c r="W135" s="313">
        <f t="shared" si="19"/>
        <v>-1.4021764930226216E-3</v>
      </c>
      <c r="X135" s="314">
        <f t="shared" si="20"/>
        <v>-9.5167712189564435E-4</v>
      </c>
      <c r="Y135" s="315">
        <f t="shared" si="21"/>
        <v>-0.15944201306403336</v>
      </c>
    </row>
    <row r="136" spans="1:25" ht="15">
      <c r="A136" s="785">
        <v>76</v>
      </c>
      <c r="B136" s="726" t="s">
        <v>194</v>
      </c>
      <c r="C136" s="726" t="s">
        <v>505</v>
      </c>
      <c r="D136" s="737">
        <f>'HED_seasonal temp'!D138</f>
        <v>10.033333333333333</v>
      </c>
      <c r="E136" s="738">
        <f>'HED_seasonal temp'!E138</f>
        <v>13.933333333333332</v>
      </c>
      <c r="F136" s="738">
        <f>'HED_seasonal temp'!F138</f>
        <v>21.766666666666669</v>
      </c>
      <c r="G136" s="739">
        <f>'HED_seasonal temp'!G138</f>
        <v>16.8</v>
      </c>
      <c r="H136" s="738">
        <f t="shared" si="13"/>
        <v>50.06</v>
      </c>
      <c r="I136" s="738">
        <f t="shared" si="13"/>
        <v>57.08</v>
      </c>
      <c r="J136" s="738">
        <f t="shared" si="13"/>
        <v>71.180000000000007</v>
      </c>
      <c r="K136" s="739">
        <f t="shared" si="10"/>
        <v>62.24</v>
      </c>
      <c r="L136" s="730">
        <f t="shared" si="14"/>
        <v>55.46</v>
      </c>
      <c r="M136" s="730">
        <f t="shared" si="14"/>
        <v>62.48</v>
      </c>
      <c r="N136" s="730">
        <f t="shared" si="14"/>
        <v>76.580000000000013</v>
      </c>
      <c r="O136" s="730">
        <f t="shared" si="11"/>
        <v>67.64</v>
      </c>
      <c r="P136" s="307">
        <f t="shared" si="15"/>
        <v>0.10235026535253977</v>
      </c>
      <c r="Q136" s="308">
        <f t="shared" si="15"/>
        <v>9.0331214452994288E-2</v>
      </c>
      <c r="R136" s="308">
        <f t="shared" si="15"/>
        <v>7.3091499729290813E-2</v>
      </c>
      <c r="S136" s="309">
        <f t="shared" si="12"/>
        <v>8.3153680320295645E-2</v>
      </c>
      <c r="T136" s="740">
        <v>0</v>
      </c>
      <c r="U136" s="717">
        <v>1</v>
      </c>
      <c r="V136" s="736">
        <v>0</v>
      </c>
      <c r="W136" s="313">
        <f t="shared" si="19"/>
        <v>-2.6919070536582119E-4</v>
      </c>
      <c r="X136" s="314">
        <f t="shared" si="20"/>
        <v>1.1532866398254252E-3</v>
      </c>
      <c r="Y136" s="315">
        <f t="shared" si="21"/>
        <v>-0.12373495483483724</v>
      </c>
    </row>
    <row r="137" spans="1:25" ht="15">
      <c r="A137" s="726">
        <v>77</v>
      </c>
      <c r="B137" s="726" t="s">
        <v>196</v>
      </c>
      <c r="C137" s="726" t="s">
        <v>508</v>
      </c>
      <c r="D137" s="737">
        <f>'HED_seasonal temp'!D139</f>
        <v>-4.0333333333333341</v>
      </c>
      <c r="E137" s="738">
        <f>'HED_seasonal temp'!E139</f>
        <v>2.9666666666666663</v>
      </c>
      <c r="F137" s="738">
        <f>'HED_seasonal temp'!F139</f>
        <v>14.133333333333333</v>
      </c>
      <c r="G137" s="739">
        <f>'HED_seasonal temp'!G139</f>
        <v>5.0666666666666673</v>
      </c>
      <c r="H137" s="738">
        <f t="shared" si="13"/>
        <v>24.74</v>
      </c>
      <c r="I137" s="738">
        <f t="shared" si="13"/>
        <v>37.340000000000003</v>
      </c>
      <c r="J137" s="738">
        <f t="shared" si="13"/>
        <v>57.44</v>
      </c>
      <c r="K137" s="739">
        <f t="shared" si="10"/>
        <v>41.120000000000005</v>
      </c>
      <c r="L137" s="730">
        <f t="shared" si="14"/>
        <v>30.14</v>
      </c>
      <c r="M137" s="730">
        <f t="shared" si="14"/>
        <v>42.74</v>
      </c>
      <c r="N137" s="730">
        <f t="shared" si="14"/>
        <v>62.839999999999996</v>
      </c>
      <c r="O137" s="730">
        <f t="shared" si="11"/>
        <v>46.52</v>
      </c>
      <c r="P137" s="307">
        <f t="shared" si="15"/>
        <v>0.19679300291545199</v>
      </c>
      <c r="Q137" s="308">
        <f t="shared" si="15"/>
        <v>0.13486513486513479</v>
      </c>
      <c r="R137" s="308">
        <f t="shared" si="15"/>
        <v>8.9790488859328207E-2</v>
      </c>
      <c r="S137" s="309">
        <f t="shared" si="12"/>
        <v>0.1232314011866727</v>
      </c>
      <c r="T137" s="740">
        <v>1</v>
      </c>
      <c r="U137" s="717">
        <v>0</v>
      </c>
      <c r="V137" s="736">
        <v>0</v>
      </c>
      <c r="W137" s="313">
        <f t="shared" si="19"/>
        <v>3.2468956878797038E-3</v>
      </c>
      <c r="X137" s="314">
        <f t="shared" si="20"/>
        <v>2.4303832774773965E-3</v>
      </c>
      <c r="Y137" s="315">
        <f t="shared" si="21"/>
        <v>-0.18922989097308715</v>
      </c>
    </row>
    <row r="138" spans="1:25" ht="15">
      <c r="A138" s="785">
        <v>78</v>
      </c>
      <c r="B138" s="726" t="s">
        <v>198</v>
      </c>
      <c r="C138" s="726" t="s">
        <v>651</v>
      </c>
      <c r="D138" s="737">
        <f>'HED_seasonal temp'!D140</f>
        <v>4.2333333333333334</v>
      </c>
      <c r="E138" s="738">
        <f>'HED_seasonal temp'!E140</f>
        <v>8.1666666666666661</v>
      </c>
      <c r="F138" s="738">
        <f>'HED_seasonal temp'!F140</f>
        <v>14.833333333333334</v>
      </c>
      <c r="G138" s="739">
        <f>'HED_seasonal temp'!G140</f>
        <v>9.9999999999999982</v>
      </c>
      <c r="H138" s="738">
        <f t="shared" si="13"/>
        <v>39.619999999999997</v>
      </c>
      <c r="I138" s="738">
        <f t="shared" si="13"/>
        <v>46.7</v>
      </c>
      <c r="J138" s="738">
        <f t="shared" si="13"/>
        <v>58.7</v>
      </c>
      <c r="K138" s="739">
        <f t="shared" si="10"/>
        <v>50</v>
      </c>
      <c r="L138" s="730">
        <f t="shared" si="14"/>
        <v>45.019999999999996</v>
      </c>
      <c r="M138" s="730">
        <f t="shared" si="14"/>
        <v>52.1</v>
      </c>
      <c r="N138" s="730">
        <f t="shared" si="14"/>
        <v>64.100000000000009</v>
      </c>
      <c r="O138" s="730">
        <f t="shared" si="11"/>
        <v>55.4</v>
      </c>
      <c r="P138" s="307">
        <f t="shared" si="15"/>
        <v>0.1275992438563327</v>
      </c>
      <c r="Q138" s="308">
        <f t="shared" si="15"/>
        <v>0.10931174089068822</v>
      </c>
      <c r="R138" s="308">
        <f t="shared" si="15"/>
        <v>8.7947882736156432E-2</v>
      </c>
      <c r="S138" s="309">
        <f t="shared" si="12"/>
        <v>0.10246679316888042</v>
      </c>
      <c r="T138" s="740">
        <v>1</v>
      </c>
      <c r="U138" s="717">
        <v>0</v>
      </c>
      <c r="V138" s="736">
        <v>0</v>
      </c>
      <c r="W138" s="313">
        <f t="shared" si="19"/>
        <v>2.349775400977765E-3</v>
      </c>
      <c r="X138" s="314">
        <f t="shared" si="20"/>
        <v>1.9290678237195366E-3</v>
      </c>
      <c r="Y138" s="315">
        <f t="shared" si="21"/>
        <v>-0.15415083759172576</v>
      </c>
    </row>
    <row r="139" spans="1:25" ht="15">
      <c r="A139" s="726">
        <v>79</v>
      </c>
      <c r="B139" s="726" t="s">
        <v>200</v>
      </c>
      <c r="C139" s="726" t="s">
        <v>652</v>
      </c>
      <c r="D139" s="737">
        <f>'HED_seasonal temp'!D141</f>
        <v>-1.8333333333333333</v>
      </c>
      <c r="E139" s="738">
        <f>'HED_seasonal temp'!E141</f>
        <v>5.166666666666667</v>
      </c>
      <c r="F139" s="738">
        <f>'HED_seasonal temp'!F141</f>
        <v>13.9</v>
      </c>
      <c r="G139" s="739">
        <f>'HED_seasonal temp'!G141</f>
        <v>6.8000000000000007</v>
      </c>
      <c r="H139" s="738">
        <f t="shared" si="13"/>
        <v>28.7</v>
      </c>
      <c r="I139" s="738">
        <f t="shared" si="13"/>
        <v>41.3</v>
      </c>
      <c r="J139" s="738">
        <f t="shared" si="13"/>
        <v>57.019999999999996</v>
      </c>
      <c r="K139" s="739">
        <f t="shared" si="10"/>
        <v>44.24</v>
      </c>
      <c r="L139" s="730">
        <f t="shared" si="14"/>
        <v>34.1</v>
      </c>
      <c r="M139" s="730">
        <f t="shared" si="14"/>
        <v>46.699999999999996</v>
      </c>
      <c r="N139" s="730">
        <f t="shared" si="14"/>
        <v>62.419999999999995</v>
      </c>
      <c r="O139" s="730">
        <f t="shared" si="11"/>
        <v>49.64</v>
      </c>
      <c r="P139" s="307">
        <f t="shared" si="15"/>
        <v>0.1719745222929937</v>
      </c>
      <c r="Q139" s="308">
        <f t="shared" si="15"/>
        <v>0.1227272727272727</v>
      </c>
      <c r="R139" s="308">
        <f t="shared" si="15"/>
        <v>9.0421969189551213E-2</v>
      </c>
      <c r="S139" s="309">
        <f t="shared" si="12"/>
        <v>0.11504047720494245</v>
      </c>
      <c r="T139" s="740">
        <v>0</v>
      </c>
      <c r="U139" s="717">
        <v>1</v>
      </c>
      <c r="V139" s="736">
        <v>0</v>
      </c>
      <c r="W139" s="313">
        <f t="shared" si="19"/>
        <v>-1.5532533005325547E-3</v>
      </c>
      <c r="X139" s="314">
        <f t="shared" si="20"/>
        <v>-4.0597612967313568E-4</v>
      </c>
      <c r="Y139" s="315">
        <f t="shared" si="21"/>
        <v>-0.17263705066194582</v>
      </c>
    </row>
    <row r="140" spans="1:25" ht="15">
      <c r="A140" s="785">
        <v>80</v>
      </c>
      <c r="B140" s="726" t="s">
        <v>202</v>
      </c>
      <c r="C140" s="726" t="s">
        <v>654</v>
      </c>
      <c r="D140" s="737">
        <f>'HED_seasonal temp'!D142</f>
        <v>-3.2333333333333329</v>
      </c>
      <c r="E140" s="738">
        <f>'HED_seasonal temp'!E142</f>
        <v>3.2333333333333338</v>
      </c>
      <c r="F140" s="738">
        <f>'HED_seasonal temp'!F142</f>
        <v>12.700000000000001</v>
      </c>
      <c r="G140" s="739">
        <f>'HED_seasonal temp'!G142</f>
        <v>5</v>
      </c>
      <c r="H140" s="738">
        <f t="shared" si="13"/>
        <v>26.18</v>
      </c>
      <c r="I140" s="738">
        <f t="shared" si="13"/>
        <v>37.82</v>
      </c>
      <c r="J140" s="738">
        <f t="shared" si="13"/>
        <v>54.86</v>
      </c>
      <c r="K140" s="739">
        <f t="shared" si="10"/>
        <v>41</v>
      </c>
      <c r="L140" s="730">
        <f t="shared" si="14"/>
        <v>31.58</v>
      </c>
      <c r="M140" s="730">
        <f t="shared" si="14"/>
        <v>43.22</v>
      </c>
      <c r="N140" s="730">
        <f t="shared" si="14"/>
        <v>60.26</v>
      </c>
      <c r="O140" s="730">
        <f t="shared" si="11"/>
        <v>46.4</v>
      </c>
      <c r="P140" s="307">
        <f t="shared" si="15"/>
        <v>0.18698060941828251</v>
      </c>
      <c r="Q140" s="308">
        <f t="shared" si="15"/>
        <v>0.13326752221125368</v>
      </c>
      <c r="R140" s="308">
        <f t="shared" si="15"/>
        <v>9.3815149409311988E-2</v>
      </c>
      <c r="S140" s="309">
        <f t="shared" si="12"/>
        <v>0.12356979405034321</v>
      </c>
      <c r="T140" s="740">
        <v>1</v>
      </c>
      <c r="U140" s="717">
        <v>0</v>
      </c>
      <c r="V140" s="736">
        <v>0</v>
      </c>
      <c r="W140" s="313">
        <f t="shared" si="19"/>
        <v>3.0781034860279414E-3</v>
      </c>
      <c r="X140" s="314">
        <f t="shared" si="20"/>
        <v>1.8686457952584723E-3</v>
      </c>
      <c r="Y140" s="315">
        <f t="shared" si="21"/>
        <v>-0.18839876087978033</v>
      </c>
    </row>
    <row r="141" spans="1:25" ht="15">
      <c r="A141" s="137"/>
      <c r="B141" s="160">
        <v>1</v>
      </c>
      <c r="C141" s="160" t="s">
        <v>656</v>
      </c>
      <c r="D141" s="737">
        <f>'HED_seasonal temp'!D143</f>
        <v>-0.66666666666666663</v>
      </c>
      <c r="E141" s="738">
        <f>'HED_seasonal temp'!E143</f>
        <v>2.1333333333333333</v>
      </c>
      <c r="F141" s="738">
        <f>F140</f>
        <v>12.700000000000001</v>
      </c>
      <c r="G141" s="739">
        <f>'HED_seasonal temp'!G143</f>
        <v>3.5</v>
      </c>
      <c r="H141" s="738">
        <f t="shared" si="13"/>
        <v>30.8</v>
      </c>
      <c r="I141" s="738">
        <f t="shared" si="13"/>
        <v>35.840000000000003</v>
      </c>
      <c r="J141" s="738">
        <f t="shared" si="13"/>
        <v>54.86</v>
      </c>
      <c r="K141" s="739">
        <f t="shared" si="10"/>
        <v>38.299999999999997</v>
      </c>
      <c r="L141" s="730">
        <f t="shared" si="14"/>
        <v>36.200000000000003</v>
      </c>
      <c r="M141" s="730">
        <f t="shared" si="14"/>
        <v>41.24</v>
      </c>
      <c r="N141" s="730">
        <f t="shared" si="14"/>
        <v>60.26</v>
      </c>
      <c r="O141" s="730">
        <f t="shared" si="11"/>
        <v>43.699999999999996</v>
      </c>
      <c r="P141" s="307">
        <f t="shared" si="15"/>
        <v>0.16119402985074632</v>
      </c>
      <c r="Q141" s="308">
        <f t="shared" si="15"/>
        <v>0.14011416709911775</v>
      </c>
      <c r="R141" s="308">
        <f t="shared" si="15"/>
        <v>9.3815149409311988E-2</v>
      </c>
      <c r="S141" s="309">
        <f t="shared" si="12"/>
        <v>0.13170731707317071</v>
      </c>
      <c r="T141" s="740">
        <v>1</v>
      </c>
      <c r="U141" s="717">
        <v>0</v>
      </c>
      <c r="V141" s="736">
        <v>0</v>
      </c>
      <c r="W141" s="313">
        <f t="shared" si="19"/>
        <v>3.8314794410485896E-3</v>
      </c>
      <c r="X141" s="314">
        <f t="shared" si="20"/>
        <v>1.7098761328931011E-2</v>
      </c>
      <c r="Y141" s="315">
        <f t="shared" si="21"/>
        <v>-0.18156419329086051</v>
      </c>
    </row>
    <row r="142" spans="1:25" ht="15">
      <c r="A142" s="137"/>
      <c r="B142" s="160">
        <v>2</v>
      </c>
      <c r="C142" s="160" t="s">
        <v>658</v>
      </c>
      <c r="D142" s="737">
        <f>'HED_seasonal temp'!D144</f>
        <v>1.5</v>
      </c>
      <c r="E142" s="738">
        <f>'HED_seasonal temp'!E144</f>
        <v>8.9</v>
      </c>
      <c r="F142" s="738">
        <f>'HED_seasonal temp'!F144</f>
        <v>17.566666666666666</v>
      </c>
      <c r="G142" s="739">
        <f>'HED_seasonal temp'!G144</f>
        <v>11.299999999999999</v>
      </c>
      <c r="H142" s="738">
        <f t="shared" si="13"/>
        <v>34.700000000000003</v>
      </c>
      <c r="I142" s="738">
        <f t="shared" si="13"/>
        <v>48.019999999999996</v>
      </c>
      <c r="J142" s="738">
        <f t="shared" si="13"/>
        <v>63.620000000000005</v>
      </c>
      <c r="K142" s="739">
        <f t="shared" si="10"/>
        <v>52.34</v>
      </c>
      <c r="L142" s="730">
        <f t="shared" si="14"/>
        <v>40.1</v>
      </c>
      <c r="M142" s="730">
        <f t="shared" si="14"/>
        <v>53.419999999999995</v>
      </c>
      <c r="N142" s="730">
        <f t="shared" si="14"/>
        <v>69.02000000000001</v>
      </c>
      <c r="O142" s="730">
        <f t="shared" si="11"/>
        <v>57.74</v>
      </c>
      <c r="P142" s="307">
        <f t="shared" si="15"/>
        <v>0.14438502673796785</v>
      </c>
      <c r="Q142" s="308">
        <f t="shared" si="15"/>
        <v>0.10646687697160881</v>
      </c>
      <c r="R142" s="308">
        <f t="shared" si="15"/>
        <v>8.1423401688781746E-2</v>
      </c>
      <c r="S142" s="309">
        <f t="shared" si="12"/>
        <v>9.8110465116279036E-2</v>
      </c>
      <c r="T142" s="740">
        <v>0</v>
      </c>
      <c r="U142" s="717">
        <v>1</v>
      </c>
      <c r="V142" s="736">
        <v>0</v>
      </c>
      <c r="W142" s="313">
        <f t="shared" si="19"/>
        <v>-1.0866511931307736E-3</v>
      </c>
      <c r="X142" s="314">
        <f t="shared" si="20"/>
        <v>-1.5474614279822052E-3</v>
      </c>
      <c r="Y142" s="315">
        <f t="shared" si="21"/>
        <v>-0.15042540145562969</v>
      </c>
    </row>
    <row r="143" spans="1:25" ht="15">
      <c r="A143" s="726">
        <v>81</v>
      </c>
      <c r="B143" s="726" t="s">
        <v>204</v>
      </c>
      <c r="C143" s="726" t="s">
        <v>659</v>
      </c>
      <c r="D143" s="737">
        <f>'HED_seasonal temp'!D145</f>
        <v>0.41666666666666669</v>
      </c>
      <c r="E143" s="738">
        <f>'HED_seasonal temp'!E145</f>
        <v>5.5166666666666666</v>
      </c>
      <c r="F143" s="738">
        <f>'HED_seasonal temp'!F145</f>
        <v>13.283333333333333</v>
      </c>
      <c r="G143" s="739">
        <f>'HED_seasonal temp'!G145</f>
        <v>7.4000000000000012</v>
      </c>
      <c r="H143" s="738">
        <f t="shared" si="13"/>
        <v>32.75</v>
      </c>
      <c r="I143" s="738">
        <f t="shared" si="13"/>
        <v>41.93</v>
      </c>
      <c r="J143" s="738">
        <f t="shared" si="13"/>
        <v>55.91</v>
      </c>
      <c r="K143" s="739">
        <f t="shared" si="10"/>
        <v>45.32</v>
      </c>
      <c r="L143" s="730">
        <f t="shared" si="14"/>
        <v>38.15</v>
      </c>
      <c r="M143" s="730">
        <f t="shared" si="14"/>
        <v>47.33</v>
      </c>
      <c r="N143" s="730">
        <f t="shared" si="14"/>
        <v>61.309999999999995</v>
      </c>
      <c r="O143" s="730">
        <f t="shared" si="11"/>
        <v>50.72</v>
      </c>
      <c r="P143" s="307">
        <f t="shared" si="15"/>
        <v>0.15232722143864594</v>
      </c>
      <c r="Q143" s="308">
        <f t="shared" si="15"/>
        <v>0.12099484651579653</v>
      </c>
      <c r="R143" s="308">
        <f t="shared" si="15"/>
        <v>9.213444804640844E-2</v>
      </c>
      <c r="S143" s="309">
        <f t="shared" si="12"/>
        <v>0.11245314452311535</v>
      </c>
      <c r="T143" s="740">
        <v>1</v>
      </c>
      <c r="U143" s="717">
        <v>0</v>
      </c>
      <c r="V143" s="736">
        <v>0</v>
      </c>
      <c r="W143" s="313">
        <f t="shared" si="19"/>
        <v>2.6963994136883149E-3</v>
      </c>
      <c r="X143" s="314">
        <f t="shared" si="20"/>
        <v>2.0730654938031431E-3</v>
      </c>
      <c r="Y143" s="315">
        <f t="shared" si="21"/>
        <v>-0.17040490919517981</v>
      </c>
    </row>
    <row r="144" spans="1:25" ht="15">
      <c r="A144" s="726">
        <v>82</v>
      </c>
      <c r="B144" s="726" t="s">
        <v>206</v>
      </c>
      <c r="C144" s="726" t="s">
        <v>662</v>
      </c>
      <c r="D144" s="737">
        <f>'HED_seasonal temp'!D146</f>
        <v>6.6333333333333329</v>
      </c>
      <c r="E144" s="738">
        <f>'HED_seasonal temp'!E146</f>
        <v>12.433333333333332</v>
      </c>
      <c r="F144" s="738">
        <f>'HED_seasonal temp'!F146</f>
        <v>22.366666666666664</v>
      </c>
      <c r="G144" s="739">
        <f>'HED_seasonal temp'!G146</f>
        <v>15.166666666666666</v>
      </c>
      <c r="H144" s="738">
        <f t="shared" si="13"/>
        <v>43.94</v>
      </c>
      <c r="I144" s="738">
        <f t="shared" si="13"/>
        <v>54.379999999999995</v>
      </c>
      <c r="J144" s="738">
        <f t="shared" si="13"/>
        <v>72.259999999999991</v>
      </c>
      <c r="K144" s="739">
        <f t="shared" si="10"/>
        <v>59.3</v>
      </c>
      <c r="L144" s="730">
        <f t="shared" si="14"/>
        <v>49.339999999999996</v>
      </c>
      <c r="M144" s="730">
        <f t="shared" si="14"/>
        <v>59.779999999999994</v>
      </c>
      <c r="N144" s="730">
        <f t="shared" si="14"/>
        <v>77.66</v>
      </c>
      <c r="O144" s="730">
        <f t="shared" si="11"/>
        <v>64.7</v>
      </c>
      <c r="P144" s="307">
        <f t="shared" si="15"/>
        <v>0.11578044596912518</v>
      </c>
      <c r="Q144" s="308">
        <f t="shared" si="15"/>
        <v>9.4604064470917987E-2</v>
      </c>
      <c r="R144" s="308">
        <f t="shared" si="15"/>
        <v>7.2038420490928581E-2</v>
      </c>
      <c r="S144" s="309">
        <f t="shared" si="12"/>
        <v>8.7096774193548485E-2</v>
      </c>
      <c r="T144" s="740">
        <v>0</v>
      </c>
      <c r="U144" s="717">
        <v>1</v>
      </c>
      <c r="V144" s="736">
        <v>0</v>
      </c>
      <c r="W144" s="313">
        <f t="shared" si="19"/>
        <v>-7.0561434880887352E-4</v>
      </c>
      <c r="X144" s="314">
        <f t="shared" si="20"/>
        <v>1.7279373976500298E-3</v>
      </c>
      <c r="Y144" s="315">
        <f t="shared" si="21"/>
        <v>-0.12904909452963439</v>
      </c>
    </row>
    <row r="145" spans="1:25" ht="15">
      <c r="A145" s="726">
        <v>83</v>
      </c>
      <c r="B145" s="726" t="s">
        <v>208</v>
      </c>
      <c r="C145" s="726" t="s">
        <v>664</v>
      </c>
      <c r="D145" s="737">
        <f>'HED_seasonal temp'!D147</f>
        <v>0.3666666666666667</v>
      </c>
      <c r="E145" s="738">
        <f>'HED_seasonal temp'!E147</f>
        <v>8.7666666666666675</v>
      </c>
      <c r="F145" s="738">
        <f>'HED_seasonal temp'!F147</f>
        <v>18.733333333333334</v>
      </c>
      <c r="G145" s="739">
        <f>'HED_seasonal temp'!G147</f>
        <v>10.833333333333334</v>
      </c>
      <c r="H145" s="738">
        <f t="shared" si="13"/>
        <v>32.659999999999997</v>
      </c>
      <c r="I145" s="738">
        <f t="shared" si="13"/>
        <v>47.78</v>
      </c>
      <c r="J145" s="738">
        <f t="shared" si="13"/>
        <v>65.72</v>
      </c>
      <c r="K145" s="739">
        <f t="shared" si="10"/>
        <v>51.5</v>
      </c>
      <c r="L145" s="730">
        <f t="shared" si="14"/>
        <v>38.059999999999995</v>
      </c>
      <c r="M145" s="730">
        <f t="shared" si="14"/>
        <v>53.18</v>
      </c>
      <c r="N145" s="730">
        <f t="shared" si="14"/>
        <v>71.12</v>
      </c>
      <c r="O145" s="730">
        <f t="shared" si="11"/>
        <v>56.9</v>
      </c>
      <c r="P145" s="307">
        <f t="shared" si="15"/>
        <v>0.15271493212669679</v>
      </c>
      <c r="Q145" s="308">
        <f t="shared" si="15"/>
        <v>0.10697305863708395</v>
      </c>
      <c r="R145" s="308">
        <f t="shared" si="15"/>
        <v>7.8924291142940736E-2</v>
      </c>
      <c r="S145" s="309">
        <f t="shared" si="12"/>
        <v>9.9630996309963069E-2</v>
      </c>
      <c r="T145" s="740">
        <v>0</v>
      </c>
      <c r="U145" s="717">
        <v>1</v>
      </c>
      <c r="V145" s="736">
        <v>0</v>
      </c>
      <c r="W145" s="313">
        <f t="shared" si="19"/>
        <v>-1.4103208966933511E-3</v>
      </c>
      <c r="X145" s="314">
        <f t="shared" si="20"/>
        <v>-1.3275562340241687E-3</v>
      </c>
      <c r="Y145" s="315">
        <f t="shared" si="21"/>
        <v>-0.15154545721824084</v>
      </c>
    </row>
    <row r="146" spans="1:25" ht="15">
      <c r="A146" s="726">
        <v>84</v>
      </c>
      <c r="B146" s="726" t="s">
        <v>210</v>
      </c>
      <c r="C146" s="726" t="s">
        <v>666</v>
      </c>
      <c r="D146" s="737">
        <f>'HED_seasonal temp'!D148</f>
        <v>-5.1000000000000005</v>
      </c>
      <c r="E146" s="738">
        <f>'HED_seasonal temp'!E148</f>
        <v>5.8666666666666671</v>
      </c>
      <c r="F146" s="738">
        <f>'HED_seasonal temp'!F148</f>
        <v>17.600000000000001</v>
      </c>
      <c r="G146" s="739">
        <f>'HED_seasonal temp'!G148</f>
        <v>6.3000000000000007</v>
      </c>
      <c r="H146" s="738">
        <f t="shared" si="13"/>
        <v>22.82</v>
      </c>
      <c r="I146" s="738">
        <f t="shared" si="13"/>
        <v>42.56</v>
      </c>
      <c r="J146" s="738">
        <f t="shared" si="13"/>
        <v>63.680000000000007</v>
      </c>
      <c r="K146" s="739">
        <f t="shared" si="10"/>
        <v>43.34</v>
      </c>
      <c r="L146" s="730">
        <f t="shared" si="14"/>
        <v>28.22</v>
      </c>
      <c r="M146" s="730">
        <f t="shared" si="14"/>
        <v>47.96</v>
      </c>
      <c r="N146" s="730">
        <f t="shared" si="14"/>
        <v>69.080000000000013</v>
      </c>
      <c r="O146" s="730">
        <f t="shared" si="11"/>
        <v>48.74</v>
      </c>
      <c r="P146" s="307">
        <f t="shared" si="15"/>
        <v>0.21159874608150464</v>
      </c>
      <c r="Q146" s="308">
        <f t="shared" si="15"/>
        <v>0.11931064958020322</v>
      </c>
      <c r="R146" s="308">
        <f t="shared" si="15"/>
        <v>8.1349804157878958E-2</v>
      </c>
      <c r="S146" s="309">
        <f t="shared" si="12"/>
        <v>0.11728931364031273</v>
      </c>
      <c r="T146" s="740">
        <v>1</v>
      </c>
      <c r="U146" s="717">
        <v>0</v>
      </c>
      <c r="V146" s="736">
        <v>0</v>
      </c>
      <c r="W146" s="313">
        <f t="shared" si="19"/>
        <v>2.3755755156649699E-3</v>
      </c>
      <c r="X146" s="314">
        <f t="shared" si="20"/>
        <v>-6.5555913469703755E-3</v>
      </c>
      <c r="Y146" s="315">
        <f t="shared" si="21"/>
        <v>-0.18233983769982529</v>
      </c>
    </row>
    <row r="147" spans="1:25" ht="15">
      <c r="A147" s="726">
        <v>85</v>
      </c>
      <c r="B147" s="726" t="s">
        <v>212</v>
      </c>
      <c r="C147" s="726" t="s">
        <v>667</v>
      </c>
      <c r="D147" s="737">
        <f>'HED_seasonal temp'!D149</f>
        <v>4.2666666666666666</v>
      </c>
      <c r="E147" s="738">
        <f>'HED_seasonal temp'!E149</f>
        <v>11.866666666666667</v>
      </c>
      <c r="F147" s="738">
        <f>'HED_seasonal temp'!F149</f>
        <v>21.266666666666666</v>
      </c>
      <c r="G147" s="739">
        <f>'HED_seasonal temp'!G149</f>
        <v>13.4</v>
      </c>
      <c r="H147" s="738">
        <f t="shared" si="13"/>
        <v>39.68</v>
      </c>
      <c r="I147" s="738">
        <f t="shared" si="13"/>
        <v>53.36</v>
      </c>
      <c r="J147" s="738">
        <f t="shared" si="13"/>
        <v>70.28</v>
      </c>
      <c r="K147" s="739">
        <f t="shared" si="10"/>
        <v>56.120000000000005</v>
      </c>
      <c r="L147" s="730">
        <f t="shared" si="14"/>
        <v>45.08</v>
      </c>
      <c r="M147" s="730">
        <f t="shared" si="14"/>
        <v>58.76</v>
      </c>
      <c r="N147" s="730">
        <f t="shared" si="14"/>
        <v>75.680000000000007</v>
      </c>
      <c r="O147" s="730">
        <f t="shared" si="11"/>
        <v>61.52</v>
      </c>
      <c r="P147" s="307">
        <f t="shared" si="15"/>
        <v>0.12741859367626238</v>
      </c>
      <c r="Q147" s="308">
        <f t="shared" si="15"/>
        <v>9.6325365679628946E-2</v>
      </c>
      <c r="R147" s="308">
        <f t="shared" si="15"/>
        <v>7.3992874760208355E-2</v>
      </c>
      <c r="S147" s="309">
        <f t="shared" si="12"/>
        <v>9.1805508330499788E-2</v>
      </c>
      <c r="T147" s="740">
        <v>0</v>
      </c>
      <c r="U147" s="717">
        <v>1</v>
      </c>
      <c r="V147" s="736">
        <v>0</v>
      </c>
      <c r="W147" s="313">
        <f t="shared" si="19"/>
        <v>-8.9534803737376621E-4</v>
      </c>
      <c r="X147" s="314">
        <f t="shared" si="20"/>
        <v>3.418854728492321E-4</v>
      </c>
      <c r="Y147" s="315">
        <f t="shared" si="21"/>
        <v>-0.13522950387386751</v>
      </c>
    </row>
    <row r="148" spans="1:25" ht="15">
      <c r="A148" s="726">
        <v>86</v>
      </c>
      <c r="B148" s="726" t="s">
        <v>214</v>
      </c>
      <c r="C148" s="726" t="s">
        <v>670</v>
      </c>
      <c r="D148" s="737">
        <f>'HED_seasonal temp'!D150</f>
        <v>-1.3666666666666665</v>
      </c>
      <c r="E148" s="738">
        <f>'HED_seasonal temp'!E150</f>
        <v>8.4</v>
      </c>
      <c r="F148" s="738">
        <f>'HED_seasonal temp'!F150</f>
        <v>17.933333333333334</v>
      </c>
      <c r="G148" s="739">
        <f>'HED_seasonal temp'!G150</f>
        <v>9.2666666666666657</v>
      </c>
      <c r="H148" s="738">
        <f t="shared" si="13"/>
        <v>29.54</v>
      </c>
      <c r="I148" s="738">
        <f t="shared" si="13"/>
        <v>47.120000000000005</v>
      </c>
      <c r="J148" s="738">
        <f t="shared" si="13"/>
        <v>64.28</v>
      </c>
      <c r="K148" s="739">
        <f t="shared" si="10"/>
        <v>48.68</v>
      </c>
      <c r="L148" s="730">
        <f t="shared" si="14"/>
        <v>34.94</v>
      </c>
      <c r="M148" s="730">
        <f t="shared" si="14"/>
        <v>52.52</v>
      </c>
      <c r="N148" s="730">
        <f t="shared" si="14"/>
        <v>69.680000000000007</v>
      </c>
      <c r="O148" s="730">
        <f t="shared" si="11"/>
        <v>54.08</v>
      </c>
      <c r="P148" s="307">
        <f t="shared" si="15"/>
        <v>0.16749379652605456</v>
      </c>
      <c r="Q148" s="308">
        <f t="shared" si="15"/>
        <v>0.10839020473705335</v>
      </c>
      <c r="R148" s="308">
        <f t="shared" si="15"/>
        <v>8.0621080919677596E-2</v>
      </c>
      <c r="S148" s="309">
        <f t="shared" si="12"/>
        <v>0.10509926041261189</v>
      </c>
      <c r="T148" s="740">
        <v>0</v>
      </c>
      <c r="U148" s="717">
        <v>1</v>
      </c>
      <c r="V148" s="736">
        <v>0</v>
      </c>
      <c r="W148" s="313">
        <f t="shared" si="19"/>
        <v>-1.6766534023243971E-3</v>
      </c>
      <c r="X148" s="314">
        <f t="shared" si="20"/>
        <v>-3.1358644065124786E-3</v>
      </c>
      <c r="Y148" s="315">
        <f t="shared" si="21"/>
        <v>-0.15851693565834482</v>
      </c>
    </row>
    <row r="149" spans="1:25" ht="15">
      <c r="A149" s="726">
        <v>87</v>
      </c>
      <c r="B149" s="726" t="s">
        <v>216</v>
      </c>
      <c r="C149" s="726" t="s">
        <v>672</v>
      </c>
      <c r="D149" s="737">
        <f>D59</f>
        <v>-9.4333333333333318</v>
      </c>
      <c r="E149" s="738">
        <f>E120</f>
        <v>1.0999999999999999</v>
      </c>
      <c r="F149" s="738">
        <f>'HED_seasonal temp'!F151</f>
        <v>14.566666666666668</v>
      </c>
      <c r="G149" s="739">
        <f>G120</f>
        <v>3.3666666666666671</v>
      </c>
      <c r="H149" s="738">
        <f t="shared" si="13"/>
        <v>15.020000000000003</v>
      </c>
      <c r="I149" s="738">
        <f t="shared" si="13"/>
        <v>33.979999999999997</v>
      </c>
      <c r="J149" s="738">
        <f t="shared" si="13"/>
        <v>58.22</v>
      </c>
      <c r="K149" s="739">
        <f t="shared" si="10"/>
        <v>38.06</v>
      </c>
      <c r="L149" s="730">
        <f t="shared" si="14"/>
        <v>20.420000000000002</v>
      </c>
      <c r="M149" s="730">
        <f t="shared" si="14"/>
        <v>39.379999999999995</v>
      </c>
      <c r="N149" s="730">
        <f t="shared" si="14"/>
        <v>63.62</v>
      </c>
      <c r="O149" s="730">
        <f t="shared" si="11"/>
        <v>43.46</v>
      </c>
      <c r="P149" s="307">
        <f t="shared" si="15"/>
        <v>0.30474040632054161</v>
      </c>
      <c r="Q149" s="308">
        <f t="shared" si="15"/>
        <v>0.14721919302071973</v>
      </c>
      <c r="R149" s="308">
        <f t="shared" si="15"/>
        <v>8.8640840446487165E-2</v>
      </c>
      <c r="S149" s="309">
        <f t="shared" si="12"/>
        <v>0.13248282630029434</v>
      </c>
      <c r="T149" s="740">
        <v>1</v>
      </c>
      <c r="U149" s="717">
        <v>0</v>
      </c>
      <c r="V149" s="736">
        <v>0</v>
      </c>
      <c r="W149" s="313">
        <f t="shared" si="19"/>
        <v>2.9388356940535849E-3</v>
      </c>
      <c r="X149" s="314">
        <f t="shared" si="20"/>
        <v>-1.8869267670776804E-2</v>
      </c>
      <c r="Y149" s="315">
        <f t="shared" si="21"/>
        <v>-0.2311673197955092</v>
      </c>
    </row>
    <row r="150" spans="1:25" ht="15">
      <c r="A150" s="726">
        <v>88</v>
      </c>
      <c r="B150" s="726" t="s">
        <v>218</v>
      </c>
      <c r="C150" s="726" t="s">
        <v>674</v>
      </c>
      <c r="D150" s="737">
        <f>'HED_seasonal temp'!D152</f>
        <v>-2.2000000000000002</v>
      </c>
      <c r="E150" s="738">
        <f>'HED_seasonal temp'!E152</f>
        <v>8.4</v>
      </c>
      <c r="F150" s="738">
        <f>'HED_seasonal temp'!F152</f>
        <v>19.766666666666666</v>
      </c>
      <c r="G150" s="739">
        <f>'HED_seasonal temp'!G152</f>
        <v>9.0333333333333332</v>
      </c>
      <c r="H150" s="738">
        <f t="shared" si="13"/>
        <v>28.04</v>
      </c>
      <c r="I150" s="738">
        <f t="shared" si="13"/>
        <v>47.120000000000005</v>
      </c>
      <c r="J150" s="738">
        <f t="shared" si="13"/>
        <v>67.58</v>
      </c>
      <c r="K150" s="739">
        <f t="shared" si="10"/>
        <v>48.260000000000005</v>
      </c>
      <c r="L150" s="730">
        <f t="shared" si="14"/>
        <v>33.44</v>
      </c>
      <c r="M150" s="730">
        <f t="shared" si="14"/>
        <v>52.52</v>
      </c>
      <c r="N150" s="730">
        <f t="shared" si="14"/>
        <v>72.98</v>
      </c>
      <c r="O150" s="730">
        <f t="shared" si="11"/>
        <v>53.660000000000004</v>
      </c>
      <c r="P150" s="307">
        <f t="shared" si="15"/>
        <v>0.17566688353936236</v>
      </c>
      <c r="Q150" s="308">
        <f t="shared" si="15"/>
        <v>0.10839020473705335</v>
      </c>
      <c r="R150" s="308">
        <f t="shared" si="15"/>
        <v>7.6835515082527117E-2</v>
      </c>
      <c r="S150" s="309">
        <f t="shared" si="12"/>
        <v>0.10596546310832021</v>
      </c>
      <c r="T150" s="740">
        <v>0</v>
      </c>
      <c r="U150" s="717">
        <v>1</v>
      </c>
      <c r="V150" s="736">
        <v>0</v>
      </c>
      <c r="W150" s="313">
        <f t="shared" si="19"/>
        <v>-2.0535357038896839E-3</v>
      </c>
      <c r="X150" s="314">
        <f t="shared" si="20"/>
        <v>-2.5981767716689655E-3</v>
      </c>
      <c r="Y150" s="315">
        <f t="shared" si="21"/>
        <v>-0.15840140673565384</v>
      </c>
    </row>
    <row r="151" spans="1:25" ht="15">
      <c r="A151" s="137"/>
      <c r="B151" s="160"/>
      <c r="C151" s="160" t="s">
        <v>675</v>
      </c>
      <c r="D151" s="737">
        <f>'HED_seasonal temp'!D153</f>
        <v>-1.4666666666666668</v>
      </c>
      <c r="E151" s="738">
        <f>'HED_seasonal temp'!E153</f>
        <v>9.7666666666666675</v>
      </c>
      <c r="F151" s="738">
        <f>'HED_seasonal temp'!F153</f>
        <v>20.166666666666668</v>
      </c>
      <c r="G151" s="739">
        <f>'HED_seasonal temp'!G153</f>
        <v>10.266666666666667</v>
      </c>
      <c r="H151" s="738">
        <f t="shared" si="13"/>
        <v>29.36</v>
      </c>
      <c r="I151" s="738">
        <f t="shared" si="13"/>
        <v>49.58</v>
      </c>
      <c r="J151" s="738">
        <f t="shared" si="13"/>
        <v>68.300000000000011</v>
      </c>
      <c r="K151" s="739">
        <f t="shared" si="10"/>
        <v>50.480000000000004</v>
      </c>
      <c r="L151" s="730">
        <f t="shared" si="14"/>
        <v>34.76</v>
      </c>
      <c r="M151" s="730">
        <f t="shared" si="14"/>
        <v>54.98</v>
      </c>
      <c r="N151" s="730">
        <f t="shared" si="14"/>
        <v>73.700000000000017</v>
      </c>
      <c r="O151" s="730">
        <f t="shared" si="11"/>
        <v>55.88</v>
      </c>
      <c r="P151" s="307">
        <f t="shared" si="15"/>
        <v>0.16843418590143475</v>
      </c>
      <c r="Q151" s="308">
        <f t="shared" si="15"/>
        <v>0.10328997704667174</v>
      </c>
      <c r="R151" s="308">
        <f t="shared" si="15"/>
        <v>7.6056338028169079E-2</v>
      </c>
      <c r="S151" s="309">
        <f t="shared" si="12"/>
        <v>0.10154193305754039</v>
      </c>
      <c r="T151" s="740">
        <v>0</v>
      </c>
      <c r="U151" s="717">
        <v>1</v>
      </c>
      <c r="V151" s="736">
        <v>0</v>
      </c>
      <c r="W151" s="313">
        <f t="shared" si="19"/>
        <v>-1.8324512124929058E-3</v>
      </c>
      <c r="X151" s="314">
        <f t="shared" si="20"/>
        <v>-4.1052853992460253E-3</v>
      </c>
      <c r="Y151" s="315">
        <f t="shared" si="21"/>
        <v>-0.15353312738186706</v>
      </c>
    </row>
    <row r="152" spans="1:25" ht="15">
      <c r="A152" s="726">
        <v>89</v>
      </c>
      <c r="B152" s="726" t="s">
        <v>220</v>
      </c>
      <c r="C152" s="726" t="s">
        <v>677</v>
      </c>
      <c r="D152" s="737">
        <f>'HED_seasonal temp'!D154</f>
        <v>-1.4666666666666668</v>
      </c>
      <c r="E152" s="738">
        <f>'HED_seasonal temp'!E154</f>
        <v>9.7666666666666675</v>
      </c>
      <c r="F152" s="738">
        <f>'HED_seasonal temp'!F154</f>
        <v>20.166666666666668</v>
      </c>
      <c r="G152" s="739">
        <f>'HED_seasonal temp'!G154</f>
        <v>10.266666666666667</v>
      </c>
      <c r="H152" s="738">
        <f t="shared" si="13"/>
        <v>29.36</v>
      </c>
      <c r="I152" s="738">
        <f t="shared" si="13"/>
        <v>49.58</v>
      </c>
      <c r="J152" s="738">
        <f t="shared" si="13"/>
        <v>68.300000000000011</v>
      </c>
      <c r="K152" s="739">
        <f t="shared" si="10"/>
        <v>50.480000000000004</v>
      </c>
      <c r="L152" s="730">
        <f t="shared" si="14"/>
        <v>34.76</v>
      </c>
      <c r="M152" s="730">
        <f t="shared" si="14"/>
        <v>54.98</v>
      </c>
      <c r="N152" s="730">
        <f t="shared" si="14"/>
        <v>73.700000000000017</v>
      </c>
      <c r="O152" s="730">
        <f t="shared" si="11"/>
        <v>55.88</v>
      </c>
      <c r="P152" s="307">
        <f t="shared" si="15"/>
        <v>0.16843418590143475</v>
      </c>
      <c r="Q152" s="308">
        <f t="shared" si="15"/>
        <v>0.10328997704667174</v>
      </c>
      <c r="R152" s="308">
        <f t="shared" si="15"/>
        <v>7.6056338028169079E-2</v>
      </c>
      <c r="S152" s="309">
        <f t="shared" si="12"/>
        <v>0.10154193305754039</v>
      </c>
      <c r="T152" s="740">
        <v>0</v>
      </c>
      <c r="U152" s="717">
        <v>1</v>
      </c>
      <c r="V152" s="736">
        <v>0</v>
      </c>
      <c r="W152" s="313">
        <f t="shared" si="19"/>
        <v>-1.8324512124929058E-3</v>
      </c>
      <c r="X152" s="314">
        <f t="shared" si="20"/>
        <v>-4.1052853992460253E-3</v>
      </c>
      <c r="Y152" s="315">
        <f t="shared" si="21"/>
        <v>-0.15353312738186706</v>
      </c>
    </row>
    <row r="153" spans="1:25" ht="15">
      <c r="A153" s="137"/>
      <c r="B153" s="160">
        <v>1</v>
      </c>
      <c r="C153" s="160" t="s">
        <v>678</v>
      </c>
      <c r="D153" s="737">
        <f>'HED_seasonal temp'!D155</f>
        <v>-0.96666666666666667</v>
      </c>
      <c r="E153" s="738">
        <f>'HED_seasonal temp'!E155</f>
        <v>3.6</v>
      </c>
      <c r="F153" s="738">
        <f>'HED_seasonal temp'!F155</f>
        <v>13</v>
      </c>
      <c r="G153" s="739">
        <f>'HED_seasonal temp'!G155</f>
        <v>7</v>
      </c>
      <c r="H153" s="738">
        <f t="shared" ref="H153:J237" si="22">D153*$I$1+$J$1</f>
        <v>30.26</v>
      </c>
      <c r="I153" s="738">
        <f t="shared" si="22"/>
        <v>38.480000000000004</v>
      </c>
      <c r="J153" s="738">
        <f t="shared" si="22"/>
        <v>55.400000000000006</v>
      </c>
      <c r="K153" s="739">
        <f t="shared" si="10"/>
        <v>44.6</v>
      </c>
      <c r="L153" s="730">
        <f t="shared" ref="L153:N237" si="23">H153+$L$2</f>
        <v>35.660000000000004</v>
      </c>
      <c r="M153" s="730">
        <f t="shared" si="23"/>
        <v>43.88</v>
      </c>
      <c r="N153" s="730">
        <f t="shared" si="23"/>
        <v>60.800000000000004</v>
      </c>
      <c r="O153" s="730">
        <f t="shared" si="11"/>
        <v>50</v>
      </c>
      <c r="P153" s="307">
        <f t="shared" ref="P153:R237" si="24">(L153-H153)/(H153+(L153-H153)/2)</f>
        <v>0.16383495145631075</v>
      </c>
      <c r="Q153" s="308">
        <f t="shared" si="24"/>
        <v>0.13113161728994652</v>
      </c>
      <c r="R153" s="308">
        <f t="shared" si="24"/>
        <v>9.2943201376936277E-2</v>
      </c>
      <c r="S153" s="309">
        <f t="shared" si="12"/>
        <v>0.11416490486257926</v>
      </c>
      <c r="T153" s="740">
        <v>0</v>
      </c>
      <c r="U153" s="717">
        <v>1</v>
      </c>
      <c r="V153" s="736">
        <v>0</v>
      </c>
      <c r="W153" s="313">
        <f t="shared" si="19"/>
        <v>-1.4107436714663182E-3</v>
      </c>
      <c r="X153" s="314">
        <f t="shared" si="20"/>
        <v>2.9871255619829187E-3</v>
      </c>
      <c r="Y153" s="315">
        <f t="shared" si="21"/>
        <v>-0.17462759738420261</v>
      </c>
    </row>
    <row r="154" spans="1:25" ht="15">
      <c r="A154" s="137"/>
      <c r="B154" s="160">
        <v>2</v>
      </c>
      <c r="C154" s="160" t="s">
        <v>680</v>
      </c>
      <c r="D154" s="737">
        <f>'HED_seasonal temp'!D156</f>
        <v>1.1666666666666667</v>
      </c>
      <c r="E154" s="738">
        <f>'HED_seasonal temp'!E156</f>
        <v>9.5666666666666664</v>
      </c>
      <c r="F154" s="738">
        <f>'HED_seasonal temp'!F156</f>
        <v>18.933333333333334</v>
      </c>
      <c r="G154" s="739">
        <f>'HED_seasonal temp'!G156</f>
        <v>10.9</v>
      </c>
      <c r="H154" s="738">
        <f t="shared" si="22"/>
        <v>34.1</v>
      </c>
      <c r="I154" s="738">
        <f t="shared" si="22"/>
        <v>49.22</v>
      </c>
      <c r="J154" s="738">
        <f t="shared" si="22"/>
        <v>66.08</v>
      </c>
      <c r="K154" s="739">
        <f t="shared" si="10"/>
        <v>51.620000000000005</v>
      </c>
      <c r="L154" s="730">
        <f t="shared" si="23"/>
        <v>39.5</v>
      </c>
      <c r="M154" s="730">
        <f t="shared" si="23"/>
        <v>54.62</v>
      </c>
      <c r="N154" s="730">
        <f t="shared" si="23"/>
        <v>71.48</v>
      </c>
      <c r="O154" s="730">
        <f t="shared" si="11"/>
        <v>57.02</v>
      </c>
      <c r="P154" s="307">
        <f t="shared" si="24"/>
        <v>0.14673913043478259</v>
      </c>
      <c r="Q154" s="308">
        <f t="shared" si="24"/>
        <v>0.10400616332819719</v>
      </c>
      <c r="R154" s="308">
        <f t="shared" si="24"/>
        <v>7.8511195114859059E-2</v>
      </c>
      <c r="S154" s="309">
        <f t="shared" si="12"/>
        <v>9.9410898379970511E-2</v>
      </c>
      <c r="T154" s="740">
        <v>0</v>
      </c>
      <c r="U154" s="717">
        <v>1</v>
      </c>
      <c r="V154" s="736">
        <v>0</v>
      </c>
      <c r="W154" s="313">
        <f t="shared" si="19"/>
        <v>-1.2406061688870502E-3</v>
      </c>
      <c r="X154" s="314">
        <f t="shared" si="20"/>
        <v>-9.0636240006653629E-4</v>
      </c>
      <c r="Y154" s="315">
        <f t="shared" si="21"/>
        <v>-0.14812713034316219</v>
      </c>
    </row>
    <row r="155" spans="1:25" ht="15">
      <c r="A155" s="137"/>
      <c r="B155" s="160">
        <v>3</v>
      </c>
      <c r="C155" s="160" t="s">
        <v>681</v>
      </c>
      <c r="D155" s="737">
        <f>'HED_seasonal temp'!D157</f>
        <v>3</v>
      </c>
      <c r="E155" s="738">
        <f>'HED_seasonal temp'!E157</f>
        <v>5</v>
      </c>
      <c r="F155" s="738">
        <f>F140</f>
        <v>12.700000000000001</v>
      </c>
      <c r="G155" s="739">
        <f>'HED_seasonal temp'!G157</f>
        <v>6.666666666666667</v>
      </c>
      <c r="H155" s="738">
        <f t="shared" si="22"/>
        <v>37.4</v>
      </c>
      <c r="I155" s="738">
        <f t="shared" si="22"/>
        <v>41</v>
      </c>
      <c r="J155" s="738">
        <f t="shared" si="22"/>
        <v>54.86</v>
      </c>
      <c r="K155" s="739">
        <f t="shared" si="10"/>
        <v>44</v>
      </c>
      <c r="L155" s="730">
        <f t="shared" si="23"/>
        <v>42.8</v>
      </c>
      <c r="M155" s="730">
        <f t="shared" si="23"/>
        <v>46.4</v>
      </c>
      <c r="N155" s="730">
        <f t="shared" si="23"/>
        <v>60.26</v>
      </c>
      <c r="O155" s="730">
        <f t="shared" si="11"/>
        <v>49.4</v>
      </c>
      <c r="P155" s="307">
        <f t="shared" si="24"/>
        <v>0.13466334164588528</v>
      </c>
      <c r="Q155" s="308">
        <f t="shared" si="24"/>
        <v>0.12356979405034321</v>
      </c>
      <c r="R155" s="308">
        <f t="shared" si="24"/>
        <v>9.3815149409311988E-2</v>
      </c>
      <c r="S155" s="309">
        <f t="shared" si="12"/>
        <v>0.11563169164882223</v>
      </c>
      <c r="T155" s="740">
        <v>0</v>
      </c>
      <c r="U155" s="717">
        <v>1</v>
      </c>
      <c r="V155" s="736">
        <v>0</v>
      </c>
      <c r="W155" s="313">
        <f t="shared" si="19"/>
        <v>-5.7064248063343984E-4</v>
      </c>
      <c r="X155" s="314">
        <f t="shared" si="20"/>
        <v>7.0464725625440164E-3</v>
      </c>
      <c r="Y155" s="315">
        <f t="shared" si="21"/>
        <v>-0.1625569207417269</v>
      </c>
    </row>
    <row r="156" spans="1:25" ht="15">
      <c r="A156" s="137"/>
      <c r="B156" s="160">
        <v>4</v>
      </c>
      <c r="C156" s="160" t="s">
        <v>683</v>
      </c>
      <c r="D156" s="737">
        <f>'HED_seasonal temp'!D158</f>
        <v>13.333333333333334</v>
      </c>
      <c r="E156" s="738">
        <f>'HED_seasonal temp'!E158</f>
        <v>16.333333333333332</v>
      </c>
      <c r="F156" s="738">
        <f>'HED_seasonal temp'!F158</f>
        <v>22.666666666666668</v>
      </c>
      <c r="G156" s="739">
        <f>'HED_seasonal temp'!G158</f>
        <v>19</v>
      </c>
      <c r="H156" s="738">
        <f t="shared" si="22"/>
        <v>56</v>
      </c>
      <c r="I156" s="738">
        <f t="shared" si="22"/>
        <v>61.4</v>
      </c>
      <c r="J156" s="738">
        <f t="shared" si="22"/>
        <v>72.800000000000011</v>
      </c>
      <c r="K156" s="739">
        <f t="shared" si="10"/>
        <v>66.2</v>
      </c>
      <c r="L156" s="730">
        <f t="shared" si="23"/>
        <v>61.4</v>
      </c>
      <c r="M156" s="730">
        <f t="shared" si="23"/>
        <v>66.8</v>
      </c>
      <c r="N156" s="730">
        <f t="shared" si="23"/>
        <v>78.200000000000017</v>
      </c>
      <c r="O156" s="730">
        <f t="shared" si="11"/>
        <v>71.600000000000009</v>
      </c>
      <c r="P156" s="307">
        <f t="shared" si="24"/>
        <v>9.1993185689948867E-2</v>
      </c>
      <c r="Q156" s="308">
        <f t="shared" si="24"/>
        <v>8.4243369734789381E-2</v>
      </c>
      <c r="R156" s="308">
        <f t="shared" si="24"/>
        <v>7.1523178807947077E-2</v>
      </c>
      <c r="S156" s="309">
        <f t="shared" si="12"/>
        <v>7.837445573294638E-2</v>
      </c>
      <c r="T156" s="740">
        <v>0</v>
      </c>
      <c r="U156" s="717">
        <v>1</v>
      </c>
      <c r="V156" s="736">
        <v>0</v>
      </c>
      <c r="W156" s="313">
        <f t="shared" si="19"/>
        <v>-3.957458323800532E-7</v>
      </c>
      <c r="X156" s="314">
        <f t="shared" si="20"/>
        <v>3.1414052071623844E-4</v>
      </c>
      <c r="Y156" s="315">
        <f t="shared" si="21"/>
        <v>-0.11682139261067349</v>
      </c>
    </row>
    <row r="157" spans="1:25" ht="15">
      <c r="A157" s="137"/>
      <c r="B157" s="160">
        <v>5</v>
      </c>
      <c r="C157" s="160" t="s">
        <v>685</v>
      </c>
      <c r="D157" s="737">
        <f>'HED_seasonal temp'!D159</f>
        <v>1.7333333333333332</v>
      </c>
      <c r="E157" s="738">
        <f>'HED_seasonal temp'!E159</f>
        <v>11.233333333333334</v>
      </c>
      <c r="F157" s="738">
        <f>'HED_seasonal temp'!F159</f>
        <v>21.2</v>
      </c>
      <c r="G157" s="739">
        <f>'HED_seasonal temp'!G159</f>
        <v>12.333333333333334</v>
      </c>
      <c r="H157" s="738">
        <f t="shared" si="22"/>
        <v>35.119999999999997</v>
      </c>
      <c r="I157" s="738">
        <f t="shared" si="22"/>
        <v>52.22</v>
      </c>
      <c r="J157" s="738">
        <f t="shared" si="22"/>
        <v>70.16</v>
      </c>
      <c r="K157" s="739">
        <f t="shared" si="10"/>
        <v>54.2</v>
      </c>
      <c r="L157" s="730">
        <f t="shared" si="23"/>
        <v>40.519999999999996</v>
      </c>
      <c r="M157" s="730">
        <f t="shared" si="23"/>
        <v>57.62</v>
      </c>
      <c r="N157" s="730">
        <f t="shared" si="23"/>
        <v>75.56</v>
      </c>
      <c r="O157" s="730">
        <f t="shared" si="11"/>
        <v>59.6</v>
      </c>
      <c r="P157" s="307">
        <f t="shared" si="24"/>
        <v>0.14278159703860391</v>
      </c>
      <c r="Q157" s="308">
        <f t="shared" si="24"/>
        <v>9.8324836125273096E-2</v>
      </c>
      <c r="R157" s="308">
        <f t="shared" si="24"/>
        <v>7.4114740598407988E-2</v>
      </c>
      <c r="S157" s="309">
        <f t="shared" si="12"/>
        <v>9.4903339191564115E-2</v>
      </c>
      <c r="T157" s="740">
        <v>0</v>
      </c>
      <c r="U157" s="717">
        <v>1</v>
      </c>
      <c r="V157" s="736">
        <v>0</v>
      </c>
      <c r="W157" s="313">
        <f t="shared" si="19"/>
        <v>-1.2679771262199672E-3</v>
      </c>
      <c r="X157" s="314">
        <f t="shared" si="20"/>
        <v>-1.4010458253833069E-3</v>
      </c>
      <c r="Y157" s="315">
        <f t="shared" si="21"/>
        <v>-0.14136791922555661</v>
      </c>
    </row>
    <row r="158" spans="1:25" ht="15">
      <c r="A158" s="137"/>
      <c r="B158" s="160">
        <v>6</v>
      </c>
      <c r="C158" s="160" t="s">
        <v>687</v>
      </c>
      <c r="D158" s="737">
        <f>'HED_seasonal temp'!D160</f>
        <v>9.0333333333333332</v>
      </c>
      <c r="E158" s="738">
        <f>'HED_seasonal temp'!E160</f>
        <v>10.6</v>
      </c>
      <c r="F158" s="738">
        <f>'HED_seasonal temp'!F160</f>
        <v>19.766666666666666</v>
      </c>
      <c r="G158" s="739">
        <f>'HED_seasonal temp'!G160</f>
        <v>19.7</v>
      </c>
      <c r="H158" s="738">
        <f t="shared" si="22"/>
        <v>48.260000000000005</v>
      </c>
      <c r="I158" s="738">
        <f t="shared" si="22"/>
        <v>51.08</v>
      </c>
      <c r="J158" s="738">
        <f t="shared" si="22"/>
        <v>67.58</v>
      </c>
      <c r="K158" s="739">
        <f t="shared" si="10"/>
        <v>67.460000000000008</v>
      </c>
      <c r="L158" s="730">
        <f t="shared" si="23"/>
        <v>53.660000000000004</v>
      </c>
      <c r="M158" s="730">
        <f t="shared" si="23"/>
        <v>56.48</v>
      </c>
      <c r="N158" s="730">
        <f t="shared" si="23"/>
        <v>72.98</v>
      </c>
      <c r="O158" s="730">
        <f t="shared" si="11"/>
        <v>72.860000000000014</v>
      </c>
      <c r="P158" s="307">
        <f t="shared" si="24"/>
        <v>0.10596546310832021</v>
      </c>
      <c r="Q158" s="308">
        <f t="shared" si="24"/>
        <v>0.10040907400520636</v>
      </c>
      <c r="R158" s="308">
        <f t="shared" si="24"/>
        <v>7.6835515082527117E-2</v>
      </c>
      <c r="S158" s="309">
        <f t="shared" si="12"/>
        <v>7.696693272519961E-2</v>
      </c>
      <c r="T158" s="740">
        <v>0</v>
      </c>
      <c r="U158" s="717">
        <v>1</v>
      </c>
      <c r="V158" s="736">
        <v>0</v>
      </c>
      <c r="W158" s="313">
        <f t="shared" si="19"/>
        <v>-3.5602005616441456E-4</v>
      </c>
      <c r="X158" s="314">
        <f t="shared" si="20"/>
        <v>-3.1620453231648651E-4</v>
      </c>
      <c r="Y158" s="315">
        <f t="shared" si="21"/>
        <v>-0.13135825641556864</v>
      </c>
    </row>
    <row r="159" spans="1:25" ht="15">
      <c r="A159" s="137"/>
      <c r="B159" s="160">
        <v>7</v>
      </c>
      <c r="C159" s="160" t="s">
        <v>689</v>
      </c>
      <c r="D159" s="737">
        <f>'HED_seasonal temp'!D161</f>
        <v>5.8</v>
      </c>
      <c r="E159" s="738">
        <f>'HED_seasonal temp'!E161</f>
        <v>7.7666666666666666</v>
      </c>
      <c r="F159" s="738">
        <f>'HED_seasonal temp'!F161</f>
        <v>18.966666666666669</v>
      </c>
      <c r="G159" s="739">
        <f>'HED_seasonal temp'!G161</f>
        <v>18.2</v>
      </c>
      <c r="H159" s="738">
        <f t="shared" si="22"/>
        <v>42.44</v>
      </c>
      <c r="I159" s="738">
        <f t="shared" si="22"/>
        <v>45.980000000000004</v>
      </c>
      <c r="J159" s="738">
        <f t="shared" si="22"/>
        <v>66.140000000000015</v>
      </c>
      <c r="K159" s="739">
        <f t="shared" si="10"/>
        <v>64.759999999999991</v>
      </c>
      <c r="L159" s="730">
        <f t="shared" si="23"/>
        <v>47.839999999999996</v>
      </c>
      <c r="M159" s="730">
        <f t="shared" si="23"/>
        <v>51.38</v>
      </c>
      <c r="N159" s="730">
        <f t="shared" si="23"/>
        <v>71.54000000000002</v>
      </c>
      <c r="O159" s="730">
        <f t="shared" si="11"/>
        <v>70.16</v>
      </c>
      <c r="P159" s="307">
        <f t="shared" si="24"/>
        <v>0.1196278245458573</v>
      </c>
      <c r="Q159" s="308">
        <f t="shared" si="24"/>
        <v>0.11092851273623661</v>
      </c>
      <c r="R159" s="308">
        <f t="shared" si="24"/>
        <v>7.844276583381761E-2</v>
      </c>
      <c r="S159" s="309">
        <f t="shared" si="12"/>
        <v>8.0047435517343696E-2</v>
      </c>
      <c r="T159" s="740">
        <v>0</v>
      </c>
      <c r="U159" s="717">
        <v>1</v>
      </c>
      <c r="V159" s="736">
        <v>0</v>
      </c>
      <c r="W159" s="313">
        <f t="shared" si="19"/>
        <v>-7.8430723039304637E-4</v>
      </c>
      <c r="X159" s="314">
        <f t="shared" si="20"/>
        <v>7.7067376265534462E-4</v>
      </c>
      <c r="Y159" s="315">
        <f t="shared" si="21"/>
        <v>-0.14096212893480195</v>
      </c>
    </row>
    <row r="160" spans="1:25" ht="15">
      <c r="A160" s="137"/>
      <c r="B160" s="160">
        <v>8</v>
      </c>
      <c r="C160" s="160" t="s">
        <v>691</v>
      </c>
      <c r="D160" s="737">
        <f>'HED_seasonal temp'!D162</f>
        <v>0.56666666666666676</v>
      </c>
      <c r="E160" s="738">
        <f>'HED_seasonal temp'!E162</f>
        <v>10.233333333333333</v>
      </c>
      <c r="F160" s="738">
        <f>'HED_seasonal temp'!F162</f>
        <v>19.633333333333336</v>
      </c>
      <c r="G160" s="739">
        <f>'HED_seasonal temp'!G162</f>
        <v>10.6</v>
      </c>
      <c r="H160" s="738">
        <f t="shared" si="22"/>
        <v>33.020000000000003</v>
      </c>
      <c r="I160" s="738">
        <f t="shared" si="22"/>
        <v>50.42</v>
      </c>
      <c r="J160" s="738">
        <f t="shared" si="22"/>
        <v>67.34</v>
      </c>
      <c r="K160" s="739">
        <f t="shared" si="10"/>
        <v>51.08</v>
      </c>
      <c r="L160" s="730">
        <f t="shared" si="23"/>
        <v>38.42</v>
      </c>
      <c r="M160" s="730">
        <f t="shared" si="23"/>
        <v>55.82</v>
      </c>
      <c r="N160" s="730">
        <f t="shared" si="23"/>
        <v>72.740000000000009</v>
      </c>
      <c r="O160" s="730">
        <f t="shared" si="11"/>
        <v>56.48</v>
      </c>
      <c r="P160" s="307">
        <f t="shared" si="24"/>
        <v>0.15117581187010076</v>
      </c>
      <c r="Q160" s="308">
        <f t="shared" si="24"/>
        <v>0.10165662650602406</v>
      </c>
      <c r="R160" s="308">
        <f t="shared" si="24"/>
        <v>7.7098800685322752E-2</v>
      </c>
      <c r="S160" s="309">
        <f t="shared" si="12"/>
        <v>0.10040907400520636</v>
      </c>
      <c r="T160" s="740">
        <v>0</v>
      </c>
      <c r="U160" s="717">
        <v>1</v>
      </c>
      <c r="V160" s="736">
        <v>0</v>
      </c>
      <c r="W160" s="313">
        <f t="shared" si="19"/>
        <v>-1.3648683092716456E-3</v>
      </c>
      <c r="X160" s="314">
        <f t="shared" si="20"/>
        <v>-1.6772684450418393E-3</v>
      </c>
      <c r="Y160" s="315">
        <f t="shared" si="21"/>
        <v>-0.14777016348944419</v>
      </c>
    </row>
    <row r="161" spans="1:25" ht="15">
      <c r="A161" s="785">
        <v>90</v>
      </c>
      <c r="B161" s="726" t="s">
        <v>222</v>
      </c>
      <c r="C161" s="726" t="s">
        <v>692</v>
      </c>
      <c r="D161" s="737">
        <f>'HED_seasonal temp'!D163</f>
        <v>4.208333333333333</v>
      </c>
      <c r="E161" s="738">
        <f>'HED_seasonal temp'!E163</f>
        <v>9.2916666666666661</v>
      </c>
      <c r="F161" s="738">
        <f>'HED_seasonal temp'!F163</f>
        <v>17.979166666666668</v>
      </c>
      <c r="G161" s="739">
        <f>'HED_seasonal temp'!G163</f>
        <v>13.050000000000002</v>
      </c>
      <c r="H161" s="738">
        <f t="shared" si="22"/>
        <v>39.575000000000003</v>
      </c>
      <c r="I161" s="738">
        <f t="shared" si="22"/>
        <v>48.724999999999994</v>
      </c>
      <c r="J161" s="738">
        <f t="shared" si="22"/>
        <v>64.362500000000011</v>
      </c>
      <c r="K161" s="739">
        <f t="shared" si="10"/>
        <v>55.490000000000009</v>
      </c>
      <c r="L161" s="730">
        <f t="shared" si="23"/>
        <v>44.975000000000001</v>
      </c>
      <c r="M161" s="730">
        <f t="shared" si="23"/>
        <v>54.124999999999993</v>
      </c>
      <c r="N161" s="730">
        <f t="shared" si="23"/>
        <v>69.762500000000017</v>
      </c>
      <c r="O161" s="730">
        <f t="shared" si="11"/>
        <v>60.890000000000008</v>
      </c>
      <c r="P161" s="307">
        <f t="shared" si="24"/>
        <v>0.12773506800709633</v>
      </c>
      <c r="Q161" s="308">
        <f t="shared" si="24"/>
        <v>0.10500729217306755</v>
      </c>
      <c r="R161" s="308">
        <f t="shared" si="24"/>
        <v>8.0521901211556446E-2</v>
      </c>
      <c r="S161" s="309">
        <f t="shared" si="12"/>
        <v>9.2799450077332826E-2</v>
      </c>
      <c r="T161" s="740">
        <v>0</v>
      </c>
      <c r="U161" s="717">
        <v>1</v>
      </c>
      <c r="V161" s="736">
        <v>0</v>
      </c>
      <c r="W161" s="313">
        <f t="shared" si="19"/>
        <v>-7.3689395489460845E-4</v>
      </c>
      <c r="X161" s="314">
        <f t="shared" si="20"/>
        <v>2.9811634353411887E-4</v>
      </c>
      <c r="Y161" s="315">
        <f t="shared" si="21"/>
        <v>-0.14340992954938345</v>
      </c>
    </row>
    <row r="162" spans="1:25" ht="15">
      <c r="A162" s="726">
        <v>91</v>
      </c>
      <c r="B162" s="726" t="s">
        <v>224</v>
      </c>
      <c r="C162" s="726" t="s">
        <v>694</v>
      </c>
      <c r="D162" s="737">
        <f>D59</f>
        <v>-9.4333333333333318</v>
      </c>
      <c r="E162" s="738">
        <f>'HED_seasonal temp'!E164</f>
        <v>6.6000000000000005</v>
      </c>
      <c r="F162" s="738">
        <f>'HED_seasonal temp'!F164</f>
        <v>21.333333333333332</v>
      </c>
      <c r="G162" s="739">
        <f>'HED_seasonal temp'!G164</f>
        <v>6.2333333333333334</v>
      </c>
      <c r="H162" s="738">
        <f t="shared" si="22"/>
        <v>15.020000000000003</v>
      </c>
      <c r="I162" s="738">
        <f t="shared" si="22"/>
        <v>43.88</v>
      </c>
      <c r="J162" s="738">
        <f t="shared" si="22"/>
        <v>70.400000000000006</v>
      </c>
      <c r="K162" s="739">
        <f t="shared" si="10"/>
        <v>43.22</v>
      </c>
      <c r="L162" s="730">
        <f t="shared" si="23"/>
        <v>20.420000000000002</v>
      </c>
      <c r="M162" s="730">
        <f t="shared" si="23"/>
        <v>49.28</v>
      </c>
      <c r="N162" s="730">
        <f t="shared" si="23"/>
        <v>75.800000000000011</v>
      </c>
      <c r="O162" s="730">
        <f t="shared" si="11"/>
        <v>48.62</v>
      </c>
      <c r="P162" s="307">
        <f t="shared" si="24"/>
        <v>0.30474040632054161</v>
      </c>
      <c r="Q162" s="308">
        <f t="shared" si="24"/>
        <v>0.11592958351223699</v>
      </c>
      <c r="R162" s="308">
        <f t="shared" si="24"/>
        <v>7.3871409028727839E-2</v>
      </c>
      <c r="S162" s="309">
        <f t="shared" si="12"/>
        <v>0.11759581881533097</v>
      </c>
      <c r="T162" s="740">
        <v>0</v>
      </c>
      <c r="U162" s="717">
        <v>1</v>
      </c>
      <c r="V162" s="736">
        <v>0</v>
      </c>
      <c r="W162" s="313">
        <f t="shared" si="19"/>
        <v>-5.2061774361894676E-3</v>
      </c>
      <c r="X162" s="314">
        <f t="shared" si="20"/>
        <v>-2.406992089058476E-2</v>
      </c>
      <c r="Y162" s="315">
        <f t="shared" si="21"/>
        <v>-0.20370303683856281</v>
      </c>
    </row>
    <row r="163" spans="1:25" ht="15">
      <c r="A163" s="726">
        <v>92</v>
      </c>
      <c r="B163" s="726" t="s">
        <v>226</v>
      </c>
      <c r="C163" s="726" t="s">
        <v>695</v>
      </c>
      <c r="D163" s="737">
        <f>'HED_seasonal temp'!D165</f>
        <v>-5.2</v>
      </c>
      <c r="E163" s="738">
        <f>'HED_seasonal temp'!E165</f>
        <v>9.4</v>
      </c>
      <c r="F163" s="738">
        <f>'HED_seasonal temp'!F165</f>
        <v>20.499999999999996</v>
      </c>
      <c r="G163" s="739">
        <f>'HED_seasonal temp'!G165</f>
        <v>8.7333333333333325</v>
      </c>
      <c r="H163" s="738">
        <f t="shared" si="22"/>
        <v>22.64</v>
      </c>
      <c r="I163" s="738">
        <f t="shared" si="22"/>
        <v>48.92</v>
      </c>
      <c r="J163" s="738">
        <f t="shared" si="22"/>
        <v>68.899999999999991</v>
      </c>
      <c r="K163" s="739">
        <f t="shared" si="10"/>
        <v>47.72</v>
      </c>
      <c r="L163" s="730">
        <f t="shared" si="23"/>
        <v>28.04</v>
      </c>
      <c r="M163" s="730">
        <f t="shared" si="23"/>
        <v>54.32</v>
      </c>
      <c r="N163" s="730">
        <f t="shared" si="23"/>
        <v>74.3</v>
      </c>
      <c r="O163" s="730">
        <f t="shared" si="11"/>
        <v>53.12</v>
      </c>
      <c r="P163" s="307">
        <f t="shared" si="24"/>
        <v>0.21310181531176001</v>
      </c>
      <c r="Q163" s="308">
        <f t="shared" si="24"/>
        <v>0.10461061604029442</v>
      </c>
      <c r="R163" s="308">
        <f t="shared" si="24"/>
        <v>7.5418994413407908E-2</v>
      </c>
      <c r="S163" s="309">
        <f t="shared" si="12"/>
        <v>0.10710035700118997</v>
      </c>
      <c r="T163" s="740">
        <v>0</v>
      </c>
      <c r="U163" s="717">
        <v>1</v>
      </c>
      <c r="V163" s="736">
        <v>0</v>
      </c>
      <c r="W163" s="313">
        <f t="shared" si="19"/>
        <v>-2.8775443128970114E-3</v>
      </c>
      <c r="X163" s="314">
        <f t="shared" si="20"/>
        <v>-1.1661823757259639E-2</v>
      </c>
      <c r="Y163" s="315">
        <f t="shared" si="21"/>
        <v>-0.16907706054006202</v>
      </c>
    </row>
    <row r="164" spans="1:25" ht="15">
      <c r="A164" s="137"/>
      <c r="B164" s="160">
        <v>1</v>
      </c>
      <c r="C164" s="160" t="s">
        <v>697</v>
      </c>
      <c r="D164" s="737">
        <f>'HED_seasonal temp'!D166</f>
        <v>-0.50000000000000011</v>
      </c>
      <c r="E164" s="738">
        <f>'HED_seasonal temp'!E166</f>
        <v>11.666666666666666</v>
      </c>
      <c r="F164" s="738">
        <f>'HED_seasonal temp'!F166</f>
        <v>22.8</v>
      </c>
      <c r="G164" s="739">
        <f>'HED_seasonal temp'!G166</f>
        <v>11.700000000000001</v>
      </c>
      <c r="H164" s="738">
        <f t="shared" si="22"/>
        <v>31.1</v>
      </c>
      <c r="I164" s="738">
        <f t="shared" si="22"/>
        <v>53</v>
      </c>
      <c r="J164" s="738">
        <f t="shared" si="22"/>
        <v>73.039999999999992</v>
      </c>
      <c r="K164" s="739">
        <f t="shared" si="10"/>
        <v>53.06</v>
      </c>
      <c r="L164" s="730">
        <f t="shared" si="23"/>
        <v>36.5</v>
      </c>
      <c r="M164" s="730">
        <f t="shared" si="23"/>
        <v>58.4</v>
      </c>
      <c r="N164" s="730">
        <f t="shared" si="23"/>
        <v>78.44</v>
      </c>
      <c r="O164" s="730">
        <f t="shared" si="11"/>
        <v>58.46</v>
      </c>
      <c r="P164" s="307">
        <f t="shared" si="24"/>
        <v>0.15976331360946744</v>
      </c>
      <c r="Q164" s="308">
        <f t="shared" si="24"/>
        <v>9.6947935368043053E-2</v>
      </c>
      <c r="R164" s="308">
        <f t="shared" si="24"/>
        <v>7.1296540797465086E-2</v>
      </c>
      <c r="S164" s="309">
        <f t="shared" si="12"/>
        <v>9.6843615494978441E-2</v>
      </c>
      <c r="T164" s="740">
        <v>0</v>
      </c>
      <c r="U164" s="717">
        <v>1</v>
      </c>
      <c r="V164" s="736">
        <v>0</v>
      </c>
      <c r="W164" s="313">
        <f t="shared" si="19"/>
        <v>-1.7614782644339391E-3</v>
      </c>
      <c r="X164" s="314">
        <f t="shared" si="20"/>
        <v>-3.6080078666812856E-3</v>
      </c>
      <c r="Y164" s="315">
        <f t="shared" si="21"/>
        <v>-0.14461881800080859</v>
      </c>
    </row>
    <row r="165" spans="1:25" ht="15">
      <c r="A165" s="137"/>
      <c r="B165" s="160">
        <v>2</v>
      </c>
      <c r="C165" s="160" t="s">
        <v>698</v>
      </c>
      <c r="D165" s="737">
        <f>'HED_seasonal temp'!D167</f>
        <v>2.8333333333333335</v>
      </c>
      <c r="E165" s="738">
        <f>'HED_seasonal temp'!E167</f>
        <v>15.833333333333334</v>
      </c>
      <c r="F165" s="738">
        <f>F51</f>
        <v>27.666666666666668</v>
      </c>
      <c r="G165" s="739">
        <f>'HED_seasonal temp'!G167</f>
        <v>15.166666666666666</v>
      </c>
      <c r="H165" s="738">
        <f t="shared" si="22"/>
        <v>37.1</v>
      </c>
      <c r="I165" s="738">
        <f t="shared" si="22"/>
        <v>60.5</v>
      </c>
      <c r="J165" s="738">
        <f t="shared" si="22"/>
        <v>81.800000000000011</v>
      </c>
      <c r="K165" s="739">
        <f t="shared" si="10"/>
        <v>59.3</v>
      </c>
      <c r="L165" s="730">
        <f t="shared" si="23"/>
        <v>42.5</v>
      </c>
      <c r="M165" s="730">
        <f t="shared" si="23"/>
        <v>65.900000000000006</v>
      </c>
      <c r="N165" s="730">
        <f t="shared" si="23"/>
        <v>87.200000000000017</v>
      </c>
      <c r="O165" s="730">
        <f t="shared" si="11"/>
        <v>64.7</v>
      </c>
      <c r="P165" s="307">
        <f t="shared" si="24"/>
        <v>0.13567839195979897</v>
      </c>
      <c r="Q165" s="308">
        <f t="shared" si="24"/>
        <v>8.5443037974683625E-2</v>
      </c>
      <c r="R165" s="308">
        <f t="shared" si="24"/>
        <v>6.3905325443787034E-2</v>
      </c>
      <c r="S165" s="309">
        <f t="shared" si="12"/>
        <v>8.7096774193548485E-2</v>
      </c>
      <c r="T165" s="740">
        <v>0</v>
      </c>
      <c r="U165" s="717">
        <v>1</v>
      </c>
      <c r="V165" s="736">
        <v>0</v>
      </c>
      <c r="W165" s="313">
        <f t="shared" si="19"/>
        <v>-1.3838102284499092E-3</v>
      </c>
      <c r="X165" s="314">
        <f t="shared" si="20"/>
        <v>-1.9026756454489369E-3</v>
      </c>
      <c r="Y165" s="315">
        <f t="shared" si="21"/>
        <v>-0.12650571154359322</v>
      </c>
    </row>
    <row r="166" spans="1:25" ht="15">
      <c r="A166" s="137"/>
      <c r="B166" s="160">
        <v>3</v>
      </c>
      <c r="C166" s="160" t="s">
        <v>700</v>
      </c>
      <c r="D166" s="737">
        <f>'HED_seasonal temp'!D168</f>
        <v>1.2666666666666666</v>
      </c>
      <c r="E166" s="738">
        <f>'HED_seasonal temp'!E168</f>
        <v>14.933333333333332</v>
      </c>
      <c r="F166" s="738">
        <f>'HED_seasonal temp'!F168</f>
        <v>26.133333333333336</v>
      </c>
      <c r="G166" s="739">
        <f>'HED_seasonal temp'!G168</f>
        <v>13.666666666666666</v>
      </c>
      <c r="H166" s="738">
        <f t="shared" si="22"/>
        <v>34.28</v>
      </c>
      <c r="I166" s="738">
        <f t="shared" si="22"/>
        <v>58.879999999999995</v>
      </c>
      <c r="J166" s="738">
        <f t="shared" si="22"/>
        <v>79.040000000000006</v>
      </c>
      <c r="K166" s="739">
        <f t="shared" si="10"/>
        <v>56.599999999999994</v>
      </c>
      <c r="L166" s="730">
        <f t="shared" si="23"/>
        <v>39.68</v>
      </c>
      <c r="M166" s="730">
        <f t="shared" si="23"/>
        <v>64.28</v>
      </c>
      <c r="N166" s="730">
        <f t="shared" si="23"/>
        <v>84.440000000000012</v>
      </c>
      <c r="O166" s="730">
        <f t="shared" si="11"/>
        <v>61.999999999999993</v>
      </c>
      <c r="P166" s="307">
        <f t="shared" si="24"/>
        <v>0.14602487831260136</v>
      </c>
      <c r="Q166" s="308">
        <f t="shared" si="24"/>
        <v>8.7690808704124809E-2</v>
      </c>
      <c r="R166" s="308">
        <f t="shared" si="24"/>
        <v>6.6063126988010826E-2</v>
      </c>
      <c r="S166" s="309">
        <f t="shared" si="12"/>
        <v>9.1062394603709934E-2</v>
      </c>
      <c r="T166" s="740">
        <v>0</v>
      </c>
      <c r="U166" s="717">
        <v>1</v>
      </c>
      <c r="V166" s="736">
        <v>0</v>
      </c>
      <c r="W166" s="313">
        <f t="shared" si="19"/>
        <v>-1.5450089109887689E-3</v>
      </c>
      <c r="X166" s="314">
        <f t="shared" si="20"/>
        <v>-3.1810775232665803E-3</v>
      </c>
      <c r="Y166" s="315">
        <f t="shared" si="21"/>
        <v>-0.13257358325578389</v>
      </c>
    </row>
    <row r="167" spans="1:25" ht="15">
      <c r="A167" s="784">
        <v>93</v>
      </c>
      <c r="B167" s="783" t="s">
        <v>228</v>
      </c>
      <c r="C167" s="726" t="s">
        <v>701</v>
      </c>
      <c r="D167" s="737">
        <f>'HED_seasonal temp'!D169</f>
        <v>1.2000000000000002</v>
      </c>
      <c r="E167" s="738">
        <f>'HED_seasonal temp'!E169</f>
        <v>14.144444444444446</v>
      </c>
      <c r="F167" s="738">
        <f>'HED_seasonal temp'!F169</f>
        <v>25.633333333333329</v>
      </c>
      <c r="G167" s="739">
        <f>'HED_seasonal temp'!G169</f>
        <v>13.511111111111111</v>
      </c>
      <c r="H167" s="738">
        <f t="shared" si="22"/>
        <v>34.160000000000004</v>
      </c>
      <c r="I167" s="738">
        <f t="shared" si="22"/>
        <v>57.460000000000008</v>
      </c>
      <c r="J167" s="738">
        <f t="shared" si="22"/>
        <v>78.139999999999986</v>
      </c>
      <c r="K167" s="739">
        <f t="shared" si="10"/>
        <v>56.32</v>
      </c>
      <c r="L167" s="730">
        <f t="shared" si="23"/>
        <v>39.56</v>
      </c>
      <c r="M167" s="730">
        <f t="shared" si="23"/>
        <v>62.860000000000007</v>
      </c>
      <c r="N167" s="730">
        <f t="shared" si="23"/>
        <v>83.539999999999992</v>
      </c>
      <c r="O167" s="730">
        <f t="shared" si="11"/>
        <v>61.72</v>
      </c>
      <c r="P167" s="307">
        <f t="shared" si="24"/>
        <v>0.14650027129679866</v>
      </c>
      <c r="Q167" s="308">
        <f t="shared" si="24"/>
        <v>8.97606382978723E-2</v>
      </c>
      <c r="R167" s="308">
        <f t="shared" si="24"/>
        <v>6.6798614547253915E-2</v>
      </c>
      <c r="S167" s="309">
        <f t="shared" si="12"/>
        <v>9.1494408675025396E-2</v>
      </c>
      <c r="T167" s="740">
        <v>0</v>
      </c>
      <c r="U167" s="717">
        <v>1</v>
      </c>
      <c r="V167" s="736">
        <v>0</v>
      </c>
      <c r="W167" s="313">
        <f t="shared" si="19"/>
        <v>-1.5586862347105948E-3</v>
      </c>
      <c r="X167" s="314">
        <f t="shared" si="20"/>
        <v>-2.7477240762429841E-3</v>
      </c>
      <c r="Y167" s="315">
        <f t="shared" si="21"/>
        <v>-0.13401947587918753</v>
      </c>
    </row>
    <row r="168" spans="1:25" ht="15">
      <c r="A168" s="784">
        <v>94</v>
      </c>
      <c r="B168" s="783" t="s">
        <v>230</v>
      </c>
      <c r="C168" s="726" t="s">
        <v>703</v>
      </c>
      <c r="D168" s="737">
        <f>'HED_seasonal temp'!D170</f>
        <v>-4.6000000000000005</v>
      </c>
      <c r="E168" s="738">
        <f>'HED_seasonal temp'!E170</f>
        <v>6.4333333333333336</v>
      </c>
      <c r="F168" s="738">
        <f>'HED_seasonal temp'!F170</f>
        <v>18.366666666666667</v>
      </c>
      <c r="G168" s="739">
        <f>'HED_seasonal temp'!G170</f>
        <v>8.9333333333333318</v>
      </c>
      <c r="H168" s="738">
        <f t="shared" si="22"/>
        <v>23.72</v>
      </c>
      <c r="I168" s="738">
        <f t="shared" si="22"/>
        <v>43.58</v>
      </c>
      <c r="J168" s="738">
        <f t="shared" si="22"/>
        <v>65.06</v>
      </c>
      <c r="K168" s="739">
        <f t="shared" si="10"/>
        <v>48.08</v>
      </c>
      <c r="L168" s="730">
        <f t="shared" si="23"/>
        <v>29.119999999999997</v>
      </c>
      <c r="M168" s="730">
        <f t="shared" si="23"/>
        <v>48.98</v>
      </c>
      <c r="N168" s="730">
        <f t="shared" si="23"/>
        <v>70.460000000000008</v>
      </c>
      <c r="O168" s="730">
        <f t="shared" si="11"/>
        <v>53.48</v>
      </c>
      <c r="P168" s="307">
        <f t="shared" si="24"/>
        <v>0.20439061317183949</v>
      </c>
      <c r="Q168" s="308">
        <f t="shared" si="24"/>
        <v>0.11668107173725148</v>
      </c>
      <c r="R168" s="308">
        <f t="shared" si="24"/>
        <v>7.9693034238488863E-2</v>
      </c>
      <c r="S168" s="309">
        <f t="shared" si="12"/>
        <v>0.10634107916502557</v>
      </c>
      <c r="T168" s="740">
        <v>0</v>
      </c>
      <c r="U168" s="717">
        <v>1</v>
      </c>
      <c r="V168" s="736">
        <v>0</v>
      </c>
      <c r="W168" s="313">
        <f t="shared" si="19"/>
        <v>-2.7046988585173459E-3</v>
      </c>
      <c r="X168" s="314">
        <f t="shared" si="20"/>
        <v>-7.6700751854249655E-3</v>
      </c>
      <c r="Y168" s="315">
        <f t="shared" si="21"/>
        <v>-0.17348813651253903</v>
      </c>
    </row>
    <row r="169" spans="1:25" ht="15">
      <c r="A169" s="784">
        <v>95</v>
      </c>
      <c r="B169" s="783" t="s">
        <v>232</v>
      </c>
      <c r="C169" s="726" t="s">
        <v>704</v>
      </c>
      <c r="D169" s="737">
        <f>'HED_seasonal temp'!D171</f>
        <v>2.1666666666666665</v>
      </c>
      <c r="E169" s="738">
        <f>'HED_seasonal temp'!E171</f>
        <v>11.866666666666667</v>
      </c>
      <c r="F169" s="738">
        <f>'HED_seasonal temp'!F171</f>
        <v>23.666666666666668</v>
      </c>
      <c r="G169" s="739">
        <f>'HED_seasonal temp'!G171</f>
        <v>14.333333333333334</v>
      </c>
      <c r="H169" s="738">
        <f t="shared" si="22"/>
        <v>35.9</v>
      </c>
      <c r="I169" s="738">
        <f t="shared" si="22"/>
        <v>53.36</v>
      </c>
      <c r="J169" s="738">
        <f t="shared" si="22"/>
        <v>74.599999999999994</v>
      </c>
      <c r="K169" s="739">
        <f t="shared" si="10"/>
        <v>57.8</v>
      </c>
      <c r="L169" s="730">
        <f t="shared" si="23"/>
        <v>41.3</v>
      </c>
      <c r="M169" s="730">
        <f t="shared" si="23"/>
        <v>58.76</v>
      </c>
      <c r="N169" s="730">
        <f t="shared" si="23"/>
        <v>80</v>
      </c>
      <c r="O169" s="730">
        <f t="shared" si="11"/>
        <v>63.199999999999996</v>
      </c>
      <c r="P169" s="307">
        <f t="shared" si="24"/>
        <v>0.13989637305699482</v>
      </c>
      <c r="Q169" s="308">
        <f t="shared" si="24"/>
        <v>9.6325365679628946E-2</v>
      </c>
      <c r="R169" s="308">
        <f t="shared" si="24"/>
        <v>6.9857697283311843E-2</v>
      </c>
      <c r="S169" s="309">
        <f t="shared" si="12"/>
        <v>8.9256198347107421E-2</v>
      </c>
      <c r="T169" s="740">
        <v>0</v>
      </c>
      <c r="U169" s="717">
        <v>1</v>
      </c>
      <c r="V169" s="736">
        <v>0</v>
      </c>
      <c r="W169" s="313">
        <f t="shared" si="19"/>
        <v>-1.385366030445589E-3</v>
      </c>
      <c r="X169" s="314">
        <f t="shared" si="20"/>
        <v>-1.2505536778762219E-3</v>
      </c>
      <c r="Y169" s="315">
        <f t="shared" si="21"/>
        <v>-0.13634338140508173</v>
      </c>
    </row>
    <row r="170" spans="1:25" ht="15">
      <c r="A170" s="784">
        <v>96</v>
      </c>
      <c r="B170" s="783" t="s">
        <v>234</v>
      </c>
      <c r="C170" s="726" t="s">
        <v>706</v>
      </c>
      <c r="D170" s="737">
        <f>'HED_seasonal temp'!D172</f>
        <v>5.6000000000000005</v>
      </c>
      <c r="E170" s="738">
        <f>'HED_seasonal temp'!E172</f>
        <v>12.200000000000001</v>
      </c>
      <c r="F170" s="738">
        <f>'HED_seasonal temp'!F172</f>
        <v>21.966666666666669</v>
      </c>
      <c r="G170" s="739">
        <f>'HED_seasonal temp'!G172</f>
        <v>15.033333333333333</v>
      </c>
      <c r="H170" s="738">
        <f t="shared" si="22"/>
        <v>42.08</v>
      </c>
      <c r="I170" s="738">
        <f t="shared" si="22"/>
        <v>53.96</v>
      </c>
      <c r="J170" s="738">
        <f t="shared" si="22"/>
        <v>71.540000000000006</v>
      </c>
      <c r="K170" s="739">
        <f t="shared" si="10"/>
        <v>59.06</v>
      </c>
      <c r="L170" s="730">
        <f t="shared" si="23"/>
        <v>47.48</v>
      </c>
      <c r="M170" s="730">
        <f t="shared" si="23"/>
        <v>59.36</v>
      </c>
      <c r="N170" s="730">
        <f t="shared" si="23"/>
        <v>76.940000000000012</v>
      </c>
      <c r="O170" s="730">
        <f t="shared" si="11"/>
        <v>64.460000000000008</v>
      </c>
      <c r="P170" s="307">
        <f t="shared" si="24"/>
        <v>0.12058954890576147</v>
      </c>
      <c r="Q170" s="308">
        <f t="shared" si="24"/>
        <v>9.5305330038828073E-2</v>
      </c>
      <c r="R170" s="308">
        <f t="shared" si="24"/>
        <v>7.2737068965517307E-2</v>
      </c>
      <c r="S170" s="309">
        <f t="shared" si="12"/>
        <v>8.743523316062185E-2</v>
      </c>
      <c r="T170" s="740">
        <v>0</v>
      </c>
      <c r="U170" s="717">
        <v>1</v>
      </c>
      <c r="V170" s="736">
        <v>0</v>
      </c>
      <c r="W170" s="313">
        <f t="shared" si="19"/>
        <v>-7.8947333873700043E-4</v>
      </c>
      <c r="X170" s="314">
        <f t="shared" si="20"/>
        <v>5.9630814106597513E-4</v>
      </c>
      <c r="Y170" s="315">
        <f t="shared" si="21"/>
        <v>-0.13151436658105647</v>
      </c>
    </row>
    <row r="171" spans="1:25" ht="15">
      <c r="A171" s="784">
        <v>97</v>
      </c>
      <c r="B171" s="783" t="s">
        <v>236</v>
      </c>
      <c r="C171" s="726" t="s">
        <v>707</v>
      </c>
      <c r="D171" s="737">
        <f>'HED_seasonal temp'!D173</f>
        <v>17.666666666666668</v>
      </c>
      <c r="E171" s="738">
        <f>'HED_seasonal temp'!E173</f>
        <v>25</v>
      </c>
      <c r="F171" s="738">
        <f>F51</f>
        <v>27.666666666666668</v>
      </c>
      <c r="G171" s="739">
        <f>'HED_seasonal temp'!G173</f>
        <v>28.166666666666668</v>
      </c>
      <c r="H171" s="738">
        <f t="shared" si="22"/>
        <v>63.800000000000004</v>
      </c>
      <c r="I171" s="738">
        <f t="shared" si="22"/>
        <v>77</v>
      </c>
      <c r="J171" s="738">
        <f t="shared" si="22"/>
        <v>81.800000000000011</v>
      </c>
      <c r="K171" s="739">
        <f t="shared" si="10"/>
        <v>82.7</v>
      </c>
      <c r="L171" s="730">
        <f t="shared" si="23"/>
        <v>69.2</v>
      </c>
      <c r="M171" s="730">
        <f t="shared" si="23"/>
        <v>82.4</v>
      </c>
      <c r="N171" s="730">
        <f t="shared" si="23"/>
        <v>87.200000000000017</v>
      </c>
      <c r="O171" s="730">
        <f t="shared" si="11"/>
        <v>88.100000000000009</v>
      </c>
      <c r="P171" s="307">
        <f t="shared" si="24"/>
        <v>8.1203007518796971E-2</v>
      </c>
      <c r="Q171" s="308">
        <f t="shared" si="24"/>
        <v>6.775407779171902E-2</v>
      </c>
      <c r="R171" s="308">
        <f t="shared" si="24"/>
        <v>6.3905325443787034E-2</v>
      </c>
      <c r="S171" s="309">
        <f t="shared" si="12"/>
        <v>6.3231850117096075E-2</v>
      </c>
      <c r="T171" s="740">
        <v>0</v>
      </c>
      <c r="U171" s="717">
        <v>1</v>
      </c>
      <c r="V171" s="736">
        <v>0</v>
      </c>
      <c r="W171" s="313">
        <f t="shared" si="19"/>
        <v>1.7178382731416553E-4</v>
      </c>
      <c r="X171" s="314">
        <f t="shared" si="20"/>
        <v>-4.979028613966173E-3</v>
      </c>
      <c r="Y171" s="315">
        <f t="shared" si="21"/>
        <v>-0.10148025130496101</v>
      </c>
    </row>
    <row r="172" spans="1:25" ht="15">
      <c r="A172" s="784">
        <v>98</v>
      </c>
      <c r="B172" s="783" t="s">
        <v>238</v>
      </c>
      <c r="C172" s="726" t="s">
        <v>709</v>
      </c>
      <c r="D172" s="737">
        <f>'HED_seasonal temp'!D174</f>
        <v>5</v>
      </c>
      <c r="E172" s="738">
        <f>'HED_seasonal temp'!E174</f>
        <v>15.466666666666667</v>
      </c>
      <c r="F172" s="738">
        <f>'HED_seasonal temp'!F174</f>
        <v>26.933333333333337</v>
      </c>
      <c r="G172" s="739">
        <f>'HED_seasonal temp'!G174</f>
        <v>17.400000000000002</v>
      </c>
      <c r="H172" s="738">
        <f t="shared" si="22"/>
        <v>41</v>
      </c>
      <c r="I172" s="738">
        <f t="shared" si="22"/>
        <v>59.84</v>
      </c>
      <c r="J172" s="738">
        <f t="shared" si="22"/>
        <v>80.480000000000018</v>
      </c>
      <c r="K172" s="739">
        <f t="shared" si="10"/>
        <v>63.320000000000007</v>
      </c>
      <c r="L172" s="730">
        <f t="shared" si="23"/>
        <v>46.4</v>
      </c>
      <c r="M172" s="730">
        <f t="shared" si="23"/>
        <v>65.240000000000009</v>
      </c>
      <c r="N172" s="730">
        <f t="shared" si="23"/>
        <v>85.880000000000024</v>
      </c>
      <c r="O172" s="730">
        <f t="shared" si="11"/>
        <v>68.720000000000013</v>
      </c>
      <c r="P172" s="307">
        <f t="shared" si="24"/>
        <v>0.12356979405034321</v>
      </c>
      <c r="Q172" s="308">
        <f t="shared" si="24"/>
        <v>8.6344739366805326E-2</v>
      </c>
      <c r="R172" s="308">
        <f t="shared" si="24"/>
        <v>6.4919451791296032E-2</v>
      </c>
      <c r="S172" s="309">
        <f t="shared" si="12"/>
        <v>8.1793395940624125E-2</v>
      </c>
      <c r="T172" s="740">
        <v>0</v>
      </c>
      <c r="U172" s="717">
        <v>1</v>
      </c>
      <c r="V172" s="736">
        <v>0</v>
      </c>
      <c r="W172" s="313">
        <f t="shared" si="19"/>
        <v>-1.0820020575899375E-3</v>
      </c>
      <c r="X172" s="314">
        <f t="shared" si="20"/>
        <v>-1.3016041191525399E-3</v>
      </c>
      <c r="Y172" s="315">
        <f t="shared" si="21"/>
        <v>-0.12338049321836912</v>
      </c>
    </row>
    <row r="173" spans="1:25" ht="15">
      <c r="A173" s="784">
        <v>99</v>
      </c>
      <c r="B173" s="783" t="s">
        <v>240</v>
      </c>
      <c r="C173" s="726" t="s">
        <v>710</v>
      </c>
      <c r="D173" s="737">
        <f>'HED_seasonal temp'!D175</f>
        <v>11.933333333333332</v>
      </c>
      <c r="E173" s="738">
        <f>'HED_seasonal temp'!E175</f>
        <v>17.866666666666667</v>
      </c>
      <c r="F173" s="738">
        <f>'HED_seasonal temp'!F175</f>
        <v>25.599999999999998</v>
      </c>
      <c r="G173" s="739">
        <f>'HED_seasonal temp'!G175</f>
        <v>21.599999999999998</v>
      </c>
      <c r="H173" s="738">
        <f t="shared" si="22"/>
        <v>53.48</v>
      </c>
      <c r="I173" s="738">
        <f t="shared" si="22"/>
        <v>64.16</v>
      </c>
      <c r="J173" s="738">
        <f t="shared" si="22"/>
        <v>78.08</v>
      </c>
      <c r="K173" s="739">
        <f t="shared" si="10"/>
        <v>70.88</v>
      </c>
      <c r="L173" s="730">
        <f t="shared" si="23"/>
        <v>58.879999999999995</v>
      </c>
      <c r="M173" s="730">
        <f t="shared" si="23"/>
        <v>69.56</v>
      </c>
      <c r="N173" s="730">
        <f t="shared" si="23"/>
        <v>83.48</v>
      </c>
      <c r="O173" s="730">
        <f t="shared" si="11"/>
        <v>76.28</v>
      </c>
      <c r="P173" s="307">
        <f t="shared" si="24"/>
        <v>9.6119615521537902E-2</v>
      </c>
      <c r="Q173" s="308">
        <f t="shared" si="24"/>
        <v>8.0765779240203492E-2</v>
      </c>
      <c r="R173" s="308">
        <f t="shared" si="24"/>
        <v>6.6848229759841615E-2</v>
      </c>
      <c r="S173" s="309">
        <f t="shared" si="12"/>
        <v>7.338950801848336E-2</v>
      </c>
      <c r="T173" s="740">
        <v>0</v>
      </c>
      <c r="U173" s="717">
        <v>1</v>
      </c>
      <c r="V173" s="736">
        <v>0</v>
      </c>
      <c r="W173" s="313">
        <f t="shared" si="19"/>
        <v>-2.6465050537281863E-4</v>
      </c>
      <c r="X173" s="314">
        <f t="shared" si="20"/>
        <v>-1.2702792460784415E-3</v>
      </c>
      <c r="Y173" s="315">
        <f t="shared" si="21"/>
        <v>-0.11341504073325709</v>
      </c>
    </row>
    <row r="174" spans="1:25" ht="15">
      <c r="A174" s="784">
        <v>100</v>
      </c>
      <c r="B174" s="783" t="s">
        <v>242</v>
      </c>
      <c r="C174" s="726" t="s">
        <v>1152</v>
      </c>
      <c r="D174" s="737">
        <f>'HED_seasonal temp'!D176</f>
        <v>9.7333333333333343</v>
      </c>
      <c r="E174" s="738">
        <f>'HED_seasonal temp'!E176</f>
        <v>17.733333333333334</v>
      </c>
      <c r="F174" s="738">
        <f>'HED_seasonal temp'!F176</f>
        <v>26.466666666666669</v>
      </c>
      <c r="G174" s="739">
        <f>'HED_seasonal temp'!G176</f>
        <v>20.666666666666668</v>
      </c>
      <c r="H174" s="738">
        <f t="shared" si="22"/>
        <v>49.52</v>
      </c>
      <c r="I174" s="738">
        <f t="shared" si="22"/>
        <v>63.92</v>
      </c>
      <c r="J174" s="738">
        <f t="shared" si="22"/>
        <v>79.640000000000015</v>
      </c>
      <c r="K174" s="739">
        <f t="shared" si="10"/>
        <v>69.2</v>
      </c>
      <c r="L174" s="730">
        <f t="shared" si="23"/>
        <v>54.92</v>
      </c>
      <c r="M174" s="730">
        <f t="shared" si="23"/>
        <v>69.320000000000007</v>
      </c>
      <c r="N174" s="730">
        <f t="shared" si="23"/>
        <v>85.04000000000002</v>
      </c>
      <c r="O174" s="730">
        <f t="shared" si="11"/>
        <v>74.600000000000009</v>
      </c>
      <c r="P174" s="307">
        <f t="shared" si="24"/>
        <v>0.10340865568747604</v>
      </c>
      <c r="Q174" s="308">
        <f t="shared" si="24"/>
        <v>8.1056739717802542E-2</v>
      </c>
      <c r="R174" s="308">
        <f t="shared" si="24"/>
        <v>6.55817342725286E-2</v>
      </c>
      <c r="S174" s="309">
        <f t="shared" si="12"/>
        <v>7.510431154381092E-2</v>
      </c>
      <c r="T174" s="740">
        <v>0</v>
      </c>
      <c r="U174" s="717">
        <v>1</v>
      </c>
      <c r="V174" s="736">
        <v>0</v>
      </c>
      <c r="W174" s="313">
        <f t="shared" si="19"/>
        <v>-4.9705581630217618E-4</v>
      </c>
      <c r="X174" s="314">
        <f t="shared" si="20"/>
        <v>-1.5083398360243826E-3</v>
      </c>
      <c r="Y174" s="315">
        <f t="shared" si="21"/>
        <v>-0.11506528858502076</v>
      </c>
    </row>
    <row r="175" spans="1:25" ht="15">
      <c r="A175" s="784">
        <v>101</v>
      </c>
      <c r="B175" s="783" t="s">
        <v>244</v>
      </c>
      <c r="C175" s="726" t="s">
        <v>713</v>
      </c>
      <c r="D175" s="737">
        <f>'HED_seasonal temp'!D177</f>
        <v>13.833333333333334</v>
      </c>
      <c r="E175" s="738">
        <f>'HED_seasonal temp'!E177</f>
        <v>24.466666666666669</v>
      </c>
      <c r="F175" s="738">
        <f>F51</f>
        <v>27.666666666666668</v>
      </c>
      <c r="G175" s="739">
        <f>'HED_seasonal temp'!G177</f>
        <v>26.600000000000005</v>
      </c>
      <c r="H175" s="738">
        <f t="shared" si="22"/>
        <v>56.900000000000006</v>
      </c>
      <c r="I175" s="738">
        <f t="shared" si="22"/>
        <v>76.040000000000006</v>
      </c>
      <c r="J175" s="738">
        <f t="shared" si="22"/>
        <v>81.800000000000011</v>
      </c>
      <c r="K175" s="739">
        <f t="shared" si="10"/>
        <v>79.88000000000001</v>
      </c>
      <c r="L175" s="730">
        <f t="shared" si="23"/>
        <v>62.300000000000004</v>
      </c>
      <c r="M175" s="730">
        <f t="shared" si="23"/>
        <v>81.440000000000012</v>
      </c>
      <c r="N175" s="730">
        <f t="shared" si="23"/>
        <v>87.200000000000017</v>
      </c>
      <c r="O175" s="730">
        <f t="shared" si="11"/>
        <v>85.280000000000015</v>
      </c>
      <c r="P175" s="307">
        <f t="shared" si="24"/>
        <v>9.060402684563755E-2</v>
      </c>
      <c r="Q175" s="308">
        <f t="shared" si="24"/>
        <v>6.858013716027439E-2</v>
      </c>
      <c r="R175" s="308">
        <f t="shared" si="24"/>
        <v>6.3905325443787034E-2</v>
      </c>
      <c r="S175" s="309">
        <f t="shared" si="12"/>
        <v>6.5391135868249031E-2</v>
      </c>
      <c r="T175" s="740">
        <v>0</v>
      </c>
      <c r="U175" s="717">
        <v>1</v>
      </c>
      <c r="V175" s="736">
        <v>0</v>
      </c>
      <c r="W175" s="313">
        <f t="shared" si="19"/>
        <v>-5.2164429458444878E-5</v>
      </c>
      <c r="X175" s="314">
        <f t="shared" si="20"/>
        <v>-6.0550365201186319E-3</v>
      </c>
      <c r="Y175" s="315">
        <f t="shared" si="21"/>
        <v>-0.10504295218346972</v>
      </c>
    </row>
    <row r="176" spans="1:25" ht="15">
      <c r="A176" s="784">
        <v>102</v>
      </c>
      <c r="B176" s="783" t="s">
        <v>246</v>
      </c>
      <c r="C176" s="726" t="s">
        <v>715</v>
      </c>
      <c r="D176" s="737">
        <f>'HED_seasonal temp'!D178</f>
        <v>20.233333333333334</v>
      </c>
      <c r="E176" s="738">
        <f>'HED_seasonal temp'!E178</f>
        <v>27.466666666666669</v>
      </c>
      <c r="F176" s="738">
        <f>F51</f>
        <v>27.666666666666668</v>
      </c>
      <c r="G176" s="739">
        <f>'HED_seasonal temp'!G178</f>
        <v>26.966666666666669</v>
      </c>
      <c r="H176" s="738">
        <f t="shared" si="22"/>
        <v>68.42</v>
      </c>
      <c r="I176" s="738">
        <f t="shared" si="22"/>
        <v>81.44</v>
      </c>
      <c r="J176" s="738">
        <f t="shared" si="22"/>
        <v>81.800000000000011</v>
      </c>
      <c r="K176" s="739">
        <f t="shared" si="10"/>
        <v>80.540000000000006</v>
      </c>
      <c r="L176" s="730">
        <f t="shared" si="23"/>
        <v>73.820000000000007</v>
      </c>
      <c r="M176" s="730">
        <f t="shared" si="23"/>
        <v>86.84</v>
      </c>
      <c r="N176" s="730">
        <f t="shared" si="23"/>
        <v>87.200000000000017</v>
      </c>
      <c r="O176" s="730">
        <f t="shared" si="11"/>
        <v>85.940000000000012</v>
      </c>
      <c r="P176" s="307">
        <f t="shared" si="24"/>
        <v>7.592800899887521E-2</v>
      </c>
      <c r="Q176" s="308">
        <f t="shared" si="24"/>
        <v>6.4178749702876223E-2</v>
      </c>
      <c r="R176" s="308">
        <f t="shared" si="24"/>
        <v>6.3905325443787034E-2</v>
      </c>
      <c r="S176" s="309">
        <f t="shared" si="12"/>
        <v>6.4872657376261481E-2</v>
      </c>
      <c r="T176" s="740">
        <v>0</v>
      </c>
      <c r="U176" s="717">
        <v>0</v>
      </c>
      <c r="V176" s="736">
        <v>1</v>
      </c>
      <c r="W176" s="313">
        <f t="shared" si="19"/>
        <v>7.606897988664923E-3</v>
      </c>
      <c r="X176" s="314">
        <f t="shared" si="20"/>
        <v>-3.8370217180562216E-3</v>
      </c>
      <c r="Y176" s="315">
        <f t="shared" si="21"/>
        <v>-9.8423611651116655E-2</v>
      </c>
    </row>
    <row r="177" spans="1:25" ht="15">
      <c r="A177" s="784">
        <v>103</v>
      </c>
      <c r="B177" s="783" t="s">
        <v>248</v>
      </c>
      <c r="C177" s="726" t="s">
        <v>716</v>
      </c>
      <c r="D177" s="737">
        <f>'HED_seasonal temp'!D179</f>
        <v>18.399999999999999</v>
      </c>
      <c r="E177" s="738">
        <f>'HED_seasonal temp'!E179</f>
        <v>26.200000000000003</v>
      </c>
      <c r="F177" s="738">
        <f>F51</f>
        <v>27.666666666666668</v>
      </c>
      <c r="G177" s="739">
        <f>'HED_seasonal temp'!G179</f>
        <v>28.400000000000002</v>
      </c>
      <c r="H177" s="738">
        <f t="shared" si="22"/>
        <v>65.12</v>
      </c>
      <c r="I177" s="738">
        <f t="shared" si="22"/>
        <v>79.16</v>
      </c>
      <c r="J177" s="738">
        <f t="shared" si="22"/>
        <v>81.800000000000011</v>
      </c>
      <c r="K177" s="739">
        <f t="shared" si="10"/>
        <v>83.12</v>
      </c>
      <c r="L177" s="730">
        <f t="shared" si="23"/>
        <v>70.52000000000001</v>
      </c>
      <c r="M177" s="730">
        <f t="shared" si="23"/>
        <v>84.56</v>
      </c>
      <c r="N177" s="730">
        <f t="shared" si="23"/>
        <v>87.200000000000017</v>
      </c>
      <c r="O177" s="730">
        <f t="shared" si="11"/>
        <v>88.52000000000001</v>
      </c>
      <c r="P177" s="307">
        <f t="shared" si="24"/>
        <v>7.9622530227071733E-2</v>
      </c>
      <c r="Q177" s="308">
        <f t="shared" si="24"/>
        <v>6.5966283899340408E-2</v>
      </c>
      <c r="R177" s="308">
        <f t="shared" si="24"/>
        <v>6.3905325443787034E-2</v>
      </c>
      <c r="S177" s="309">
        <f t="shared" si="12"/>
        <v>6.292239571195532E-2</v>
      </c>
      <c r="T177" s="740">
        <v>0</v>
      </c>
      <c r="U177" s="717">
        <v>1</v>
      </c>
      <c r="V177" s="736">
        <v>0</v>
      </c>
      <c r="W177" s="313">
        <f t="shared" si="19"/>
        <v>2.42393032876825E-4</v>
      </c>
      <c r="X177" s="314">
        <f t="shared" si="20"/>
        <v>-5.4110358318938262E-3</v>
      </c>
      <c r="Y177" s="315">
        <f t="shared" si="21"/>
        <v>-0.10032115149469889</v>
      </c>
    </row>
    <row r="178" spans="1:25" ht="15">
      <c r="A178" s="784">
        <v>104</v>
      </c>
      <c r="B178" s="783" t="s">
        <v>250</v>
      </c>
      <c r="C178" s="726" t="s">
        <v>718</v>
      </c>
      <c r="D178" s="737">
        <f>'HED_seasonal temp'!D180</f>
        <v>16.733333333333331</v>
      </c>
      <c r="E178" s="738">
        <f>'HED_seasonal temp'!E180</f>
        <v>25.266666666666666</v>
      </c>
      <c r="F178" s="738">
        <f>F51</f>
        <v>27.666666666666668</v>
      </c>
      <c r="G178" s="739">
        <f>'HED_seasonal temp'!G180</f>
        <v>26.3</v>
      </c>
      <c r="H178" s="738">
        <f t="shared" si="22"/>
        <v>62.12</v>
      </c>
      <c r="I178" s="738">
        <f t="shared" si="22"/>
        <v>77.47999999999999</v>
      </c>
      <c r="J178" s="738">
        <f t="shared" si="22"/>
        <v>81.800000000000011</v>
      </c>
      <c r="K178" s="739">
        <f t="shared" si="10"/>
        <v>79.34</v>
      </c>
      <c r="L178" s="730">
        <f t="shared" si="23"/>
        <v>67.52</v>
      </c>
      <c r="M178" s="730">
        <f t="shared" si="23"/>
        <v>82.88</v>
      </c>
      <c r="N178" s="730">
        <f t="shared" si="23"/>
        <v>87.200000000000017</v>
      </c>
      <c r="O178" s="730">
        <f t="shared" si="11"/>
        <v>84.740000000000009</v>
      </c>
      <c r="P178" s="307">
        <f t="shared" si="24"/>
        <v>8.3307621104597329E-2</v>
      </c>
      <c r="Q178" s="308">
        <f t="shared" si="24"/>
        <v>6.7348465951608955E-2</v>
      </c>
      <c r="R178" s="308">
        <f t="shared" si="24"/>
        <v>6.3905325443787034E-2</v>
      </c>
      <c r="S178" s="309">
        <f t="shared" si="12"/>
        <v>6.5821550463188758E-2</v>
      </c>
      <c r="T178" s="740">
        <v>0</v>
      </c>
      <c r="U178" s="717">
        <v>1</v>
      </c>
      <c r="V178" s="736">
        <v>0</v>
      </c>
      <c r="W178" s="313">
        <f t="shared" si="19"/>
        <v>1.3345246141786143E-4</v>
      </c>
      <c r="X178" s="314">
        <f t="shared" si="20"/>
        <v>-4.6388016882980415E-3</v>
      </c>
      <c r="Y178" s="315">
        <f t="shared" si="21"/>
        <v>-0.10207686641403416</v>
      </c>
    </row>
    <row r="179" spans="1:25" ht="15">
      <c r="A179" s="784">
        <v>105</v>
      </c>
      <c r="B179" s="783" t="s">
        <v>252</v>
      </c>
      <c r="C179" s="726" t="s">
        <v>719</v>
      </c>
      <c r="D179" s="737">
        <f>'HED_seasonal temp'!D181</f>
        <v>3.5666666666666664</v>
      </c>
      <c r="E179" s="738">
        <f>'HED_seasonal temp'!E181</f>
        <v>11.333333333333334</v>
      </c>
      <c r="F179" s="738">
        <f>'HED_seasonal temp'!F181</f>
        <v>21.933333333333334</v>
      </c>
      <c r="G179" s="739">
        <f>'HED_seasonal temp'!G181</f>
        <v>14.266666666666666</v>
      </c>
      <c r="H179" s="738">
        <f t="shared" si="22"/>
        <v>38.42</v>
      </c>
      <c r="I179" s="738">
        <f t="shared" si="22"/>
        <v>52.400000000000006</v>
      </c>
      <c r="J179" s="738">
        <f t="shared" si="22"/>
        <v>71.48</v>
      </c>
      <c r="K179" s="739">
        <f t="shared" si="10"/>
        <v>57.68</v>
      </c>
      <c r="L179" s="730">
        <f t="shared" si="23"/>
        <v>43.82</v>
      </c>
      <c r="M179" s="730">
        <f t="shared" si="23"/>
        <v>57.800000000000004</v>
      </c>
      <c r="N179" s="730">
        <f t="shared" si="23"/>
        <v>76.88000000000001</v>
      </c>
      <c r="O179" s="730">
        <f t="shared" si="11"/>
        <v>63.08</v>
      </c>
      <c r="P179" s="307">
        <f t="shared" si="24"/>
        <v>0.13132295719844353</v>
      </c>
      <c r="Q179" s="308">
        <f t="shared" si="24"/>
        <v>9.8003629764065292E-2</v>
      </c>
      <c r="R179" s="308">
        <f t="shared" si="24"/>
        <v>7.2795901860339782E-2</v>
      </c>
      <c r="S179" s="309">
        <f t="shared" si="12"/>
        <v>8.9433587280556462E-2</v>
      </c>
      <c r="T179" s="740">
        <v>0</v>
      </c>
      <c r="U179" s="717">
        <v>1</v>
      </c>
      <c r="V179" s="736">
        <v>0</v>
      </c>
      <c r="W179" s="313">
        <f t="shared" si="19"/>
        <v>-1.0771901082544306E-3</v>
      </c>
      <c r="X179" s="314">
        <f t="shared" si="20"/>
        <v>-1.7027343627599306E-4</v>
      </c>
      <c r="Y179" s="315">
        <f t="shared" si="21"/>
        <v>-0.13622445593635099</v>
      </c>
    </row>
    <row r="180" spans="1:25" ht="15">
      <c r="A180" s="784">
        <v>106</v>
      </c>
      <c r="B180" s="783" t="s">
        <v>254</v>
      </c>
      <c r="C180" s="726" t="s">
        <v>721</v>
      </c>
      <c r="D180" s="737">
        <f>'HED_seasonal temp'!D182</f>
        <v>19.400000000000002</v>
      </c>
      <c r="E180" s="738">
        <f>'HED_seasonal temp'!E182</f>
        <v>26.233333333333331</v>
      </c>
      <c r="F180" s="738">
        <f>F51</f>
        <v>27.666666666666668</v>
      </c>
      <c r="G180" s="739">
        <f>'HED_seasonal temp'!G182</f>
        <v>28</v>
      </c>
      <c r="H180" s="738">
        <f t="shared" si="22"/>
        <v>66.92</v>
      </c>
      <c r="I180" s="738">
        <f t="shared" si="22"/>
        <v>79.22</v>
      </c>
      <c r="J180" s="738">
        <f t="shared" si="22"/>
        <v>81.800000000000011</v>
      </c>
      <c r="K180" s="739">
        <f t="shared" si="10"/>
        <v>82.4</v>
      </c>
      <c r="L180" s="730">
        <f t="shared" si="23"/>
        <v>72.320000000000007</v>
      </c>
      <c r="M180" s="730">
        <f t="shared" si="23"/>
        <v>84.62</v>
      </c>
      <c r="N180" s="730">
        <f t="shared" si="23"/>
        <v>87.200000000000017</v>
      </c>
      <c r="O180" s="730">
        <f t="shared" si="11"/>
        <v>87.800000000000011</v>
      </c>
      <c r="P180" s="307">
        <f t="shared" si="24"/>
        <v>7.7563918414248853E-2</v>
      </c>
      <c r="Q180" s="308">
        <f t="shared" si="24"/>
        <v>6.5917968750000069E-2</v>
      </c>
      <c r="R180" s="308">
        <f t="shared" si="24"/>
        <v>6.3905325443787034E-2</v>
      </c>
      <c r="S180" s="309">
        <f t="shared" si="12"/>
        <v>6.3454759106933087E-2</v>
      </c>
      <c r="T180" s="740">
        <v>0</v>
      </c>
      <c r="U180" s="717">
        <v>0</v>
      </c>
      <c r="V180" s="736">
        <v>1</v>
      </c>
      <c r="W180" s="313">
        <f t="shared" si="19"/>
        <v>7.7193040299780042E-3</v>
      </c>
      <c r="X180" s="314">
        <f t="shared" si="20"/>
        <v>-4.0619064323525432E-3</v>
      </c>
      <c r="Y180" s="315">
        <f t="shared" si="21"/>
        <v>-9.9585862371398812E-2</v>
      </c>
    </row>
    <row r="181" spans="1:25" ht="15">
      <c r="A181" s="137"/>
      <c r="B181" s="160">
        <v>1</v>
      </c>
      <c r="C181" s="160" t="s">
        <v>722</v>
      </c>
      <c r="D181" s="737">
        <f>'HED_seasonal temp'!D183</f>
        <v>10.666666666666666</v>
      </c>
      <c r="E181" s="738">
        <f>'HED_seasonal temp'!E183</f>
        <v>21.566666666666666</v>
      </c>
      <c r="F181" s="738">
        <f>F51</f>
        <v>27.666666666666668</v>
      </c>
      <c r="G181" s="739">
        <f>'HED_seasonal temp'!G183</f>
        <v>23.900000000000002</v>
      </c>
      <c r="H181" s="738">
        <f t="shared" si="22"/>
        <v>51.2</v>
      </c>
      <c r="I181" s="738">
        <f t="shared" si="22"/>
        <v>70.819999999999993</v>
      </c>
      <c r="J181" s="738">
        <f t="shared" si="22"/>
        <v>81.800000000000011</v>
      </c>
      <c r="K181" s="739">
        <f t="shared" si="10"/>
        <v>75.02000000000001</v>
      </c>
      <c r="L181" s="730">
        <f t="shared" si="23"/>
        <v>56.6</v>
      </c>
      <c r="M181" s="730">
        <f t="shared" si="23"/>
        <v>76.22</v>
      </c>
      <c r="N181" s="730">
        <f t="shared" si="23"/>
        <v>87.200000000000017</v>
      </c>
      <c r="O181" s="730">
        <f t="shared" si="11"/>
        <v>80.420000000000016</v>
      </c>
      <c r="P181" s="307">
        <f t="shared" si="24"/>
        <v>0.1001855287569573</v>
      </c>
      <c r="Q181" s="308">
        <f t="shared" si="24"/>
        <v>7.3449401523395075E-2</v>
      </c>
      <c r="R181" s="308">
        <f t="shared" si="24"/>
        <v>6.3905325443787034E-2</v>
      </c>
      <c r="S181" s="309">
        <f t="shared" si="12"/>
        <v>6.9480185280494142E-2</v>
      </c>
      <c r="T181" s="740">
        <v>0</v>
      </c>
      <c r="U181" s="717">
        <v>1</v>
      </c>
      <c r="V181" s="736">
        <v>0</v>
      </c>
      <c r="W181" s="313">
        <f t="shared" si="19"/>
        <v>-3.609130348456932E-4</v>
      </c>
      <c r="X181" s="314">
        <f t="shared" si="20"/>
        <v>-4.8802010995280462E-3</v>
      </c>
      <c r="Y181" s="315">
        <f t="shared" si="21"/>
        <v>-0.11004181517847932</v>
      </c>
    </row>
    <row r="182" spans="1:25" ht="15">
      <c r="A182" s="137"/>
      <c r="B182" s="160">
        <v>2</v>
      </c>
      <c r="C182" s="160" t="s">
        <v>724</v>
      </c>
      <c r="D182" s="737">
        <f>'HED_seasonal temp'!D184</f>
        <v>8.7999999999999989</v>
      </c>
      <c r="E182" s="738">
        <f>'HED_seasonal temp'!E184</f>
        <v>13.833333333333334</v>
      </c>
      <c r="F182" s="738">
        <f>'HED_seasonal temp'!F184</f>
        <v>22.766666666666666</v>
      </c>
      <c r="G182" s="739">
        <f>'HED_seasonal temp'!G184</f>
        <v>18.099999999999998</v>
      </c>
      <c r="H182" s="738">
        <f t="shared" si="22"/>
        <v>47.839999999999996</v>
      </c>
      <c r="I182" s="738">
        <f t="shared" si="22"/>
        <v>56.900000000000006</v>
      </c>
      <c r="J182" s="738">
        <f t="shared" si="22"/>
        <v>72.97999999999999</v>
      </c>
      <c r="K182" s="739">
        <f t="shared" si="10"/>
        <v>64.58</v>
      </c>
      <c r="L182" s="730">
        <f t="shared" si="23"/>
        <v>53.239999999999995</v>
      </c>
      <c r="M182" s="730">
        <f t="shared" si="23"/>
        <v>62.300000000000004</v>
      </c>
      <c r="N182" s="730">
        <f t="shared" si="23"/>
        <v>78.38</v>
      </c>
      <c r="O182" s="730">
        <f t="shared" si="11"/>
        <v>69.98</v>
      </c>
      <c r="P182" s="307">
        <f t="shared" si="24"/>
        <v>0.10684606252473287</v>
      </c>
      <c r="Q182" s="308">
        <f t="shared" si="24"/>
        <v>9.060402684563755E-2</v>
      </c>
      <c r="R182" s="308">
        <f t="shared" si="24"/>
        <v>7.1353065539112137E-2</v>
      </c>
      <c r="S182" s="309">
        <f t="shared" si="12"/>
        <v>8.0261593341260484E-2</v>
      </c>
      <c r="T182" s="740">
        <v>0</v>
      </c>
      <c r="U182" s="717">
        <v>1</v>
      </c>
      <c r="V182" s="736">
        <v>0</v>
      </c>
      <c r="W182" s="313">
        <f t="shared" si="19"/>
        <v>-4.6410176364372266E-4</v>
      </c>
      <c r="X182" s="314">
        <f t="shared" si="20"/>
        <v>6.7550227364751581E-5</v>
      </c>
      <c r="Y182" s="315">
        <f t="shared" si="21"/>
        <v>-0.12403439048018054</v>
      </c>
    </row>
    <row r="183" spans="1:25" ht="15">
      <c r="A183" s="137"/>
      <c r="B183" s="160">
        <v>3</v>
      </c>
      <c r="C183" s="160" t="s">
        <v>725</v>
      </c>
      <c r="D183" s="737">
        <f>'HED_seasonal temp'!D185</f>
        <v>14</v>
      </c>
      <c r="E183" s="738">
        <f>'HED_seasonal temp'!E185</f>
        <v>17.666666666666668</v>
      </c>
      <c r="F183" s="738">
        <f>'HED_seasonal temp'!F185</f>
        <v>24.666666666666668</v>
      </c>
      <c r="G183" s="739">
        <f>'HED_seasonal temp'!G185</f>
        <v>22</v>
      </c>
      <c r="H183" s="738">
        <f t="shared" si="22"/>
        <v>57.2</v>
      </c>
      <c r="I183" s="738">
        <f t="shared" si="22"/>
        <v>63.800000000000004</v>
      </c>
      <c r="J183" s="738">
        <f t="shared" si="22"/>
        <v>76.400000000000006</v>
      </c>
      <c r="K183" s="739">
        <f t="shared" si="10"/>
        <v>71.599999999999994</v>
      </c>
      <c r="L183" s="730">
        <f t="shared" si="23"/>
        <v>62.6</v>
      </c>
      <c r="M183" s="730">
        <f t="shared" si="23"/>
        <v>69.2</v>
      </c>
      <c r="N183" s="730">
        <f t="shared" si="23"/>
        <v>81.800000000000011</v>
      </c>
      <c r="O183" s="730">
        <f t="shared" si="11"/>
        <v>77</v>
      </c>
      <c r="P183" s="307">
        <f t="shared" si="24"/>
        <v>9.0150250417362243E-2</v>
      </c>
      <c r="Q183" s="308">
        <f t="shared" si="24"/>
        <v>8.1203007518796971E-2</v>
      </c>
      <c r="R183" s="308">
        <f t="shared" si="24"/>
        <v>6.8268015170670104E-2</v>
      </c>
      <c r="S183" s="309">
        <f t="shared" si="12"/>
        <v>7.2678331090175047E-2</v>
      </c>
      <c r="T183" s="740">
        <v>0</v>
      </c>
      <c r="U183" s="717">
        <v>1</v>
      </c>
      <c r="V183" s="736">
        <v>0</v>
      </c>
      <c r="W183" s="313">
        <f t="shared" si="19"/>
        <v>-6.7961141520846754E-5</v>
      </c>
      <c r="X183" s="314">
        <f t="shared" si="20"/>
        <v>-7.6588120755871625E-4</v>
      </c>
      <c r="Y183" s="315">
        <f t="shared" si="21"/>
        <v>-0.11259299207557399</v>
      </c>
    </row>
    <row r="184" spans="1:25" ht="15">
      <c r="A184" s="137"/>
      <c r="B184" s="160">
        <v>4</v>
      </c>
      <c r="C184" s="160" t="s">
        <v>727</v>
      </c>
      <c r="D184" s="737">
        <f>'HED_seasonal temp'!D186</f>
        <v>7.8666666666666671</v>
      </c>
      <c r="E184" s="738">
        <f>'HED_seasonal temp'!E186</f>
        <v>16.266666666666666</v>
      </c>
      <c r="F184" s="738">
        <f>'HED_seasonal temp'!F186</f>
        <v>27.066666666666666</v>
      </c>
      <c r="G184" s="739">
        <f>'HED_seasonal temp'!G186</f>
        <v>19.566666666666666</v>
      </c>
      <c r="H184" s="738">
        <f t="shared" si="22"/>
        <v>46.160000000000004</v>
      </c>
      <c r="I184" s="738">
        <f t="shared" si="22"/>
        <v>61.28</v>
      </c>
      <c r="J184" s="738">
        <f t="shared" si="22"/>
        <v>80.72</v>
      </c>
      <c r="K184" s="739">
        <f t="shared" si="10"/>
        <v>67.22</v>
      </c>
      <c r="L184" s="730">
        <f t="shared" si="23"/>
        <v>51.56</v>
      </c>
      <c r="M184" s="730">
        <f t="shared" si="23"/>
        <v>66.680000000000007</v>
      </c>
      <c r="N184" s="730">
        <f t="shared" si="23"/>
        <v>86.12</v>
      </c>
      <c r="O184" s="730">
        <f t="shared" si="11"/>
        <v>72.62</v>
      </c>
      <c r="P184" s="307">
        <f t="shared" si="24"/>
        <v>0.11051985264019645</v>
      </c>
      <c r="Q184" s="308">
        <f t="shared" si="24"/>
        <v>8.4401375429821901E-2</v>
      </c>
      <c r="R184" s="308">
        <f t="shared" si="24"/>
        <v>6.4732678014864611E-2</v>
      </c>
      <c r="S184" s="309">
        <f t="shared" si="12"/>
        <v>7.7231121281464615E-2</v>
      </c>
      <c r="T184" s="740">
        <v>0</v>
      </c>
      <c r="U184" s="717">
        <v>1</v>
      </c>
      <c r="V184" s="736">
        <v>0</v>
      </c>
      <c r="W184" s="313">
        <f t="shared" si="19"/>
        <v>-7.6490282684108521E-4</v>
      </c>
      <c r="X184" s="314">
        <f t="shared" si="20"/>
        <v>-6.0886315307179251E-4</v>
      </c>
      <c r="Y184" s="315">
        <f t="shared" si="21"/>
        <v>-0.11801810924911969</v>
      </c>
    </row>
    <row r="185" spans="1:25" ht="15">
      <c r="A185" s="137"/>
      <c r="B185" s="160">
        <v>5</v>
      </c>
      <c r="C185" s="160" t="s">
        <v>728</v>
      </c>
      <c r="D185" s="737">
        <f>'HED_seasonal temp'!D187</f>
        <v>23.666666666666668</v>
      </c>
      <c r="E185" s="738">
        <f>'HED_seasonal temp'!E187</f>
        <v>27.133333333333336</v>
      </c>
      <c r="F185" s="738">
        <f>F51</f>
        <v>27.666666666666668</v>
      </c>
      <c r="G185" s="739">
        <f>'HED_seasonal temp'!G187</f>
        <v>27.166666666666668</v>
      </c>
      <c r="H185" s="738">
        <f t="shared" si="22"/>
        <v>74.599999999999994</v>
      </c>
      <c r="I185" s="738">
        <f t="shared" si="22"/>
        <v>80.84</v>
      </c>
      <c r="J185" s="738">
        <f t="shared" si="22"/>
        <v>81.800000000000011</v>
      </c>
      <c r="K185" s="739">
        <f t="shared" si="10"/>
        <v>80.900000000000006</v>
      </c>
      <c r="L185" s="730">
        <f t="shared" si="23"/>
        <v>80</v>
      </c>
      <c r="M185" s="730">
        <f t="shared" si="23"/>
        <v>86.240000000000009</v>
      </c>
      <c r="N185" s="730">
        <f t="shared" si="23"/>
        <v>87.200000000000017</v>
      </c>
      <c r="O185" s="730">
        <f t="shared" si="11"/>
        <v>86.300000000000011</v>
      </c>
      <c r="P185" s="307">
        <f t="shared" si="24"/>
        <v>6.9857697283311843E-2</v>
      </c>
      <c r="Q185" s="308">
        <f t="shared" si="24"/>
        <v>6.4639693559971331E-2</v>
      </c>
      <c r="R185" s="308">
        <f t="shared" si="24"/>
        <v>6.3905325443787034E-2</v>
      </c>
      <c r="S185" s="309">
        <f t="shared" si="12"/>
        <v>6.4593301435406758E-2</v>
      </c>
      <c r="T185" s="740">
        <v>0</v>
      </c>
      <c r="U185" s="717">
        <v>0</v>
      </c>
      <c r="V185" s="736">
        <v>1</v>
      </c>
      <c r="W185" s="313">
        <f t="shared" si="19"/>
        <v>7.831879587264251E-3</v>
      </c>
      <c r="X185" s="314">
        <f t="shared" si="20"/>
        <v>-2.5474920170404577E-3</v>
      </c>
      <c r="Y185" s="315">
        <f t="shared" si="21"/>
        <v>-9.6460732289987583E-2</v>
      </c>
    </row>
    <row r="186" spans="1:25" ht="15">
      <c r="A186" s="726">
        <v>107</v>
      </c>
      <c r="B186" s="726" t="s">
        <v>256</v>
      </c>
      <c r="C186" s="726" t="s">
        <v>730</v>
      </c>
      <c r="D186" s="737">
        <f>'HED_seasonal temp'!D188</f>
        <v>13</v>
      </c>
      <c r="E186" s="738">
        <f>'HED_seasonal temp'!E188</f>
        <v>19.293333333333333</v>
      </c>
      <c r="F186" s="738">
        <f>'HED_seasonal temp'!F188</f>
        <v>27.58</v>
      </c>
      <c r="G186" s="739">
        <f>'HED_seasonal temp'!G188</f>
        <v>22.146666666666665</v>
      </c>
      <c r="H186" s="738">
        <f t="shared" si="22"/>
        <v>55.400000000000006</v>
      </c>
      <c r="I186" s="738">
        <f t="shared" si="22"/>
        <v>66.728000000000009</v>
      </c>
      <c r="J186" s="738">
        <f t="shared" si="22"/>
        <v>81.644000000000005</v>
      </c>
      <c r="K186" s="739">
        <f t="shared" si="10"/>
        <v>71.864000000000004</v>
      </c>
      <c r="L186" s="730">
        <f t="shared" si="23"/>
        <v>60.800000000000004</v>
      </c>
      <c r="M186" s="730">
        <f t="shared" si="23"/>
        <v>72.128000000000014</v>
      </c>
      <c r="N186" s="730">
        <f t="shared" si="23"/>
        <v>87.044000000000011</v>
      </c>
      <c r="O186" s="730">
        <f t="shared" si="11"/>
        <v>77.26400000000001</v>
      </c>
      <c r="P186" s="307">
        <f t="shared" si="24"/>
        <v>9.2943201376936277E-2</v>
      </c>
      <c r="Q186" s="308">
        <f t="shared" si="24"/>
        <v>7.777841792936574E-2</v>
      </c>
      <c r="R186" s="308">
        <f t="shared" si="24"/>
        <v>6.4023522716494419E-2</v>
      </c>
      <c r="S186" s="309">
        <f t="shared" si="12"/>
        <v>7.2421007456681577E-2</v>
      </c>
      <c r="T186" s="740">
        <v>0</v>
      </c>
      <c r="U186" s="717">
        <v>0</v>
      </c>
      <c r="V186" s="736">
        <v>1</v>
      </c>
      <c r="W186" s="313">
        <f t="shared" si="19"/>
        <v>8.366359794496684E-3</v>
      </c>
      <c r="X186" s="314">
        <f t="shared" si="20"/>
        <v>-3.80811394522413E-4</v>
      </c>
      <c r="Y186" s="315">
        <f t="shared" si="21"/>
        <v>-0.10907584968709497</v>
      </c>
    </row>
    <row r="187" spans="1:25" ht="15">
      <c r="A187" s="726">
        <v>108</v>
      </c>
      <c r="B187" s="726" t="s">
        <v>258</v>
      </c>
      <c r="C187" s="726" t="s">
        <v>731</v>
      </c>
      <c r="D187" s="737">
        <f>'HED_seasonal temp'!D189</f>
        <v>14.466666666666667</v>
      </c>
      <c r="E187" s="738">
        <f>'HED_seasonal temp'!E189</f>
        <v>21.133333333333336</v>
      </c>
      <c r="F187" s="738">
        <f>F51</f>
        <v>27.666666666666668</v>
      </c>
      <c r="G187" s="739">
        <f>'HED_seasonal temp'!G189</f>
        <v>23.233333333333334</v>
      </c>
      <c r="H187" s="738">
        <f t="shared" si="22"/>
        <v>58.04</v>
      </c>
      <c r="I187" s="738">
        <f t="shared" si="22"/>
        <v>70.040000000000006</v>
      </c>
      <c r="J187" s="738">
        <f t="shared" si="22"/>
        <v>81.800000000000011</v>
      </c>
      <c r="K187" s="739">
        <f t="shared" si="10"/>
        <v>73.819999999999993</v>
      </c>
      <c r="L187" s="730">
        <f t="shared" si="23"/>
        <v>63.44</v>
      </c>
      <c r="M187" s="730">
        <f t="shared" si="23"/>
        <v>75.440000000000012</v>
      </c>
      <c r="N187" s="730">
        <f t="shared" si="23"/>
        <v>87.200000000000017</v>
      </c>
      <c r="O187" s="730">
        <f t="shared" si="11"/>
        <v>79.22</v>
      </c>
      <c r="P187" s="307">
        <f t="shared" si="24"/>
        <v>8.890352321369771E-2</v>
      </c>
      <c r="Q187" s="308">
        <f t="shared" si="24"/>
        <v>7.4237008523508452E-2</v>
      </c>
      <c r="R187" s="308">
        <f t="shared" si="24"/>
        <v>6.3905325443787034E-2</v>
      </c>
      <c r="S187" s="309">
        <f t="shared" si="12"/>
        <v>7.0569785676947286E-2</v>
      </c>
      <c r="T187" s="740">
        <v>0</v>
      </c>
      <c r="U187" s="717">
        <v>1</v>
      </c>
      <c r="V187" s="736">
        <v>0</v>
      </c>
      <c r="W187" s="313">
        <f t="shared" si="19"/>
        <v>-1.2771512105352618E-4</v>
      </c>
      <c r="X187" s="314">
        <f t="shared" si="20"/>
        <v>-1.4934997323019644E-3</v>
      </c>
      <c r="Y187" s="315">
        <f t="shared" si="21"/>
        <v>-0.10636995280966513</v>
      </c>
    </row>
    <row r="188" spans="1:25" ht="15">
      <c r="A188" s="726">
        <v>109</v>
      </c>
      <c r="B188" s="726" t="s">
        <v>260</v>
      </c>
      <c r="C188" s="726" t="s">
        <v>733</v>
      </c>
      <c r="D188" s="737">
        <f>'HED_seasonal temp'!D190</f>
        <v>11.733333333333334</v>
      </c>
      <c r="E188" s="738">
        <f>'HED_seasonal temp'!E190</f>
        <v>15.700000000000001</v>
      </c>
      <c r="F188" s="738">
        <f>'HED_seasonal temp'!F190</f>
        <v>23.533333333333335</v>
      </c>
      <c r="G188" s="739">
        <f>'HED_seasonal temp'!G190</f>
        <v>18.8</v>
      </c>
      <c r="H188" s="738">
        <f t="shared" si="22"/>
        <v>53.120000000000005</v>
      </c>
      <c r="I188" s="738">
        <f t="shared" si="22"/>
        <v>60.260000000000005</v>
      </c>
      <c r="J188" s="738">
        <f t="shared" si="22"/>
        <v>74.360000000000014</v>
      </c>
      <c r="K188" s="739">
        <f t="shared" si="10"/>
        <v>65.84</v>
      </c>
      <c r="L188" s="730">
        <f t="shared" si="23"/>
        <v>58.52</v>
      </c>
      <c r="M188" s="730">
        <f t="shared" si="23"/>
        <v>65.660000000000011</v>
      </c>
      <c r="N188" s="730">
        <f t="shared" si="23"/>
        <v>79.760000000000019</v>
      </c>
      <c r="O188" s="730">
        <f t="shared" si="11"/>
        <v>71.240000000000009</v>
      </c>
      <c r="P188" s="307">
        <f t="shared" si="24"/>
        <v>9.6739519885345709E-2</v>
      </c>
      <c r="Q188" s="308">
        <f t="shared" si="24"/>
        <v>8.5768742058449893E-2</v>
      </c>
      <c r="R188" s="308">
        <f t="shared" si="24"/>
        <v>7.0075266026472932E-2</v>
      </c>
      <c r="S188" s="309">
        <f t="shared" si="12"/>
        <v>7.878611030055449E-2</v>
      </c>
      <c r="T188" s="740">
        <v>0</v>
      </c>
      <c r="U188" s="717">
        <v>1</v>
      </c>
      <c r="V188" s="736">
        <v>0</v>
      </c>
      <c r="W188" s="313">
        <f t="shared" si="19"/>
        <v>-2.1078847638423799E-4</v>
      </c>
      <c r="X188" s="314">
        <f t="shared" si="20"/>
        <v>7.5370235453847342E-4</v>
      </c>
      <c r="Y188" s="315">
        <f t="shared" si="21"/>
        <v>-0.1178610938793343</v>
      </c>
    </row>
    <row r="189" spans="1:25" ht="15">
      <c r="A189" s="726">
        <v>110</v>
      </c>
      <c r="B189" s="726" t="s">
        <v>262</v>
      </c>
      <c r="C189" s="726" t="s">
        <v>734</v>
      </c>
      <c r="D189" s="737">
        <f>'HED_seasonal temp'!D191</f>
        <v>11.333333333333334</v>
      </c>
      <c r="E189" s="738">
        <f>'HED_seasonal temp'!E191</f>
        <v>16.2</v>
      </c>
      <c r="F189" s="738">
        <f>'HED_seasonal temp'!F191</f>
        <v>25.766666666666666</v>
      </c>
      <c r="G189" s="739">
        <f>'HED_seasonal temp'!G191</f>
        <v>20.099999999999998</v>
      </c>
      <c r="H189" s="738">
        <f t="shared" si="22"/>
        <v>52.400000000000006</v>
      </c>
      <c r="I189" s="738">
        <f t="shared" si="22"/>
        <v>61.16</v>
      </c>
      <c r="J189" s="738">
        <f t="shared" si="22"/>
        <v>78.38</v>
      </c>
      <c r="K189" s="739">
        <f t="shared" si="10"/>
        <v>68.180000000000007</v>
      </c>
      <c r="L189" s="730">
        <f t="shared" si="23"/>
        <v>57.800000000000004</v>
      </c>
      <c r="M189" s="730">
        <f t="shared" si="23"/>
        <v>66.56</v>
      </c>
      <c r="N189" s="730">
        <f t="shared" si="23"/>
        <v>83.78</v>
      </c>
      <c r="O189" s="730">
        <f t="shared" si="11"/>
        <v>73.580000000000013</v>
      </c>
      <c r="P189" s="307">
        <f t="shared" si="24"/>
        <v>9.8003629764065292E-2</v>
      </c>
      <c r="Q189" s="308">
        <f t="shared" si="24"/>
        <v>8.4559974945192698E-2</v>
      </c>
      <c r="R189" s="308">
        <f t="shared" si="24"/>
        <v>6.6600888011840234E-2</v>
      </c>
      <c r="S189" s="309">
        <f t="shared" si="12"/>
        <v>7.6185101580135514E-2</v>
      </c>
      <c r="T189" s="740">
        <v>0</v>
      </c>
      <c r="U189" s="717">
        <v>1</v>
      </c>
      <c r="V189" s="736">
        <v>0</v>
      </c>
      <c r="W189" s="313">
        <f t="shared" si="19"/>
        <v>-3.9490406984461985E-4</v>
      </c>
      <c r="X189" s="314">
        <f t="shared" si="20"/>
        <v>9.5407789031773035E-4</v>
      </c>
      <c r="Y189" s="315">
        <f t="shared" si="21"/>
        <v>-0.11516727550527774</v>
      </c>
    </row>
    <row r="190" spans="1:25" ht="15">
      <c r="A190" s="137"/>
      <c r="B190" s="160">
        <v>1</v>
      </c>
      <c r="C190" s="160" t="s">
        <v>736</v>
      </c>
      <c r="D190" s="737">
        <f>'HED_seasonal temp'!D192</f>
        <v>9.8999999999999986</v>
      </c>
      <c r="E190" s="738">
        <f>'HED_seasonal temp'!E192</f>
        <v>15.366666666666667</v>
      </c>
      <c r="F190" s="738">
        <f>'HED_seasonal temp'!F192</f>
        <v>25.733333333333331</v>
      </c>
      <c r="G190" s="739">
        <f>'HED_seasonal temp'!G192</f>
        <v>18.7</v>
      </c>
      <c r="H190" s="738">
        <f t="shared" si="22"/>
        <v>49.819999999999993</v>
      </c>
      <c r="I190" s="738">
        <f t="shared" si="22"/>
        <v>59.66</v>
      </c>
      <c r="J190" s="738">
        <f t="shared" si="22"/>
        <v>78.319999999999993</v>
      </c>
      <c r="K190" s="739">
        <f t="shared" si="10"/>
        <v>65.66</v>
      </c>
      <c r="L190" s="730">
        <f t="shared" si="23"/>
        <v>55.219999999999992</v>
      </c>
      <c r="M190" s="730">
        <f t="shared" si="23"/>
        <v>65.06</v>
      </c>
      <c r="N190" s="730">
        <f t="shared" si="23"/>
        <v>83.72</v>
      </c>
      <c r="O190" s="730">
        <f t="shared" si="11"/>
        <v>71.06</v>
      </c>
      <c r="P190" s="307">
        <f t="shared" si="24"/>
        <v>0.10281797410510279</v>
      </c>
      <c r="Q190" s="308">
        <f t="shared" si="24"/>
        <v>8.6593970493906436E-2</v>
      </c>
      <c r="R190" s="308">
        <f t="shared" si="24"/>
        <v>6.6650209824734713E-2</v>
      </c>
      <c r="S190" s="309">
        <f t="shared" si="12"/>
        <v>7.8993563487419621E-2</v>
      </c>
      <c r="T190" s="740">
        <v>0</v>
      </c>
      <c r="U190" s="717">
        <v>1</v>
      </c>
      <c r="V190" s="736">
        <v>0</v>
      </c>
      <c r="W190" s="313">
        <f t="shared" si="19"/>
        <v>-5.3923009954025833E-4</v>
      </c>
      <c r="X190" s="314">
        <f t="shared" si="20"/>
        <v>1.6472165763291267E-3</v>
      </c>
      <c r="Y190" s="315">
        <f t="shared" si="21"/>
        <v>-0.11757740129213382</v>
      </c>
    </row>
    <row r="191" spans="1:25" ht="15">
      <c r="A191" s="137"/>
      <c r="B191" s="160">
        <v>2</v>
      </c>
      <c r="C191" s="160" t="s">
        <v>737</v>
      </c>
      <c r="D191" s="737">
        <f>'HED_seasonal temp'!D193</f>
        <v>12.766666666666666</v>
      </c>
      <c r="E191" s="738">
        <f>'HED_seasonal temp'!E193</f>
        <v>19.299999999999997</v>
      </c>
      <c r="F191" s="738">
        <f>'HED_seasonal temp'!F193</f>
        <v>26.900000000000002</v>
      </c>
      <c r="G191" s="739">
        <f>'HED_seasonal temp'!G193</f>
        <v>21.933333333333337</v>
      </c>
      <c r="H191" s="738">
        <f t="shared" si="22"/>
        <v>54.980000000000004</v>
      </c>
      <c r="I191" s="738">
        <f t="shared" si="22"/>
        <v>66.739999999999995</v>
      </c>
      <c r="J191" s="738">
        <f t="shared" si="22"/>
        <v>80.42</v>
      </c>
      <c r="K191" s="739">
        <f t="shared" si="10"/>
        <v>71.480000000000018</v>
      </c>
      <c r="L191" s="730">
        <f t="shared" si="23"/>
        <v>60.38</v>
      </c>
      <c r="M191" s="730">
        <f t="shared" si="23"/>
        <v>72.14</v>
      </c>
      <c r="N191" s="730">
        <f t="shared" si="23"/>
        <v>85.820000000000007</v>
      </c>
      <c r="O191" s="730">
        <f t="shared" si="11"/>
        <v>76.880000000000024</v>
      </c>
      <c r="P191" s="307">
        <f t="shared" si="24"/>
        <v>9.3619972260748918E-2</v>
      </c>
      <c r="Q191" s="308">
        <f t="shared" si="24"/>
        <v>7.7764976958525425E-2</v>
      </c>
      <c r="R191" s="308">
        <f t="shared" si="24"/>
        <v>6.4966313763233946E-2</v>
      </c>
      <c r="S191" s="309">
        <f t="shared" si="12"/>
        <v>7.2795901860339768E-2</v>
      </c>
      <c r="T191" s="740">
        <v>0</v>
      </c>
      <c r="U191" s="717">
        <v>1</v>
      </c>
      <c r="V191" s="736">
        <v>0</v>
      </c>
      <c r="W191" s="313">
        <f t="shared" si="19"/>
        <v>-2.472193559472733E-4</v>
      </c>
      <c r="X191" s="314">
        <f t="shared" si="20"/>
        <v>-9.9775513571701349E-4</v>
      </c>
      <c r="Y191" s="315">
        <f t="shared" si="21"/>
        <v>-0.11004697050303384</v>
      </c>
    </row>
    <row r="192" spans="1:25" ht="15">
      <c r="A192" s="726">
        <v>111</v>
      </c>
      <c r="B192" s="783" t="s">
        <v>264</v>
      </c>
      <c r="C192" s="726" t="s">
        <v>739</v>
      </c>
      <c r="D192" s="737">
        <f>'HED_seasonal temp'!D194</f>
        <v>11.333333333333334</v>
      </c>
      <c r="E192" s="738">
        <f>'HED_seasonal temp'!E194</f>
        <v>17.333333333333332</v>
      </c>
      <c r="F192" s="738">
        <f>'HED_seasonal temp'!F194</f>
        <v>26.316666666666666</v>
      </c>
      <c r="G192" s="739">
        <f>'HED_seasonal temp'!G194</f>
        <v>20.316666666666666</v>
      </c>
      <c r="H192" s="738">
        <f t="shared" si="22"/>
        <v>52.400000000000006</v>
      </c>
      <c r="I192" s="738">
        <f t="shared" si="22"/>
        <v>63.2</v>
      </c>
      <c r="J192" s="738">
        <f t="shared" si="22"/>
        <v>79.37</v>
      </c>
      <c r="K192" s="739">
        <f t="shared" si="10"/>
        <v>68.569999999999993</v>
      </c>
      <c r="L192" s="730">
        <f t="shared" si="23"/>
        <v>57.800000000000004</v>
      </c>
      <c r="M192" s="730">
        <f t="shared" si="23"/>
        <v>68.600000000000009</v>
      </c>
      <c r="N192" s="730">
        <f t="shared" si="23"/>
        <v>84.77000000000001</v>
      </c>
      <c r="O192" s="730">
        <f t="shared" si="11"/>
        <v>73.97</v>
      </c>
      <c r="P192" s="307">
        <f t="shared" si="24"/>
        <v>9.8003629764065292E-2</v>
      </c>
      <c r="Q192" s="308">
        <f t="shared" si="24"/>
        <v>8.1942336874051669E-2</v>
      </c>
      <c r="R192" s="308">
        <f t="shared" si="24"/>
        <v>6.5797489947605772E-2</v>
      </c>
      <c r="S192" s="309">
        <f t="shared" si="12"/>
        <v>7.5768205416023651E-2</v>
      </c>
      <c r="T192" s="740">
        <v>0</v>
      </c>
      <c r="U192" s="717">
        <v>1</v>
      </c>
      <c r="V192" s="736">
        <v>0</v>
      </c>
      <c r="W192" s="313">
        <f t="shared" si="19"/>
        <v>-3.8429233343985087E-4</v>
      </c>
      <c r="X192" s="314">
        <f t="shared" si="20"/>
        <v>2.4206681965394453E-4</v>
      </c>
      <c r="Y192" s="315">
        <f t="shared" si="21"/>
        <v>-0.11364801438891101</v>
      </c>
    </row>
    <row r="193" spans="1:25" ht="15">
      <c r="A193" s="726">
        <v>112</v>
      </c>
      <c r="B193" s="783" t="s">
        <v>266</v>
      </c>
      <c r="C193" s="726" t="s">
        <v>740</v>
      </c>
      <c r="D193" s="737">
        <f>'HED_seasonal temp'!D195</f>
        <v>27.366666666666664</v>
      </c>
      <c r="E193" s="738">
        <f>'HED_seasonal temp'!E195</f>
        <v>28.766666666666669</v>
      </c>
      <c r="F193" s="738">
        <f>'HED_seasonal temp'!F195</f>
        <v>25.600000000000005</v>
      </c>
      <c r="G193" s="739">
        <f>'HED_seasonal temp'!G195</f>
        <v>26.433333333333337</v>
      </c>
      <c r="H193" s="738">
        <f t="shared" si="22"/>
        <v>81.259999999999991</v>
      </c>
      <c r="I193" s="738">
        <f t="shared" si="22"/>
        <v>83.78</v>
      </c>
      <c r="J193" s="738">
        <f t="shared" si="22"/>
        <v>78.080000000000013</v>
      </c>
      <c r="K193" s="739">
        <f t="shared" si="10"/>
        <v>79.580000000000013</v>
      </c>
      <c r="L193" s="730">
        <f t="shared" si="23"/>
        <v>86.66</v>
      </c>
      <c r="M193" s="730">
        <f t="shared" si="23"/>
        <v>89.18</v>
      </c>
      <c r="N193" s="730">
        <f t="shared" si="23"/>
        <v>83.480000000000018</v>
      </c>
      <c r="O193" s="730">
        <f t="shared" si="11"/>
        <v>84.980000000000018</v>
      </c>
      <c r="P193" s="307">
        <f t="shared" si="24"/>
        <v>6.4316341114816655E-2</v>
      </c>
      <c r="Q193" s="308">
        <f t="shared" si="24"/>
        <v>6.2442183163737341E-2</v>
      </c>
      <c r="R193" s="308">
        <f t="shared" si="24"/>
        <v>6.6848229759841601E-2</v>
      </c>
      <c r="S193" s="309">
        <f t="shared" si="12"/>
        <v>6.5629557608167285E-2</v>
      </c>
      <c r="T193" s="740">
        <v>0</v>
      </c>
      <c r="U193" s="717">
        <v>0</v>
      </c>
      <c r="V193" s="736">
        <v>1</v>
      </c>
      <c r="W193" s="313">
        <f t="shared" si="19"/>
        <v>7.9749231078389167E-3</v>
      </c>
      <c r="X193" s="314">
        <f t="shared" si="20"/>
        <v>-3.2318049294981846E-3</v>
      </c>
      <c r="Y193" s="315">
        <f t="shared" si="21"/>
        <v>-9.6087418565701327E-2</v>
      </c>
    </row>
    <row r="194" spans="1:25" ht="15">
      <c r="A194" s="726">
        <v>113</v>
      </c>
      <c r="B194" s="783" t="s">
        <v>268</v>
      </c>
      <c r="C194" s="726" t="s">
        <v>742</v>
      </c>
      <c r="D194" s="737">
        <f>'HED_seasonal temp'!D196</f>
        <v>25.833333333333332</v>
      </c>
      <c r="E194" s="738">
        <f>'HED_seasonal temp'!E196</f>
        <v>31.633333333333329</v>
      </c>
      <c r="F194" s="738">
        <f>F51</f>
        <v>27.666666666666668</v>
      </c>
      <c r="G194" s="739">
        <f>'HED_seasonal temp'!G196</f>
        <v>27.900000000000002</v>
      </c>
      <c r="H194" s="738">
        <f t="shared" si="22"/>
        <v>78.5</v>
      </c>
      <c r="I194" s="738">
        <f t="shared" si="22"/>
        <v>88.94</v>
      </c>
      <c r="J194" s="738">
        <f t="shared" si="22"/>
        <v>81.800000000000011</v>
      </c>
      <c r="K194" s="739">
        <f t="shared" si="10"/>
        <v>82.22</v>
      </c>
      <c r="L194" s="730">
        <f t="shared" si="23"/>
        <v>83.9</v>
      </c>
      <c r="M194" s="730">
        <f t="shared" si="23"/>
        <v>94.34</v>
      </c>
      <c r="N194" s="730">
        <f t="shared" si="23"/>
        <v>87.200000000000017</v>
      </c>
      <c r="O194" s="730">
        <f t="shared" si="11"/>
        <v>87.62</v>
      </c>
      <c r="P194" s="307">
        <f t="shared" si="24"/>
        <v>6.6502463054187264E-2</v>
      </c>
      <c r="Q194" s="308">
        <f t="shared" si="24"/>
        <v>5.8926233085988711E-2</v>
      </c>
      <c r="R194" s="308">
        <f t="shared" si="24"/>
        <v>6.3905325443787034E-2</v>
      </c>
      <c r="S194" s="309">
        <f t="shared" si="12"/>
        <v>6.3589260480452256E-2</v>
      </c>
      <c r="T194" s="740">
        <v>0</v>
      </c>
      <c r="U194" s="717">
        <v>0</v>
      </c>
      <c r="V194" s="736">
        <v>1</v>
      </c>
      <c r="W194" s="313">
        <f t="shared" si="19"/>
        <v>7.4020290961726506E-3</v>
      </c>
      <c r="X194" s="314">
        <f t="shared" si="20"/>
        <v>-4.0793127024510226E-3</v>
      </c>
      <c r="Y194" s="315">
        <f t="shared" si="21"/>
        <v>-9.3348528878578807E-2</v>
      </c>
    </row>
    <row r="195" spans="1:25" ht="15">
      <c r="A195" s="726">
        <v>114</v>
      </c>
      <c r="B195" s="783" t="s">
        <v>270</v>
      </c>
      <c r="C195" s="726" t="s">
        <v>743</v>
      </c>
      <c r="D195" s="737">
        <f>'HED_seasonal temp'!D197</f>
        <v>24</v>
      </c>
      <c r="E195" s="738">
        <f>'HED_seasonal temp'!E197</f>
        <v>25.233333333333334</v>
      </c>
      <c r="F195" s="738">
        <f>'HED_seasonal temp'!F197</f>
        <v>23</v>
      </c>
      <c r="G195" s="739">
        <f>'HED_seasonal temp'!G197</f>
        <v>23.400000000000002</v>
      </c>
      <c r="H195" s="738">
        <f t="shared" si="22"/>
        <v>75.2</v>
      </c>
      <c r="I195" s="738">
        <f t="shared" si="22"/>
        <v>77.42</v>
      </c>
      <c r="J195" s="738">
        <f t="shared" si="22"/>
        <v>73.400000000000006</v>
      </c>
      <c r="K195" s="739">
        <f t="shared" si="10"/>
        <v>74.12</v>
      </c>
      <c r="L195" s="730">
        <f t="shared" si="23"/>
        <v>80.600000000000009</v>
      </c>
      <c r="M195" s="730">
        <f t="shared" si="23"/>
        <v>82.820000000000007</v>
      </c>
      <c r="N195" s="730">
        <f t="shared" si="23"/>
        <v>78.800000000000011</v>
      </c>
      <c r="O195" s="730">
        <f t="shared" si="11"/>
        <v>79.52000000000001</v>
      </c>
      <c r="P195" s="307">
        <f t="shared" si="24"/>
        <v>6.9319640564826771E-2</v>
      </c>
      <c r="Q195" s="308">
        <f t="shared" si="24"/>
        <v>6.7398901647528778E-2</v>
      </c>
      <c r="R195" s="308">
        <f t="shared" si="24"/>
        <v>7.0959264126149876E-2</v>
      </c>
      <c r="S195" s="309">
        <f t="shared" si="12"/>
        <v>7.0294194220255207E-2</v>
      </c>
      <c r="T195" s="740">
        <v>0</v>
      </c>
      <c r="U195" s="717">
        <v>0</v>
      </c>
      <c r="V195" s="736">
        <v>1</v>
      </c>
      <c r="W195" s="313">
        <f t="shared" si="19"/>
        <v>8.5376047189623886E-3</v>
      </c>
      <c r="X195" s="314">
        <f t="shared" si="20"/>
        <v>-3.0684753534894749E-3</v>
      </c>
      <c r="Y195" s="315">
        <f t="shared" si="21"/>
        <v>-0.10274173202729643</v>
      </c>
    </row>
    <row r="196" spans="1:25" ht="15">
      <c r="A196" s="726">
        <v>115</v>
      </c>
      <c r="B196" s="783" t="s">
        <v>272</v>
      </c>
      <c r="C196" s="726" t="s">
        <v>745</v>
      </c>
      <c r="D196" s="737">
        <f>'HED_seasonal temp'!D198</f>
        <v>26.3</v>
      </c>
      <c r="E196" s="738">
        <f>'HED_seasonal temp'!E198</f>
        <v>27.466666666666669</v>
      </c>
      <c r="F196" s="738">
        <f>'HED_seasonal temp'!F198</f>
        <v>25.066666666666666</v>
      </c>
      <c r="G196" s="739">
        <f>'HED_seasonal temp'!G198</f>
        <v>25.766666666666666</v>
      </c>
      <c r="H196" s="738">
        <f t="shared" si="22"/>
        <v>79.34</v>
      </c>
      <c r="I196" s="738">
        <f t="shared" si="22"/>
        <v>81.44</v>
      </c>
      <c r="J196" s="738">
        <f t="shared" si="22"/>
        <v>77.12</v>
      </c>
      <c r="K196" s="739">
        <f t="shared" si="10"/>
        <v>78.38</v>
      </c>
      <c r="L196" s="730">
        <f t="shared" si="23"/>
        <v>84.740000000000009</v>
      </c>
      <c r="M196" s="730">
        <f t="shared" si="23"/>
        <v>86.84</v>
      </c>
      <c r="N196" s="730">
        <f t="shared" si="23"/>
        <v>82.52000000000001</v>
      </c>
      <c r="O196" s="730">
        <f t="shared" si="11"/>
        <v>83.78</v>
      </c>
      <c r="P196" s="307">
        <f t="shared" si="24"/>
        <v>6.5821550463188758E-2</v>
      </c>
      <c r="Q196" s="308">
        <f t="shared" si="24"/>
        <v>6.4178749702876223E-2</v>
      </c>
      <c r="R196" s="308">
        <f t="shared" si="24"/>
        <v>6.7652217489351102E-2</v>
      </c>
      <c r="S196" s="309">
        <f t="shared" si="12"/>
        <v>6.6600888011840234E-2</v>
      </c>
      <c r="T196" s="740">
        <v>0</v>
      </c>
      <c r="U196" s="717">
        <v>0</v>
      </c>
      <c r="V196" s="736">
        <v>1</v>
      </c>
      <c r="W196" s="313">
        <f t="shared" ref="W196:W249" si="25">($AB$18*$T196+$AB$19*$U196+$AB$20*$V196)*P196+($AB$21*$T196+$AB$22*$U196+$AB$23*$V196)*Q196+($AB$24*$T196+$AB$25*$U196+$AB$26*$V196)*R196</f>
        <v>8.1403984827435449E-3</v>
      </c>
      <c r="X196" s="314">
        <f t="shared" ref="X196:X249" si="26">($AC$18*T196+$AC$19*U196+$AC$20*V196)*P196+($AC$21*T196+$AC$22*U196+$AC$23*V196)*Q196+($AC$24*T196+$AC$25*U196+$AC$26*V196)*R196+($AC$27*T196+$AC$28*U196+$AC$29*V196)*S196</f>
        <v>-3.0345114914149957E-3</v>
      </c>
      <c r="Y196" s="315">
        <f t="shared" ref="Y196:Y249" si="27">($AD$18*T196+$AD$19*U196+$AD$20*V196)*P196+($AD$21*T196+$AD$22*U196+$AD$23*V196)*Q196+($AD$24*T196+$AD$25*U196+$AD$26*V196)*R196+($AD$27*T196+$AD$28*U196+$AD$29*V196)*S196</f>
        <v>-9.7833305702303863E-2</v>
      </c>
    </row>
    <row r="197" spans="1:25" ht="15">
      <c r="A197" s="726">
        <v>116</v>
      </c>
      <c r="B197" s="783" t="s">
        <v>274</v>
      </c>
      <c r="C197" s="726" t="s">
        <v>746</v>
      </c>
      <c r="D197" s="737">
        <f>'HED_seasonal temp'!D199</f>
        <v>27.166666666666668</v>
      </c>
      <c r="E197" s="738">
        <f>'HED_seasonal temp'!E199</f>
        <v>27.933333333333334</v>
      </c>
      <c r="F197" s="738">
        <f>'HED_seasonal temp'!F199</f>
        <v>25.399999999999995</v>
      </c>
      <c r="G197" s="739">
        <f>'HED_seasonal temp'!G199</f>
        <v>26.2</v>
      </c>
      <c r="H197" s="738">
        <f t="shared" si="22"/>
        <v>80.900000000000006</v>
      </c>
      <c r="I197" s="738">
        <f t="shared" si="22"/>
        <v>82.28</v>
      </c>
      <c r="J197" s="738">
        <f t="shared" si="22"/>
        <v>77.72</v>
      </c>
      <c r="K197" s="739">
        <f t="shared" si="10"/>
        <v>79.16</v>
      </c>
      <c r="L197" s="730">
        <f t="shared" si="23"/>
        <v>86.300000000000011</v>
      </c>
      <c r="M197" s="730">
        <f t="shared" si="23"/>
        <v>87.68</v>
      </c>
      <c r="N197" s="730">
        <f t="shared" si="23"/>
        <v>83.12</v>
      </c>
      <c r="O197" s="730">
        <f t="shared" si="11"/>
        <v>84.56</v>
      </c>
      <c r="P197" s="307">
        <f t="shared" si="24"/>
        <v>6.4593301435406758E-2</v>
      </c>
      <c r="Q197" s="308">
        <f t="shared" si="24"/>
        <v>6.3544363379618801E-2</v>
      </c>
      <c r="R197" s="308">
        <f t="shared" si="24"/>
        <v>6.7147475752300498E-2</v>
      </c>
      <c r="S197" s="309">
        <f t="shared" si="12"/>
        <v>6.5966283899340408E-2</v>
      </c>
      <c r="T197" s="740">
        <v>0</v>
      </c>
      <c r="U197" s="717">
        <v>0</v>
      </c>
      <c r="V197" s="736">
        <v>1</v>
      </c>
      <c r="W197" s="313">
        <f t="shared" si="25"/>
        <v>8.0873426589381479E-3</v>
      </c>
      <c r="X197" s="314">
        <f t="shared" si="26"/>
        <v>-2.9590516870050577E-3</v>
      </c>
      <c r="Y197" s="315">
        <f t="shared" si="27"/>
        <v>-9.6793179350456782E-2</v>
      </c>
    </row>
    <row r="198" spans="1:25" ht="15">
      <c r="A198" s="726">
        <v>117</v>
      </c>
      <c r="B198" s="783" t="s">
        <v>276</v>
      </c>
      <c r="C198" s="726" t="s">
        <v>748</v>
      </c>
      <c r="D198" s="737">
        <f>'HED_seasonal temp'!D200</f>
        <v>24.666666666666668</v>
      </c>
      <c r="E198" s="738">
        <f>'HED_seasonal temp'!E200</f>
        <v>27.533333333333331</v>
      </c>
      <c r="F198" s="738">
        <f>'HED_seasonal temp'!F200</f>
        <v>25</v>
      </c>
      <c r="G198" s="739">
        <f>'HED_seasonal temp'!G200</f>
        <v>24.933333333333337</v>
      </c>
      <c r="H198" s="738">
        <f t="shared" si="22"/>
        <v>76.400000000000006</v>
      </c>
      <c r="I198" s="738">
        <f t="shared" si="22"/>
        <v>81.56</v>
      </c>
      <c r="J198" s="738">
        <f t="shared" si="22"/>
        <v>77</v>
      </c>
      <c r="K198" s="739">
        <f t="shared" si="10"/>
        <v>76.88000000000001</v>
      </c>
      <c r="L198" s="730">
        <f t="shared" si="23"/>
        <v>81.800000000000011</v>
      </c>
      <c r="M198" s="730">
        <f t="shared" si="23"/>
        <v>86.960000000000008</v>
      </c>
      <c r="N198" s="730">
        <f t="shared" si="23"/>
        <v>82.4</v>
      </c>
      <c r="O198" s="730">
        <f t="shared" si="11"/>
        <v>82.280000000000015</v>
      </c>
      <c r="P198" s="307">
        <f t="shared" si="24"/>
        <v>6.8268015170670104E-2</v>
      </c>
      <c r="Q198" s="308">
        <f t="shared" si="24"/>
        <v>6.4087348682649009E-2</v>
      </c>
      <c r="R198" s="308">
        <f t="shared" si="24"/>
        <v>6.775407779171902E-2</v>
      </c>
      <c r="S198" s="309">
        <f t="shared" si="12"/>
        <v>6.7856245287760811E-2</v>
      </c>
      <c r="T198" s="740">
        <v>0</v>
      </c>
      <c r="U198" s="717">
        <v>0</v>
      </c>
      <c r="V198" s="736">
        <v>1</v>
      </c>
      <c r="W198" s="313">
        <f t="shared" si="25"/>
        <v>8.064746942485896E-3</v>
      </c>
      <c r="X198" s="314">
        <f t="shared" si="26"/>
        <v>-3.1966865268778441E-3</v>
      </c>
      <c r="Y198" s="315">
        <f t="shared" si="27"/>
        <v>-9.8736139543898607E-2</v>
      </c>
    </row>
    <row r="199" spans="1:25" ht="15">
      <c r="A199" s="726">
        <v>118</v>
      </c>
      <c r="B199" s="783" t="s">
        <v>278</v>
      </c>
      <c r="C199" s="726" t="s">
        <v>749</v>
      </c>
      <c r="D199" s="737">
        <f>'HED_seasonal temp'!D201</f>
        <v>25.566666666666666</v>
      </c>
      <c r="E199" s="738">
        <f>'HED_seasonal temp'!E201</f>
        <v>29</v>
      </c>
      <c r="F199" s="738">
        <f>'HED_seasonal temp'!F201</f>
        <v>26.033333333333331</v>
      </c>
      <c r="G199" s="739">
        <f>'HED_seasonal temp'!G201</f>
        <v>26.166666666666668</v>
      </c>
      <c r="H199" s="738">
        <f t="shared" si="22"/>
        <v>78.02000000000001</v>
      </c>
      <c r="I199" s="738">
        <f t="shared" si="22"/>
        <v>84.2</v>
      </c>
      <c r="J199" s="738">
        <f t="shared" si="22"/>
        <v>78.86</v>
      </c>
      <c r="K199" s="739">
        <f t="shared" si="10"/>
        <v>79.099999999999994</v>
      </c>
      <c r="L199" s="730">
        <f t="shared" si="23"/>
        <v>83.420000000000016</v>
      </c>
      <c r="M199" s="730">
        <f t="shared" si="23"/>
        <v>89.600000000000009</v>
      </c>
      <c r="N199" s="730">
        <f t="shared" si="23"/>
        <v>84.26</v>
      </c>
      <c r="O199" s="730">
        <f t="shared" si="11"/>
        <v>84.5</v>
      </c>
      <c r="P199" s="307">
        <f t="shared" si="24"/>
        <v>6.6897918731417302E-2</v>
      </c>
      <c r="Q199" s="308">
        <f t="shared" si="24"/>
        <v>6.2140391254315364E-2</v>
      </c>
      <c r="R199" s="308">
        <f t="shared" si="24"/>
        <v>6.6208925944090308E-2</v>
      </c>
      <c r="S199" s="309">
        <f t="shared" si="12"/>
        <v>6.6014669926650435E-2</v>
      </c>
      <c r="T199" s="740">
        <v>0</v>
      </c>
      <c r="U199" s="717">
        <v>0</v>
      </c>
      <c r="V199" s="736">
        <v>1</v>
      </c>
      <c r="W199" s="313">
        <f t="shared" si="25"/>
        <v>7.8301463935772798E-3</v>
      </c>
      <c r="X199" s="314">
        <f t="shared" si="26"/>
        <v>-3.4181576429209125E-3</v>
      </c>
      <c r="Y199" s="315">
        <f t="shared" si="27"/>
        <v>-9.638479848659412E-2</v>
      </c>
    </row>
    <row r="200" spans="1:25" ht="15">
      <c r="A200" s="726">
        <v>119</v>
      </c>
      <c r="B200" s="783" t="s">
        <v>280</v>
      </c>
      <c r="C200" s="726" t="s">
        <v>751</v>
      </c>
      <c r="D200" s="737">
        <f>'HED_seasonal temp'!D202</f>
        <v>24.566666666666666</v>
      </c>
      <c r="E200" s="738">
        <f>'HED_seasonal temp'!E202</f>
        <v>28.266666666666666</v>
      </c>
      <c r="F200" s="738">
        <f>F51</f>
        <v>27.666666666666668</v>
      </c>
      <c r="G200" s="739">
        <f>'HED_seasonal temp'!G202</f>
        <v>28.099999999999998</v>
      </c>
      <c r="H200" s="738">
        <f t="shared" si="22"/>
        <v>76.22</v>
      </c>
      <c r="I200" s="738">
        <f t="shared" si="22"/>
        <v>82.88</v>
      </c>
      <c r="J200" s="738">
        <f t="shared" si="22"/>
        <v>81.800000000000011</v>
      </c>
      <c r="K200" s="739">
        <f t="shared" si="10"/>
        <v>82.58</v>
      </c>
      <c r="L200" s="730">
        <f t="shared" si="23"/>
        <v>81.62</v>
      </c>
      <c r="M200" s="730">
        <f t="shared" si="23"/>
        <v>88.28</v>
      </c>
      <c r="N200" s="730">
        <f t="shared" si="23"/>
        <v>87.200000000000017</v>
      </c>
      <c r="O200" s="730">
        <f t="shared" si="11"/>
        <v>87.98</v>
      </c>
      <c r="P200" s="307">
        <f t="shared" si="24"/>
        <v>6.8423720223010714E-2</v>
      </c>
      <c r="Q200" s="308">
        <f t="shared" si="24"/>
        <v>6.3098854872633864E-2</v>
      </c>
      <c r="R200" s="308">
        <f t="shared" si="24"/>
        <v>6.3905325443787034E-2</v>
      </c>
      <c r="S200" s="309">
        <f t="shared" si="12"/>
        <v>6.3320825515947532E-2</v>
      </c>
      <c r="T200" s="740">
        <v>0</v>
      </c>
      <c r="U200" s="717">
        <v>0</v>
      </c>
      <c r="V200" s="736">
        <v>1</v>
      </c>
      <c r="W200" s="313">
        <f t="shared" si="25"/>
        <v>7.7318346551783004E-3</v>
      </c>
      <c r="X200" s="314">
        <f t="shared" si="26"/>
        <v>-3.182783068990537E-3</v>
      </c>
      <c r="Y200" s="315">
        <f t="shared" si="27"/>
        <v>-9.5436840823382454E-2</v>
      </c>
    </row>
    <row r="201" spans="1:25" ht="15">
      <c r="A201" s="726">
        <v>120</v>
      </c>
      <c r="B201" s="783" t="s">
        <v>282</v>
      </c>
      <c r="C201" s="726" t="s">
        <v>752</v>
      </c>
      <c r="D201" s="737">
        <f>'HED_seasonal temp'!D203</f>
        <v>27</v>
      </c>
      <c r="E201" s="738">
        <f>'HED_seasonal temp'!E203</f>
        <v>28.166666666666668</v>
      </c>
      <c r="F201" s="738">
        <f>'HED_seasonal temp'!F203</f>
        <v>25.033333333333331</v>
      </c>
      <c r="G201" s="739">
        <f>'HED_seasonal temp'!G203</f>
        <v>25.900000000000002</v>
      </c>
      <c r="H201" s="738">
        <f t="shared" si="22"/>
        <v>80.599999999999994</v>
      </c>
      <c r="I201" s="738">
        <f t="shared" si="22"/>
        <v>82.7</v>
      </c>
      <c r="J201" s="738">
        <f t="shared" si="22"/>
        <v>77.06</v>
      </c>
      <c r="K201" s="739">
        <f t="shared" si="10"/>
        <v>78.62</v>
      </c>
      <c r="L201" s="730">
        <f t="shared" si="23"/>
        <v>86</v>
      </c>
      <c r="M201" s="730">
        <f t="shared" si="23"/>
        <v>88.100000000000009</v>
      </c>
      <c r="N201" s="730">
        <f t="shared" si="23"/>
        <v>82.460000000000008</v>
      </c>
      <c r="O201" s="730">
        <f t="shared" si="11"/>
        <v>84.02000000000001</v>
      </c>
      <c r="P201" s="307">
        <f t="shared" si="24"/>
        <v>6.4825930372148927E-2</v>
      </c>
      <c r="Q201" s="308">
        <f t="shared" si="24"/>
        <v>6.3231850117096075E-2</v>
      </c>
      <c r="R201" s="308">
        <f t="shared" si="24"/>
        <v>6.7703109327984012E-2</v>
      </c>
      <c r="S201" s="309">
        <f t="shared" si="12"/>
        <v>6.6404328578455546E-2</v>
      </c>
      <c r="T201" s="740">
        <v>0</v>
      </c>
      <c r="U201" s="717">
        <v>0</v>
      </c>
      <c r="V201" s="736">
        <v>1</v>
      </c>
      <c r="W201" s="313">
        <f t="shared" si="25"/>
        <v>8.0854769336166504E-3</v>
      </c>
      <c r="X201" s="314">
        <f t="shared" si="26"/>
        <v>-3.2338860302806895E-3</v>
      </c>
      <c r="Y201" s="315">
        <f t="shared" si="27"/>
        <v>-9.7203962497125984E-2</v>
      </c>
    </row>
    <row r="202" spans="1:25" ht="15">
      <c r="A202" s="137"/>
      <c r="B202" s="160">
        <v>3</v>
      </c>
      <c r="C202" s="160" t="s">
        <v>754</v>
      </c>
      <c r="D202" s="737">
        <f>'HED_seasonal temp'!D204</f>
        <v>20.866666666666664</v>
      </c>
      <c r="E202" s="738">
        <f>'HED_seasonal temp'!E204</f>
        <v>21.2</v>
      </c>
      <c r="F202" s="738">
        <f>'HED_seasonal temp'!F204</f>
        <v>23.966666666666669</v>
      </c>
      <c r="G202" s="739">
        <f>'HED_seasonal temp'!G204</f>
        <v>24.599999999999998</v>
      </c>
      <c r="H202" s="738">
        <f t="shared" si="22"/>
        <v>69.56</v>
      </c>
      <c r="I202" s="738">
        <f t="shared" si="22"/>
        <v>70.16</v>
      </c>
      <c r="J202" s="738">
        <f t="shared" si="22"/>
        <v>75.140000000000015</v>
      </c>
      <c r="K202" s="739">
        <f t="shared" si="10"/>
        <v>76.28</v>
      </c>
      <c r="L202" s="730">
        <f t="shared" si="23"/>
        <v>74.960000000000008</v>
      </c>
      <c r="M202" s="730">
        <f t="shared" si="23"/>
        <v>75.56</v>
      </c>
      <c r="N202" s="730">
        <f t="shared" si="23"/>
        <v>80.54000000000002</v>
      </c>
      <c r="O202" s="730">
        <f t="shared" si="11"/>
        <v>81.680000000000007</v>
      </c>
      <c r="P202" s="307">
        <f t="shared" si="24"/>
        <v>7.4730141156933369E-2</v>
      </c>
      <c r="Q202" s="308">
        <f t="shared" si="24"/>
        <v>7.4114740598407988E-2</v>
      </c>
      <c r="R202" s="308">
        <f t="shared" si="24"/>
        <v>6.9373072970195335E-2</v>
      </c>
      <c r="S202" s="309">
        <f t="shared" si="12"/>
        <v>6.8371739680931951E-2</v>
      </c>
      <c r="T202" s="740">
        <v>0</v>
      </c>
      <c r="U202" s="717">
        <v>0</v>
      </c>
      <c r="V202" s="736">
        <v>1</v>
      </c>
      <c r="W202" s="313">
        <f t="shared" si="25"/>
        <v>8.9014055367830098E-3</v>
      </c>
      <c r="X202" s="314">
        <f t="shared" si="26"/>
        <v>-1.8176752273135269E-3</v>
      </c>
      <c r="Y202" s="315">
        <f t="shared" si="27"/>
        <v>-0.10566848212039254</v>
      </c>
    </row>
    <row r="203" spans="1:25" ht="15">
      <c r="A203" s="137"/>
      <c r="B203" s="160">
        <v>5</v>
      </c>
      <c r="C203" s="160" t="s">
        <v>755</v>
      </c>
      <c r="D203" s="737">
        <f>'HED_seasonal temp'!D205</f>
        <v>25.366666666666664</v>
      </c>
      <c r="E203" s="738">
        <f>'HED_seasonal temp'!E205</f>
        <v>30.166666666666668</v>
      </c>
      <c r="F203" s="738">
        <f>F51</f>
        <v>27.666666666666668</v>
      </c>
      <c r="G203" s="739">
        <f>'HED_seasonal temp'!G205</f>
        <v>27.766666666666666</v>
      </c>
      <c r="H203" s="738">
        <f t="shared" si="22"/>
        <v>77.66</v>
      </c>
      <c r="I203" s="738">
        <f t="shared" si="22"/>
        <v>86.300000000000011</v>
      </c>
      <c r="J203" s="738">
        <f t="shared" si="22"/>
        <v>81.800000000000011</v>
      </c>
      <c r="K203" s="739">
        <f t="shared" si="10"/>
        <v>81.97999999999999</v>
      </c>
      <c r="L203" s="730">
        <f t="shared" si="23"/>
        <v>83.06</v>
      </c>
      <c r="M203" s="730">
        <f t="shared" si="23"/>
        <v>91.700000000000017</v>
      </c>
      <c r="N203" s="730">
        <f t="shared" si="23"/>
        <v>87.200000000000017</v>
      </c>
      <c r="O203" s="730">
        <f t="shared" si="11"/>
        <v>87.38</v>
      </c>
      <c r="P203" s="307">
        <f t="shared" si="24"/>
        <v>6.7197610751617787E-2</v>
      </c>
      <c r="Q203" s="308">
        <f t="shared" si="24"/>
        <v>6.0674157303370842E-2</v>
      </c>
      <c r="R203" s="308">
        <f t="shared" si="24"/>
        <v>6.3905325443787034E-2</v>
      </c>
      <c r="S203" s="309">
        <f t="shared" si="12"/>
        <v>6.3769485120453551E-2</v>
      </c>
      <c r="T203" s="740">
        <v>0</v>
      </c>
      <c r="U203" s="717">
        <v>0</v>
      </c>
      <c r="V203" s="736">
        <v>1</v>
      </c>
      <c r="W203" s="313">
        <f t="shared" si="25"/>
        <v>7.5434771107086244E-3</v>
      </c>
      <c r="X203" s="314">
        <f t="shared" si="26"/>
        <v>-3.585307472110541E-3</v>
      </c>
      <c r="Y203" s="315">
        <f t="shared" si="27"/>
        <v>-9.4184985506620258E-2</v>
      </c>
    </row>
    <row r="204" spans="1:25" ht="15">
      <c r="A204" s="137"/>
      <c r="B204" s="160">
        <v>8</v>
      </c>
      <c r="C204" s="160" t="s">
        <v>757</v>
      </c>
      <c r="D204" s="737">
        <f>'HED_seasonal temp'!D206</f>
        <v>25.599999999999998</v>
      </c>
      <c r="E204" s="738">
        <f>'HED_seasonal temp'!E206</f>
        <v>28.099999999999998</v>
      </c>
      <c r="F204" s="738">
        <f>'HED_seasonal temp'!F206</f>
        <v>27.066666666666666</v>
      </c>
      <c r="G204" s="739">
        <f>'HED_seasonal temp'!G206</f>
        <v>27.066666666666666</v>
      </c>
      <c r="H204" s="738">
        <f t="shared" si="22"/>
        <v>78.08</v>
      </c>
      <c r="I204" s="738">
        <f t="shared" si="22"/>
        <v>82.58</v>
      </c>
      <c r="J204" s="738">
        <f t="shared" si="22"/>
        <v>80.72</v>
      </c>
      <c r="K204" s="739">
        <f t="shared" si="10"/>
        <v>80.72</v>
      </c>
      <c r="L204" s="730">
        <f t="shared" si="23"/>
        <v>83.48</v>
      </c>
      <c r="M204" s="730">
        <f t="shared" si="23"/>
        <v>87.98</v>
      </c>
      <c r="N204" s="730">
        <f t="shared" si="23"/>
        <v>86.12</v>
      </c>
      <c r="O204" s="730">
        <f t="shared" si="11"/>
        <v>86.12</v>
      </c>
      <c r="P204" s="307">
        <f t="shared" si="24"/>
        <v>6.6848229759841615E-2</v>
      </c>
      <c r="Q204" s="308">
        <f t="shared" si="24"/>
        <v>6.3320825515947532E-2</v>
      </c>
      <c r="R204" s="308">
        <f t="shared" si="24"/>
        <v>6.4732678014864611E-2</v>
      </c>
      <c r="S204" s="309">
        <f t="shared" si="12"/>
        <v>6.4732678014864611E-2</v>
      </c>
      <c r="T204" s="740">
        <v>0</v>
      </c>
      <c r="U204" s="717">
        <v>0</v>
      </c>
      <c r="V204" s="736">
        <v>1</v>
      </c>
      <c r="W204" s="313">
        <f t="shared" si="25"/>
        <v>7.8505579319266133E-3</v>
      </c>
      <c r="X204" s="314">
        <f t="shared" si="26"/>
        <v>-2.726650393686917E-3</v>
      </c>
      <c r="Y204" s="315">
        <f t="shared" si="27"/>
        <v>-9.5610812330713724E-2</v>
      </c>
    </row>
    <row r="205" spans="1:25" ht="15">
      <c r="A205" s="137"/>
      <c r="B205" s="160">
        <v>9</v>
      </c>
      <c r="C205" s="160" t="s">
        <v>758</v>
      </c>
      <c r="D205" s="737">
        <f>'HED_seasonal temp'!D207</f>
        <v>24.933333333333337</v>
      </c>
      <c r="E205" s="738">
        <f>'HED_seasonal temp'!E207</f>
        <v>26.166666666666668</v>
      </c>
      <c r="F205" s="738">
        <f>'HED_seasonal temp'!F207</f>
        <v>24.333333333333332</v>
      </c>
      <c r="G205" s="739">
        <f>'HED_seasonal temp'!G207</f>
        <v>24.866666666666664</v>
      </c>
      <c r="H205" s="738">
        <f t="shared" si="22"/>
        <v>76.88000000000001</v>
      </c>
      <c r="I205" s="738">
        <f t="shared" si="22"/>
        <v>79.099999999999994</v>
      </c>
      <c r="J205" s="738">
        <f t="shared" si="22"/>
        <v>75.8</v>
      </c>
      <c r="K205" s="739">
        <f t="shared" si="10"/>
        <v>76.759999999999991</v>
      </c>
      <c r="L205" s="730">
        <f t="shared" si="23"/>
        <v>82.280000000000015</v>
      </c>
      <c r="M205" s="730">
        <f t="shared" si="23"/>
        <v>84.5</v>
      </c>
      <c r="N205" s="730">
        <f t="shared" si="23"/>
        <v>81.2</v>
      </c>
      <c r="O205" s="730">
        <f t="shared" si="11"/>
        <v>82.16</v>
      </c>
      <c r="P205" s="307">
        <f t="shared" si="24"/>
        <v>6.7856245287760811E-2</v>
      </c>
      <c r="Q205" s="308">
        <f t="shared" si="24"/>
        <v>6.6014669926650435E-2</v>
      </c>
      <c r="R205" s="308">
        <f t="shared" si="24"/>
        <v>6.878980891719752E-2</v>
      </c>
      <c r="S205" s="309">
        <f t="shared" si="12"/>
        <v>6.795872136924247E-2</v>
      </c>
      <c r="T205" s="740">
        <v>0</v>
      </c>
      <c r="U205" s="717">
        <v>0</v>
      </c>
      <c r="V205" s="736">
        <v>1</v>
      </c>
      <c r="W205" s="313">
        <f t="shared" si="25"/>
        <v>8.3197041199329896E-3</v>
      </c>
      <c r="X205" s="314">
        <f t="shared" si="26"/>
        <v>-2.946084092331297E-3</v>
      </c>
      <c r="Y205" s="315">
        <f t="shared" si="27"/>
        <v>-0.10005940400861857</v>
      </c>
    </row>
    <row r="206" spans="1:25" ht="15">
      <c r="A206" s="137"/>
      <c r="B206" s="160">
        <v>10</v>
      </c>
      <c r="C206" s="160" t="s">
        <v>760</v>
      </c>
      <c r="D206" s="737">
        <f>'HED_seasonal temp'!D208</f>
        <v>24.5</v>
      </c>
      <c r="E206" s="738">
        <f>'HED_seasonal temp'!E208</f>
        <v>31.333333333333332</v>
      </c>
      <c r="F206" s="738">
        <f>F51</f>
        <v>27.666666666666668</v>
      </c>
      <c r="G206" s="739">
        <f>'HED_seasonal temp'!G208</f>
        <v>28</v>
      </c>
      <c r="H206" s="738">
        <f t="shared" si="22"/>
        <v>76.099999999999994</v>
      </c>
      <c r="I206" s="738">
        <f t="shared" si="22"/>
        <v>88.4</v>
      </c>
      <c r="J206" s="738">
        <f t="shared" si="22"/>
        <v>81.800000000000011</v>
      </c>
      <c r="K206" s="739">
        <f t="shared" si="10"/>
        <v>82.4</v>
      </c>
      <c r="L206" s="730">
        <f t="shared" si="23"/>
        <v>81.5</v>
      </c>
      <c r="M206" s="730">
        <f t="shared" si="23"/>
        <v>93.800000000000011</v>
      </c>
      <c r="N206" s="730">
        <f t="shared" si="23"/>
        <v>87.200000000000017</v>
      </c>
      <c r="O206" s="730">
        <f t="shared" si="11"/>
        <v>87.800000000000011</v>
      </c>
      <c r="P206" s="307">
        <f t="shared" si="24"/>
        <v>6.8527918781725969E-2</v>
      </c>
      <c r="Q206" s="308">
        <f t="shared" si="24"/>
        <v>5.927552140504945E-2</v>
      </c>
      <c r="R206" s="308">
        <f t="shared" si="24"/>
        <v>6.3905325443787034E-2</v>
      </c>
      <c r="S206" s="309">
        <f t="shared" si="12"/>
        <v>6.3454759106933087E-2</v>
      </c>
      <c r="T206" s="740">
        <v>0</v>
      </c>
      <c r="U206" s="717">
        <v>0</v>
      </c>
      <c r="V206" s="736">
        <v>1</v>
      </c>
      <c r="W206" s="313">
        <f t="shared" si="25"/>
        <v>7.3736767848946328E-3</v>
      </c>
      <c r="X206" s="314">
        <f t="shared" si="26"/>
        <v>-4.4187994085340444E-3</v>
      </c>
      <c r="Y206" s="315">
        <f t="shared" si="27"/>
        <v>-9.4174413376627394E-2</v>
      </c>
    </row>
    <row r="207" spans="1:25" ht="15">
      <c r="A207" s="137"/>
      <c r="B207" s="160">
        <v>11</v>
      </c>
      <c r="C207" s="160" t="s">
        <v>761</v>
      </c>
      <c r="D207" s="737">
        <f>'HED_seasonal temp'!D209</f>
        <v>22.166666666666668</v>
      </c>
      <c r="E207" s="738">
        <f>'HED_seasonal temp'!E209</f>
        <v>28.2</v>
      </c>
      <c r="F207" s="738">
        <f>F51</f>
        <v>27.666666666666668</v>
      </c>
      <c r="G207" s="739">
        <f>'HED_seasonal temp'!G209</f>
        <v>28.766666666666666</v>
      </c>
      <c r="H207" s="738">
        <f t="shared" si="22"/>
        <v>71.900000000000006</v>
      </c>
      <c r="I207" s="738">
        <f t="shared" si="22"/>
        <v>82.759999999999991</v>
      </c>
      <c r="J207" s="738">
        <f t="shared" si="22"/>
        <v>81.800000000000011</v>
      </c>
      <c r="K207" s="739">
        <f t="shared" si="10"/>
        <v>83.78</v>
      </c>
      <c r="L207" s="730">
        <f t="shared" si="23"/>
        <v>77.300000000000011</v>
      </c>
      <c r="M207" s="730">
        <f t="shared" si="23"/>
        <v>88.16</v>
      </c>
      <c r="N207" s="730">
        <f t="shared" si="23"/>
        <v>87.200000000000017</v>
      </c>
      <c r="O207" s="730">
        <f t="shared" si="11"/>
        <v>89.18</v>
      </c>
      <c r="P207" s="307">
        <f t="shared" si="24"/>
        <v>7.2386058981233306E-2</v>
      </c>
      <c r="Q207" s="308">
        <f t="shared" si="24"/>
        <v>6.3187456119822211E-2</v>
      </c>
      <c r="R207" s="308">
        <f t="shared" si="24"/>
        <v>6.3905325443787034E-2</v>
      </c>
      <c r="S207" s="309">
        <f t="shared" si="12"/>
        <v>6.2442183163737341E-2</v>
      </c>
      <c r="T207" s="740">
        <v>0</v>
      </c>
      <c r="U207" s="717">
        <v>0</v>
      </c>
      <c r="V207" s="736">
        <v>1</v>
      </c>
      <c r="W207" s="313">
        <f t="shared" si="25"/>
        <v>7.6211465547550254E-3</v>
      </c>
      <c r="X207" s="314">
        <f t="shared" si="26"/>
        <v>-4.2451173945886357E-3</v>
      </c>
      <c r="Y207" s="315">
        <f t="shared" si="27"/>
        <v>-9.6850579994357908E-2</v>
      </c>
    </row>
    <row r="208" spans="1:25" ht="15">
      <c r="A208" s="137"/>
      <c r="B208" s="160">
        <v>12</v>
      </c>
      <c r="C208" s="160" t="s">
        <v>763</v>
      </c>
      <c r="D208" s="737">
        <f>'HED_seasonal temp'!D210</f>
        <v>24.066666666666666</v>
      </c>
      <c r="E208" s="738">
        <f>'HED_seasonal temp'!E210</f>
        <v>30.766666666666669</v>
      </c>
      <c r="F208" s="738">
        <f>F51</f>
        <v>27.666666666666668</v>
      </c>
      <c r="G208" s="739">
        <f>'HED_seasonal temp'!G210</f>
        <v>27.2</v>
      </c>
      <c r="H208" s="738">
        <f t="shared" si="22"/>
        <v>75.319999999999993</v>
      </c>
      <c r="I208" s="738">
        <f t="shared" si="22"/>
        <v>87.38</v>
      </c>
      <c r="J208" s="738">
        <f t="shared" si="22"/>
        <v>81.800000000000011</v>
      </c>
      <c r="K208" s="739">
        <f t="shared" si="10"/>
        <v>80.960000000000008</v>
      </c>
      <c r="L208" s="730">
        <f t="shared" si="23"/>
        <v>80.72</v>
      </c>
      <c r="M208" s="730">
        <f t="shared" si="23"/>
        <v>92.78</v>
      </c>
      <c r="N208" s="730">
        <f t="shared" si="23"/>
        <v>87.200000000000017</v>
      </c>
      <c r="O208" s="730">
        <f t="shared" si="11"/>
        <v>86.360000000000014</v>
      </c>
      <c r="P208" s="307">
        <f t="shared" si="24"/>
        <v>6.9213022301973931E-2</v>
      </c>
      <c r="Q208" s="308">
        <f t="shared" si="24"/>
        <v>5.9946714031971646E-2</v>
      </c>
      <c r="R208" s="308">
        <f t="shared" si="24"/>
        <v>6.3905325443787034E-2</v>
      </c>
      <c r="S208" s="309">
        <f t="shared" si="12"/>
        <v>6.454697585464983E-2</v>
      </c>
      <c r="T208" s="740">
        <v>0</v>
      </c>
      <c r="U208" s="717">
        <v>0</v>
      </c>
      <c r="V208" s="736">
        <v>1</v>
      </c>
      <c r="W208" s="313">
        <f t="shared" si="25"/>
        <v>7.4154420777609639E-3</v>
      </c>
      <c r="X208" s="314">
        <f t="shared" si="26"/>
        <v>-3.9774428027532678E-3</v>
      </c>
      <c r="Y208" s="315">
        <f t="shared" si="27"/>
        <v>-9.4641440395842033E-2</v>
      </c>
    </row>
    <row r="209" spans="1:25" ht="15">
      <c r="A209" s="137"/>
      <c r="B209" s="160">
        <v>13</v>
      </c>
      <c r="C209" s="160" t="s">
        <v>764</v>
      </c>
      <c r="D209" s="737">
        <f>'HED_seasonal temp'!D211</f>
        <v>18.733333333333334</v>
      </c>
      <c r="E209" s="738">
        <f>'HED_seasonal temp'!E211</f>
        <v>18.466666666666665</v>
      </c>
      <c r="F209" s="738">
        <f>'HED_seasonal temp'!F211</f>
        <v>15.4</v>
      </c>
      <c r="G209" s="739">
        <f>'HED_seasonal temp'!G211</f>
        <v>15.4</v>
      </c>
      <c r="H209" s="738">
        <f t="shared" si="22"/>
        <v>65.72</v>
      </c>
      <c r="I209" s="738">
        <f t="shared" si="22"/>
        <v>65.239999999999995</v>
      </c>
      <c r="J209" s="738">
        <f t="shared" si="22"/>
        <v>59.72</v>
      </c>
      <c r="K209" s="739">
        <f t="shared" si="10"/>
        <v>59.72</v>
      </c>
      <c r="L209" s="730">
        <f t="shared" si="23"/>
        <v>71.12</v>
      </c>
      <c r="M209" s="730">
        <f t="shared" si="23"/>
        <v>70.64</v>
      </c>
      <c r="N209" s="730">
        <f t="shared" si="23"/>
        <v>65.12</v>
      </c>
      <c r="O209" s="730">
        <f t="shared" si="11"/>
        <v>65.12</v>
      </c>
      <c r="P209" s="307">
        <f t="shared" si="24"/>
        <v>7.8924291142940736E-2</v>
      </c>
      <c r="Q209" s="308">
        <f t="shared" si="24"/>
        <v>7.9481895790403378E-2</v>
      </c>
      <c r="R209" s="308">
        <f t="shared" si="24"/>
        <v>8.6510733739186246E-2</v>
      </c>
      <c r="S209" s="309">
        <f t="shared" si="12"/>
        <v>8.6510733739186246E-2</v>
      </c>
      <c r="T209" s="740">
        <v>0</v>
      </c>
      <c r="U209" s="717">
        <v>0</v>
      </c>
      <c r="V209" s="736">
        <v>1</v>
      </c>
      <c r="W209" s="313">
        <f t="shared" si="25"/>
        <v>1.0326776974457896E-2</v>
      </c>
      <c r="X209" s="314">
        <f t="shared" si="26"/>
        <v>-3.2277299269734896E-3</v>
      </c>
      <c r="Y209" s="315">
        <f t="shared" si="27"/>
        <v>-0.12239442433558463</v>
      </c>
    </row>
    <row r="210" spans="1:25" ht="15">
      <c r="A210" s="137"/>
      <c r="B210" s="160">
        <v>14</v>
      </c>
      <c r="C210" s="160" t="s">
        <v>766</v>
      </c>
      <c r="D210" s="737">
        <f>'HED_seasonal temp'!D212</f>
        <v>25.766666666666666</v>
      </c>
      <c r="E210" s="738">
        <f>'HED_seasonal temp'!E212</f>
        <v>27.5</v>
      </c>
      <c r="F210" s="738">
        <f>'HED_seasonal temp'!F212</f>
        <v>25.366666666666664</v>
      </c>
      <c r="G210" s="739">
        <f>'HED_seasonal temp'!G212</f>
        <v>25.8</v>
      </c>
      <c r="H210" s="738">
        <f t="shared" si="22"/>
        <v>78.38</v>
      </c>
      <c r="I210" s="738">
        <f t="shared" si="22"/>
        <v>81.5</v>
      </c>
      <c r="J210" s="738">
        <f t="shared" si="22"/>
        <v>77.66</v>
      </c>
      <c r="K210" s="739">
        <f t="shared" si="10"/>
        <v>78.44</v>
      </c>
      <c r="L210" s="730">
        <f t="shared" si="23"/>
        <v>83.78</v>
      </c>
      <c r="M210" s="730">
        <f t="shared" si="23"/>
        <v>86.9</v>
      </c>
      <c r="N210" s="730">
        <f t="shared" si="23"/>
        <v>83.06</v>
      </c>
      <c r="O210" s="730">
        <f t="shared" si="11"/>
        <v>83.84</v>
      </c>
      <c r="P210" s="307">
        <f t="shared" si="24"/>
        <v>6.6600888011840234E-2</v>
      </c>
      <c r="Q210" s="308">
        <f t="shared" si="24"/>
        <v>6.4133016627078446E-2</v>
      </c>
      <c r="R210" s="308">
        <f t="shared" si="24"/>
        <v>6.7197610751617787E-2</v>
      </c>
      <c r="S210" s="309">
        <f t="shared" si="12"/>
        <v>6.6551639142223382E-2</v>
      </c>
      <c r="T210" s="740">
        <v>0</v>
      </c>
      <c r="U210" s="717">
        <v>0</v>
      </c>
      <c r="V210" s="736">
        <v>1</v>
      </c>
      <c r="W210" s="313">
        <f t="shared" si="25"/>
        <v>8.0848338555592932E-3</v>
      </c>
      <c r="X210" s="314">
        <f t="shared" si="26"/>
        <v>-3.0036691968136596E-3</v>
      </c>
      <c r="Y210" s="315">
        <f t="shared" si="27"/>
        <v>-9.7733334989209095E-2</v>
      </c>
    </row>
    <row r="211" spans="1:25" ht="15">
      <c r="A211" s="726">
        <v>121</v>
      </c>
      <c r="B211" s="726" t="s">
        <v>284</v>
      </c>
      <c r="C211" s="726" t="s">
        <v>767</v>
      </c>
      <c r="D211" s="737">
        <f>'HED_seasonal temp'!D213</f>
        <v>23.555555555555554</v>
      </c>
      <c r="E211" s="738">
        <f>'HED_seasonal temp'!E213</f>
        <v>26.877777777777776</v>
      </c>
      <c r="F211" s="738">
        <f>'HED_seasonal temp'!F213</f>
        <v>25.937037037037033</v>
      </c>
      <c r="G211" s="739">
        <f>'HED_seasonal temp'!G213</f>
        <v>25.496296296296297</v>
      </c>
      <c r="H211" s="738">
        <f t="shared" si="22"/>
        <v>74.400000000000006</v>
      </c>
      <c r="I211" s="738">
        <f t="shared" si="22"/>
        <v>80.38</v>
      </c>
      <c r="J211" s="738">
        <f t="shared" si="22"/>
        <v>78.686666666666667</v>
      </c>
      <c r="K211" s="739">
        <f t="shared" si="10"/>
        <v>77.893333333333345</v>
      </c>
      <c r="L211" s="730">
        <f t="shared" si="23"/>
        <v>79.800000000000011</v>
      </c>
      <c r="M211" s="730">
        <f t="shared" si="23"/>
        <v>85.78</v>
      </c>
      <c r="N211" s="730">
        <f t="shared" si="23"/>
        <v>84.086666666666673</v>
      </c>
      <c r="O211" s="730">
        <f t="shared" si="11"/>
        <v>83.293333333333351</v>
      </c>
      <c r="P211" s="307">
        <f t="shared" si="24"/>
        <v>7.0038910505836646E-2</v>
      </c>
      <c r="Q211" s="308">
        <f t="shared" si="24"/>
        <v>6.4997592681752592E-2</v>
      </c>
      <c r="R211" s="308">
        <f t="shared" si="24"/>
        <v>6.6349934469200594E-2</v>
      </c>
      <c r="S211" s="309">
        <f t="shared" si="12"/>
        <v>6.700306063363394E-2</v>
      </c>
      <c r="T211" s="740">
        <v>0</v>
      </c>
      <c r="U211" s="717">
        <v>0</v>
      </c>
      <c r="V211" s="736">
        <v>1</v>
      </c>
      <c r="W211" s="313">
        <f t="shared" si="25"/>
        <v>8.0098602891004976E-3</v>
      </c>
      <c r="X211" s="314">
        <f t="shared" si="26"/>
        <v>-2.8568203510539458E-3</v>
      </c>
      <c r="Y211" s="315">
        <f t="shared" si="27"/>
        <v>-9.8562524302663712E-2</v>
      </c>
    </row>
    <row r="212" spans="1:25" ht="15">
      <c r="A212" s="137"/>
      <c r="B212" s="160">
        <v>2</v>
      </c>
      <c r="C212" s="160" t="s">
        <v>769</v>
      </c>
      <c r="D212" s="737">
        <f>'HED_seasonal temp'!D214</f>
        <v>24.966666666666669</v>
      </c>
      <c r="E212" s="738">
        <f>'HED_seasonal temp'!E214</f>
        <v>26.400000000000002</v>
      </c>
      <c r="F212" s="738">
        <f>'HED_seasonal temp'!F214</f>
        <v>24.133333333333329</v>
      </c>
      <c r="G212" s="739">
        <f>'HED_seasonal temp'!G214</f>
        <v>24.400000000000002</v>
      </c>
      <c r="H212" s="738">
        <f t="shared" si="22"/>
        <v>76.94</v>
      </c>
      <c r="I212" s="738">
        <f t="shared" si="22"/>
        <v>79.52000000000001</v>
      </c>
      <c r="J212" s="738">
        <f t="shared" si="22"/>
        <v>75.44</v>
      </c>
      <c r="K212" s="739">
        <f t="shared" si="10"/>
        <v>75.92</v>
      </c>
      <c r="L212" s="730">
        <f t="shared" si="23"/>
        <v>82.34</v>
      </c>
      <c r="M212" s="730">
        <f t="shared" si="23"/>
        <v>84.920000000000016</v>
      </c>
      <c r="N212" s="730">
        <f t="shared" si="23"/>
        <v>80.84</v>
      </c>
      <c r="O212" s="730">
        <f t="shared" si="11"/>
        <v>81.320000000000007</v>
      </c>
      <c r="P212" s="307">
        <f t="shared" si="24"/>
        <v>6.7805123053741909E-2</v>
      </c>
      <c r="Q212" s="308">
        <f t="shared" si="24"/>
        <v>6.5677450741912002E-2</v>
      </c>
      <c r="R212" s="308">
        <f t="shared" si="24"/>
        <v>6.9106731507550617E-2</v>
      </c>
      <c r="S212" s="309">
        <f t="shared" si="12"/>
        <v>6.8684813024675717E-2</v>
      </c>
      <c r="T212" s="740">
        <v>0</v>
      </c>
      <c r="U212" s="717">
        <v>0</v>
      </c>
      <c r="V212" s="736">
        <v>1</v>
      </c>
      <c r="W212" s="313">
        <f t="shared" si="25"/>
        <v>8.309394755438692E-3</v>
      </c>
      <c r="X212" s="314">
        <f t="shared" si="26"/>
        <v>-2.9613691955690871E-3</v>
      </c>
      <c r="Y212" s="315">
        <f t="shared" si="27"/>
        <v>-0.10017544465063388</v>
      </c>
    </row>
    <row r="213" spans="1:25" ht="15">
      <c r="A213" s="137"/>
      <c r="B213" s="160">
        <v>3</v>
      </c>
      <c r="C213" s="160" t="s">
        <v>770</v>
      </c>
      <c r="D213" s="737">
        <f>'HED_seasonal temp'!D215</f>
        <v>24.866666666666664</v>
      </c>
      <c r="E213" s="738">
        <f>'HED_seasonal temp'!E215</f>
        <v>30.866666666666664</v>
      </c>
      <c r="F213" s="738">
        <f>'HED_seasonal temp'!F215</f>
        <v>27.700000000000003</v>
      </c>
      <c r="G213" s="739">
        <f>'HED_seasonal temp'!G215</f>
        <v>27.133333333333336</v>
      </c>
      <c r="H213" s="738">
        <f t="shared" si="22"/>
        <v>76.759999999999991</v>
      </c>
      <c r="I213" s="738">
        <f t="shared" si="22"/>
        <v>87.56</v>
      </c>
      <c r="J213" s="738">
        <f t="shared" si="22"/>
        <v>81.860000000000014</v>
      </c>
      <c r="K213" s="739">
        <f t="shared" si="10"/>
        <v>80.84</v>
      </c>
      <c r="L213" s="730">
        <f t="shared" si="23"/>
        <v>82.16</v>
      </c>
      <c r="M213" s="730">
        <f t="shared" si="23"/>
        <v>92.960000000000008</v>
      </c>
      <c r="N213" s="730">
        <f t="shared" si="23"/>
        <v>87.260000000000019</v>
      </c>
      <c r="O213" s="730">
        <f t="shared" si="11"/>
        <v>86.240000000000009</v>
      </c>
      <c r="P213" s="307">
        <f t="shared" si="24"/>
        <v>6.795872136924247E-2</v>
      </c>
      <c r="Q213" s="308">
        <f t="shared" si="24"/>
        <v>5.9827165964990089E-2</v>
      </c>
      <c r="R213" s="308">
        <f t="shared" si="24"/>
        <v>6.3859981078524183E-2</v>
      </c>
      <c r="S213" s="309">
        <f t="shared" si="12"/>
        <v>6.4639693559971331E-2</v>
      </c>
      <c r="T213" s="740">
        <v>0</v>
      </c>
      <c r="U213" s="717">
        <v>0</v>
      </c>
      <c r="V213" s="736">
        <v>1</v>
      </c>
      <c r="W213" s="313">
        <f t="shared" si="25"/>
        <v>7.4391986158515748E-3</v>
      </c>
      <c r="X213" s="314">
        <f t="shared" si="26"/>
        <v>-3.7103113941163827E-3</v>
      </c>
      <c r="Y213" s="315">
        <f t="shared" si="27"/>
        <v>-9.4127297763807613E-2</v>
      </c>
    </row>
    <row r="214" spans="1:25" ht="15">
      <c r="A214" s="137"/>
      <c r="B214" s="160">
        <v>4</v>
      </c>
      <c r="C214" s="160" t="s">
        <v>772</v>
      </c>
      <c r="D214" s="737">
        <f>'HED_seasonal temp'!D216</f>
        <v>24.733333333333334</v>
      </c>
      <c r="E214" s="738">
        <f>'HED_seasonal temp'!E216</f>
        <v>25.3</v>
      </c>
      <c r="F214" s="738">
        <f>'HED_seasonal temp'!F216</f>
        <v>22.666666666666668</v>
      </c>
      <c r="G214" s="739">
        <f>'HED_seasonal temp'!G216</f>
        <v>24.166666666666668</v>
      </c>
      <c r="H214" s="738">
        <f t="shared" si="22"/>
        <v>76.52000000000001</v>
      </c>
      <c r="I214" s="738">
        <f t="shared" si="22"/>
        <v>77.539999999999992</v>
      </c>
      <c r="J214" s="738">
        <f t="shared" si="22"/>
        <v>72.800000000000011</v>
      </c>
      <c r="K214" s="739">
        <f t="shared" si="10"/>
        <v>75.5</v>
      </c>
      <c r="L214" s="730">
        <f t="shared" si="23"/>
        <v>81.920000000000016</v>
      </c>
      <c r="M214" s="730">
        <f t="shared" si="23"/>
        <v>82.94</v>
      </c>
      <c r="N214" s="730">
        <f t="shared" si="23"/>
        <v>78.200000000000017</v>
      </c>
      <c r="O214" s="730">
        <f t="shared" si="11"/>
        <v>80.900000000000006</v>
      </c>
      <c r="P214" s="307">
        <f t="shared" si="24"/>
        <v>6.8164604897753153E-2</v>
      </c>
      <c r="Q214" s="308">
        <f t="shared" si="24"/>
        <v>6.729810568295122E-2</v>
      </c>
      <c r="R214" s="308">
        <f t="shared" si="24"/>
        <v>7.1523178807947077E-2</v>
      </c>
      <c r="S214" s="309">
        <f t="shared" si="12"/>
        <v>6.9053708439897762E-2</v>
      </c>
      <c r="T214" s="740">
        <v>0</v>
      </c>
      <c r="U214" s="717">
        <v>0</v>
      </c>
      <c r="V214" s="736">
        <v>1</v>
      </c>
      <c r="W214" s="313">
        <f t="shared" si="25"/>
        <v>8.5975534129024492E-3</v>
      </c>
      <c r="X214" s="314">
        <f t="shared" si="26"/>
        <v>-3.5484176282054268E-3</v>
      </c>
      <c r="Y214" s="315">
        <f t="shared" si="27"/>
        <v>-0.10274670231139542</v>
      </c>
    </row>
    <row r="215" spans="1:25" ht="15">
      <c r="A215" s="137"/>
      <c r="B215" s="160">
        <v>5</v>
      </c>
      <c r="C215" s="160" t="s">
        <v>773</v>
      </c>
      <c r="D215" s="737">
        <f>'HED_seasonal temp'!D217</f>
        <v>24.933333333333334</v>
      </c>
      <c r="E215" s="738">
        <f>'HED_seasonal temp'!E217</f>
        <v>25.033333333333331</v>
      </c>
      <c r="F215" s="738">
        <f>'HED_seasonal temp'!F217</f>
        <v>23.466666666666669</v>
      </c>
      <c r="G215" s="739">
        <f>'HED_seasonal temp'!G217</f>
        <v>24.066666666666666</v>
      </c>
      <c r="H215" s="738">
        <f t="shared" si="22"/>
        <v>76.88</v>
      </c>
      <c r="I215" s="738">
        <f t="shared" si="22"/>
        <v>77.06</v>
      </c>
      <c r="J215" s="738">
        <f t="shared" si="22"/>
        <v>74.240000000000009</v>
      </c>
      <c r="K215" s="739">
        <f t="shared" si="10"/>
        <v>75.319999999999993</v>
      </c>
      <c r="L215" s="730">
        <f t="shared" si="23"/>
        <v>82.28</v>
      </c>
      <c r="M215" s="730">
        <f t="shared" si="23"/>
        <v>82.460000000000008</v>
      </c>
      <c r="N215" s="730">
        <f t="shared" si="23"/>
        <v>79.640000000000015</v>
      </c>
      <c r="O215" s="730">
        <f t="shared" si="11"/>
        <v>80.72</v>
      </c>
      <c r="P215" s="307">
        <f t="shared" si="24"/>
        <v>6.7856245287760811E-2</v>
      </c>
      <c r="Q215" s="308">
        <f t="shared" si="24"/>
        <v>6.7703109327984012E-2</v>
      </c>
      <c r="R215" s="308">
        <f t="shared" si="24"/>
        <v>7.0184559396932744E-2</v>
      </c>
      <c r="S215" s="309">
        <f t="shared" si="12"/>
        <v>6.9213022301973931E-2</v>
      </c>
      <c r="T215" s="740">
        <v>0</v>
      </c>
      <c r="U215" s="717">
        <v>0</v>
      </c>
      <c r="V215" s="736">
        <v>1</v>
      </c>
      <c r="W215" s="313">
        <f t="shared" si="25"/>
        <v>8.5621775957758772E-3</v>
      </c>
      <c r="X215" s="314">
        <f t="shared" si="26"/>
        <v>-2.652536691693165E-3</v>
      </c>
      <c r="Y215" s="315">
        <f t="shared" si="27"/>
        <v>-0.10172668182975708</v>
      </c>
    </row>
    <row r="216" spans="1:25" ht="15">
      <c r="A216" s="137"/>
      <c r="B216" s="160">
        <v>6</v>
      </c>
      <c r="C216" s="160" t="s">
        <v>775</v>
      </c>
      <c r="D216" s="737">
        <f>'HED_seasonal temp'!D218</f>
        <v>25.366666666666664</v>
      </c>
      <c r="E216" s="738">
        <f>'HED_seasonal temp'!E218</f>
        <v>25.733333333333331</v>
      </c>
      <c r="F216" s="738">
        <f>'HED_seasonal temp'!F218</f>
        <v>23.2</v>
      </c>
      <c r="G216" s="739">
        <f>'HED_seasonal temp'!G218</f>
        <v>24.633333333333329</v>
      </c>
      <c r="H216" s="738">
        <f t="shared" si="22"/>
        <v>77.66</v>
      </c>
      <c r="I216" s="738">
        <f t="shared" si="22"/>
        <v>78.319999999999993</v>
      </c>
      <c r="J216" s="738">
        <f t="shared" si="22"/>
        <v>73.759999999999991</v>
      </c>
      <c r="K216" s="739">
        <f t="shared" si="10"/>
        <v>76.34</v>
      </c>
      <c r="L216" s="730">
        <f t="shared" si="23"/>
        <v>83.06</v>
      </c>
      <c r="M216" s="730">
        <f t="shared" si="23"/>
        <v>83.72</v>
      </c>
      <c r="N216" s="730">
        <f t="shared" si="23"/>
        <v>79.16</v>
      </c>
      <c r="O216" s="730">
        <f t="shared" si="11"/>
        <v>81.740000000000009</v>
      </c>
      <c r="P216" s="307">
        <f t="shared" si="24"/>
        <v>6.7197610751617787E-2</v>
      </c>
      <c r="Q216" s="308">
        <f t="shared" si="24"/>
        <v>6.6650209824734713E-2</v>
      </c>
      <c r="R216" s="308">
        <f t="shared" si="24"/>
        <v>7.0625163484174816E-2</v>
      </c>
      <c r="S216" s="309">
        <f t="shared" si="12"/>
        <v>6.8319838056680224E-2</v>
      </c>
      <c r="T216" s="740">
        <v>0</v>
      </c>
      <c r="U216" s="717">
        <v>0</v>
      </c>
      <c r="V216" s="736">
        <v>1</v>
      </c>
      <c r="W216" s="313">
        <f t="shared" si="25"/>
        <v>8.5112416306231016E-3</v>
      </c>
      <c r="X216" s="314">
        <f t="shared" si="26"/>
        <v>-3.3726832899057396E-3</v>
      </c>
      <c r="Y216" s="315">
        <f t="shared" si="27"/>
        <v>-0.10148477125925949</v>
      </c>
    </row>
    <row r="217" spans="1:25" ht="15">
      <c r="A217" s="137"/>
      <c r="B217" s="160">
        <v>7</v>
      </c>
      <c r="C217" s="160" t="s">
        <v>776</v>
      </c>
      <c r="D217" s="737">
        <f>'HED_seasonal temp'!D219</f>
        <v>26.066666666666666</v>
      </c>
      <c r="E217" s="738">
        <f>'HED_seasonal temp'!E219</f>
        <v>26.400000000000002</v>
      </c>
      <c r="F217" s="738">
        <f>'HED_seasonal temp'!F219</f>
        <v>24.266666666666666</v>
      </c>
      <c r="G217" s="739">
        <f>'HED_seasonal temp'!G219</f>
        <v>25.166666666666668</v>
      </c>
      <c r="H217" s="738">
        <f t="shared" si="22"/>
        <v>78.92</v>
      </c>
      <c r="I217" s="738">
        <f t="shared" si="22"/>
        <v>79.52000000000001</v>
      </c>
      <c r="J217" s="738">
        <f t="shared" si="22"/>
        <v>75.680000000000007</v>
      </c>
      <c r="K217" s="739">
        <f t="shared" si="10"/>
        <v>77.300000000000011</v>
      </c>
      <c r="L217" s="730">
        <f t="shared" si="23"/>
        <v>84.320000000000007</v>
      </c>
      <c r="M217" s="730">
        <f t="shared" si="23"/>
        <v>84.920000000000016</v>
      </c>
      <c r="N217" s="730">
        <f t="shared" si="23"/>
        <v>81.080000000000013</v>
      </c>
      <c r="O217" s="730">
        <f t="shared" si="11"/>
        <v>82.700000000000017</v>
      </c>
      <c r="P217" s="307">
        <f t="shared" si="24"/>
        <v>6.6160254839500193E-2</v>
      </c>
      <c r="Q217" s="308">
        <f t="shared" si="24"/>
        <v>6.5677450741912002E-2</v>
      </c>
      <c r="R217" s="308">
        <f t="shared" si="24"/>
        <v>6.8895126307731633E-2</v>
      </c>
      <c r="S217" s="309">
        <f t="shared" si="12"/>
        <v>6.750000000000006E-2</v>
      </c>
      <c r="T217" s="740">
        <v>0</v>
      </c>
      <c r="U217" s="717">
        <v>0</v>
      </c>
      <c r="V217" s="736">
        <v>1</v>
      </c>
      <c r="W217" s="313">
        <f t="shared" si="25"/>
        <v>8.3457596232462961E-3</v>
      </c>
      <c r="X217" s="314">
        <f t="shared" si="26"/>
        <v>-2.9153681527252263E-3</v>
      </c>
      <c r="Y217" s="315">
        <f t="shared" si="27"/>
        <v>-9.9435360062467476E-2</v>
      </c>
    </row>
    <row r="218" spans="1:25" ht="15">
      <c r="A218" s="726">
        <v>122</v>
      </c>
      <c r="B218" s="726" t="s">
        <v>286</v>
      </c>
      <c r="C218" s="726" t="s">
        <v>778</v>
      </c>
      <c r="D218" s="737">
        <f>'HED_seasonal temp'!D220</f>
        <v>25.155555555555555</v>
      </c>
      <c r="E218" s="738">
        <f>'HED_seasonal temp'!E220</f>
        <v>26.62222222222222</v>
      </c>
      <c r="F218" s="738">
        <f>'HED_seasonal temp'!F220</f>
        <v>24.238888888888884</v>
      </c>
      <c r="G218" s="739">
        <f>'HED_seasonal temp'!G220</f>
        <v>24.927777777777777</v>
      </c>
      <c r="H218" s="738">
        <f t="shared" si="22"/>
        <v>77.28</v>
      </c>
      <c r="I218" s="738">
        <f t="shared" si="22"/>
        <v>79.919999999999987</v>
      </c>
      <c r="J218" s="738">
        <f t="shared" si="22"/>
        <v>75.63</v>
      </c>
      <c r="K218" s="739">
        <f t="shared" si="10"/>
        <v>76.87</v>
      </c>
      <c r="L218" s="730">
        <f t="shared" si="23"/>
        <v>82.68</v>
      </c>
      <c r="M218" s="730">
        <f t="shared" si="23"/>
        <v>85.32</v>
      </c>
      <c r="N218" s="730">
        <f t="shared" si="23"/>
        <v>81.03</v>
      </c>
      <c r="O218" s="730">
        <f t="shared" si="11"/>
        <v>82.27000000000001</v>
      </c>
      <c r="P218" s="307">
        <f t="shared" si="24"/>
        <v>6.7516879219805023E-2</v>
      </c>
      <c r="Q218" s="308">
        <f t="shared" si="24"/>
        <v>6.535947712418308E-2</v>
      </c>
      <c r="R218" s="308">
        <f t="shared" si="24"/>
        <v>6.8939103791650788E-2</v>
      </c>
      <c r="S218" s="309">
        <f t="shared" si="12"/>
        <v>6.7864773155712016E-2</v>
      </c>
      <c r="T218" s="740">
        <v>0</v>
      </c>
      <c r="U218" s="717">
        <v>0</v>
      </c>
      <c r="V218" s="736">
        <v>1</v>
      </c>
      <c r="W218" s="313">
        <f t="shared" si="25"/>
        <v>8.2782204327842487E-3</v>
      </c>
      <c r="X218" s="314">
        <f t="shared" si="26"/>
        <v>-3.1962089922668996E-3</v>
      </c>
      <c r="Y218" s="315">
        <f t="shared" si="27"/>
        <v>-9.9835453072356875E-2</v>
      </c>
    </row>
    <row r="219" spans="1:25" ht="15">
      <c r="A219" s="137"/>
      <c r="B219" s="160">
        <v>1</v>
      </c>
      <c r="C219" s="160" t="s">
        <v>779</v>
      </c>
      <c r="D219" s="737">
        <f>'HED_seasonal temp'!D221</f>
        <v>18.866666666666667</v>
      </c>
      <c r="E219" s="738">
        <f>'HED_seasonal temp'!E221</f>
        <v>22</v>
      </c>
      <c r="F219" s="738">
        <f>'HED_seasonal temp'!F221</f>
        <v>22.366666666666664</v>
      </c>
      <c r="G219" s="739">
        <f>'HED_seasonal temp'!G221</f>
        <v>22.066666666666666</v>
      </c>
      <c r="H219" s="738">
        <f t="shared" si="22"/>
        <v>65.960000000000008</v>
      </c>
      <c r="I219" s="738">
        <f t="shared" si="22"/>
        <v>71.599999999999994</v>
      </c>
      <c r="J219" s="738">
        <f t="shared" si="22"/>
        <v>72.259999999999991</v>
      </c>
      <c r="K219" s="739">
        <f t="shared" si="10"/>
        <v>71.72</v>
      </c>
      <c r="L219" s="730">
        <f t="shared" si="23"/>
        <v>71.360000000000014</v>
      </c>
      <c r="M219" s="730">
        <f t="shared" si="23"/>
        <v>77</v>
      </c>
      <c r="N219" s="730">
        <f t="shared" si="23"/>
        <v>77.66</v>
      </c>
      <c r="O219" s="730">
        <f t="shared" si="11"/>
        <v>77.12</v>
      </c>
      <c r="P219" s="307">
        <f t="shared" si="24"/>
        <v>7.8648412467229895E-2</v>
      </c>
      <c r="Q219" s="308">
        <f t="shared" si="24"/>
        <v>7.2678331090175047E-2</v>
      </c>
      <c r="R219" s="308">
        <f t="shared" si="24"/>
        <v>7.2038420490928581E-2</v>
      </c>
      <c r="S219" s="309">
        <f t="shared" si="12"/>
        <v>7.2561139478634851E-2</v>
      </c>
      <c r="T219" s="740">
        <v>0</v>
      </c>
      <c r="U219" s="717">
        <v>0</v>
      </c>
      <c r="V219" s="736">
        <v>1</v>
      </c>
      <c r="W219" s="313">
        <f t="shared" si="25"/>
        <v>8.814175221052439E-3</v>
      </c>
      <c r="X219" s="314">
        <f t="shared" si="26"/>
        <v>-2.9964682777449889E-3</v>
      </c>
      <c r="Y219" s="315">
        <f t="shared" si="27"/>
        <v>-0.10863840221184523</v>
      </c>
    </row>
    <row r="220" spans="1:25" ht="15">
      <c r="A220" s="137"/>
      <c r="B220" s="160">
        <v>2</v>
      </c>
      <c r="C220" s="160" t="s">
        <v>781</v>
      </c>
      <c r="D220" s="737">
        <f>'HED_seasonal temp'!D222</f>
        <v>22.633333333333336</v>
      </c>
      <c r="E220" s="738">
        <f>'HED_seasonal temp'!E222</f>
        <v>23.666666666666668</v>
      </c>
      <c r="F220" s="738">
        <f>'HED_seasonal temp'!F222</f>
        <v>23.833333333333332</v>
      </c>
      <c r="G220" s="739">
        <f>'HED_seasonal temp'!G222</f>
        <v>24.133333333333336</v>
      </c>
      <c r="H220" s="738">
        <f t="shared" si="22"/>
        <v>72.740000000000009</v>
      </c>
      <c r="I220" s="738">
        <f t="shared" si="22"/>
        <v>74.599999999999994</v>
      </c>
      <c r="J220" s="738">
        <f t="shared" si="22"/>
        <v>74.900000000000006</v>
      </c>
      <c r="K220" s="739">
        <f t="shared" si="10"/>
        <v>75.44</v>
      </c>
      <c r="L220" s="730">
        <f t="shared" si="23"/>
        <v>78.140000000000015</v>
      </c>
      <c r="M220" s="730">
        <f t="shared" si="23"/>
        <v>80</v>
      </c>
      <c r="N220" s="730">
        <f t="shared" si="23"/>
        <v>80.300000000000011</v>
      </c>
      <c r="O220" s="730">
        <f t="shared" si="11"/>
        <v>80.84</v>
      </c>
      <c r="P220" s="307">
        <f t="shared" si="24"/>
        <v>7.1580063626723284E-2</v>
      </c>
      <c r="Q220" s="308">
        <f t="shared" si="24"/>
        <v>6.9857697283311843E-2</v>
      </c>
      <c r="R220" s="308">
        <f t="shared" si="24"/>
        <v>6.9587628865979453E-2</v>
      </c>
      <c r="S220" s="309">
        <f t="shared" si="12"/>
        <v>6.9106731507550617E-2</v>
      </c>
      <c r="T220" s="740">
        <v>0</v>
      </c>
      <c r="U220" s="717">
        <v>0</v>
      </c>
      <c r="V220" s="736">
        <v>1</v>
      </c>
      <c r="W220" s="313">
        <f t="shared" si="25"/>
        <v>8.6138206441921591E-3</v>
      </c>
      <c r="X220" s="314">
        <f t="shared" si="26"/>
        <v>-2.4435001576129933E-3</v>
      </c>
      <c r="Y220" s="315">
        <f t="shared" si="27"/>
        <v>-0.10329063749739344</v>
      </c>
    </row>
    <row r="221" spans="1:25" ht="15">
      <c r="A221" s="784" t="s">
        <v>1220</v>
      </c>
      <c r="B221" s="783" t="s">
        <v>288</v>
      </c>
      <c r="C221" s="726" t="s">
        <v>782</v>
      </c>
      <c r="D221" s="737">
        <f>'HED_seasonal temp'!D223</f>
        <v>20.75</v>
      </c>
      <c r="E221" s="738">
        <f>'HED_seasonal temp'!E223</f>
        <v>22.833333333333332</v>
      </c>
      <c r="F221" s="738">
        <f>'HED_seasonal temp'!F223</f>
        <v>23.100000000000005</v>
      </c>
      <c r="G221" s="739">
        <f>'HED_seasonal temp'!G223</f>
        <v>23.099999999999998</v>
      </c>
      <c r="H221" s="738">
        <f t="shared" si="22"/>
        <v>69.349999999999994</v>
      </c>
      <c r="I221" s="738">
        <f t="shared" si="22"/>
        <v>73.099999999999994</v>
      </c>
      <c r="J221" s="738">
        <f t="shared" si="22"/>
        <v>73.580000000000013</v>
      </c>
      <c r="K221" s="739">
        <f t="shared" si="10"/>
        <v>73.58</v>
      </c>
      <c r="L221" s="730">
        <f t="shared" si="23"/>
        <v>74.75</v>
      </c>
      <c r="M221" s="730">
        <f t="shared" si="23"/>
        <v>78.5</v>
      </c>
      <c r="N221" s="730">
        <f t="shared" si="23"/>
        <v>78.980000000000018</v>
      </c>
      <c r="O221" s="730">
        <f t="shared" si="11"/>
        <v>78.98</v>
      </c>
      <c r="P221" s="307">
        <f t="shared" si="24"/>
        <v>7.4947952810548307E-2</v>
      </c>
      <c r="Q221" s="308">
        <f t="shared" si="24"/>
        <v>7.1240105540897172E-2</v>
      </c>
      <c r="R221" s="308">
        <f t="shared" si="24"/>
        <v>7.0791819611956006E-2</v>
      </c>
      <c r="S221" s="309">
        <f t="shared" si="12"/>
        <v>7.0791819611956019E-2</v>
      </c>
      <c r="T221" s="740">
        <v>0</v>
      </c>
      <c r="U221" s="717">
        <v>0</v>
      </c>
      <c r="V221" s="736">
        <v>1</v>
      </c>
      <c r="W221" s="313">
        <f t="shared" si="25"/>
        <v>8.7150940882429265E-3</v>
      </c>
      <c r="X221" s="314">
        <f t="shared" si="26"/>
        <v>-2.6990790814356916E-3</v>
      </c>
      <c r="Y221" s="315">
        <f t="shared" si="27"/>
        <v>-0.10588035482064989</v>
      </c>
    </row>
    <row r="222" spans="1:25" ht="15">
      <c r="A222" s="784">
        <v>124</v>
      </c>
      <c r="B222" s="783" t="s">
        <v>290</v>
      </c>
      <c r="C222" s="726" t="s">
        <v>784</v>
      </c>
      <c r="D222" s="737">
        <f>'HED_seasonal temp'!D224</f>
        <v>19.399999999999999</v>
      </c>
      <c r="E222" s="738">
        <f>'HED_seasonal temp'!E224</f>
        <v>18.7</v>
      </c>
      <c r="F222" s="738">
        <f>'HED_seasonal temp'!F224</f>
        <v>18.499999999999996</v>
      </c>
      <c r="G222" s="739">
        <f>'HED_seasonal temp'!G224</f>
        <v>20.633333333333336</v>
      </c>
      <c r="H222" s="738">
        <f t="shared" si="22"/>
        <v>66.92</v>
      </c>
      <c r="I222" s="738">
        <f t="shared" si="22"/>
        <v>65.66</v>
      </c>
      <c r="J222" s="738">
        <f t="shared" si="22"/>
        <v>65.3</v>
      </c>
      <c r="K222" s="739">
        <f t="shared" si="10"/>
        <v>69.140000000000015</v>
      </c>
      <c r="L222" s="730">
        <f t="shared" si="23"/>
        <v>72.320000000000007</v>
      </c>
      <c r="M222" s="730">
        <f t="shared" si="23"/>
        <v>71.06</v>
      </c>
      <c r="N222" s="730">
        <f t="shared" si="23"/>
        <v>70.7</v>
      </c>
      <c r="O222" s="730">
        <f t="shared" si="11"/>
        <v>74.54000000000002</v>
      </c>
      <c r="P222" s="307">
        <f t="shared" si="24"/>
        <v>7.7563918414248853E-2</v>
      </c>
      <c r="Q222" s="308">
        <f t="shared" si="24"/>
        <v>7.8993563487419621E-2</v>
      </c>
      <c r="R222" s="308">
        <f t="shared" si="24"/>
        <v>7.9411764705882432E-2</v>
      </c>
      <c r="S222" s="309">
        <f t="shared" si="12"/>
        <v>7.5167037861915434E-2</v>
      </c>
      <c r="T222" s="740">
        <v>0</v>
      </c>
      <c r="U222" s="717">
        <v>0</v>
      </c>
      <c r="V222" s="736">
        <v>1</v>
      </c>
      <c r="W222" s="313">
        <f t="shared" si="25"/>
        <v>9.8861311433772817E-3</v>
      </c>
      <c r="X222" s="314">
        <f t="shared" si="26"/>
        <v>-3.4080129151490661E-3</v>
      </c>
      <c r="Y222" s="315">
        <f t="shared" si="27"/>
        <v>-0.11618763783380104</v>
      </c>
    </row>
    <row r="223" spans="1:25" ht="15">
      <c r="A223" s="784">
        <v>125</v>
      </c>
      <c r="B223" s="783" t="s">
        <v>292</v>
      </c>
      <c r="C223" s="726" t="s">
        <v>785</v>
      </c>
      <c r="D223" s="737">
        <f>'HED_seasonal temp'!D225</f>
        <v>19.566666666666666</v>
      </c>
      <c r="E223" s="738">
        <f>'HED_seasonal temp'!E225</f>
        <v>20.833333333333332</v>
      </c>
      <c r="F223" s="738">
        <f>'HED_seasonal temp'!F225</f>
        <v>21.399999999999995</v>
      </c>
      <c r="G223" s="739">
        <f>'HED_seasonal temp'!G225</f>
        <v>21.599999999999998</v>
      </c>
      <c r="H223" s="738">
        <f t="shared" si="22"/>
        <v>67.22</v>
      </c>
      <c r="I223" s="738">
        <f t="shared" si="22"/>
        <v>69.5</v>
      </c>
      <c r="J223" s="738">
        <f t="shared" si="22"/>
        <v>70.519999999999982</v>
      </c>
      <c r="K223" s="739">
        <f t="shared" si="10"/>
        <v>70.88</v>
      </c>
      <c r="L223" s="730">
        <f t="shared" si="23"/>
        <v>72.62</v>
      </c>
      <c r="M223" s="730">
        <f t="shared" si="23"/>
        <v>74.900000000000006</v>
      </c>
      <c r="N223" s="730">
        <f t="shared" si="23"/>
        <v>75.919999999999987</v>
      </c>
      <c r="O223" s="730">
        <f t="shared" si="11"/>
        <v>76.28</v>
      </c>
      <c r="P223" s="307">
        <f t="shared" si="24"/>
        <v>7.7231121281464615E-2</v>
      </c>
      <c r="Q223" s="308">
        <f t="shared" si="24"/>
        <v>7.4792243767313096E-2</v>
      </c>
      <c r="R223" s="308">
        <f t="shared" si="24"/>
        <v>7.3750341436766009E-2</v>
      </c>
      <c r="S223" s="309">
        <f t="shared" si="12"/>
        <v>7.338950801848336E-2</v>
      </c>
      <c r="T223" s="740">
        <v>0</v>
      </c>
      <c r="U223" s="717">
        <v>0</v>
      </c>
      <c r="V223" s="736">
        <v>1</v>
      </c>
      <c r="W223" s="313">
        <f t="shared" si="25"/>
        <v>9.1581780865119256E-3</v>
      </c>
      <c r="X223" s="314">
        <f t="shared" si="26"/>
        <v>-2.5692408633601477E-3</v>
      </c>
      <c r="Y223" s="315">
        <f t="shared" si="27"/>
        <v>-0.11020418831469758</v>
      </c>
    </row>
    <row r="224" spans="1:25" ht="15">
      <c r="A224" s="784">
        <v>126</v>
      </c>
      <c r="B224" s="783" t="s">
        <v>294</v>
      </c>
      <c r="C224" s="726" t="s">
        <v>787</v>
      </c>
      <c r="D224" s="737">
        <f>'HED_seasonal temp'!D226</f>
        <v>19.066666666666666</v>
      </c>
      <c r="E224" s="738">
        <f>'HED_seasonal temp'!E226</f>
        <v>21.7</v>
      </c>
      <c r="F224" s="738">
        <f>'HED_seasonal temp'!F226</f>
        <v>24.033333333333335</v>
      </c>
      <c r="G224" s="739">
        <f>'HED_seasonal temp'!G226</f>
        <v>22.633333333333336</v>
      </c>
      <c r="H224" s="738">
        <f t="shared" si="22"/>
        <v>66.319999999999993</v>
      </c>
      <c r="I224" s="738">
        <f t="shared" si="22"/>
        <v>71.06</v>
      </c>
      <c r="J224" s="738">
        <f t="shared" si="22"/>
        <v>75.260000000000005</v>
      </c>
      <c r="K224" s="739">
        <f t="shared" si="10"/>
        <v>72.740000000000009</v>
      </c>
      <c r="L224" s="730">
        <f t="shared" si="23"/>
        <v>71.72</v>
      </c>
      <c r="M224" s="730">
        <f t="shared" si="23"/>
        <v>76.460000000000008</v>
      </c>
      <c r="N224" s="730">
        <f t="shared" si="23"/>
        <v>80.660000000000011</v>
      </c>
      <c r="O224" s="730">
        <f t="shared" si="11"/>
        <v>78.140000000000015</v>
      </c>
      <c r="P224" s="307">
        <f t="shared" si="24"/>
        <v>7.8238191828455608E-2</v>
      </c>
      <c r="Q224" s="308">
        <f t="shared" si="24"/>
        <v>7.3210412147505496E-2</v>
      </c>
      <c r="R224" s="308">
        <f t="shared" si="24"/>
        <v>6.9266290405336134E-2</v>
      </c>
      <c r="S224" s="309">
        <f t="shared" si="12"/>
        <v>7.1580063626723284E-2</v>
      </c>
      <c r="T224" s="740">
        <v>0</v>
      </c>
      <c r="U224" s="717">
        <v>0</v>
      </c>
      <c r="V224" s="736">
        <v>1</v>
      </c>
      <c r="W224" s="313">
        <f t="shared" si="25"/>
        <v>8.705588664750203E-3</v>
      </c>
      <c r="X224" s="314">
        <f t="shared" si="26"/>
        <v>-1.7194806540925707E-3</v>
      </c>
      <c r="Y224" s="315">
        <f t="shared" si="27"/>
        <v>-0.10650184918510061</v>
      </c>
    </row>
    <row r="225" spans="1:25" ht="15">
      <c r="A225" s="784">
        <v>127</v>
      </c>
      <c r="B225" s="783" t="s">
        <v>296</v>
      </c>
      <c r="C225" s="726" t="s">
        <v>788</v>
      </c>
      <c r="D225" s="737">
        <f>'HED_seasonal temp'!D227</f>
        <v>17.999999999999996</v>
      </c>
      <c r="E225" s="738">
        <f>'HED_seasonal temp'!E227</f>
        <v>23.233333333333334</v>
      </c>
      <c r="F225" s="738">
        <f>'HED_seasonal temp'!F227</f>
        <v>23.099999999999998</v>
      </c>
      <c r="G225" s="739">
        <f>'HED_seasonal temp'!G227</f>
        <v>21.366666666666664</v>
      </c>
      <c r="H225" s="738">
        <f t="shared" si="22"/>
        <v>64.399999999999991</v>
      </c>
      <c r="I225" s="738">
        <f t="shared" si="22"/>
        <v>73.819999999999993</v>
      </c>
      <c r="J225" s="738">
        <f t="shared" si="22"/>
        <v>73.58</v>
      </c>
      <c r="K225" s="739">
        <f t="shared" si="10"/>
        <v>70.459999999999994</v>
      </c>
      <c r="L225" s="730">
        <f t="shared" si="23"/>
        <v>69.8</v>
      </c>
      <c r="M225" s="730">
        <f t="shared" si="23"/>
        <v>79.22</v>
      </c>
      <c r="N225" s="730">
        <f t="shared" si="23"/>
        <v>78.98</v>
      </c>
      <c r="O225" s="730">
        <f t="shared" si="11"/>
        <v>75.86</v>
      </c>
      <c r="P225" s="307">
        <f t="shared" si="24"/>
        <v>8.0476900149031388E-2</v>
      </c>
      <c r="Q225" s="308">
        <f t="shared" si="24"/>
        <v>7.0569785676947286E-2</v>
      </c>
      <c r="R225" s="308">
        <f t="shared" si="24"/>
        <v>7.0791819611956019E-2</v>
      </c>
      <c r="S225" s="309">
        <f t="shared" si="12"/>
        <v>7.3810825587752954E-2</v>
      </c>
      <c r="T225" s="740">
        <v>0</v>
      </c>
      <c r="U225" s="717">
        <v>0</v>
      </c>
      <c r="V225" s="736">
        <v>1</v>
      </c>
      <c r="W225" s="313">
        <f t="shared" si="25"/>
        <v>8.4869171822860336E-3</v>
      </c>
      <c r="X225" s="314">
        <f t="shared" si="26"/>
        <v>-3.047096414278222E-3</v>
      </c>
      <c r="Y225" s="315">
        <f t="shared" si="27"/>
        <v>-0.10758261514654305</v>
      </c>
    </row>
    <row r="226" spans="1:25" ht="15">
      <c r="A226" s="784">
        <v>128</v>
      </c>
      <c r="B226" s="783" t="s">
        <v>298</v>
      </c>
      <c r="C226" s="726" t="s">
        <v>790</v>
      </c>
      <c r="D226" s="737">
        <f>'HED_seasonal temp'!D228</f>
        <v>21.533333333333335</v>
      </c>
      <c r="E226" s="738">
        <f>'HED_seasonal temp'!E228</f>
        <v>22.833333333333332</v>
      </c>
      <c r="F226" s="738">
        <f>'HED_seasonal temp'!F228</f>
        <v>25.833333333333332</v>
      </c>
      <c r="G226" s="739">
        <f>'HED_seasonal temp'!G228</f>
        <v>24.8</v>
      </c>
      <c r="H226" s="738">
        <f t="shared" si="22"/>
        <v>70.760000000000005</v>
      </c>
      <c r="I226" s="738">
        <f t="shared" si="22"/>
        <v>73.099999999999994</v>
      </c>
      <c r="J226" s="738">
        <f t="shared" si="22"/>
        <v>78.5</v>
      </c>
      <c r="K226" s="739">
        <f t="shared" si="10"/>
        <v>76.64</v>
      </c>
      <c r="L226" s="730">
        <f t="shared" si="23"/>
        <v>76.160000000000011</v>
      </c>
      <c r="M226" s="730">
        <f t="shared" si="23"/>
        <v>78.5</v>
      </c>
      <c r="N226" s="730">
        <f t="shared" si="23"/>
        <v>83.9</v>
      </c>
      <c r="O226" s="730">
        <f t="shared" si="11"/>
        <v>82.04</v>
      </c>
      <c r="P226" s="307">
        <f t="shared" si="24"/>
        <v>7.3509392866866391E-2</v>
      </c>
      <c r="Q226" s="308">
        <f t="shared" si="24"/>
        <v>7.1240105540897172E-2</v>
      </c>
      <c r="R226" s="308">
        <f t="shared" si="24"/>
        <v>6.6502463054187264E-2</v>
      </c>
      <c r="S226" s="309">
        <f t="shared" si="12"/>
        <v>6.8061507436349949E-2</v>
      </c>
      <c r="T226" s="740">
        <v>0</v>
      </c>
      <c r="U226" s="717">
        <v>0</v>
      </c>
      <c r="V226" s="736">
        <v>1</v>
      </c>
      <c r="W226" s="313">
        <f t="shared" si="25"/>
        <v>8.4947498882072987E-3</v>
      </c>
      <c r="X226" s="314">
        <f t="shared" si="26"/>
        <v>-1.2300487456719314E-3</v>
      </c>
      <c r="Y226" s="315">
        <f t="shared" si="27"/>
        <v>-0.10201430870901894</v>
      </c>
    </row>
    <row r="227" spans="1:25" ht="15">
      <c r="A227" s="784">
        <v>129</v>
      </c>
      <c r="B227" s="783" t="s">
        <v>300</v>
      </c>
      <c r="C227" s="726" t="s">
        <v>791</v>
      </c>
      <c r="D227" s="737">
        <f>'HED_seasonal temp'!D229</f>
        <v>20.333333333333332</v>
      </c>
      <c r="E227" s="738">
        <f>'HED_seasonal temp'!E229</f>
        <v>24.266666666666666</v>
      </c>
      <c r="F227" s="738">
        <f>'HED_seasonal temp'!F229</f>
        <v>25.833333333333332</v>
      </c>
      <c r="G227" s="739">
        <f>'HED_seasonal temp'!G229</f>
        <v>23.933333333333334</v>
      </c>
      <c r="H227" s="738">
        <f t="shared" si="22"/>
        <v>68.599999999999994</v>
      </c>
      <c r="I227" s="738">
        <f t="shared" si="22"/>
        <v>75.680000000000007</v>
      </c>
      <c r="J227" s="738">
        <f t="shared" si="22"/>
        <v>78.5</v>
      </c>
      <c r="K227" s="739">
        <f t="shared" si="10"/>
        <v>75.08</v>
      </c>
      <c r="L227" s="730">
        <f t="shared" si="23"/>
        <v>74</v>
      </c>
      <c r="M227" s="730">
        <f t="shared" si="23"/>
        <v>81.080000000000013</v>
      </c>
      <c r="N227" s="730">
        <f t="shared" si="23"/>
        <v>83.9</v>
      </c>
      <c r="O227" s="730">
        <f t="shared" si="11"/>
        <v>80.48</v>
      </c>
      <c r="P227" s="307">
        <f t="shared" si="24"/>
        <v>7.5736325385694331E-2</v>
      </c>
      <c r="Q227" s="308">
        <f t="shared" si="24"/>
        <v>6.8895126307731633E-2</v>
      </c>
      <c r="R227" s="308">
        <f t="shared" si="24"/>
        <v>6.6502463054187264E-2</v>
      </c>
      <c r="S227" s="309">
        <f t="shared" si="12"/>
        <v>6.942658781177688E-2</v>
      </c>
      <c r="T227" s="740">
        <v>0</v>
      </c>
      <c r="U227" s="717">
        <v>0</v>
      </c>
      <c r="V227" s="736">
        <v>1</v>
      </c>
      <c r="W227" s="313">
        <f t="shared" si="25"/>
        <v>8.210164118415169E-3</v>
      </c>
      <c r="X227" s="314">
        <f t="shared" si="26"/>
        <v>-2.0044525311420924E-3</v>
      </c>
      <c r="Y227" s="315">
        <f t="shared" si="27"/>
        <v>-0.10199504022796199</v>
      </c>
    </row>
    <row r="228" spans="1:25" ht="15">
      <c r="A228" s="784">
        <v>130</v>
      </c>
      <c r="B228" s="783" t="s">
        <v>302</v>
      </c>
      <c r="C228" s="726" t="s">
        <v>793</v>
      </c>
      <c r="D228" s="737">
        <f>'HED_seasonal temp'!D230</f>
        <v>18.866666666666667</v>
      </c>
      <c r="E228" s="738">
        <f>'HED_seasonal temp'!E230</f>
        <v>19.166666666666668</v>
      </c>
      <c r="F228" s="738">
        <f>'HED_seasonal temp'!F230</f>
        <v>19.166666666666668</v>
      </c>
      <c r="G228" s="739">
        <f>'HED_seasonal temp'!G230</f>
        <v>19.033333333333335</v>
      </c>
      <c r="H228" s="738">
        <f t="shared" si="22"/>
        <v>65.960000000000008</v>
      </c>
      <c r="I228" s="738">
        <f t="shared" si="22"/>
        <v>66.5</v>
      </c>
      <c r="J228" s="738">
        <f t="shared" si="22"/>
        <v>66.5</v>
      </c>
      <c r="K228" s="739">
        <f t="shared" si="10"/>
        <v>66.260000000000005</v>
      </c>
      <c r="L228" s="730">
        <f t="shared" si="23"/>
        <v>71.360000000000014</v>
      </c>
      <c r="M228" s="730">
        <f t="shared" si="23"/>
        <v>71.900000000000006</v>
      </c>
      <c r="N228" s="730">
        <f t="shared" si="23"/>
        <v>71.900000000000006</v>
      </c>
      <c r="O228" s="730">
        <f t="shared" si="11"/>
        <v>71.660000000000011</v>
      </c>
      <c r="P228" s="307">
        <f t="shared" si="24"/>
        <v>7.8648412467229895E-2</v>
      </c>
      <c r="Q228" s="308">
        <f t="shared" si="24"/>
        <v>7.8034682080924928E-2</v>
      </c>
      <c r="R228" s="308">
        <f t="shared" si="24"/>
        <v>7.8034682080924928E-2</v>
      </c>
      <c r="S228" s="309">
        <f t="shared" si="12"/>
        <v>7.8306264501160169E-2</v>
      </c>
      <c r="T228" s="740">
        <v>0</v>
      </c>
      <c r="U228" s="717">
        <v>0</v>
      </c>
      <c r="V228" s="736">
        <v>1</v>
      </c>
      <c r="W228" s="313">
        <f t="shared" si="25"/>
        <v>9.6799418474235038E-3</v>
      </c>
      <c r="X228" s="314">
        <f t="shared" si="26"/>
        <v>-2.2449631238083759E-3</v>
      </c>
      <c r="Y228" s="315">
        <f t="shared" si="27"/>
        <v>-0.11515995437216502</v>
      </c>
    </row>
    <row r="229" spans="1:25" ht="15">
      <c r="A229" s="784">
        <v>131</v>
      </c>
      <c r="B229" s="783" t="s">
        <v>304</v>
      </c>
      <c r="C229" s="726" t="s">
        <v>794</v>
      </c>
      <c r="D229" s="737">
        <f>'HED_seasonal temp'!D231</f>
        <v>20.533333333333335</v>
      </c>
      <c r="E229" s="738">
        <f>'HED_seasonal temp'!E231</f>
        <v>22.833333333333332</v>
      </c>
      <c r="F229" s="738">
        <f>'HED_seasonal temp'!F231</f>
        <v>23.3</v>
      </c>
      <c r="G229" s="739">
        <f>'HED_seasonal temp'!G231</f>
        <v>22.666666666666668</v>
      </c>
      <c r="H229" s="738">
        <f t="shared" si="22"/>
        <v>68.960000000000008</v>
      </c>
      <c r="I229" s="738">
        <f t="shared" si="22"/>
        <v>73.099999999999994</v>
      </c>
      <c r="J229" s="738">
        <f t="shared" si="22"/>
        <v>73.94</v>
      </c>
      <c r="K229" s="739">
        <f t="shared" si="10"/>
        <v>72.800000000000011</v>
      </c>
      <c r="L229" s="730">
        <f t="shared" si="23"/>
        <v>74.360000000000014</v>
      </c>
      <c r="M229" s="730">
        <f t="shared" si="23"/>
        <v>78.5</v>
      </c>
      <c r="N229" s="730">
        <f t="shared" si="23"/>
        <v>79.34</v>
      </c>
      <c r="O229" s="730">
        <f t="shared" si="11"/>
        <v>78.200000000000017</v>
      </c>
      <c r="P229" s="307">
        <f t="shared" si="24"/>
        <v>7.5355847055540118E-2</v>
      </c>
      <c r="Q229" s="308">
        <f t="shared" si="24"/>
        <v>7.1240105540897172E-2</v>
      </c>
      <c r="R229" s="308">
        <f t="shared" si="24"/>
        <v>7.0459290187891516E-2</v>
      </c>
      <c r="S229" s="309">
        <f t="shared" si="12"/>
        <v>7.1523178807947077E-2</v>
      </c>
      <c r="T229" s="740">
        <v>0</v>
      </c>
      <c r="U229" s="717">
        <v>0</v>
      </c>
      <c r="V229" s="736">
        <v>1</v>
      </c>
      <c r="W229" s="313">
        <f t="shared" si="25"/>
        <v>8.6824235811087773E-3</v>
      </c>
      <c r="X229" s="314">
        <f t="shared" si="26"/>
        <v>-2.3803401995200098E-3</v>
      </c>
      <c r="Y229" s="315">
        <f t="shared" si="27"/>
        <v>-0.10576183990356726</v>
      </c>
    </row>
    <row r="230" spans="1:25" ht="15">
      <c r="A230" s="784">
        <v>132</v>
      </c>
      <c r="B230" s="783" t="s">
        <v>306</v>
      </c>
      <c r="C230" s="726" t="s">
        <v>796</v>
      </c>
      <c r="D230" s="737">
        <f>'HED_seasonal temp'!D232</f>
        <v>20.833333333333332</v>
      </c>
      <c r="E230" s="738">
        <f>'HED_seasonal temp'!E232</f>
        <v>21.333333333333332</v>
      </c>
      <c r="F230" s="738">
        <f>'HED_seasonal temp'!F232</f>
        <v>21.933333333333334</v>
      </c>
      <c r="G230" s="739">
        <f>'HED_seasonal temp'!G232</f>
        <v>21.866666666666664</v>
      </c>
      <c r="H230" s="738">
        <f t="shared" si="22"/>
        <v>69.5</v>
      </c>
      <c r="I230" s="738">
        <f t="shared" si="22"/>
        <v>70.400000000000006</v>
      </c>
      <c r="J230" s="738">
        <f t="shared" si="22"/>
        <v>71.48</v>
      </c>
      <c r="K230" s="739">
        <f t="shared" si="10"/>
        <v>71.359999999999985</v>
      </c>
      <c r="L230" s="730">
        <f t="shared" si="23"/>
        <v>74.900000000000006</v>
      </c>
      <c r="M230" s="730">
        <f t="shared" si="23"/>
        <v>75.800000000000011</v>
      </c>
      <c r="N230" s="730">
        <f t="shared" si="23"/>
        <v>76.88000000000001</v>
      </c>
      <c r="O230" s="730">
        <f t="shared" si="11"/>
        <v>76.759999999999991</v>
      </c>
      <c r="P230" s="307">
        <f t="shared" si="24"/>
        <v>7.4792243767313096E-2</v>
      </c>
      <c r="Q230" s="308">
        <f t="shared" si="24"/>
        <v>7.3871409028727839E-2</v>
      </c>
      <c r="R230" s="308">
        <f t="shared" si="24"/>
        <v>7.2795901860339782E-2</v>
      </c>
      <c r="S230" s="309">
        <f t="shared" si="12"/>
        <v>7.2913853632190204E-2</v>
      </c>
      <c r="T230" s="740">
        <v>0</v>
      </c>
      <c r="U230" s="717">
        <v>0</v>
      </c>
      <c r="V230" s="736">
        <v>1</v>
      </c>
      <c r="W230" s="313">
        <f t="shared" si="25"/>
        <v>9.0872284014969877E-3</v>
      </c>
      <c r="X230" s="314">
        <f t="shared" si="26"/>
        <v>-2.0730334143700957E-3</v>
      </c>
      <c r="Y230" s="315">
        <f t="shared" si="27"/>
        <v>-0.10829131804513085</v>
      </c>
    </row>
    <row r="231" spans="1:25" ht="15">
      <c r="A231" s="784">
        <v>133</v>
      </c>
      <c r="B231" s="783" t="s">
        <v>308</v>
      </c>
      <c r="C231" s="726" t="s">
        <v>797</v>
      </c>
      <c r="D231" s="737">
        <f>'HED_seasonal temp'!D233</f>
        <v>17.566666666666666</v>
      </c>
      <c r="E231" s="738">
        <f>'HED_seasonal temp'!E233</f>
        <v>23.466666666666669</v>
      </c>
      <c r="F231" s="738">
        <f>'HED_seasonal temp'!F233</f>
        <v>22.433333333333337</v>
      </c>
      <c r="G231" s="739">
        <f>'HED_seasonal temp'!G233</f>
        <v>20.900000000000002</v>
      </c>
      <c r="H231" s="738">
        <f t="shared" si="22"/>
        <v>63.620000000000005</v>
      </c>
      <c r="I231" s="738">
        <f t="shared" si="22"/>
        <v>74.240000000000009</v>
      </c>
      <c r="J231" s="738">
        <f t="shared" si="22"/>
        <v>72.38000000000001</v>
      </c>
      <c r="K231" s="739">
        <f t="shared" si="10"/>
        <v>69.62</v>
      </c>
      <c r="L231" s="730">
        <f t="shared" si="23"/>
        <v>69.02000000000001</v>
      </c>
      <c r="M231" s="730">
        <f t="shared" si="23"/>
        <v>79.640000000000015</v>
      </c>
      <c r="N231" s="730">
        <f t="shared" si="23"/>
        <v>77.780000000000015</v>
      </c>
      <c r="O231" s="730">
        <f t="shared" si="11"/>
        <v>75.02000000000001</v>
      </c>
      <c r="P231" s="307">
        <f t="shared" si="24"/>
        <v>8.1423401688781746E-2</v>
      </c>
      <c r="Q231" s="308">
        <f t="shared" si="24"/>
        <v>7.0184559396932744E-2</v>
      </c>
      <c r="R231" s="308">
        <f t="shared" si="24"/>
        <v>7.1923281832711836E-2</v>
      </c>
      <c r="S231" s="309">
        <f t="shared" si="12"/>
        <v>7.4668141592920428E-2</v>
      </c>
      <c r="T231" s="740">
        <v>0</v>
      </c>
      <c r="U231" s="717">
        <v>0</v>
      </c>
      <c r="V231" s="736">
        <v>1</v>
      </c>
      <c r="W231" s="313">
        <f t="shared" si="25"/>
        <v>8.4922511993115284E-3</v>
      </c>
      <c r="X231" s="314">
        <f t="shared" si="26"/>
        <v>-3.6312282540446675E-3</v>
      </c>
      <c r="Y231" s="315">
        <f t="shared" si="27"/>
        <v>-0.10866951524747165</v>
      </c>
    </row>
    <row r="232" spans="1:25" ht="15">
      <c r="A232" s="784">
        <v>134</v>
      </c>
      <c r="B232" s="783" t="s">
        <v>310</v>
      </c>
      <c r="C232" s="726" t="s">
        <v>799</v>
      </c>
      <c r="D232" s="737">
        <f>'HED_seasonal temp'!D234</f>
        <v>15.4</v>
      </c>
      <c r="E232" s="738">
        <f>'HED_seasonal temp'!E234</f>
        <v>21.833333333333332</v>
      </c>
      <c r="F232" s="738">
        <f>'HED_seasonal temp'!F234</f>
        <v>22.3</v>
      </c>
      <c r="G232" s="739">
        <f>'HED_seasonal temp'!G234</f>
        <v>19.566666666666666</v>
      </c>
      <c r="H232" s="738">
        <f t="shared" si="22"/>
        <v>59.72</v>
      </c>
      <c r="I232" s="738">
        <f t="shared" si="22"/>
        <v>71.3</v>
      </c>
      <c r="J232" s="738">
        <f t="shared" si="22"/>
        <v>72.14</v>
      </c>
      <c r="K232" s="739">
        <f t="shared" si="10"/>
        <v>67.22</v>
      </c>
      <c r="L232" s="730">
        <f t="shared" si="23"/>
        <v>65.12</v>
      </c>
      <c r="M232" s="730">
        <f t="shared" si="23"/>
        <v>76.7</v>
      </c>
      <c r="N232" s="730">
        <f t="shared" si="23"/>
        <v>77.540000000000006</v>
      </c>
      <c r="O232" s="730">
        <f t="shared" si="11"/>
        <v>72.62</v>
      </c>
      <c r="P232" s="307">
        <f t="shared" si="24"/>
        <v>8.6510733739186246E-2</v>
      </c>
      <c r="Q232" s="308">
        <f t="shared" si="24"/>
        <v>7.2972972972973046E-2</v>
      </c>
      <c r="R232" s="308">
        <f t="shared" si="24"/>
        <v>7.215392838054524E-2</v>
      </c>
      <c r="S232" s="309">
        <f t="shared" si="12"/>
        <v>7.7231121281464615E-2</v>
      </c>
      <c r="T232" s="740">
        <v>0</v>
      </c>
      <c r="U232" s="717">
        <v>0</v>
      </c>
      <c r="V232" s="736">
        <v>1</v>
      </c>
      <c r="W232" s="313">
        <f t="shared" si="25"/>
        <v>8.612671969254266E-3</v>
      </c>
      <c r="X232" s="314">
        <f t="shared" si="26"/>
        <v>-3.0124377159664387E-3</v>
      </c>
      <c r="Y232" s="315">
        <f t="shared" si="27"/>
        <v>-0.11157349206586205</v>
      </c>
    </row>
    <row r="233" spans="1:25" ht="15">
      <c r="A233" s="137"/>
      <c r="B233" s="160">
        <v>1</v>
      </c>
      <c r="C233" s="160" t="s">
        <v>800</v>
      </c>
      <c r="D233" s="737">
        <f>'HED_seasonal temp'!D235</f>
        <v>19.566666666666666</v>
      </c>
      <c r="E233" s="738">
        <f>'HED_seasonal temp'!E235</f>
        <v>20.533333333333331</v>
      </c>
      <c r="F233" s="738">
        <f>'HED_seasonal temp'!F235</f>
        <v>20.066666666666666</v>
      </c>
      <c r="G233" s="739">
        <f>'HED_seasonal temp'!G235</f>
        <v>20.066666666666666</v>
      </c>
      <c r="H233" s="738">
        <f t="shared" si="22"/>
        <v>67.22</v>
      </c>
      <c r="I233" s="738">
        <f t="shared" si="22"/>
        <v>68.960000000000008</v>
      </c>
      <c r="J233" s="738">
        <f t="shared" si="22"/>
        <v>68.12</v>
      </c>
      <c r="K233" s="739">
        <f t="shared" si="10"/>
        <v>68.12</v>
      </c>
      <c r="L233" s="730">
        <f t="shared" si="23"/>
        <v>72.62</v>
      </c>
      <c r="M233" s="730">
        <f t="shared" si="23"/>
        <v>74.360000000000014</v>
      </c>
      <c r="N233" s="730">
        <f t="shared" si="23"/>
        <v>73.52000000000001</v>
      </c>
      <c r="O233" s="730">
        <f t="shared" si="11"/>
        <v>73.52000000000001</v>
      </c>
      <c r="P233" s="307">
        <f t="shared" si="24"/>
        <v>7.7231121281464615E-2</v>
      </c>
      <c r="Q233" s="308">
        <f t="shared" si="24"/>
        <v>7.5355847055540118E-2</v>
      </c>
      <c r="R233" s="308">
        <f t="shared" si="24"/>
        <v>7.6249646992375103E-2</v>
      </c>
      <c r="S233" s="309">
        <f t="shared" si="12"/>
        <v>7.6249646992375103E-2</v>
      </c>
      <c r="T233" s="740">
        <v>0</v>
      </c>
      <c r="U233" s="717">
        <v>0</v>
      </c>
      <c r="V233" s="736">
        <v>1</v>
      </c>
      <c r="W233" s="313">
        <f t="shared" si="25"/>
        <v>9.3640590237913848E-3</v>
      </c>
      <c r="X233" s="314">
        <f t="shared" si="26"/>
        <v>-2.652507878023052E-3</v>
      </c>
      <c r="Y233" s="315">
        <f t="shared" si="27"/>
        <v>-0.11235540774118011</v>
      </c>
    </row>
    <row r="234" spans="1:25" ht="15">
      <c r="A234" s="137"/>
      <c r="B234" s="160">
        <v>2</v>
      </c>
      <c r="C234" s="160" t="s">
        <v>802</v>
      </c>
      <c r="D234" s="737">
        <f>'HED_seasonal temp'!D236</f>
        <v>22</v>
      </c>
      <c r="E234" s="738">
        <f>'HED_seasonal temp'!E236</f>
        <v>23.166666666666668</v>
      </c>
      <c r="F234" s="738">
        <f>'HED_seasonal temp'!F236</f>
        <v>25.166666666666668</v>
      </c>
      <c r="G234" s="739">
        <f>'HED_seasonal temp'!G236</f>
        <v>24.566666666666663</v>
      </c>
      <c r="H234" s="738">
        <f t="shared" si="22"/>
        <v>71.599999999999994</v>
      </c>
      <c r="I234" s="738">
        <f t="shared" si="22"/>
        <v>73.7</v>
      </c>
      <c r="J234" s="738">
        <f t="shared" si="22"/>
        <v>77.300000000000011</v>
      </c>
      <c r="K234" s="739">
        <f t="shared" si="10"/>
        <v>76.22</v>
      </c>
      <c r="L234" s="730">
        <f t="shared" si="23"/>
        <v>77</v>
      </c>
      <c r="M234" s="730">
        <f t="shared" si="23"/>
        <v>79.100000000000009</v>
      </c>
      <c r="N234" s="730">
        <f t="shared" si="23"/>
        <v>82.700000000000017</v>
      </c>
      <c r="O234" s="730">
        <f t="shared" si="11"/>
        <v>81.62</v>
      </c>
      <c r="P234" s="307">
        <f t="shared" si="24"/>
        <v>7.2678331090175047E-2</v>
      </c>
      <c r="Q234" s="308">
        <f t="shared" si="24"/>
        <v>7.0680628272251383E-2</v>
      </c>
      <c r="R234" s="308">
        <f t="shared" si="24"/>
        <v>6.750000000000006E-2</v>
      </c>
      <c r="S234" s="309">
        <f t="shared" si="12"/>
        <v>6.8423720223010714E-2</v>
      </c>
      <c r="T234" s="740">
        <v>0</v>
      </c>
      <c r="U234" s="717">
        <v>0</v>
      </c>
      <c r="V234" s="736">
        <v>1</v>
      </c>
      <c r="W234" s="313">
        <f t="shared" si="25"/>
        <v>8.5290226631740233E-3</v>
      </c>
      <c r="X234" s="314">
        <f t="shared" si="26"/>
        <v>-1.6094862588130268E-3</v>
      </c>
      <c r="Y234" s="315">
        <f t="shared" si="27"/>
        <v>-0.102316406627651</v>
      </c>
    </row>
    <row r="235" spans="1:25" ht="15">
      <c r="A235" s="137"/>
      <c r="B235" s="160">
        <v>3</v>
      </c>
      <c r="C235" s="160" t="s">
        <v>803</v>
      </c>
      <c r="D235" s="737">
        <f>'HED_seasonal temp'!D237</f>
        <v>33.166666666666664</v>
      </c>
      <c r="E235" s="738">
        <f>'HED_seasonal temp'!E237</f>
        <v>28.433333333333334</v>
      </c>
      <c r="F235" s="738">
        <f>'HED_seasonal temp'!F237</f>
        <v>24.466666666666669</v>
      </c>
      <c r="G235" s="739">
        <f>'HED_seasonal temp'!G237</f>
        <v>27.933333333333334</v>
      </c>
      <c r="H235" s="738">
        <f t="shared" si="22"/>
        <v>91.699999999999989</v>
      </c>
      <c r="I235" s="738">
        <f t="shared" si="22"/>
        <v>83.18</v>
      </c>
      <c r="J235" s="738">
        <f t="shared" si="22"/>
        <v>76.040000000000006</v>
      </c>
      <c r="K235" s="739">
        <f t="shared" si="10"/>
        <v>82.28</v>
      </c>
      <c r="L235" s="730">
        <f t="shared" si="23"/>
        <v>97.1</v>
      </c>
      <c r="M235" s="730">
        <f t="shared" si="23"/>
        <v>88.580000000000013</v>
      </c>
      <c r="N235" s="730">
        <f t="shared" si="23"/>
        <v>81.440000000000012</v>
      </c>
      <c r="O235" s="730">
        <f t="shared" si="11"/>
        <v>87.68</v>
      </c>
      <c r="P235" s="307">
        <f t="shared" si="24"/>
        <v>5.7203389830508537E-2</v>
      </c>
      <c r="Q235" s="308">
        <f t="shared" si="24"/>
        <v>6.2878435025617199E-2</v>
      </c>
      <c r="R235" s="308">
        <f t="shared" si="24"/>
        <v>6.858013716027439E-2</v>
      </c>
      <c r="S235" s="309">
        <f t="shared" si="12"/>
        <v>6.3544363379618801E-2</v>
      </c>
      <c r="T235" s="740">
        <v>0</v>
      </c>
      <c r="U235" s="717">
        <v>0</v>
      </c>
      <c r="V235" s="736">
        <v>1</v>
      </c>
      <c r="W235" s="313">
        <f t="shared" si="25"/>
        <v>8.3353030281351527E-3</v>
      </c>
      <c r="X235" s="314">
        <f t="shared" si="26"/>
        <v>-3.1709344432410726E-3</v>
      </c>
      <c r="Y235" s="315">
        <f t="shared" si="27"/>
        <v>-9.5110783518467648E-2</v>
      </c>
    </row>
    <row r="236" spans="1:25" ht="15">
      <c r="A236" s="137"/>
      <c r="B236" s="160">
        <v>4</v>
      </c>
      <c r="C236" s="160" t="s">
        <v>805</v>
      </c>
      <c r="D236" s="737">
        <f>'HED_seasonal temp'!D238</f>
        <v>25.266666666666666</v>
      </c>
      <c r="E236" s="738">
        <f>'HED_seasonal temp'!E238</f>
        <v>23.433333333333337</v>
      </c>
      <c r="F236" s="738">
        <f>'HED_seasonal temp'!F238</f>
        <v>20.433333333333334</v>
      </c>
      <c r="G236" s="739">
        <f>'HED_seasonal temp'!G238</f>
        <v>24.133333333333336</v>
      </c>
      <c r="H236" s="738">
        <f t="shared" si="22"/>
        <v>77.47999999999999</v>
      </c>
      <c r="I236" s="738">
        <f t="shared" si="22"/>
        <v>74.180000000000007</v>
      </c>
      <c r="J236" s="738">
        <f t="shared" si="22"/>
        <v>68.78</v>
      </c>
      <c r="K236" s="739">
        <f t="shared" si="10"/>
        <v>75.44</v>
      </c>
      <c r="L236" s="730">
        <f t="shared" si="23"/>
        <v>82.88</v>
      </c>
      <c r="M236" s="730">
        <f t="shared" si="23"/>
        <v>79.580000000000013</v>
      </c>
      <c r="N236" s="730">
        <f t="shared" si="23"/>
        <v>74.180000000000007</v>
      </c>
      <c r="O236" s="730">
        <f t="shared" si="11"/>
        <v>80.84</v>
      </c>
      <c r="P236" s="307">
        <f t="shared" si="24"/>
        <v>6.7348465951608955E-2</v>
      </c>
      <c r="Q236" s="308">
        <f t="shared" si="24"/>
        <v>7.023933402705522E-2</v>
      </c>
      <c r="R236" s="308">
        <f t="shared" si="24"/>
        <v>7.5545607162842823E-2</v>
      </c>
      <c r="S236" s="309">
        <f t="shared" si="12"/>
        <v>6.9106731507550617E-2</v>
      </c>
      <c r="T236" s="740">
        <v>0</v>
      </c>
      <c r="U236" s="717">
        <v>0</v>
      </c>
      <c r="V236" s="736">
        <v>1</v>
      </c>
      <c r="W236" s="313">
        <f t="shared" si="25"/>
        <v>9.142284969697826E-3</v>
      </c>
      <c r="X236" s="314">
        <f t="shared" si="26"/>
        <v>-4.3433906047163837E-3</v>
      </c>
      <c r="Y236" s="315">
        <f t="shared" si="27"/>
        <v>-0.10661573639279602</v>
      </c>
    </row>
    <row r="237" spans="1:25" ht="15">
      <c r="A237" s="137"/>
      <c r="B237" s="160">
        <v>5</v>
      </c>
      <c r="C237" s="160" t="s">
        <v>806</v>
      </c>
      <c r="D237" s="737">
        <f>'HED_seasonal temp'!D239</f>
        <v>23.833333333333332</v>
      </c>
      <c r="E237" s="738">
        <f>'HED_seasonal temp'!E239</f>
        <v>25.166666666666668</v>
      </c>
      <c r="F237" s="738">
        <f>'HED_seasonal temp'!F239</f>
        <v>27</v>
      </c>
      <c r="G237" s="739">
        <f>'HED_seasonal temp'!G239</f>
        <v>26.5</v>
      </c>
      <c r="H237" s="738">
        <f t="shared" si="22"/>
        <v>74.900000000000006</v>
      </c>
      <c r="I237" s="738">
        <f t="shared" si="22"/>
        <v>77.300000000000011</v>
      </c>
      <c r="J237" s="738">
        <f t="shared" si="22"/>
        <v>80.599999999999994</v>
      </c>
      <c r="K237" s="739">
        <f t="shared" si="10"/>
        <v>79.7</v>
      </c>
      <c r="L237" s="730">
        <f t="shared" si="23"/>
        <v>80.300000000000011</v>
      </c>
      <c r="M237" s="730">
        <f t="shared" si="23"/>
        <v>82.700000000000017</v>
      </c>
      <c r="N237" s="730">
        <f t="shared" si="23"/>
        <v>86</v>
      </c>
      <c r="O237" s="730">
        <f t="shared" si="11"/>
        <v>85.100000000000009</v>
      </c>
      <c r="P237" s="307">
        <f t="shared" si="24"/>
        <v>6.9587628865979453E-2</v>
      </c>
      <c r="Q237" s="308">
        <f t="shared" si="24"/>
        <v>6.750000000000006E-2</v>
      </c>
      <c r="R237" s="308">
        <f t="shared" si="24"/>
        <v>6.4825930372148927E-2</v>
      </c>
      <c r="S237" s="309">
        <f t="shared" si="12"/>
        <v>6.553398058252434E-2</v>
      </c>
      <c r="T237" s="740">
        <v>0</v>
      </c>
      <c r="U237" s="717">
        <v>0</v>
      </c>
      <c r="V237" s="736">
        <v>1</v>
      </c>
      <c r="W237" s="313">
        <f t="shared" si="25"/>
        <v>8.1621473212087105E-3</v>
      </c>
      <c r="X237" s="314">
        <f t="shared" si="26"/>
        <v>-1.687075438819307E-3</v>
      </c>
      <c r="Y237" s="315">
        <f t="shared" si="27"/>
        <v>-9.8059968359669056E-2</v>
      </c>
    </row>
    <row r="238" spans="1:25" ht="15">
      <c r="A238" s="137"/>
      <c r="B238" s="160">
        <v>6</v>
      </c>
      <c r="C238" s="160" t="s">
        <v>808</v>
      </c>
      <c r="D238" s="737">
        <f>'HED_seasonal temp'!D240</f>
        <v>21.433333333333334</v>
      </c>
      <c r="E238" s="738">
        <f>'HED_seasonal temp'!E240</f>
        <v>23.099999999999998</v>
      </c>
      <c r="F238" s="738">
        <f>'HED_seasonal temp'!F240</f>
        <v>26.333333333333332</v>
      </c>
      <c r="G238" s="739">
        <f>'HED_seasonal temp'!G240</f>
        <v>25.2</v>
      </c>
      <c r="H238" s="738">
        <f t="shared" ref="H238:J249" si="28">D238*$I$1+$J$1</f>
        <v>70.58</v>
      </c>
      <c r="I238" s="738">
        <f t="shared" si="28"/>
        <v>73.58</v>
      </c>
      <c r="J238" s="738">
        <f t="shared" si="28"/>
        <v>79.400000000000006</v>
      </c>
      <c r="K238" s="739">
        <f t="shared" si="10"/>
        <v>77.36</v>
      </c>
      <c r="L238" s="730">
        <f t="shared" ref="L238:N249" si="29">H238+$L$2</f>
        <v>75.98</v>
      </c>
      <c r="M238" s="730">
        <f t="shared" si="29"/>
        <v>78.98</v>
      </c>
      <c r="N238" s="730">
        <f t="shared" si="29"/>
        <v>84.800000000000011</v>
      </c>
      <c r="O238" s="730">
        <f t="shared" si="11"/>
        <v>82.76</v>
      </c>
      <c r="P238" s="307">
        <f t="shared" ref="P238:R249" si="30">(L238-H238)/(H238+(L238-H238)/2)</f>
        <v>7.3689956331877804E-2</v>
      </c>
      <c r="Q238" s="308">
        <f t="shared" si="30"/>
        <v>7.0791819611956019E-2</v>
      </c>
      <c r="R238" s="308">
        <f t="shared" si="30"/>
        <v>6.5773447015834416E-2</v>
      </c>
      <c r="S238" s="309">
        <f t="shared" si="12"/>
        <v>6.7449412940294842E-2</v>
      </c>
      <c r="T238" s="740">
        <v>0</v>
      </c>
      <c r="U238" s="717">
        <v>0</v>
      </c>
      <c r="V238" s="736">
        <v>1</v>
      </c>
      <c r="W238" s="313">
        <f t="shared" si="25"/>
        <v>8.4029163139894385E-3</v>
      </c>
      <c r="X238" s="314">
        <f t="shared" si="26"/>
        <v>-1.2627648221326636E-3</v>
      </c>
      <c r="Y238" s="315">
        <f t="shared" si="27"/>
        <v>-0.10135339493945343</v>
      </c>
    </row>
    <row r="239" spans="1:25" ht="15">
      <c r="A239" s="137"/>
      <c r="B239" s="160">
        <v>7</v>
      </c>
      <c r="C239" s="160" t="s">
        <v>809</v>
      </c>
      <c r="D239" s="737">
        <f>'HED_seasonal temp'!D241</f>
        <v>26.033333333333331</v>
      </c>
      <c r="E239" s="738">
        <f>'HED_seasonal temp'!E241</f>
        <v>26.599999999999998</v>
      </c>
      <c r="F239" s="738">
        <f>'HED_seasonal temp'!F241</f>
        <v>26.900000000000002</v>
      </c>
      <c r="G239" s="739">
        <f>'HED_seasonal temp'!G241</f>
        <v>27.600000000000005</v>
      </c>
      <c r="H239" s="738">
        <f t="shared" si="28"/>
        <v>78.86</v>
      </c>
      <c r="I239" s="738">
        <f t="shared" si="28"/>
        <v>79.88</v>
      </c>
      <c r="J239" s="738">
        <f t="shared" si="28"/>
        <v>80.42</v>
      </c>
      <c r="K239" s="739">
        <f t="shared" si="10"/>
        <v>81.680000000000007</v>
      </c>
      <c r="L239" s="730">
        <f t="shared" si="29"/>
        <v>84.26</v>
      </c>
      <c r="M239" s="730">
        <f t="shared" si="29"/>
        <v>85.28</v>
      </c>
      <c r="N239" s="730">
        <f t="shared" si="29"/>
        <v>85.820000000000007</v>
      </c>
      <c r="O239" s="730">
        <f t="shared" si="11"/>
        <v>87.080000000000013</v>
      </c>
      <c r="P239" s="307">
        <f t="shared" si="30"/>
        <v>6.6208925944090308E-2</v>
      </c>
      <c r="Q239" s="308">
        <f t="shared" si="30"/>
        <v>6.5391135868249045E-2</v>
      </c>
      <c r="R239" s="308">
        <f t="shared" si="30"/>
        <v>6.4966313763233946E-2</v>
      </c>
      <c r="S239" s="309">
        <f t="shared" si="12"/>
        <v>6.3996207632140381E-2</v>
      </c>
      <c r="T239" s="740">
        <v>0</v>
      </c>
      <c r="U239" s="717">
        <v>0</v>
      </c>
      <c r="V239" s="736">
        <v>1</v>
      </c>
      <c r="W239" s="313">
        <f t="shared" si="25"/>
        <v>8.0763446624291628E-3</v>
      </c>
      <c r="X239" s="314">
        <f t="shared" si="26"/>
        <v>-2.2706350022932385E-3</v>
      </c>
      <c r="Y239" s="315">
        <f t="shared" si="27"/>
        <v>-9.6274249300149703E-2</v>
      </c>
    </row>
    <row r="240" spans="1:25" ht="15">
      <c r="A240" s="137"/>
      <c r="B240" s="160">
        <v>8</v>
      </c>
      <c r="C240" s="160" t="s">
        <v>811</v>
      </c>
      <c r="D240" s="737">
        <f>'HED_seasonal temp'!D242</f>
        <v>26.933333333333334</v>
      </c>
      <c r="E240" s="738">
        <f>'HED_seasonal temp'!E242</f>
        <v>26.566666666666666</v>
      </c>
      <c r="F240" s="738">
        <f>'HED_seasonal temp'!F242</f>
        <v>25.5</v>
      </c>
      <c r="G240" s="739">
        <f>'HED_seasonal temp'!G242</f>
        <v>27.633333333333336</v>
      </c>
      <c r="H240" s="738">
        <f t="shared" si="28"/>
        <v>80.48</v>
      </c>
      <c r="I240" s="738">
        <f t="shared" si="28"/>
        <v>79.819999999999993</v>
      </c>
      <c r="J240" s="738">
        <f t="shared" si="28"/>
        <v>77.900000000000006</v>
      </c>
      <c r="K240" s="739">
        <f t="shared" si="10"/>
        <v>81.740000000000009</v>
      </c>
      <c r="L240" s="730">
        <f t="shared" si="29"/>
        <v>85.88000000000001</v>
      </c>
      <c r="M240" s="730">
        <f t="shared" si="29"/>
        <v>85.22</v>
      </c>
      <c r="N240" s="730">
        <f t="shared" si="29"/>
        <v>83.300000000000011</v>
      </c>
      <c r="O240" s="730">
        <f t="shared" si="11"/>
        <v>87.140000000000015</v>
      </c>
      <c r="P240" s="307">
        <f t="shared" si="30"/>
        <v>6.4919451791296046E-2</v>
      </c>
      <c r="Q240" s="308">
        <f t="shared" si="30"/>
        <v>6.5438681531749948E-2</v>
      </c>
      <c r="R240" s="308">
        <f t="shared" si="30"/>
        <v>6.6997518610421899E-2</v>
      </c>
      <c r="S240" s="309">
        <f t="shared" si="12"/>
        <v>6.3950734249171068E-2</v>
      </c>
      <c r="T240" s="740">
        <v>0</v>
      </c>
      <c r="U240" s="717">
        <v>0</v>
      </c>
      <c r="V240" s="736">
        <v>1</v>
      </c>
      <c r="W240" s="313">
        <f t="shared" si="25"/>
        <v>8.2442461576755811E-3</v>
      </c>
      <c r="X240" s="314">
        <f t="shared" si="26"/>
        <v>-2.9915130834093848E-3</v>
      </c>
      <c r="Y240" s="315">
        <f t="shared" si="27"/>
        <v>-9.7433290174019638E-2</v>
      </c>
    </row>
    <row r="241" spans="1:25" ht="15">
      <c r="A241" s="137"/>
      <c r="B241" s="160">
        <v>9</v>
      </c>
      <c r="C241" s="160" t="s">
        <v>812</v>
      </c>
      <c r="D241" s="737">
        <f>'HED_seasonal temp'!D243</f>
        <v>30.033333333333331</v>
      </c>
      <c r="E241" s="738">
        <f>'HED_seasonal temp'!E243</f>
        <v>28.5</v>
      </c>
      <c r="F241" s="738">
        <f>'HED_seasonal temp'!F243</f>
        <v>23.599999999999998</v>
      </c>
      <c r="G241" s="739">
        <f>'HED_seasonal temp'!G243</f>
        <v>29.866666666666664</v>
      </c>
      <c r="H241" s="738">
        <f t="shared" si="28"/>
        <v>86.06</v>
      </c>
      <c r="I241" s="738">
        <f t="shared" si="28"/>
        <v>83.300000000000011</v>
      </c>
      <c r="J241" s="738">
        <f t="shared" si="28"/>
        <v>74.47999999999999</v>
      </c>
      <c r="K241" s="739">
        <f t="shared" si="10"/>
        <v>85.759999999999991</v>
      </c>
      <c r="L241" s="730">
        <f t="shared" si="29"/>
        <v>91.460000000000008</v>
      </c>
      <c r="M241" s="730">
        <f t="shared" si="29"/>
        <v>88.700000000000017</v>
      </c>
      <c r="N241" s="730">
        <f t="shared" si="29"/>
        <v>79.88</v>
      </c>
      <c r="O241" s="730">
        <f t="shared" si="11"/>
        <v>91.16</v>
      </c>
      <c r="P241" s="307">
        <f t="shared" si="30"/>
        <v>6.0838215412347962E-2</v>
      </c>
      <c r="Q241" s="308">
        <f t="shared" si="30"/>
        <v>6.2790697674418666E-2</v>
      </c>
      <c r="R241" s="308">
        <f t="shared" si="30"/>
        <v>6.9966312516195991E-2</v>
      </c>
      <c r="S241" s="309">
        <f t="shared" si="12"/>
        <v>6.1044539905041897E-2</v>
      </c>
      <c r="T241" s="740">
        <v>0</v>
      </c>
      <c r="U241" s="717">
        <v>0</v>
      </c>
      <c r="V241" s="736">
        <v>1</v>
      </c>
      <c r="W241" s="313">
        <f t="shared" si="25"/>
        <v>8.3032294115067233E-3</v>
      </c>
      <c r="X241" s="314">
        <f t="shared" si="26"/>
        <v>-5.4287239107511168E-3</v>
      </c>
      <c r="Y241" s="315">
        <f t="shared" si="27"/>
        <v>-9.7437749865214612E-2</v>
      </c>
    </row>
    <row r="242" spans="1:25" ht="15">
      <c r="A242" s="784">
        <v>135</v>
      </c>
      <c r="B242" s="783" t="s">
        <v>312</v>
      </c>
      <c r="C242" s="726" t="s">
        <v>814</v>
      </c>
      <c r="D242" s="737">
        <f>'HED_seasonal temp'!D244</f>
        <v>25.362962962962964</v>
      </c>
      <c r="E242" s="738">
        <f>'HED_seasonal temp'!E244</f>
        <v>25.055555555555557</v>
      </c>
      <c r="F242" s="738">
        <f>'HED_seasonal temp'!F244</f>
        <v>24.385185185185183</v>
      </c>
      <c r="G242" s="739">
        <f>'HED_seasonal temp'!G244</f>
        <v>25.944444444444446</v>
      </c>
      <c r="H242" s="738">
        <f t="shared" si="28"/>
        <v>77.653333333333336</v>
      </c>
      <c r="I242" s="738">
        <f t="shared" si="28"/>
        <v>77.099999999999994</v>
      </c>
      <c r="J242" s="738">
        <f t="shared" si="28"/>
        <v>75.893333333333331</v>
      </c>
      <c r="K242" s="739">
        <f t="shared" si="10"/>
        <v>78.7</v>
      </c>
      <c r="L242" s="730">
        <f t="shared" si="29"/>
        <v>83.053333333333342</v>
      </c>
      <c r="M242" s="730">
        <f t="shared" si="29"/>
        <v>82.5</v>
      </c>
      <c r="N242" s="730">
        <f t="shared" si="29"/>
        <v>81.293333333333337</v>
      </c>
      <c r="O242" s="730">
        <f t="shared" si="11"/>
        <v>84.100000000000009</v>
      </c>
      <c r="P242" s="307">
        <f t="shared" si="30"/>
        <v>6.7203185928814468E-2</v>
      </c>
      <c r="Q242" s="308">
        <f t="shared" si="30"/>
        <v>6.7669172932330907E-2</v>
      </c>
      <c r="R242" s="308">
        <f t="shared" si="30"/>
        <v>6.8708117736873422E-2</v>
      </c>
      <c r="S242" s="309">
        <f t="shared" si="12"/>
        <v>6.6339066339066402E-2</v>
      </c>
      <c r="T242" s="740">
        <v>0</v>
      </c>
      <c r="U242" s="717">
        <v>0</v>
      </c>
      <c r="V242" s="736">
        <v>1</v>
      </c>
      <c r="W242" s="313">
        <f t="shared" si="25"/>
        <v>8.4879200697274837E-3</v>
      </c>
      <c r="X242" s="314">
        <f t="shared" si="26"/>
        <v>-2.7620227521065396E-3</v>
      </c>
      <c r="Y242" s="315">
        <f t="shared" si="27"/>
        <v>-0.10032962302799192</v>
      </c>
    </row>
    <row r="243" spans="1:25" ht="15">
      <c r="A243" s="784">
        <v>136</v>
      </c>
      <c r="B243" s="783" t="s">
        <v>314</v>
      </c>
      <c r="C243" s="726" t="s">
        <v>815</v>
      </c>
      <c r="D243" s="737">
        <f>'HED_seasonal temp'!D245</f>
        <v>14.933333333333332</v>
      </c>
      <c r="E243" s="738">
        <f>'HED_seasonal temp'!E245</f>
        <v>23.133333333333329</v>
      </c>
      <c r="F243" s="738">
        <f>'HED_seasonal temp'!F245</f>
        <v>25.3</v>
      </c>
      <c r="G243" s="739">
        <f>'HED_seasonal temp'!G245</f>
        <v>20.633333333333336</v>
      </c>
      <c r="H243" s="738">
        <f t="shared" si="28"/>
        <v>58.879999999999995</v>
      </c>
      <c r="I243" s="738">
        <f t="shared" si="28"/>
        <v>73.639999999999986</v>
      </c>
      <c r="J243" s="738">
        <f t="shared" si="28"/>
        <v>77.539999999999992</v>
      </c>
      <c r="K243" s="739">
        <f t="shared" si="10"/>
        <v>69.140000000000015</v>
      </c>
      <c r="L243" s="730">
        <f t="shared" si="29"/>
        <v>64.28</v>
      </c>
      <c r="M243" s="730">
        <f t="shared" si="29"/>
        <v>79.039999999999992</v>
      </c>
      <c r="N243" s="730">
        <f t="shared" si="29"/>
        <v>82.94</v>
      </c>
      <c r="O243" s="730">
        <f t="shared" si="11"/>
        <v>74.54000000000002</v>
      </c>
      <c r="P243" s="307">
        <f t="shared" si="30"/>
        <v>8.7690808704124809E-2</v>
      </c>
      <c r="Q243" s="308">
        <f t="shared" si="30"/>
        <v>7.073618024626678E-2</v>
      </c>
      <c r="R243" s="308">
        <f t="shared" si="30"/>
        <v>6.729810568295122E-2</v>
      </c>
      <c r="S243" s="309">
        <f t="shared" si="12"/>
        <v>7.5167037861915434E-2</v>
      </c>
      <c r="T243" s="740">
        <v>0</v>
      </c>
      <c r="U243" s="717">
        <v>0</v>
      </c>
      <c r="V243" s="736">
        <v>1</v>
      </c>
      <c r="W243" s="313">
        <f t="shared" si="25"/>
        <v>8.0712315701626462E-3</v>
      </c>
      <c r="X243" s="314">
        <f t="shared" si="26"/>
        <v>-2.3172341842581136E-3</v>
      </c>
      <c r="Y243" s="315">
        <f t="shared" si="27"/>
        <v>-0.10741752471552911</v>
      </c>
    </row>
    <row r="244" spans="1:25" ht="15">
      <c r="A244" s="784">
        <v>137</v>
      </c>
      <c r="B244" s="783" t="s">
        <v>316</v>
      </c>
      <c r="C244" s="726" t="s">
        <v>817</v>
      </c>
      <c r="D244" s="737">
        <f>'HED_seasonal temp'!D246</f>
        <v>15.266666666666666</v>
      </c>
      <c r="E244" s="738">
        <f>'HED_seasonal temp'!E246</f>
        <v>21.5</v>
      </c>
      <c r="F244" s="738">
        <f>'HED_seasonal temp'!F246</f>
        <v>23.7</v>
      </c>
      <c r="G244" s="739">
        <f>'HED_seasonal temp'!G246</f>
        <v>20.033333333333335</v>
      </c>
      <c r="H244" s="738">
        <f t="shared" si="28"/>
        <v>59.480000000000004</v>
      </c>
      <c r="I244" s="738">
        <f t="shared" si="28"/>
        <v>70.7</v>
      </c>
      <c r="J244" s="738">
        <f t="shared" si="28"/>
        <v>74.66</v>
      </c>
      <c r="K244" s="739">
        <f t="shared" si="10"/>
        <v>68.06</v>
      </c>
      <c r="L244" s="730">
        <f t="shared" si="29"/>
        <v>64.88000000000001</v>
      </c>
      <c r="M244" s="730">
        <f t="shared" si="29"/>
        <v>76.100000000000009</v>
      </c>
      <c r="N244" s="730">
        <f t="shared" si="29"/>
        <v>80.06</v>
      </c>
      <c r="O244" s="730">
        <f t="shared" si="11"/>
        <v>73.460000000000008</v>
      </c>
      <c r="P244" s="307">
        <f t="shared" si="30"/>
        <v>8.6844644580250971E-2</v>
      </c>
      <c r="Q244" s="308">
        <f t="shared" si="30"/>
        <v>7.3569482288828411E-2</v>
      </c>
      <c r="R244" s="308">
        <f t="shared" si="30"/>
        <v>6.9803516028955612E-2</v>
      </c>
      <c r="S244" s="309">
        <f t="shared" si="12"/>
        <v>7.6314301865460787E-2</v>
      </c>
      <c r="T244" s="740">
        <v>0</v>
      </c>
      <c r="U244" s="717">
        <v>0</v>
      </c>
      <c r="V244" s="736">
        <v>1</v>
      </c>
      <c r="W244" s="313">
        <f t="shared" si="25"/>
        <v>8.5136440029537179E-3</v>
      </c>
      <c r="X244" s="314">
        <f t="shared" si="26"/>
        <v>-2.0478828201965886E-3</v>
      </c>
      <c r="Y244" s="315">
        <f t="shared" si="27"/>
        <v>-0.11004939686706504</v>
      </c>
    </row>
    <row r="245" spans="1:25" ht="15">
      <c r="A245" s="784">
        <v>138</v>
      </c>
      <c r="B245" s="783" t="s">
        <v>318</v>
      </c>
      <c r="C245" s="726" t="s">
        <v>818</v>
      </c>
      <c r="D245" s="737">
        <f>'HED_seasonal temp'!D247</f>
        <v>11.9</v>
      </c>
      <c r="E245" s="738">
        <f>'HED_seasonal temp'!E247</f>
        <v>17.733333333333334</v>
      </c>
      <c r="F245" s="738">
        <f>'HED_seasonal temp'!F247</f>
        <v>21.399999999999995</v>
      </c>
      <c r="G245" s="739">
        <f>'HED_seasonal temp'!G247</f>
        <v>17.133333333333333</v>
      </c>
      <c r="H245" s="738">
        <f t="shared" si="28"/>
        <v>53.42</v>
      </c>
      <c r="I245" s="738">
        <f t="shared" si="28"/>
        <v>63.92</v>
      </c>
      <c r="J245" s="738">
        <f t="shared" si="28"/>
        <v>70.519999999999982</v>
      </c>
      <c r="K245" s="739">
        <f t="shared" si="10"/>
        <v>62.84</v>
      </c>
      <c r="L245" s="730">
        <f t="shared" si="29"/>
        <v>58.82</v>
      </c>
      <c r="M245" s="730">
        <f t="shared" si="29"/>
        <v>69.320000000000007</v>
      </c>
      <c r="N245" s="730">
        <f t="shared" si="29"/>
        <v>75.919999999999987</v>
      </c>
      <c r="O245" s="730">
        <f t="shared" si="11"/>
        <v>68.240000000000009</v>
      </c>
      <c r="P245" s="307">
        <f t="shared" si="30"/>
        <v>9.6222380612972169E-2</v>
      </c>
      <c r="Q245" s="308">
        <f t="shared" si="30"/>
        <v>8.1056739717802542E-2</v>
      </c>
      <c r="R245" s="308">
        <f t="shared" si="30"/>
        <v>7.3750341436766009E-2</v>
      </c>
      <c r="S245" s="309">
        <f t="shared" si="12"/>
        <v>8.2392432102532887E-2</v>
      </c>
      <c r="T245" s="740">
        <v>0</v>
      </c>
      <c r="U245" s="717">
        <v>1</v>
      </c>
      <c r="V245" s="736">
        <v>0</v>
      </c>
      <c r="W245" s="313">
        <f t="shared" si="25"/>
        <v>8.5612656818442184E-5</v>
      </c>
      <c r="X245" s="314">
        <f t="shared" si="26"/>
        <v>-1.6253716361606177E-3</v>
      </c>
      <c r="Y245" s="315">
        <f t="shared" si="27"/>
        <v>-0.11896167719432557</v>
      </c>
    </row>
    <row r="246" spans="1:25" ht="15">
      <c r="A246" s="137"/>
      <c r="B246" s="160">
        <v>1</v>
      </c>
      <c r="C246" s="160" t="s">
        <v>820</v>
      </c>
      <c r="D246" s="737">
        <f>'HED_seasonal temp'!D248</f>
        <v>7.8000000000000007</v>
      </c>
      <c r="E246" s="738">
        <f>'HED_seasonal temp'!E248</f>
        <v>14.866666666666667</v>
      </c>
      <c r="F246" s="738">
        <f>'HED_seasonal temp'!F248</f>
        <v>18.566666666666666</v>
      </c>
      <c r="G246" s="739">
        <f>'HED_seasonal temp'!G248</f>
        <v>13.133333333333333</v>
      </c>
      <c r="H246" s="738">
        <f t="shared" si="28"/>
        <v>46.04</v>
      </c>
      <c r="I246" s="738">
        <f t="shared" si="28"/>
        <v>58.760000000000005</v>
      </c>
      <c r="J246" s="738">
        <f t="shared" si="28"/>
        <v>65.42</v>
      </c>
      <c r="K246" s="739">
        <f t="shared" si="10"/>
        <v>55.64</v>
      </c>
      <c r="L246" s="730">
        <f t="shared" si="29"/>
        <v>51.44</v>
      </c>
      <c r="M246" s="730">
        <f t="shared" si="29"/>
        <v>64.160000000000011</v>
      </c>
      <c r="N246" s="730">
        <f t="shared" si="29"/>
        <v>70.820000000000007</v>
      </c>
      <c r="O246" s="730">
        <f t="shared" si="11"/>
        <v>61.04</v>
      </c>
      <c r="P246" s="307">
        <f t="shared" si="30"/>
        <v>0.11079195732457939</v>
      </c>
      <c r="Q246" s="308">
        <f t="shared" si="30"/>
        <v>8.7862024080702983E-2</v>
      </c>
      <c r="R246" s="308">
        <f t="shared" si="30"/>
        <v>7.9271873165003018E-2</v>
      </c>
      <c r="S246" s="309">
        <f t="shared" si="12"/>
        <v>9.2560850188549856E-2</v>
      </c>
      <c r="T246" s="740">
        <v>0</v>
      </c>
      <c r="U246" s="717">
        <v>1</v>
      </c>
      <c r="V246" s="736">
        <v>0</v>
      </c>
      <c r="W246" s="313">
        <f t="shared" si="25"/>
        <v>-8.5228620780889927E-5</v>
      </c>
      <c r="X246" s="314">
        <f t="shared" si="26"/>
        <v>-1.6703250159549182E-3</v>
      </c>
      <c r="Y246" s="315">
        <f t="shared" si="27"/>
        <v>-0.13068944449420766</v>
      </c>
    </row>
    <row r="247" spans="1:25" ht="15">
      <c r="A247" s="137"/>
      <c r="B247" s="160">
        <v>2</v>
      </c>
      <c r="C247" s="160" t="s">
        <v>821</v>
      </c>
      <c r="D247" s="737">
        <f>'HED_seasonal temp'!D249</f>
        <v>15.766666666666666</v>
      </c>
      <c r="E247" s="738">
        <f>'HED_seasonal temp'!E249</f>
        <v>19.866666666666667</v>
      </c>
      <c r="F247" s="738">
        <f>'HED_seasonal temp'!F249</f>
        <v>22.933333333333337</v>
      </c>
      <c r="G247" s="739">
        <f>'HED_seasonal temp'!G249</f>
        <v>20</v>
      </c>
      <c r="H247" s="738">
        <f t="shared" si="28"/>
        <v>60.379999999999995</v>
      </c>
      <c r="I247" s="738">
        <f t="shared" si="28"/>
        <v>67.760000000000005</v>
      </c>
      <c r="J247" s="738">
        <f t="shared" si="28"/>
        <v>73.28</v>
      </c>
      <c r="K247" s="739">
        <f t="shared" si="10"/>
        <v>68</v>
      </c>
      <c r="L247" s="730">
        <f t="shared" si="29"/>
        <v>65.78</v>
      </c>
      <c r="M247" s="730">
        <f t="shared" si="29"/>
        <v>73.160000000000011</v>
      </c>
      <c r="N247" s="730">
        <f t="shared" si="29"/>
        <v>78.680000000000007</v>
      </c>
      <c r="O247" s="730">
        <f t="shared" si="11"/>
        <v>73.400000000000006</v>
      </c>
      <c r="P247" s="307">
        <f t="shared" si="30"/>
        <v>8.5605580215599331E-2</v>
      </c>
      <c r="Q247" s="308">
        <f t="shared" si="30"/>
        <v>7.6639227930740919E-2</v>
      </c>
      <c r="R247" s="308">
        <f t="shared" si="30"/>
        <v>7.1071334561726845E-2</v>
      </c>
      <c r="S247" s="309">
        <f t="shared" si="12"/>
        <v>7.6379066478076463E-2</v>
      </c>
      <c r="T247" s="740">
        <v>0</v>
      </c>
      <c r="U247" s="717">
        <v>0</v>
      </c>
      <c r="V247" s="736">
        <v>1</v>
      </c>
      <c r="W247" s="313">
        <f t="shared" si="25"/>
        <v>8.9137721472498481E-3</v>
      </c>
      <c r="X247" s="314">
        <f t="shared" si="26"/>
        <v>-1.3782188117917975E-3</v>
      </c>
      <c r="Y247" s="315">
        <f t="shared" si="27"/>
        <v>-0.11165392204017073</v>
      </c>
    </row>
    <row r="248" spans="1:25" ht="15">
      <c r="A248" s="726">
        <v>139</v>
      </c>
      <c r="B248" s="726" t="s">
        <v>320</v>
      </c>
      <c r="C248" s="726" t="s">
        <v>823</v>
      </c>
      <c r="D248" s="737">
        <f>'HED_seasonal temp'!D250</f>
        <v>11.783333333333333</v>
      </c>
      <c r="E248" s="738">
        <f>'HED_seasonal temp'!E250</f>
        <v>17.366666666666671</v>
      </c>
      <c r="F248" s="738">
        <f>'HED_seasonal temp'!F250</f>
        <v>20.75</v>
      </c>
      <c r="G248" s="739">
        <f>'HED_seasonal temp'!G250</f>
        <v>16.566666666666666</v>
      </c>
      <c r="H248" s="738">
        <f t="shared" si="28"/>
        <v>53.21</v>
      </c>
      <c r="I248" s="738">
        <f t="shared" si="28"/>
        <v>63.260000000000005</v>
      </c>
      <c r="J248" s="738">
        <f t="shared" si="28"/>
        <v>69.349999999999994</v>
      </c>
      <c r="K248" s="739">
        <f t="shared" si="10"/>
        <v>61.82</v>
      </c>
      <c r="L248" s="730">
        <f t="shared" si="29"/>
        <v>58.61</v>
      </c>
      <c r="M248" s="730">
        <f t="shared" si="29"/>
        <v>68.660000000000011</v>
      </c>
      <c r="N248" s="730">
        <f t="shared" si="29"/>
        <v>74.75</v>
      </c>
      <c r="O248" s="730">
        <f t="shared" si="11"/>
        <v>67.22</v>
      </c>
      <c r="P248" s="307">
        <f t="shared" si="30"/>
        <v>9.6583795385440874E-2</v>
      </c>
      <c r="Q248" s="308">
        <f t="shared" si="30"/>
        <v>8.1867798665858166E-2</v>
      </c>
      <c r="R248" s="308">
        <f t="shared" si="30"/>
        <v>7.4947952810548307E-2</v>
      </c>
      <c r="S248" s="309">
        <f t="shared" si="12"/>
        <v>8.3694978301301903E-2</v>
      </c>
      <c r="T248" s="740">
        <v>0</v>
      </c>
      <c r="U248" s="717">
        <v>1</v>
      </c>
      <c r="V248" s="736">
        <v>0</v>
      </c>
      <c r="W248" s="313">
        <f t="shared" si="25"/>
        <v>1.2360407063443431E-4</v>
      </c>
      <c r="X248" s="314">
        <f t="shared" si="26"/>
        <v>-1.5755757161302134E-3</v>
      </c>
      <c r="Y248" s="315">
        <f t="shared" si="27"/>
        <v>-0.12030247201567398</v>
      </c>
    </row>
    <row r="249" spans="1:25" ht="15">
      <c r="A249" s="786"/>
      <c r="B249" s="787">
        <v>1</v>
      </c>
      <c r="C249" s="788" t="s">
        <v>824</v>
      </c>
      <c r="D249" s="737">
        <f>D59</f>
        <v>-9.4333333333333318</v>
      </c>
      <c r="E249" s="738">
        <f>E120</f>
        <v>1.0999999999999999</v>
      </c>
      <c r="F249" s="738">
        <f>F140</f>
        <v>12.700000000000001</v>
      </c>
      <c r="G249" s="739">
        <f>G120</f>
        <v>3.3666666666666671</v>
      </c>
      <c r="H249" s="738">
        <f t="shared" si="28"/>
        <v>15.020000000000003</v>
      </c>
      <c r="I249" s="738">
        <f t="shared" si="28"/>
        <v>33.979999999999997</v>
      </c>
      <c r="J249" s="738">
        <f t="shared" si="28"/>
        <v>54.86</v>
      </c>
      <c r="K249" s="739">
        <f t="shared" si="10"/>
        <v>38.06</v>
      </c>
      <c r="L249" s="730">
        <f t="shared" si="29"/>
        <v>20.420000000000002</v>
      </c>
      <c r="M249" s="730">
        <f t="shared" si="29"/>
        <v>39.379999999999995</v>
      </c>
      <c r="N249" s="730">
        <f t="shared" si="29"/>
        <v>60.26</v>
      </c>
      <c r="O249" s="730">
        <f t="shared" si="11"/>
        <v>43.46</v>
      </c>
      <c r="P249" s="307">
        <f t="shared" si="30"/>
        <v>0.30474040632054161</v>
      </c>
      <c r="Q249" s="308">
        <f t="shared" si="30"/>
        <v>0.14721919302071973</v>
      </c>
      <c r="R249" s="308">
        <f t="shared" si="30"/>
        <v>9.3815149409311988E-2</v>
      </c>
      <c r="S249" s="309">
        <f t="shared" si="12"/>
        <v>0.13248282630029434</v>
      </c>
      <c r="T249" s="740">
        <v>1</v>
      </c>
      <c r="U249" s="717">
        <v>0</v>
      </c>
      <c r="V249" s="736">
        <v>0</v>
      </c>
      <c r="W249" s="313">
        <f t="shared" si="25"/>
        <v>2.7218110881581528E-3</v>
      </c>
      <c r="X249" s="314">
        <f t="shared" si="26"/>
        <v>-2.2624574143636556E-2</v>
      </c>
      <c r="Y249" s="315">
        <f t="shared" si="27"/>
        <v>-0.23532001319671386</v>
      </c>
    </row>
    <row r="250" spans="1:25">
      <c r="A250" s="786"/>
      <c r="B250" s="787">
        <v>2</v>
      </c>
      <c r="C250" s="788" t="s">
        <v>827</v>
      </c>
      <c r="D250" s="737" t="str">
        <f>'HED_seasonal temp'!D252</f>
        <v>no data</v>
      </c>
      <c r="E250" s="738" t="str">
        <f>'HED_seasonal temp'!E252</f>
        <v>no data</v>
      </c>
      <c r="F250" s="738" t="str">
        <f>'HED_seasonal temp'!F252</f>
        <v>no data</v>
      </c>
      <c r="G250" s="739" t="str">
        <f>'HED_seasonal temp'!G252</f>
        <v>no data</v>
      </c>
      <c r="H250" s="738" t="s">
        <v>1161</v>
      </c>
      <c r="I250" s="738" t="s">
        <v>1161</v>
      </c>
      <c r="J250" s="738" t="s">
        <v>1161</v>
      </c>
      <c r="K250" s="738" t="s">
        <v>1161</v>
      </c>
      <c r="L250" s="737" t="s">
        <v>1161</v>
      </c>
      <c r="M250" s="738" t="s">
        <v>1161</v>
      </c>
      <c r="N250" s="738" t="s">
        <v>1161</v>
      </c>
      <c r="O250" s="738" t="s">
        <v>1161</v>
      </c>
      <c r="P250" s="737" t="s">
        <v>1161</v>
      </c>
      <c r="Q250" s="738" t="s">
        <v>1161</v>
      </c>
      <c r="R250" s="738" t="s">
        <v>1161</v>
      </c>
      <c r="S250" s="738" t="s">
        <v>1161</v>
      </c>
      <c r="T250" s="740">
        <v>1</v>
      </c>
      <c r="U250" s="717">
        <v>0</v>
      </c>
      <c r="V250" s="736">
        <v>0</v>
      </c>
      <c r="W250" s="313" t="s">
        <v>1161</v>
      </c>
      <c r="X250" s="314" t="s">
        <v>1161</v>
      </c>
      <c r="Y250" s="315" t="s">
        <v>1161</v>
      </c>
    </row>
    <row r="251" spans="1:25">
      <c r="A251" s="786"/>
      <c r="B251" s="787">
        <v>3</v>
      </c>
      <c r="C251" s="788" t="s">
        <v>828</v>
      </c>
      <c r="D251" s="737" t="str">
        <f>'HED_seasonal temp'!D253</f>
        <v>no data</v>
      </c>
      <c r="E251" s="738" t="str">
        <f>'HED_seasonal temp'!E253</f>
        <v>no data</v>
      </c>
      <c r="F251" s="738" t="str">
        <f>'HED_seasonal temp'!F253</f>
        <v>no data</v>
      </c>
      <c r="G251" s="739" t="str">
        <f>'HED_seasonal temp'!G253</f>
        <v>no data</v>
      </c>
      <c r="H251" s="738" t="s">
        <v>1161</v>
      </c>
      <c r="I251" s="738" t="s">
        <v>1161</v>
      </c>
      <c r="J251" s="738" t="s">
        <v>1161</v>
      </c>
      <c r="K251" s="738" t="s">
        <v>1161</v>
      </c>
      <c r="L251" s="737" t="s">
        <v>1161</v>
      </c>
      <c r="M251" s="738" t="s">
        <v>1161</v>
      </c>
      <c r="N251" s="738" t="s">
        <v>1161</v>
      </c>
      <c r="O251" s="738" t="s">
        <v>1161</v>
      </c>
      <c r="P251" s="737" t="s">
        <v>1161</v>
      </c>
      <c r="Q251" s="738" t="s">
        <v>1161</v>
      </c>
      <c r="R251" s="738" t="s">
        <v>1161</v>
      </c>
      <c r="S251" s="738" t="s">
        <v>1161</v>
      </c>
      <c r="T251" s="740">
        <v>1</v>
      </c>
      <c r="U251" s="717">
        <v>0</v>
      </c>
      <c r="V251" s="736">
        <v>0</v>
      </c>
      <c r="W251" s="313" t="s">
        <v>1161</v>
      </c>
      <c r="X251" s="314" t="s">
        <v>1161</v>
      </c>
      <c r="Y251" s="315" t="s">
        <v>1161</v>
      </c>
    </row>
    <row r="252" spans="1:25" ht="15">
      <c r="A252" s="786"/>
      <c r="B252" s="787">
        <v>4</v>
      </c>
      <c r="C252" s="788" t="s">
        <v>830</v>
      </c>
      <c r="D252" s="737">
        <f>'HED_seasonal temp'!D254</f>
        <v>6.3999999999999995</v>
      </c>
      <c r="E252" s="738">
        <f>'HED_seasonal temp'!E254</f>
        <v>7</v>
      </c>
      <c r="F252" s="738">
        <f>F140</f>
        <v>12.700000000000001</v>
      </c>
      <c r="G252" s="739">
        <f>'HED_seasonal temp'!G254</f>
        <v>9.4</v>
      </c>
      <c r="H252" s="738">
        <f t="shared" ref="H252:K253" si="31">D252*$I$1+$J$1</f>
        <v>43.519999999999996</v>
      </c>
      <c r="I252" s="738">
        <f t="shared" si="31"/>
        <v>44.6</v>
      </c>
      <c r="J252" s="738">
        <f t="shared" si="31"/>
        <v>54.86</v>
      </c>
      <c r="K252" s="739">
        <f t="shared" si="31"/>
        <v>48.92</v>
      </c>
      <c r="L252" s="730">
        <f t="shared" ref="L252:O253" si="32">H252+$L$2</f>
        <v>48.919999999999995</v>
      </c>
      <c r="M252" s="730">
        <f t="shared" si="32"/>
        <v>50</v>
      </c>
      <c r="N252" s="730">
        <f t="shared" si="32"/>
        <v>60.26</v>
      </c>
      <c r="O252" s="730">
        <f t="shared" si="32"/>
        <v>54.32</v>
      </c>
      <c r="P252" s="307">
        <f t="shared" ref="P252:S253" si="33">(L252-H252)/(H252+(L252-H252)/2)</f>
        <v>0.11683254002596276</v>
      </c>
      <c r="Q252" s="308">
        <f t="shared" si="33"/>
        <v>0.11416490486257926</v>
      </c>
      <c r="R252" s="308">
        <f t="shared" si="33"/>
        <v>9.3815149409311988E-2</v>
      </c>
      <c r="S252" s="309">
        <f t="shared" si="33"/>
        <v>0.10461061604029442</v>
      </c>
      <c r="T252" s="740">
        <v>1</v>
      </c>
      <c r="U252" s="717">
        <v>0</v>
      </c>
      <c r="V252" s="736">
        <v>0</v>
      </c>
      <c r="W252" s="313">
        <f>($AB$18*$T252+$AB$19*$U252+$AB$20*$V252)*P252+($AB$21*$T252+$AB$22*$U252+$AB$23*$V252)*Q252+($AB$24*$T252+$AB$25*$U252+$AB$26*$V252)*R252</f>
        <v>2.5542793384379543E-3</v>
      </c>
      <c r="X252" s="314">
        <f>($AC$18*T252+$AC$19*U252+$AC$20*V252)*P252+($AC$21*T252+$AC$22*U252+$AC$23*V252)*Q252+($AC$24*T252+$AC$25*U252+$AC$26*V252)*R252+($AC$27*T252+$AC$28*U252+$AC$29*V252)*S252</f>
        <v>4.3966038440075711E-3</v>
      </c>
      <c r="Y252" s="315">
        <f>($AD$18*T252+$AD$19*U252+$AD$20*V252)*P252+($AD$21*T252+$AD$22*U252+$AD$23*V252)*Q252+($AD$24*T252+$AD$25*U252+$AD$26*V252)*R252+($AD$27*T252+$AD$28*U252+$AD$29*V252)*S252</f>
        <v>-0.15669952567222287</v>
      </c>
    </row>
    <row r="253" spans="1:25" ht="15">
      <c r="A253" s="784">
        <v>140</v>
      </c>
      <c r="B253" s="783" t="s">
        <v>322</v>
      </c>
      <c r="C253" s="783" t="s">
        <v>831</v>
      </c>
      <c r="D253" s="789">
        <f>'HED_seasonal temp'!D255</f>
        <v>-7.2166666666666659</v>
      </c>
      <c r="E253" s="790">
        <f>E120</f>
        <v>1.0999999999999999</v>
      </c>
      <c r="F253" s="790">
        <f>F140</f>
        <v>12.700000000000001</v>
      </c>
      <c r="G253" s="791">
        <f>G120</f>
        <v>3.3666666666666671</v>
      </c>
      <c r="H253" s="790">
        <f t="shared" si="31"/>
        <v>19.010000000000002</v>
      </c>
      <c r="I253" s="790">
        <f t="shared" si="31"/>
        <v>33.979999999999997</v>
      </c>
      <c r="J253" s="790">
        <f t="shared" si="31"/>
        <v>54.86</v>
      </c>
      <c r="K253" s="791">
        <f t="shared" si="31"/>
        <v>38.06</v>
      </c>
      <c r="L253" s="792">
        <f t="shared" si="32"/>
        <v>24.410000000000004</v>
      </c>
      <c r="M253" s="792">
        <f t="shared" si="32"/>
        <v>39.379999999999995</v>
      </c>
      <c r="N253" s="792">
        <f t="shared" si="32"/>
        <v>60.26</v>
      </c>
      <c r="O253" s="792">
        <f t="shared" si="32"/>
        <v>43.46</v>
      </c>
      <c r="P253" s="332">
        <f t="shared" si="33"/>
        <v>0.24873330262551829</v>
      </c>
      <c r="Q253" s="333">
        <f t="shared" si="33"/>
        <v>0.14721919302071973</v>
      </c>
      <c r="R253" s="333">
        <f t="shared" si="33"/>
        <v>9.3815149409311988E-2</v>
      </c>
      <c r="S253" s="334">
        <f t="shared" si="33"/>
        <v>0.13248282630029434</v>
      </c>
      <c r="T253" s="793">
        <v>1</v>
      </c>
      <c r="U253" s="746">
        <v>0</v>
      </c>
      <c r="V253" s="745">
        <v>0</v>
      </c>
      <c r="W253" s="335">
        <f>($AB$18*$T253+$AB$19*$U253+$AB$20*$V253)*P253+($AB$21*$T253+$AB$22*$U253+$AB$23*$V253)*Q253+($AB$24*$T253+$AB$25*$U253+$AB$26*$V253)*R253</f>
        <v>3.3438443765371282E-3</v>
      </c>
      <c r="X253" s="336">
        <f>($AC$18*T253+$AC$19*U253+$AC$20*V253)*P253+($AC$21*T253+$AC$22*U253+$AC$23*V253)*Q253+($AC$24*T253+$AC$25*U253+$AC$26*V253)*R253+($AC$27*T253+$AC$28*U253+$AC$29*V253)*S253</f>
        <v>-5.6073757569406746E-3</v>
      </c>
      <c r="Y253" s="337">
        <f>($AD$18*T253+$AD$19*U253+$AD$20*V253)*P253+($AD$21*T253+$AD$22*U253+$AD$23*V253)*Q253+($AD$24*T253+$AD$25*U253+$AD$26*V253)*R253+($AD$27*T253+$AD$28*U253+$AD$29*V253)*S253</f>
        <v>-0.21530979518855592</v>
      </c>
    </row>
    <row r="254" spans="1:25">
      <c r="D254" s="340" t="s">
        <v>1199</v>
      </c>
      <c r="E254" s="340" t="s">
        <v>1185</v>
      </c>
      <c r="F254" s="340" t="s">
        <v>1200</v>
      </c>
      <c r="G254" s="340" t="s">
        <v>1201</v>
      </c>
      <c r="Y254" s="338"/>
    </row>
    <row r="255" spans="1:25" ht="15">
      <c r="C255" s="340" t="s">
        <v>1274</v>
      </c>
      <c r="D255" s="339">
        <f>AVERAGE(D4:D5,D28:D34,D37:D46,D49:D54,D58:D61,D65:D75,D80:D92,D113:D140,D143:D150,D152,D161:D163,D167:D180,D186:D189,D192:D201,D211,D218,D221:D232,D242:D245,D248,D253,)</f>
        <v>12.235276236543841</v>
      </c>
      <c r="E255" s="339">
        <f>AVERAGE(E4:E5,E28:E34,E37:E46,E49:E54,E58:E61,E65:E75,E80:E92,E113:E140,E143:E150,E152,E161:E163,E167:E180,E186:E189,E192:E201,E211,E218,E221:E232,E242:E245,E248,E253,)</f>
        <v>17.539674918196049</v>
      </c>
      <c r="F255" s="339">
        <f>AVERAGE(F4:F5,F28:F34,F37:F46,F49:F54,F58:F61,F65:F75,F80:F92,F113:F140,F143:F150,F152,F161:F163,F167:F180,F186:F189,F192:F201,F211,F218,F221:F232,F242:F245,F248,F253,)</f>
        <v>22.263210093896706</v>
      </c>
      <c r="G255" s="339">
        <f>AVERAGE(G4:G5,G28:G34,G37:G46,G49:G54,G58:G61,G65:G75,G80:G92,G113:G140,G143:G150,G152,G161:G163,G167:G180,G186:G189,G192:G201,G211,G218,G221:G232,G242:G245,G248,G253,)</f>
        <v>18.18806930810452</v>
      </c>
      <c r="H255" s="169"/>
      <c r="I255" s="169"/>
      <c r="J255" s="169"/>
      <c r="K255" s="169"/>
      <c r="L255" s="339"/>
      <c r="M255" s="339"/>
      <c r="N255" s="339"/>
      <c r="O255" s="339"/>
    </row>
    <row r="256" spans="1:25" ht="15">
      <c r="C256" s="340" t="s">
        <v>1275</v>
      </c>
      <c r="D256" s="339">
        <f>STDEV(D4:D5,D28:D34,D37:D46,D49:D54,D58:D61,D65:D75,D80:D92,D113:D140,D143:D150,D152,D161:D163,D167:D180,D186:D189,D192:D201,D211,D218,D221:D232,D242:D245,D248,D253)</f>
        <v>10.868406719556786</v>
      </c>
      <c r="E256" s="339">
        <f>STDEV(E4:E5,E28:E34,E37:E46,E49:E54,E58:E61,E65:E75,E80:E92,E113:E140,E143:E150,E152,E161:E163,E167:E180,E186:E189,E192:E201,E211,E218,E221:E232,E242:E245,E248,E253)</f>
        <v>8.3612368854507739</v>
      </c>
      <c r="F256" s="339">
        <f>STDEV(F4:F5,F28:F34,F37:F46,F49:F54,F58:F61,F65:F75,F80:F92,F113:F140,F143:F150,F152,F161:F163,F167:F180,F186:F189,F192:F201,F211,F218,F221:F232,F242:F245,F248,F253)</f>
        <v>4.4551224648470864</v>
      </c>
      <c r="G256" s="339">
        <f>STDEV(G4:G5,G28:G34,G37:G46,G49:G54,G58:G61,G65:G75,G80:G92,G113:G140,G143:G150,G152,G161:G163,G167:G180,G186:G189,G192:G201,G211,G218,G221:G232,G242:G245,G248,G253)</f>
        <v>7.4035190550141898</v>
      </c>
      <c r="H256" s="169"/>
      <c r="I256" s="169"/>
      <c r="J256" s="169"/>
      <c r="K256" s="169"/>
      <c r="L256" s="339"/>
      <c r="M256" s="339"/>
      <c r="N256" s="339"/>
      <c r="O256" s="339"/>
    </row>
    <row r="257" spans="2:15" ht="15">
      <c r="C257" s="340" t="s">
        <v>1276</v>
      </c>
      <c r="H257" s="169"/>
      <c r="I257" s="169"/>
      <c r="J257" s="169"/>
      <c r="K257" s="169"/>
    </row>
    <row r="258" spans="2:15" ht="15">
      <c r="B258" s="794" t="s">
        <v>10</v>
      </c>
      <c r="C258" s="169" t="s">
        <v>1277</v>
      </c>
      <c r="D258" s="339">
        <f>AVERAGE(D59,D120,D137,D140)</f>
        <v>-6.0333333333333341</v>
      </c>
      <c r="E258" s="339">
        <f>AVERAGE(E59,E120,E137,E140)</f>
        <v>2.5083333333333333</v>
      </c>
      <c r="F258" s="339">
        <f>AVERAGE(F59,F120,F137,F140)</f>
        <v>14.083333333333334</v>
      </c>
      <c r="G258" s="339">
        <f>AVERAGE(G59,G120,G137,G140)</f>
        <v>4.5750000000000002</v>
      </c>
      <c r="H258" s="169"/>
      <c r="I258" s="169"/>
      <c r="J258" s="169"/>
      <c r="K258" s="169"/>
      <c r="L258" s="339"/>
      <c r="M258" s="339"/>
      <c r="N258" s="339"/>
      <c r="O258" s="339"/>
    </row>
    <row r="259" spans="2:15" ht="15">
      <c r="B259" s="562"/>
      <c r="C259" s="169" t="s">
        <v>1278</v>
      </c>
      <c r="D259" s="339">
        <f>STDEV(D59,D120,D137,D140)</f>
        <v>2.9074616649808678</v>
      </c>
      <c r="E259" s="339">
        <f>STDEV(E59,E120,E137,E140)</f>
        <v>0.9608541724636166</v>
      </c>
      <c r="F259" s="339">
        <f>STDEV(F59,F120,F137,F140)</f>
        <v>1.2227776515725104</v>
      </c>
      <c r="G259" s="339">
        <f>STDEV(G59,G120,G137,G140)</f>
        <v>0.80983537421708973</v>
      </c>
      <c r="H259" s="169"/>
      <c r="I259" s="169"/>
      <c r="J259" s="169"/>
      <c r="K259" s="169"/>
      <c r="L259" s="339"/>
      <c r="M259" s="339"/>
      <c r="N259" s="339"/>
      <c r="O259" s="339"/>
    </row>
    <row r="260" spans="2:15" ht="15">
      <c r="B260" s="562" t="s">
        <v>11</v>
      </c>
      <c r="C260" s="340" t="s">
        <v>1277</v>
      </c>
      <c r="D260" s="339">
        <f>AVERAGE(D5,D31,D32,D60,D114,D115,D118,D121,D122,D123,D124,D125,D126,D129,D131,D133,D138,D139,D179,D245)</f>
        <v>3.7675000000000005</v>
      </c>
      <c r="E260" s="339">
        <f>AVERAGE(E5,E31,E32,E60,E114,E115,E118,E121,E122,E123,E124,E125,E126,E129,E131,E133,E138,E139,E179,E245)</f>
        <v>10.143333333333334</v>
      </c>
      <c r="F260" s="339">
        <f>AVERAGE(F5,F31,F32,F60,F114,F115,F118,F121,F122,F123,F124,F125,F126,F129,F131,F133,F138,F139,F179,F245)</f>
        <v>18.54</v>
      </c>
      <c r="G260" s="339">
        <f>AVERAGE(G5,G31,G32,G60,G114,G115,G118,G121,G122,G123,G124,G125,G126,G129,G131,G133,G138,G139,G179,G245)</f>
        <v>11.966666666666665</v>
      </c>
      <c r="H260" s="169"/>
      <c r="I260" s="169"/>
      <c r="J260" s="169"/>
      <c r="K260" s="169"/>
      <c r="L260" s="339"/>
      <c r="M260" s="339"/>
      <c r="N260" s="339"/>
      <c r="O260" s="339"/>
    </row>
    <row r="261" spans="2:15" ht="15">
      <c r="B261" s="562"/>
      <c r="C261" s="340" t="s">
        <v>1275</v>
      </c>
      <c r="D261" s="339">
        <f>STDEV(D5,D31,D32,D60,D114,D115,D118,D121,D122,D123,D124,D125,D126,D129,D131,D133,D138,D139,D179,D245)</f>
        <v>4.0326607928482447</v>
      </c>
      <c r="E261" s="339">
        <f>STDEV(E5,E31,E32,E60,E114,E115,E118,E121,E122,E123,E124,E125,E126,E129,E131,E133,E138,E139,E179,E245)</f>
        <v>3.1898614976623922</v>
      </c>
      <c r="F261" s="339">
        <f>STDEV(F5,F31,F32,F60,F114,F115,F118,F121,F122,F123,F124,F125,F126,F129,F131,F133,F138,F139,F179,F245)</f>
        <v>3.5047102807574384</v>
      </c>
      <c r="G261" s="339">
        <f>STDEV(G5,G31,G32,G60,G114,G115,G118,G121,G122,G123,G124,G125,G126,G129,G131,G133,G138,G139,G179,G245)</f>
        <v>3.5039826964244756</v>
      </c>
      <c r="H261" s="169"/>
      <c r="I261" s="169"/>
      <c r="J261" s="169"/>
      <c r="K261" s="169"/>
      <c r="L261" s="339"/>
      <c r="M261" s="339"/>
      <c r="N261" s="339"/>
      <c r="O261" s="339"/>
    </row>
    <row r="262" spans="2:15" ht="15">
      <c r="B262" s="562" t="s">
        <v>12</v>
      </c>
      <c r="C262" s="340" t="s">
        <v>1277</v>
      </c>
      <c r="D262" s="339">
        <f>AVERAGE(D4,D40,D45,D51,D61,D75)</f>
        <v>20.388888888888889</v>
      </c>
      <c r="E262" s="339">
        <f>AVERAGE(E4,E40,E45,E51,E61,E75)</f>
        <v>24.25</v>
      </c>
      <c r="F262" s="339">
        <f>AVERAGE(F4,F40,F45,F51,F61,F75)</f>
        <v>25.177777777777777</v>
      </c>
      <c r="G262" s="339">
        <f>AVERAGE(G4,G40,G45,G51,G61,G75)</f>
        <v>23.472222222222225</v>
      </c>
      <c r="H262" s="169"/>
      <c r="I262" s="169"/>
      <c r="J262" s="169"/>
      <c r="K262" s="169"/>
      <c r="L262" s="339"/>
      <c r="M262" s="339"/>
      <c r="N262" s="339"/>
      <c r="O262" s="339"/>
    </row>
    <row r="263" spans="2:15" ht="15">
      <c r="C263" s="340" t="s">
        <v>1275</v>
      </c>
      <c r="D263" s="339">
        <f>STDEV(D4,D40,D45,D51,D61,D75)</f>
        <v>5.6714750841055119</v>
      </c>
      <c r="E263" s="339">
        <f>STDEV(E4,E40,E45,E51,E61,E75)</f>
        <v>4.1803641521336852</v>
      </c>
      <c r="F263" s="339">
        <f>STDEV(F4,F40,F45,F51,F61,F75)</f>
        <v>2.2394112983020693</v>
      </c>
      <c r="G263" s="339">
        <f>STDEV(G4,G40,G45,G51,G61,G75)</f>
        <v>3.5038655901837861</v>
      </c>
      <c r="H263" s="169"/>
      <c r="I263" s="169"/>
      <c r="J263" s="169"/>
      <c r="K263" s="169"/>
      <c r="L263" s="339"/>
      <c r="M263" s="339"/>
      <c r="N263" s="339"/>
      <c r="O263" s="339"/>
    </row>
    <row r="265" spans="2:15">
      <c r="D265" s="795"/>
      <c r="E265" s="795"/>
      <c r="F265" s="795"/>
      <c r="G265" s="795"/>
      <c r="H265" s="795"/>
      <c r="I265" s="795"/>
      <c r="J265" s="795"/>
      <c r="K265" s="795"/>
    </row>
    <row r="266" spans="2:15">
      <c r="D266" s="795"/>
      <c r="E266" s="795"/>
      <c r="F266" s="795"/>
      <c r="G266" s="795"/>
      <c r="H266" s="795"/>
      <c r="I266" s="795"/>
      <c r="J266" s="795"/>
      <c r="K266" s="795"/>
    </row>
  </sheetData>
  <sheetProtection selectLockedCells="1" selectUnlockedCells="1"/>
  <mergeCells count="31">
    <mergeCell ref="AW5:AW7"/>
    <mergeCell ref="AX5:AX7"/>
    <mergeCell ref="AY5:AY7"/>
    <mergeCell ref="AN5:AN7"/>
    <mergeCell ref="AO5:AO7"/>
    <mergeCell ref="AP5:AP7"/>
    <mergeCell ref="AQ5:AQ7"/>
    <mergeCell ref="AR5:AR7"/>
    <mergeCell ref="AS5:AS7"/>
    <mergeCell ref="AN25:AO25"/>
    <mergeCell ref="AG31:AH31"/>
    <mergeCell ref="AT5:AT7"/>
    <mergeCell ref="AU5:AU7"/>
    <mergeCell ref="AV5:AV7"/>
    <mergeCell ref="AH5:AH7"/>
    <mergeCell ref="AG1:AG7"/>
    <mergeCell ref="AH1:AZ2"/>
    <mergeCell ref="D2:G2"/>
    <mergeCell ref="H2:K2"/>
    <mergeCell ref="AH3:AM4"/>
    <mergeCell ref="AN3:AQ4"/>
    <mergeCell ref="AR3:AU4"/>
    <mergeCell ref="AV3:AY4"/>
    <mergeCell ref="AZ3:AZ4"/>
    <mergeCell ref="AF5:AF7"/>
    <mergeCell ref="AI5:AI7"/>
    <mergeCell ref="AJ5:AJ7"/>
    <mergeCell ref="AK5:AK7"/>
    <mergeCell ref="AL5:AL7"/>
    <mergeCell ref="AM5:AM7"/>
    <mergeCell ref="AZ5:AZ7"/>
  </mergeCells>
  <conditionalFormatting sqref="E4:E253">
    <cfRule type="cellIs" dxfId="6" priority="1" stopIfTrue="1" operator="lessThan">
      <formula>1.1</formula>
    </cfRule>
  </conditionalFormatting>
  <conditionalFormatting sqref="F4:F253">
    <cfRule type="cellIs" dxfId="5" priority="2" stopIfTrue="1" operator="lessThan">
      <formula>12.7</formula>
    </cfRule>
  </conditionalFormatting>
  <pageMargins left="0.78749999999999998" right="0.78749999999999998" top="1.0249999999999999" bottom="1.0249999999999999" header="0.78749999999999998" footer="0.78749999999999998"/>
  <pageSetup firstPageNumber="0" orientation="portrait" horizontalDpi="300" verticalDpi="300"/>
  <headerFooter>
    <oddHeader>&amp;C&amp;"Arial,Standard"&amp;10&amp;A</oddHeader>
    <oddFooter>&amp;C&amp;"Arial,Standard"&amp;10Pagina &amp;P</oddFooter>
  </headerFooter>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000090"/>
  </sheetPr>
  <dimension ref="A1:AZ266"/>
  <sheetViews>
    <sheetView workbookViewId="0">
      <pane xSplit="3" topLeftCell="P1" activePane="topRight" state="frozen"/>
      <selection activeCell="B6" sqref="B6"/>
      <selection pane="topRight" activeCell="AA21" sqref="AA21"/>
    </sheetView>
  </sheetViews>
  <sheetFormatPr baseColWidth="10" defaultColWidth="10.5" defaultRowHeight="14" x14ac:dyDescent="0"/>
  <cols>
    <col min="1" max="1" width="8" style="340" customWidth="1"/>
    <col min="2" max="2" width="7.6640625" style="340" customWidth="1"/>
    <col min="3" max="3" width="25.1640625" style="340" customWidth="1"/>
    <col min="4" max="7" width="10.5" style="340"/>
    <col min="8" max="8" width="11.5" style="340" customWidth="1"/>
    <col min="9" max="19" width="10.5" style="340"/>
    <col min="20" max="20" width="5.83203125" style="717" customWidth="1"/>
    <col min="21" max="22" width="5.33203125" style="717" customWidth="1"/>
    <col min="23" max="23" width="8.83203125" style="340" customWidth="1"/>
    <col min="24" max="24" width="8.5" style="340" customWidth="1"/>
    <col min="25" max="25" width="9.33203125" style="340" customWidth="1"/>
    <col min="26" max="26" width="10.5" style="562"/>
    <col min="27" max="27" width="8" style="340" customWidth="1"/>
    <col min="28" max="31" width="10.5" style="340"/>
    <col min="32" max="32" width="19.83203125" style="340" customWidth="1"/>
    <col min="33" max="33" width="12.33203125" style="340" customWidth="1"/>
    <col min="34" max="34" width="12.83203125" style="340" customWidth="1"/>
    <col min="35" max="16384" width="10.5" style="340"/>
  </cols>
  <sheetData>
    <row r="1" spans="1:52" ht="15" customHeight="1">
      <c r="G1" s="169"/>
      <c r="H1" s="340" t="s">
        <v>1227</v>
      </c>
      <c r="I1" s="340">
        <v>1.8</v>
      </c>
      <c r="J1" s="340">
        <v>32</v>
      </c>
      <c r="K1" s="340">
        <v>-17.78</v>
      </c>
      <c r="L1" s="340">
        <v>4</v>
      </c>
      <c r="M1" s="340" t="s">
        <v>1228</v>
      </c>
      <c r="AF1" s="304"/>
      <c r="AG1" s="521" t="s">
        <v>1229</v>
      </c>
      <c r="AH1" s="522" t="s">
        <v>1230</v>
      </c>
      <c r="AI1" s="522"/>
      <c r="AJ1" s="522"/>
      <c r="AK1" s="522"/>
      <c r="AL1" s="522"/>
      <c r="AM1" s="522"/>
      <c r="AN1" s="522"/>
      <c r="AO1" s="522"/>
      <c r="AP1" s="522"/>
      <c r="AQ1" s="522"/>
      <c r="AR1" s="522"/>
      <c r="AS1" s="522"/>
      <c r="AT1" s="522"/>
      <c r="AU1" s="522"/>
      <c r="AV1" s="522"/>
      <c r="AW1" s="522"/>
      <c r="AX1" s="522"/>
      <c r="AY1" s="522"/>
      <c r="AZ1" s="522"/>
    </row>
    <row r="2" spans="1:52">
      <c r="D2" s="718" t="s">
        <v>1282</v>
      </c>
      <c r="E2" s="718"/>
      <c r="F2" s="718"/>
      <c r="G2" s="718"/>
      <c r="H2" s="718" t="s">
        <v>1232</v>
      </c>
      <c r="I2" s="718"/>
      <c r="J2" s="718"/>
      <c r="K2" s="718"/>
      <c r="L2" s="340">
        <f>L1*1.8</f>
        <v>7.2</v>
      </c>
      <c r="M2" s="340" t="s">
        <v>1233</v>
      </c>
      <c r="T2" s="717" t="s">
        <v>10</v>
      </c>
      <c r="U2" s="717" t="s">
        <v>11</v>
      </c>
      <c r="V2" s="717" t="s">
        <v>12</v>
      </c>
      <c r="AB2" s="340" t="s">
        <v>1234</v>
      </c>
      <c r="AF2" s="305"/>
      <c r="AG2" s="521"/>
      <c r="AH2" s="522"/>
      <c r="AI2" s="522"/>
      <c r="AJ2" s="522"/>
      <c r="AK2" s="522"/>
      <c r="AL2" s="522"/>
      <c r="AM2" s="522"/>
      <c r="AN2" s="522"/>
      <c r="AO2" s="522"/>
      <c r="AP2" s="522"/>
      <c r="AQ2" s="522"/>
      <c r="AR2" s="522"/>
      <c r="AS2" s="522"/>
      <c r="AT2" s="522"/>
      <c r="AU2" s="522"/>
      <c r="AV2" s="522"/>
      <c r="AW2" s="522"/>
      <c r="AX2" s="522"/>
      <c r="AY2" s="522"/>
      <c r="AZ2" s="522"/>
    </row>
    <row r="3" spans="1:52" ht="21.5" customHeight="1">
      <c r="A3" s="719" t="s">
        <v>422</v>
      </c>
      <c r="B3" s="719" t="s">
        <v>0</v>
      </c>
      <c r="C3" s="719" t="s">
        <v>1</v>
      </c>
      <c r="D3" s="306" t="s">
        <v>1208</v>
      </c>
      <c r="E3" s="306" t="s">
        <v>1209</v>
      </c>
      <c r="F3" s="306" t="s">
        <v>1210</v>
      </c>
      <c r="G3" s="306" t="s">
        <v>1211</v>
      </c>
      <c r="H3" s="306" t="s">
        <v>1208</v>
      </c>
      <c r="I3" s="306" t="s">
        <v>1209</v>
      </c>
      <c r="J3" s="306" t="s">
        <v>1210</v>
      </c>
      <c r="K3" s="306" t="s">
        <v>1211</v>
      </c>
      <c r="L3" s="306" t="s">
        <v>1235</v>
      </c>
      <c r="M3" s="306" t="s">
        <v>1236</v>
      </c>
      <c r="N3" s="306" t="s">
        <v>1237</v>
      </c>
      <c r="O3" s="306" t="s">
        <v>1238</v>
      </c>
      <c r="P3" s="720" t="s">
        <v>1239</v>
      </c>
      <c r="Q3" s="720" t="s">
        <v>1240</v>
      </c>
      <c r="R3" s="720" t="s">
        <v>1241</v>
      </c>
      <c r="S3" s="720" t="s">
        <v>1242</v>
      </c>
      <c r="T3" s="721" t="s">
        <v>1243</v>
      </c>
      <c r="U3" s="721" t="s">
        <v>1244</v>
      </c>
      <c r="V3" s="721" t="s">
        <v>1245</v>
      </c>
      <c r="W3" s="722" t="s">
        <v>4</v>
      </c>
      <c r="X3" s="722" t="s">
        <v>5</v>
      </c>
      <c r="Y3" s="722" t="s">
        <v>1223</v>
      </c>
      <c r="Z3" s="821" t="s">
        <v>1246</v>
      </c>
      <c r="AA3" s="822" t="s">
        <v>7</v>
      </c>
      <c r="AB3" s="823" t="s">
        <v>4</v>
      </c>
      <c r="AC3" s="823" t="s">
        <v>5</v>
      </c>
      <c r="AD3" s="823" t="s">
        <v>1223</v>
      </c>
      <c r="AF3" s="305"/>
      <c r="AG3" s="521"/>
      <c r="AH3" s="523" t="s">
        <v>1247</v>
      </c>
      <c r="AI3" s="523"/>
      <c r="AJ3" s="523"/>
      <c r="AK3" s="523"/>
      <c r="AL3" s="523"/>
      <c r="AM3" s="523"/>
      <c r="AN3" s="523" t="s">
        <v>1248</v>
      </c>
      <c r="AO3" s="523"/>
      <c r="AP3" s="523"/>
      <c r="AQ3" s="523"/>
      <c r="AR3" s="523" t="s">
        <v>1249</v>
      </c>
      <c r="AS3" s="523"/>
      <c r="AT3" s="523"/>
      <c r="AU3" s="523"/>
      <c r="AV3" s="523" t="s">
        <v>1250</v>
      </c>
      <c r="AW3" s="523"/>
      <c r="AX3" s="523"/>
      <c r="AY3" s="523"/>
      <c r="AZ3" s="522" t="s">
        <v>1251</v>
      </c>
    </row>
    <row r="4" spans="1:52" ht="15">
      <c r="A4" s="726">
        <v>1</v>
      </c>
      <c r="B4" s="726" t="s">
        <v>183</v>
      </c>
      <c r="C4" s="726" t="s">
        <v>439</v>
      </c>
      <c r="D4" s="727">
        <f>'HED_seasonal temp'!D6</f>
        <v>11.866666666666667</v>
      </c>
      <c r="E4" s="728">
        <f>'HED_seasonal temp'!E6</f>
        <v>17.266666666666666</v>
      </c>
      <c r="F4" s="728">
        <f>'HED_seasonal temp'!F6</f>
        <v>22.466666666666669</v>
      </c>
      <c r="G4" s="729">
        <f>'HED_seasonal temp'!G6</f>
        <v>17.833333333333332</v>
      </c>
      <c r="H4" s="728">
        <f t="shared" ref="H4:K67" si="0">D4*$I$1+$J$1</f>
        <v>53.36</v>
      </c>
      <c r="I4" s="728">
        <f t="shared" si="0"/>
        <v>63.08</v>
      </c>
      <c r="J4" s="728">
        <f t="shared" si="0"/>
        <v>72.44</v>
      </c>
      <c r="K4" s="729">
        <f t="shared" si="0"/>
        <v>64.099999999999994</v>
      </c>
      <c r="L4" s="730">
        <f t="shared" ref="L4:O67" si="1">H4+$L$2</f>
        <v>60.56</v>
      </c>
      <c r="M4" s="730">
        <f t="shared" si="1"/>
        <v>70.28</v>
      </c>
      <c r="N4" s="730">
        <f t="shared" si="1"/>
        <v>79.64</v>
      </c>
      <c r="O4" s="730">
        <f t="shared" si="1"/>
        <v>71.3</v>
      </c>
      <c r="P4" s="307">
        <f t="shared" ref="P4:S67" si="2">(L4-H4)/(H4+(L4-H4)/2)</f>
        <v>0.12640449438202253</v>
      </c>
      <c r="Q4" s="308">
        <f t="shared" si="2"/>
        <v>0.1079784043191362</v>
      </c>
      <c r="R4" s="308">
        <f t="shared" si="2"/>
        <v>9.4687006838506102E-2</v>
      </c>
      <c r="S4" s="309">
        <f t="shared" si="2"/>
        <v>0.10635155096011822</v>
      </c>
      <c r="T4" s="731">
        <v>0</v>
      </c>
      <c r="U4" s="732">
        <v>1</v>
      </c>
      <c r="V4" s="733">
        <v>0</v>
      </c>
      <c r="W4" s="310">
        <f t="shared" ref="W4:W67" si="3">($AB$18*$T4+$AB$19*$U4+$AB$20*$V4)*P4+($AB$21*$T4+$AB$22*$U4+$AB$23*$V4)*Q4+($AB$24*$T4+$AB$25*$U4+$AB$26*$V4)*R4</f>
        <v>-3.1493127041327604E-5</v>
      </c>
      <c r="X4" s="311">
        <f t="shared" ref="X4:X67" si="4">($AC$18*T4+$AC$19*U4+$AC$20*V4)*P4+($AC$21*T4+$AC$22*U4+$AC$23*V4)*Q4+($AC$24*T4+$AC$25*U4+$AC$26*V4)*R4+($AC$27*T4+$AC$28*U4+$AC$29*V4)*S4</f>
        <v>-1.0433929810187773E-3</v>
      </c>
      <c r="Y4" s="312">
        <f t="shared" ref="Y4:Y67" si="5">($AD$18*T4+$AD$19*U4+$AD$20*V4)*P4+($AD$21*T4+$AD$22*U4+$AD$23*V4)*Q4+($AD$24*T4+$AD$25*U4+$AD$26*V4)*R4+($AD$27*T4+$AD$28*U4+$AD$29*V4)*S4</f>
        <v>-0.15506227794244953</v>
      </c>
      <c r="Z4" s="597" t="s">
        <v>1199</v>
      </c>
      <c r="AA4" s="824" t="s">
        <v>10</v>
      </c>
      <c r="AB4" s="801">
        <v>-8.5000000000000006E-2</v>
      </c>
      <c r="AC4" s="801">
        <v>-0.42199999999999999</v>
      </c>
      <c r="AD4" s="801">
        <v>-0.40600000000000003</v>
      </c>
      <c r="AF4" s="305"/>
      <c r="AG4" s="521"/>
      <c r="AH4" s="523"/>
      <c r="AI4" s="523"/>
      <c r="AJ4" s="523"/>
      <c r="AK4" s="523"/>
      <c r="AL4" s="523"/>
      <c r="AM4" s="523"/>
      <c r="AN4" s="523"/>
      <c r="AO4" s="523"/>
      <c r="AP4" s="523"/>
      <c r="AQ4" s="523"/>
      <c r="AR4" s="523"/>
      <c r="AS4" s="523"/>
      <c r="AT4" s="523"/>
      <c r="AU4" s="523"/>
      <c r="AV4" s="523"/>
      <c r="AW4" s="523"/>
      <c r="AX4" s="523"/>
      <c r="AY4" s="523"/>
      <c r="AZ4" s="522"/>
    </row>
    <row r="5" spans="1:52" ht="15" customHeight="1">
      <c r="A5" s="726">
        <v>2</v>
      </c>
      <c r="B5" s="726" t="s">
        <v>185</v>
      </c>
      <c r="C5" s="726" t="s">
        <v>441</v>
      </c>
      <c r="D5" s="737">
        <f>'HED_seasonal temp'!D7</f>
        <v>7.7666666666666666</v>
      </c>
      <c r="E5" s="738">
        <f>'HED_seasonal temp'!E7</f>
        <v>11.733333333333334</v>
      </c>
      <c r="F5" s="738">
        <f>'HED_seasonal temp'!F7</f>
        <v>16.466666666666665</v>
      </c>
      <c r="G5" s="739">
        <f>'HED_seasonal temp'!G7</f>
        <v>12.800000000000002</v>
      </c>
      <c r="H5" s="738">
        <f t="shared" si="0"/>
        <v>45.980000000000004</v>
      </c>
      <c r="I5" s="738">
        <f t="shared" si="0"/>
        <v>53.120000000000005</v>
      </c>
      <c r="J5" s="738">
        <f t="shared" si="0"/>
        <v>61.64</v>
      </c>
      <c r="K5" s="739">
        <f t="shared" si="0"/>
        <v>55.040000000000006</v>
      </c>
      <c r="L5" s="730">
        <f t="shared" si="1"/>
        <v>53.180000000000007</v>
      </c>
      <c r="M5" s="730">
        <f t="shared" si="1"/>
        <v>60.320000000000007</v>
      </c>
      <c r="N5" s="730">
        <f t="shared" si="1"/>
        <v>68.84</v>
      </c>
      <c r="O5" s="730">
        <f t="shared" si="1"/>
        <v>62.240000000000009</v>
      </c>
      <c r="P5" s="307">
        <f t="shared" si="2"/>
        <v>0.14521984671238405</v>
      </c>
      <c r="Q5" s="308">
        <f t="shared" si="2"/>
        <v>0.12693935119887167</v>
      </c>
      <c r="R5" s="308">
        <f t="shared" si="2"/>
        <v>0.11036174126302885</v>
      </c>
      <c r="S5" s="309">
        <f t="shared" si="2"/>
        <v>0.12278308321964533</v>
      </c>
      <c r="T5" s="740">
        <v>0</v>
      </c>
      <c r="U5" s="717">
        <v>1</v>
      </c>
      <c r="V5" s="736">
        <v>0</v>
      </c>
      <c r="W5" s="313">
        <f t="shared" si="3"/>
        <v>-1.185524480929942E-5</v>
      </c>
      <c r="X5" s="314">
        <f t="shared" si="4"/>
        <v>-7.5073800361063342E-4</v>
      </c>
      <c r="Y5" s="315">
        <f t="shared" si="5"/>
        <v>-0.18036406149745773</v>
      </c>
      <c r="Z5" s="597"/>
      <c r="AA5" s="824" t="s">
        <v>11</v>
      </c>
      <c r="AB5" s="801">
        <v>-8.5000000000000006E-2</v>
      </c>
      <c r="AC5" s="801">
        <v>-0.42199999999999999</v>
      </c>
      <c r="AD5" s="801">
        <v>-0.40600000000000003</v>
      </c>
      <c r="AF5" s="524" t="s">
        <v>1252</v>
      </c>
      <c r="AG5" s="521"/>
      <c r="AH5" s="523" t="s">
        <v>1253</v>
      </c>
      <c r="AI5" s="523" t="s">
        <v>1254</v>
      </c>
      <c r="AJ5" s="523" t="s">
        <v>1255</v>
      </c>
      <c r="AK5" s="523" t="s">
        <v>1256</v>
      </c>
      <c r="AL5" s="523" t="s">
        <v>1257</v>
      </c>
      <c r="AM5" s="523" t="s">
        <v>1258</v>
      </c>
      <c r="AN5" s="525" t="s">
        <v>1253</v>
      </c>
      <c r="AO5" s="523" t="s">
        <v>1254</v>
      </c>
      <c r="AP5" s="523" t="s">
        <v>1255</v>
      </c>
      <c r="AQ5" s="523" t="s">
        <v>1258</v>
      </c>
      <c r="AR5" s="525" t="s">
        <v>1253</v>
      </c>
      <c r="AS5" s="523" t="s">
        <v>1254</v>
      </c>
      <c r="AT5" s="523" t="s">
        <v>1255</v>
      </c>
      <c r="AU5" s="523" t="s">
        <v>1258</v>
      </c>
      <c r="AV5" s="525" t="s">
        <v>1253</v>
      </c>
      <c r="AW5" s="523" t="s">
        <v>1254</v>
      </c>
      <c r="AX5" s="523" t="s">
        <v>1255</v>
      </c>
      <c r="AY5" s="523" t="s">
        <v>1258</v>
      </c>
      <c r="AZ5" s="522" t="s">
        <v>1253</v>
      </c>
    </row>
    <row r="6" spans="1:52" ht="15">
      <c r="A6" s="137"/>
      <c r="B6" s="160">
        <v>1</v>
      </c>
      <c r="C6" s="160" t="s">
        <v>443</v>
      </c>
      <c r="D6" s="737">
        <f>'HED_seasonal temp'!D8</f>
        <v>20.466666666666665</v>
      </c>
      <c r="E6" s="738">
        <f>'HED_seasonal temp'!E8</f>
        <v>26.966666666666669</v>
      </c>
      <c r="F6" s="738">
        <f>'HED_seasonal temp'!F8</f>
        <v>27.3</v>
      </c>
      <c r="G6" s="739">
        <f>'HED_seasonal temp'!G8</f>
        <v>23.466666666666669</v>
      </c>
      <c r="H6" s="738">
        <f t="shared" si="0"/>
        <v>68.84</v>
      </c>
      <c r="I6" s="738">
        <f t="shared" si="0"/>
        <v>80.540000000000006</v>
      </c>
      <c r="J6" s="738">
        <f t="shared" si="0"/>
        <v>81.14</v>
      </c>
      <c r="K6" s="739">
        <f t="shared" si="0"/>
        <v>74.240000000000009</v>
      </c>
      <c r="L6" s="730">
        <f t="shared" si="1"/>
        <v>76.040000000000006</v>
      </c>
      <c r="M6" s="730">
        <f t="shared" si="1"/>
        <v>87.740000000000009</v>
      </c>
      <c r="N6" s="730">
        <f t="shared" si="1"/>
        <v>88.34</v>
      </c>
      <c r="O6" s="730">
        <f t="shared" si="1"/>
        <v>81.440000000000012</v>
      </c>
      <c r="P6" s="307">
        <f t="shared" si="2"/>
        <v>9.9392600773053605E-2</v>
      </c>
      <c r="Q6" s="308">
        <f t="shared" si="2"/>
        <v>8.557166627050157E-2</v>
      </c>
      <c r="R6" s="308">
        <f t="shared" si="2"/>
        <v>8.4965777672881784E-2</v>
      </c>
      <c r="S6" s="309">
        <f t="shared" si="2"/>
        <v>9.2497430626927057E-2</v>
      </c>
      <c r="T6" s="740">
        <v>0</v>
      </c>
      <c r="U6" s="717">
        <v>0</v>
      </c>
      <c r="V6" s="736">
        <v>1</v>
      </c>
      <c r="W6" s="313">
        <f t="shared" si="3"/>
        <v>1.0183068383724131E-2</v>
      </c>
      <c r="X6" s="314">
        <f t="shared" si="4"/>
        <v>-2.6526136221524735E-3</v>
      </c>
      <c r="Y6" s="315">
        <f t="shared" si="5"/>
        <v>-0.1303970647043356</v>
      </c>
      <c r="Z6" s="597"/>
      <c r="AA6" s="824" t="s">
        <v>12</v>
      </c>
      <c r="AB6" s="801">
        <v>-8.5000000000000006E-2</v>
      </c>
      <c r="AC6" s="801">
        <v>-0.42199999999999999</v>
      </c>
      <c r="AD6" s="801">
        <v>-0.40600000000000003</v>
      </c>
      <c r="AF6" s="524"/>
      <c r="AG6" s="521"/>
      <c r="AH6" s="523"/>
      <c r="AI6" s="523"/>
      <c r="AJ6" s="523"/>
      <c r="AK6" s="523"/>
      <c r="AL6" s="523"/>
      <c r="AM6" s="523"/>
      <c r="AN6" s="525"/>
      <c r="AO6" s="523"/>
      <c r="AP6" s="523"/>
      <c r="AQ6" s="523"/>
      <c r="AR6" s="525"/>
      <c r="AS6" s="523"/>
      <c r="AT6" s="523"/>
      <c r="AU6" s="523"/>
      <c r="AV6" s="525"/>
      <c r="AW6" s="523"/>
      <c r="AX6" s="523"/>
      <c r="AY6" s="523"/>
      <c r="AZ6" s="522"/>
    </row>
    <row r="7" spans="1:52" ht="15">
      <c r="A7" s="137"/>
      <c r="B7" s="160">
        <v>2</v>
      </c>
      <c r="C7" s="160" t="s">
        <v>445</v>
      </c>
      <c r="D7" s="737">
        <f>'HED_seasonal temp'!D9</f>
        <v>25.2</v>
      </c>
      <c r="E7" s="738">
        <f>'HED_seasonal temp'!E9</f>
        <v>25.599999999999998</v>
      </c>
      <c r="F7" s="738">
        <f>'HED_seasonal temp'!F9</f>
        <v>26.7</v>
      </c>
      <c r="G7" s="739">
        <f>'HED_seasonal temp'!G9</f>
        <v>26.766666666666666</v>
      </c>
      <c r="H7" s="738">
        <f t="shared" si="0"/>
        <v>77.36</v>
      </c>
      <c r="I7" s="738">
        <f t="shared" si="0"/>
        <v>78.08</v>
      </c>
      <c r="J7" s="738">
        <f t="shared" si="0"/>
        <v>80.06</v>
      </c>
      <c r="K7" s="739">
        <f t="shared" si="0"/>
        <v>80.180000000000007</v>
      </c>
      <c r="L7" s="730">
        <f t="shared" si="1"/>
        <v>84.56</v>
      </c>
      <c r="M7" s="730">
        <f t="shared" si="1"/>
        <v>85.28</v>
      </c>
      <c r="N7" s="730">
        <f t="shared" si="1"/>
        <v>87.26</v>
      </c>
      <c r="O7" s="730">
        <f t="shared" si="1"/>
        <v>87.38000000000001</v>
      </c>
      <c r="P7" s="307">
        <f t="shared" si="2"/>
        <v>8.89328063241107E-2</v>
      </c>
      <c r="Q7" s="308">
        <f t="shared" si="2"/>
        <v>8.8148873653281126E-2</v>
      </c>
      <c r="R7" s="308">
        <f t="shared" si="2"/>
        <v>8.6062634472866398E-2</v>
      </c>
      <c r="S7" s="309">
        <f t="shared" si="2"/>
        <v>8.5939365003580834E-2</v>
      </c>
      <c r="T7" s="740">
        <v>0</v>
      </c>
      <c r="U7" s="717">
        <v>0</v>
      </c>
      <c r="V7" s="736">
        <v>1</v>
      </c>
      <c r="W7" s="313">
        <f t="shared" si="3"/>
        <v>1.0803684326709851E-2</v>
      </c>
      <c r="X7" s="314">
        <f t="shared" si="4"/>
        <v>-2.3722499826337486E-3</v>
      </c>
      <c r="Y7" s="315">
        <f t="shared" si="5"/>
        <v>-0.12848181493512406</v>
      </c>
      <c r="Z7" s="597" t="s">
        <v>1185</v>
      </c>
      <c r="AA7" s="824" t="s">
        <v>10</v>
      </c>
      <c r="AB7" s="809">
        <v>0.52200000000000002</v>
      </c>
      <c r="AC7" s="801">
        <v>0.68600000000000005</v>
      </c>
      <c r="AD7" s="801">
        <v>-0.39500000000000002</v>
      </c>
      <c r="AF7" s="524"/>
      <c r="AG7" s="521"/>
      <c r="AH7" s="523"/>
      <c r="AI7" s="523"/>
      <c r="AJ7" s="523"/>
      <c r="AK7" s="523"/>
      <c r="AL7" s="523"/>
      <c r="AM7" s="523"/>
      <c r="AN7" s="525"/>
      <c r="AO7" s="523"/>
      <c r="AP7" s="523"/>
      <c r="AQ7" s="523"/>
      <c r="AR7" s="525"/>
      <c r="AS7" s="523"/>
      <c r="AT7" s="523"/>
      <c r="AU7" s="523"/>
      <c r="AV7" s="525"/>
      <c r="AW7" s="523"/>
      <c r="AX7" s="523"/>
      <c r="AY7" s="523"/>
      <c r="AZ7" s="522"/>
    </row>
    <row r="8" spans="1:52" ht="15">
      <c r="A8" s="137"/>
      <c r="B8" s="160">
        <v>3</v>
      </c>
      <c r="C8" s="160" t="s">
        <v>447</v>
      </c>
      <c r="D8" s="737">
        <f>'HED_seasonal temp'!D10</f>
        <v>23.666666666666668</v>
      </c>
      <c r="E8" s="738">
        <f>'HED_seasonal temp'!E10</f>
        <v>24.433333333333337</v>
      </c>
      <c r="F8" s="738">
        <f>'HED_seasonal temp'!F10</f>
        <v>26.133333333333336</v>
      </c>
      <c r="G8" s="739">
        <f>'HED_seasonal temp'!G10</f>
        <v>25.533333333333331</v>
      </c>
      <c r="H8" s="738">
        <f t="shared" si="0"/>
        <v>74.599999999999994</v>
      </c>
      <c r="I8" s="738">
        <f t="shared" si="0"/>
        <v>75.980000000000018</v>
      </c>
      <c r="J8" s="738">
        <f t="shared" si="0"/>
        <v>79.040000000000006</v>
      </c>
      <c r="K8" s="739">
        <f t="shared" si="0"/>
        <v>77.960000000000008</v>
      </c>
      <c r="L8" s="730">
        <f t="shared" si="1"/>
        <v>81.8</v>
      </c>
      <c r="M8" s="730">
        <f t="shared" si="1"/>
        <v>83.180000000000021</v>
      </c>
      <c r="N8" s="730">
        <f t="shared" si="1"/>
        <v>86.240000000000009</v>
      </c>
      <c r="O8" s="730">
        <f t="shared" si="1"/>
        <v>85.160000000000011</v>
      </c>
      <c r="P8" s="307">
        <f t="shared" si="2"/>
        <v>9.2071611253196975E-2</v>
      </c>
      <c r="Q8" s="308">
        <f t="shared" si="2"/>
        <v>9.047499371701434E-2</v>
      </c>
      <c r="R8" s="308">
        <f t="shared" si="2"/>
        <v>8.7124878993223645E-2</v>
      </c>
      <c r="S8" s="309">
        <f t="shared" si="2"/>
        <v>8.8278567925453688E-2</v>
      </c>
      <c r="T8" s="740">
        <v>0</v>
      </c>
      <c r="U8" s="717">
        <v>0</v>
      </c>
      <c r="V8" s="736">
        <v>1</v>
      </c>
      <c r="W8" s="313">
        <f t="shared" si="3"/>
        <v>1.0990744511175994E-2</v>
      </c>
      <c r="X8" s="314">
        <f t="shared" si="4"/>
        <v>-1.9869279625012448E-3</v>
      </c>
      <c r="Y8" s="315">
        <f t="shared" si="5"/>
        <v>-0.131200680329118</v>
      </c>
      <c r="Z8" s="597"/>
      <c r="AA8" s="824" t="s">
        <v>11</v>
      </c>
      <c r="AB8" s="809">
        <f>0.522-0.599</f>
        <v>-7.6999999999999957E-2</v>
      </c>
      <c r="AC8" s="801">
        <v>0.68600000000000005</v>
      </c>
      <c r="AD8" s="801">
        <v>-0.39500000000000002</v>
      </c>
      <c r="AF8" s="160"/>
      <c r="AG8" s="316"/>
      <c r="AH8" s="317"/>
      <c r="AI8" s="317"/>
      <c r="AJ8" s="317"/>
      <c r="AK8" s="317"/>
      <c r="AL8" s="317"/>
      <c r="AM8" s="318"/>
      <c r="AN8" s="319"/>
      <c r="AQ8" s="320"/>
      <c r="AR8" s="160"/>
      <c r="AU8" s="320"/>
      <c r="AV8" s="160"/>
      <c r="AY8" s="320"/>
      <c r="AZ8" s="160"/>
    </row>
    <row r="9" spans="1:52" ht="15">
      <c r="A9" s="137"/>
      <c r="B9" s="160">
        <v>4</v>
      </c>
      <c r="C9" s="160" t="s">
        <v>449</v>
      </c>
      <c r="D9" s="737">
        <f>'HED_seasonal temp'!D11</f>
        <v>23.3</v>
      </c>
      <c r="E9" s="738">
        <f>'HED_seasonal temp'!E11</f>
        <v>23.966666666666669</v>
      </c>
      <c r="F9" s="738">
        <f>'HED_seasonal temp'!F11</f>
        <v>25.8</v>
      </c>
      <c r="G9" s="739">
        <f>'HED_seasonal temp'!G11</f>
        <v>25.566666666666666</v>
      </c>
      <c r="H9" s="738">
        <f t="shared" si="0"/>
        <v>73.94</v>
      </c>
      <c r="I9" s="738">
        <f t="shared" si="0"/>
        <v>75.140000000000015</v>
      </c>
      <c r="J9" s="738">
        <f t="shared" si="0"/>
        <v>78.44</v>
      </c>
      <c r="K9" s="739">
        <f t="shared" si="0"/>
        <v>78.02000000000001</v>
      </c>
      <c r="L9" s="730">
        <f t="shared" si="1"/>
        <v>81.14</v>
      </c>
      <c r="M9" s="730">
        <f t="shared" si="1"/>
        <v>82.340000000000018</v>
      </c>
      <c r="N9" s="730">
        <f t="shared" si="1"/>
        <v>85.64</v>
      </c>
      <c r="O9" s="730">
        <f t="shared" si="1"/>
        <v>85.220000000000013</v>
      </c>
      <c r="P9" s="307">
        <f t="shared" si="2"/>
        <v>9.2855300490069681E-2</v>
      </c>
      <c r="Q9" s="308">
        <f t="shared" si="2"/>
        <v>9.1440182880365789E-2</v>
      </c>
      <c r="R9" s="308">
        <f t="shared" si="2"/>
        <v>8.7762067284251621E-2</v>
      </c>
      <c r="S9" s="309">
        <f t="shared" si="2"/>
        <v>8.8213673119333522E-2</v>
      </c>
      <c r="T9" s="740">
        <v>0</v>
      </c>
      <c r="U9" s="717">
        <v>0</v>
      </c>
      <c r="V9" s="736">
        <v>1</v>
      </c>
      <c r="W9" s="313">
        <f t="shared" si="3"/>
        <v>1.1095997101127303E-2</v>
      </c>
      <c r="X9" s="314">
        <f t="shared" si="4"/>
        <v>-2.1574891615971023E-3</v>
      </c>
      <c r="Y9" s="315">
        <f t="shared" si="5"/>
        <v>-0.13230195870418071</v>
      </c>
      <c r="Z9" s="597"/>
      <c r="AA9" s="824" t="s">
        <v>12</v>
      </c>
      <c r="AB9" s="809">
        <f>0.522-0.259</f>
        <v>0.26300000000000001</v>
      </c>
      <c r="AC9" s="801">
        <v>0.68600000000000005</v>
      </c>
      <c r="AD9" s="801">
        <v>-0.39500000000000002</v>
      </c>
      <c r="AF9" s="321" t="s">
        <v>1259</v>
      </c>
      <c r="AG9" s="318">
        <v>113.6</v>
      </c>
      <c r="AH9" s="322">
        <v>1286.1120000000001</v>
      </c>
      <c r="AI9" s="322">
        <v>119.55800000000001</v>
      </c>
      <c r="AJ9" s="322">
        <v>125.518</v>
      </c>
      <c r="AK9" s="322">
        <v>186.18799999999999</v>
      </c>
      <c r="AL9" s="322">
        <v>141.89500000000001</v>
      </c>
      <c r="AM9" s="323">
        <v>712.95299999999997</v>
      </c>
      <c r="AN9" s="322">
        <v>4579.951</v>
      </c>
      <c r="AO9" s="322">
        <v>2872.54</v>
      </c>
      <c r="AP9" s="322">
        <v>1196.4870000000001</v>
      </c>
      <c r="AQ9" s="323">
        <v>510.92399999999998</v>
      </c>
      <c r="AR9" s="322">
        <v>5384.4129999999996</v>
      </c>
      <c r="AS9" s="322">
        <v>3753.6309999999999</v>
      </c>
      <c r="AT9" s="322">
        <v>879.81799999999998</v>
      </c>
      <c r="AU9" s="323">
        <v>751.00099999999998</v>
      </c>
      <c r="AV9" s="322">
        <v>4214.4830000000002</v>
      </c>
      <c r="AW9" s="322">
        <v>3675.1309999999999</v>
      </c>
      <c r="AX9" s="322">
        <v>485.79199999999997</v>
      </c>
      <c r="AY9" s="323">
        <v>53.561</v>
      </c>
      <c r="AZ9" s="324">
        <v>181.071</v>
      </c>
    </row>
    <row r="10" spans="1:52" ht="15">
      <c r="A10" s="137"/>
      <c r="B10" s="160">
        <v>5</v>
      </c>
      <c r="C10" s="160" t="s">
        <v>452</v>
      </c>
      <c r="D10" s="737">
        <f>'HED_seasonal temp'!D12</f>
        <v>26.333333333333332</v>
      </c>
      <c r="E10" s="738">
        <f>'HED_seasonal temp'!E12</f>
        <v>26.833333333333332</v>
      </c>
      <c r="F10" s="738">
        <f>'HED_seasonal temp'!F12</f>
        <v>27.2</v>
      </c>
      <c r="G10" s="739">
        <f>'HED_seasonal temp'!G12</f>
        <v>27.100000000000005</v>
      </c>
      <c r="H10" s="738">
        <f t="shared" si="0"/>
        <v>79.400000000000006</v>
      </c>
      <c r="I10" s="738">
        <f t="shared" si="0"/>
        <v>80.3</v>
      </c>
      <c r="J10" s="738">
        <f t="shared" si="0"/>
        <v>80.960000000000008</v>
      </c>
      <c r="K10" s="739">
        <f t="shared" si="0"/>
        <v>80.78</v>
      </c>
      <c r="L10" s="730">
        <f t="shared" si="1"/>
        <v>86.600000000000009</v>
      </c>
      <c r="M10" s="730">
        <f t="shared" si="1"/>
        <v>87.5</v>
      </c>
      <c r="N10" s="730">
        <f t="shared" si="1"/>
        <v>88.160000000000011</v>
      </c>
      <c r="O10" s="730">
        <f t="shared" si="1"/>
        <v>87.98</v>
      </c>
      <c r="P10" s="307">
        <f t="shared" si="2"/>
        <v>8.674698795180727E-2</v>
      </c>
      <c r="Q10" s="308">
        <f t="shared" si="2"/>
        <v>8.5816448152562605E-2</v>
      </c>
      <c r="R10" s="308">
        <f t="shared" si="2"/>
        <v>8.5146641438032203E-2</v>
      </c>
      <c r="S10" s="309">
        <f t="shared" si="2"/>
        <v>8.5328276842853795E-2</v>
      </c>
      <c r="T10" s="740">
        <v>0</v>
      </c>
      <c r="U10" s="717">
        <v>0</v>
      </c>
      <c r="V10" s="736">
        <v>1</v>
      </c>
      <c r="W10" s="313">
        <f t="shared" si="3"/>
        <v>1.0596423109455716E-2</v>
      </c>
      <c r="X10" s="314">
        <f t="shared" si="4"/>
        <v>-2.4552433992894307E-3</v>
      </c>
      <c r="Y10" s="315">
        <f t="shared" si="5"/>
        <v>-0.126207963099739</v>
      </c>
      <c r="Z10" s="597" t="s">
        <v>1200</v>
      </c>
      <c r="AA10" s="824" t="s">
        <v>10</v>
      </c>
      <c r="AB10" s="801">
        <v>-0.32100000000000001</v>
      </c>
      <c r="AC10" s="801">
        <v>-1.008</v>
      </c>
      <c r="AD10" s="801">
        <v>-0.91200000000000003</v>
      </c>
      <c r="AF10" s="325"/>
      <c r="AG10" s="318"/>
      <c r="AH10" s="322"/>
      <c r="AI10" s="322"/>
      <c r="AJ10" s="322"/>
      <c r="AK10" s="322"/>
      <c r="AL10" s="322"/>
      <c r="AM10" s="323"/>
      <c r="AN10" s="322"/>
      <c r="AO10" s="322"/>
      <c r="AP10" s="322"/>
      <c r="AQ10" s="323"/>
      <c r="AR10" s="322"/>
      <c r="AS10" s="322"/>
      <c r="AT10" s="322"/>
      <c r="AU10" s="323"/>
      <c r="AV10" s="322"/>
      <c r="AW10" s="322"/>
      <c r="AX10" s="322"/>
      <c r="AY10" s="323"/>
      <c r="AZ10" s="324"/>
    </row>
    <row r="11" spans="1:52" ht="15">
      <c r="A11" s="137"/>
      <c r="B11" s="160">
        <v>6</v>
      </c>
      <c r="C11" s="160" t="s">
        <v>454</v>
      </c>
      <c r="D11" s="737">
        <f>'HED_seasonal temp'!D13</f>
        <v>27.666666666666668</v>
      </c>
      <c r="E11" s="738">
        <f>'HED_seasonal temp'!E13</f>
        <v>27.7</v>
      </c>
      <c r="F11" s="738">
        <f>'HED_seasonal temp'!F13</f>
        <v>27.400000000000002</v>
      </c>
      <c r="G11" s="739">
        <f>'HED_seasonal temp'!G13</f>
        <v>27.666666666666668</v>
      </c>
      <c r="H11" s="738">
        <f t="shared" si="0"/>
        <v>81.800000000000011</v>
      </c>
      <c r="I11" s="738">
        <f t="shared" si="0"/>
        <v>81.86</v>
      </c>
      <c r="J11" s="738">
        <f t="shared" si="0"/>
        <v>81.320000000000007</v>
      </c>
      <c r="K11" s="739">
        <f t="shared" si="0"/>
        <v>81.800000000000011</v>
      </c>
      <c r="L11" s="730">
        <f t="shared" si="1"/>
        <v>89.000000000000014</v>
      </c>
      <c r="M11" s="730">
        <f t="shared" si="1"/>
        <v>89.06</v>
      </c>
      <c r="N11" s="730">
        <f t="shared" si="1"/>
        <v>88.52000000000001</v>
      </c>
      <c r="O11" s="730">
        <f t="shared" si="1"/>
        <v>89.000000000000014</v>
      </c>
      <c r="P11" s="307">
        <f t="shared" si="2"/>
        <v>8.4309133489461383E-2</v>
      </c>
      <c r="Q11" s="308">
        <f t="shared" si="2"/>
        <v>8.4249941493096211E-2</v>
      </c>
      <c r="R11" s="308">
        <f t="shared" si="2"/>
        <v>8.4785680640602934E-2</v>
      </c>
      <c r="S11" s="309">
        <f t="shared" si="2"/>
        <v>8.4309133489461383E-2</v>
      </c>
      <c r="T11" s="740">
        <v>0</v>
      </c>
      <c r="U11" s="717">
        <v>0</v>
      </c>
      <c r="V11" s="736">
        <v>1</v>
      </c>
      <c r="W11" s="313">
        <f t="shared" si="3"/>
        <v>1.0501946792061125E-2</v>
      </c>
      <c r="X11" s="314">
        <f t="shared" si="4"/>
        <v>-2.637697974592991E-3</v>
      </c>
      <c r="Y11" s="315">
        <f t="shared" si="5"/>
        <v>-0.12454168604346263</v>
      </c>
      <c r="Z11" s="597"/>
      <c r="AA11" s="824" t="s">
        <v>11</v>
      </c>
      <c r="AB11" s="801">
        <f>-0.321+0.521</f>
        <v>0.2</v>
      </c>
      <c r="AC11" s="801">
        <v>-1.008</v>
      </c>
      <c r="AD11" s="801">
        <v>-0.91200000000000003</v>
      </c>
      <c r="AF11" s="326" t="s">
        <v>1260</v>
      </c>
      <c r="AG11" s="318"/>
      <c r="AH11" s="322"/>
      <c r="AI11" s="322"/>
      <c r="AJ11" s="322"/>
      <c r="AK11" s="322"/>
      <c r="AL11" s="322"/>
      <c r="AM11" s="323"/>
      <c r="AN11" s="322"/>
      <c r="AO11" s="322"/>
      <c r="AP11" s="322"/>
      <c r="AQ11" s="323"/>
      <c r="AR11" s="322"/>
      <c r="AS11" s="322"/>
      <c r="AT11" s="322"/>
      <c r="AU11" s="323"/>
      <c r="AV11" s="322"/>
      <c r="AW11" s="322"/>
      <c r="AX11" s="322"/>
      <c r="AY11" s="323"/>
      <c r="AZ11" s="324"/>
    </row>
    <row r="12" spans="1:52" ht="15">
      <c r="A12" s="137"/>
      <c r="B12" s="160">
        <v>7</v>
      </c>
      <c r="C12" s="160" t="s">
        <v>456</v>
      </c>
      <c r="D12" s="737">
        <f>'HED_seasonal temp'!D14</f>
        <v>27.533333333333331</v>
      </c>
      <c r="E12" s="738">
        <f>'HED_seasonal temp'!E14</f>
        <v>27.5</v>
      </c>
      <c r="F12" s="738">
        <f>'HED_seasonal temp'!F14</f>
        <v>27.166666666666668</v>
      </c>
      <c r="G12" s="739">
        <f>'HED_seasonal temp'!G14</f>
        <v>21.633333333333336</v>
      </c>
      <c r="H12" s="738">
        <f t="shared" si="0"/>
        <v>81.56</v>
      </c>
      <c r="I12" s="738">
        <f t="shared" si="0"/>
        <v>81.5</v>
      </c>
      <c r="J12" s="738">
        <f t="shared" si="0"/>
        <v>80.900000000000006</v>
      </c>
      <c r="K12" s="739">
        <f t="shared" si="0"/>
        <v>70.94</v>
      </c>
      <c r="L12" s="730">
        <f t="shared" si="1"/>
        <v>88.76</v>
      </c>
      <c r="M12" s="730">
        <f t="shared" si="1"/>
        <v>88.7</v>
      </c>
      <c r="N12" s="730">
        <f t="shared" si="1"/>
        <v>88.100000000000009</v>
      </c>
      <c r="O12" s="730">
        <f t="shared" si="1"/>
        <v>78.14</v>
      </c>
      <c r="P12" s="307">
        <f t="shared" si="2"/>
        <v>8.4546735556599376E-2</v>
      </c>
      <c r="Q12" s="308">
        <f t="shared" si="2"/>
        <v>8.4606345475910727E-2</v>
      </c>
      <c r="R12" s="308">
        <f t="shared" si="2"/>
        <v>8.5207100591716003E-2</v>
      </c>
      <c r="S12" s="309">
        <f t="shared" si="2"/>
        <v>9.6592433592701948E-2</v>
      </c>
      <c r="T12" s="740">
        <v>0</v>
      </c>
      <c r="U12" s="717">
        <v>0</v>
      </c>
      <c r="V12" s="736">
        <v>1</v>
      </c>
      <c r="W12" s="313">
        <f t="shared" si="3"/>
        <v>1.0553801326628653E-2</v>
      </c>
      <c r="X12" s="314">
        <f t="shared" si="4"/>
        <v>1.2663792989476494E-3</v>
      </c>
      <c r="Y12" s="315">
        <f t="shared" si="5"/>
        <v>-0.12507413298262587</v>
      </c>
      <c r="Z12" s="597"/>
      <c r="AA12" s="824" t="s">
        <v>12</v>
      </c>
      <c r="AB12" s="801">
        <f>-0.321+0.495</f>
        <v>0.17399999999999999</v>
      </c>
      <c r="AC12" s="801">
        <v>-1.008</v>
      </c>
      <c r="AD12" s="801">
        <v>-0.91200000000000003</v>
      </c>
      <c r="AF12" s="327" t="s">
        <v>1261</v>
      </c>
      <c r="AG12" s="318">
        <v>38.799999999999997</v>
      </c>
      <c r="AH12" s="322">
        <v>365.904</v>
      </c>
      <c r="AI12" s="322">
        <v>29.925999999999998</v>
      </c>
      <c r="AJ12" s="322">
        <v>29.824000000000002</v>
      </c>
      <c r="AK12" s="322">
        <v>17.884</v>
      </c>
      <c r="AL12" s="322">
        <v>47.468000000000004</v>
      </c>
      <c r="AM12" s="323">
        <v>240.80099999999999</v>
      </c>
      <c r="AN12" s="322">
        <v>2378.7869999999998</v>
      </c>
      <c r="AO12" s="322">
        <v>1648.877</v>
      </c>
      <c r="AP12" s="322">
        <v>516.697</v>
      </c>
      <c r="AQ12" s="323">
        <v>213.21299999999999</v>
      </c>
      <c r="AR12" s="322">
        <v>2554.3209999999999</v>
      </c>
      <c r="AS12" s="322">
        <v>1919.6569999999999</v>
      </c>
      <c r="AT12" s="322">
        <v>345.899</v>
      </c>
      <c r="AU12" s="323">
        <v>288.72500000000002</v>
      </c>
      <c r="AV12" s="322">
        <v>2772.5210000000002</v>
      </c>
      <c r="AW12" s="322">
        <v>2429.998</v>
      </c>
      <c r="AX12" s="322">
        <v>303.81200000000001</v>
      </c>
      <c r="AY12" s="323">
        <v>38.72</v>
      </c>
      <c r="AZ12" s="324">
        <v>113.69199999999999</v>
      </c>
    </row>
    <row r="13" spans="1:52" ht="15">
      <c r="A13" s="137"/>
      <c r="B13" s="160">
        <v>8</v>
      </c>
      <c r="C13" s="160" t="s">
        <v>457</v>
      </c>
      <c r="D13" s="737">
        <f>'HED_seasonal temp'!D15</f>
        <v>27.233333333333334</v>
      </c>
      <c r="E13" s="738">
        <f>'HED_seasonal temp'!E15</f>
        <v>27.333333333333332</v>
      </c>
      <c r="F13" s="738">
        <f>'HED_seasonal temp'!F15</f>
        <v>27.166666666666668</v>
      </c>
      <c r="G13" s="739">
        <f>'HED_seasonal temp'!G15</f>
        <v>26.3</v>
      </c>
      <c r="H13" s="738">
        <f t="shared" si="0"/>
        <v>81.02000000000001</v>
      </c>
      <c r="I13" s="738">
        <f t="shared" si="0"/>
        <v>81.199999999999989</v>
      </c>
      <c r="J13" s="738">
        <f t="shared" si="0"/>
        <v>80.900000000000006</v>
      </c>
      <c r="K13" s="739">
        <f t="shared" si="0"/>
        <v>79.34</v>
      </c>
      <c r="L13" s="730">
        <f t="shared" si="1"/>
        <v>88.220000000000013</v>
      </c>
      <c r="M13" s="730">
        <f t="shared" si="1"/>
        <v>88.399999999999991</v>
      </c>
      <c r="N13" s="730">
        <f t="shared" si="1"/>
        <v>88.100000000000009</v>
      </c>
      <c r="O13" s="730">
        <f t="shared" si="1"/>
        <v>86.54</v>
      </c>
      <c r="P13" s="307">
        <f t="shared" si="2"/>
        <v>8.5086268021744293E-2</v>
      </c>
      <c r="Q13" s="308">
        <f t="shared" si="2"/>
        <v>8.4905660377358541E-2</v>
      </c>
      <c r="R13" s="308">
        <f t="shared" si="2"/>
        <v>8.5207100591716003E-2</v>
      </c>
      <c r="S13" s="309">
        <f t="shared" si="2"/>
        <v>8.6809741982155811E-2</v>
      </c>
      <c r="T13" s="740">
        <v>0</v>
      </c>
      <c r="U13" s="717">
        <v>0</v>
      </c>
      <c r="V13" s="736">
        <v>1</v>
      </c>
      <c r="W13" s="313">
        <f t="shared" si="3"/>
        <v>1.0565403243382449E-2</v>
      </c>
      <c r="X13" s="314">
        <f t="shared" si="4"/>
        <v>-1.9608989879909416E-3</v>
      </c>
      <c r="Y13" s="315">
        <f t="shared" si="5"/>
        <v>-0.12536587603313468</v>
      </c>
      <c r="Z13" s="597" t="s">
        <v>1201</v>
      </c>
      <c r="AA13" s="824" t="s">
        <v>10</v>
      </c>
      <c r="AB13" s="801"/>
      <c r="AC13" s="801">
        <v>0.68500000000000005</v>
      </c>
      <c r="AD13" s="801">
        <v>2.0000000000000001E-4</v>
      </c>
      <c r="AF13" s="327" t="s">
        <v>1263</v>
      </c>
      <c r="AG13" s="318">
        <v>35.4</v>
      </c>
      <c r="AH13" s="322">
        <v>450.76100000000002</v>
      </c>
      <c r="AI13" s="322">
        <v>52.18</v>
      </c>
      <c r="AJ13" s="322">
        <v>49.972000000000001</v>
      </c>
      <c r="AK13" s="322">
        <v>62.902999999999999</v>
      </c>
      <c r="AL13" s="322">
        <v>46.915999999999997</v>
      </c>
      <c r="AM13" s="323">
        <v>238.79</v>
      </c>
      <c r="AN13" s="322">
        <v>1285.1479999999999</v>
      </c>
      <c r="AO13" s="322">
        <v>814.41200000000003</v>
      </c>
      <c r="AP13" s="322">
        <v>337.084</v>
      </c>
      <c r="AQ13" s="323">
        <v>133.65299999999999</v>
      </c>
      <c r="AR13" s="322">
        <v>2018.481</v>
      </c>
      <c r="AS13" s="322">
        <v>1437.4059999999999</v>
      </c>
      <c r="AT13" s="322">
        <v>329.911</v>
      </c>
      <c r="AU13" s="323">
        <v>251.23500000000001</v>
      </c>
      <c r="AV13" s="322">
        <v>1391.9590000000001</v>
      </c>
      <c r="AW13" s="322">
        <v>1198.53</v>
      </c>
      <c r="AX13" s="322">
        <v>180.577</v>
      </c>
      <c r="AY13" s="323" t="s">
        <v>1264</v>
      </c>
      <c r="AZ13" s="324">
        <v>58.438000000000002</v>
      </c>
    </row>
    <row r="14" spans="1:52" ht="15">
      <c r="A14" s="137"/>
      <c r="B14" s="160">
        <v>9</v>
      </c>
      <c r="C14" s="160" t="s">
        <v>460</v>
      </c>
      <c r="D14" s="737">
        <f>'HED_seasonal temp'!D16</f>
        <v>27</v>
      </c>
      <c r="E14" s="738">
        <f>'HED_seasonal temp'!E16</f>
        <v>27.666666666666668</v>
      </c>
      <c r="F14" s="738">
        <f>'HED_seasonal temp'!F16</f>
        <v>27</v>
      </c>
      <c r="G14" s="739">
        <f>'HED_seasonal temp'!G16</f>
        <v>27</v>
      </c>
      <c r="H14" s="738">
        <f t="shared" si="0"/>
        <v>80.599999999999994</v>
      </c>
      <c r="I14" s="738">
        <f t="shared" si="0"/>
        <v>81.800000000000011</v>
      </c>
      <c r="J14" s="738">
        <f t="shared" si="0"/>
        <v>80.599999999999994</v>
      </c>
      <c r="K14" s="739">
        <f t="shared" si="0"/>
        <v>80.599999999999994</v>
      </c>
      <c r="L14" s="730">
        <f t="shared" si="1"/>
        <v>87.8</v>
      </c>
      <c r="M14" s="730">
        <f t="shared" si="1"/>
        <v>89.000000000000014</v>
      </c>
      <c r="N14" s="730">
        <f t="shared" si="1"/>
        <v>87.8</v>
      </c>
      <c r="O14" s="730">
        <f t="shared" si="1"/>
        <v>87.8</v>
      </c>
      <c r="P14" s="307">
        <f t="shared" si="2"/>
        <v>8.5510688836104562E-2</v>
      </c>
      <c r="Q14" s="308">
        <f t="shared" si="2"/>
        <v>8.4309133489461383E-2</v>
      </c>
      <c r="R14" s="308">
        <f t="shared" si="2"/>
        <v>8.5510688836104562E-2</v>
      </c>
      <c r="S14" s="309">
        <f t="shared" si="2"/>
        <v>8.5510688836104562E-2</v>
      </c>
      <c r="T14" s="740">
        <v>0</v>
      </c>
      <c r="U14" s="717">
        <v>0</v>
      </c>
      <c r="V14" s="736">
        <v>1</v>
      </c>
      <c r="W14" s="313">
        <f t="shared" si="3"/>
        <v>1.0515923905476267E-2</v>
      </c>
      <c r="X14" s="314">
        <f t="shared" si="4"/>
        <v>-2.8173108523811413E-3</v>
      </c>
      <c r="Y14" s="315">
        <f t="shared" si="5"/>
        <v>-0.12554976038983803</v>
      </c>
      <c r="Z14" s="597"/>
      <c r="AA14" s="824" t="s">
        <v>11</v>
      </c>
      <c r="AB14" s="801"/>
      <c r="AC14" s="801">
        <v>0.68500000000000005</v>
      </c>
      <c r="AD14" s="801">
        <v>2.0000000000000001E-4</v>
      </c>
      <c r="AF14" s="327" t="s">
        <v>1265</v>
      </c>
      <c r="AG14" s="318">
        <v>14.1</v>
      </c>
      <c r="AH14" s="322">
        <v>130.065</v>
      </c>
      <c r="AI14" s="322">
        <v>7.5419999999999998</v>
      </c>
      <c r="AJ14" s="322">
        <v>6.7990000000000004</v>
      </c>
      <c r="AK14" s="322">
        <v>26.779</v>
      </c>
      <c r="AL14" s="322">
        <v>16.105</v>
      </c>
      <c r="AM14" s="323">
        <v>72.840999999999994</v>
      </c>
      <c r="AN14" s="322">
        <v>461.62</v>
      </c>
      <c r="AO14" s="322">
        <v>180.624</v>
      </c>
      <c r="AP14" s="322">
        <v>179.06899999999999</v>
      </c>
      <c r="AQ14" s="323">
        <v>101.92700000000001</v>
      </c>
      <c r="AR14" s="322">
        <v>303.79899999999998</v>
      </c>
      <c r="AS14" s="322">
        <v>148.42599999999999</v>
      </c>
      <c r="AT14" s="322">
        <v>89.878</v>
      </c>
      <c r="AU14" s="323">
        <v>65.504000000000005</v>
      </c>
      <c r="AV14" s="322" t="s">
        <v>1264</v>
      </c>
      <c r="AW14" s="322" t="s">
        <v>1264</v>
      </c>
      <c r="AX14" s="322" t="s">
        <v>1264</v>
      </c>
      <c r="AY14" s="323" t="s">
        <v>1264</v>
      </c>
      <c r="AZ14" s="324" t="s">
        <v>1264</v>
      </c>
    </row>
    <row r="15" spans="1:52" ht="15">
      <c r="A15" s="137"/>
      <c r="B15" s="160">
        <v>10</v>
      </c>
      <c r="C15" s="160" t="s">
        <v>464</v>
      </c>
      <c r="D15" s="737">
        <f>'HED_seasonal temp'!D17</f>
        <v>20.3</v>
      </c>
      <c r="E15" s="738">
        <f>'HED_seasonal temp'!E17</f>
        <v>22.266666666666666</v>
      </c>
      <c r="F15" s="738">
        <f>'HED_seasonal temp'!F17</f>
        <v>25.900000000000002</v>
      </c>
      <c r="G15" s="739">
        <f>'HED_seasonal temp'!G17</f>
        <v>24.233333333333334</v>
      </c>
      <c r="H15" s="738">
        <f t="shared" si="0"/>
        <v>68.539999999999992</v>
      </c>
      <c r="I15" s="738">
        <f t="shared" si="0"/>
        <v>72.08</v>
      </c>
      <c r="J15" s="738">
        <f t="shared" si="0"/>
        <v>78.62</v>
      </c>
      <c r="K15" s="739">
        <f t="shared" si="0"/>
        <v>75.62</v>
      </c>
      <c r="L15" s="730">
        <f t="shared" si="1"/>
        <v>75.739999999999995</v>
      </c>
      <c r="M15" s="730">
        <f t="shared" si="1"/>
        <v>79.28</v>
      </c>
      <c r="N15" s="730">
        <f t="shared" si="1"/>
        <v>85.820000000000007</v>
      </c>
      <c r="O15" s="730">
        <f t="shared" si="1"/>
        <v>82.820000000000007</v>
      </c>
      <c r="P15" s="307">
        <f t="shared" si="2"/>
        <v>9.9805932908234044E-2</v>
      </c>
      <c r="Q15" s="308">
        <f t="shared" si="2"/>
        <v>9.513742071881609E-2</v>
      </c>
      <c r="R15" s="308">
        <f t="shared" si="2"/>
        <v>8.7569934322549295E-2</v>
      </c>
      <c r="S15" s="309">
        <f t="shared" si="2"/>
        <v>9.0886139863670834E-2</v>
      </c>
      <c r="T15" s="740">
        <v>0</v>
      </c>
      <c r="U15" s="717">
        <v>0</v>
      </c>
      <c r="V15" s="736">
        <v>1</v>
      </c>
      <c r="W15" s="313">
        <f t="shared" si="3"/>
        <v>1.1218916452924813E-2</v>
      </c>
      <c r="X15" s="314">
        <f t="shared" si="4"/>
        <v>-1.376314111047397E-3</v>
      </c>
      <c r="Y15" s="315">
        <f t="shared" si="5"/>
        <v>-0.13583363982422617</v>
      </c>
      <c r="Z15" s="597"/>
      <c r="AA15" s="824" t="s">
        <v>12</v>
      </c>
      <c r="AB15" s="801"/>
      <c r="AC15" s="801">
        <v>0.68500000000000005</v>
      </c>
      <c r="AD15" s="801">
        <v>2.0000000000000001E-4</v>
      </c>
      <c r="AF15" s="327" t="s">
        <v>1266</v>
      </c>
      <c r="AG15" s="318">
        <v>19.100000000000001</v>
      </c>
      <c r="AH15" s="322">
        <v>280.42700000000002</v>
      </c>
      <c r="AI15" s="322">
        <v>21.14</v>
      </c>
      <c r="AJ15" s="322">
        <v>31.420999999999999</v>
      </c>
      <c r="AK15" s="322">
        <v>77.872</v>
      </c>
      <c r="AL15" s="322">
        <v>23.98</v>
      </c>
      <c r="AM15" s="323">
        <v>126.015</v>
      </c>
      <c r="AN15" s="322">
        <v>259.58</v>
      </c>
      <c r="AO15" s="322">
        <v>115.10899999999999</v>
      </c>
      <c r="AP15" s="322">
        <v>104.351</v>
      </c>
      <c r="AQ15" s="323">
        <v>40.119</v>
      </c>
      <c r="AR15" s="322">
        <v>385.30799999999999</v>
      </c>
      <c r="AS15" s="322">
        <v>191.767</v>
      </c>
      <c r="AT15" s="322">
        <v>73.789000000000001</v>
      </c>
      <c r="AU15" s="323">
        <v>119.76300000000001</v>
      </c>
      <c r="AV15" s="322" t="s">
        <v>1264</v>
      </c>
      <c r="AW15" s="322" t="s">
        <v>1264</v>
      </c>
      <c r="AX15" s="322" t="s">
        <v>1267</v>
      </c>
      <c r="AY15" s="323" t="s">
        <v>1267</v>
      </c>
      <c r="AZ15" s="324" t="s">
        <v>1264</v>
      </c>
    </row>
    <row r="16" spans="1:52" ht="15">
      <c r="A16" s="137"/>
      <c r="B16" s="160">
        <v>11</v>
      </c>
      <c r="C16" s="160" t="s">
        <v>467</v>
      </c>
      <c r="D16" s="737">
        <f>'HED_seasonal temp'!D18</f>
        <v>15.5</v>
      </c>
      <c r="E16" s="738">
        <f>'HED_seasonal temp'!E18</f>
        <v>17.166666666666668</v>
      </c>
      <c r="F16" s="738">
        <f>'HED_seasonal temp'!F18</f>
        <v>21.166666666666668</v>
      </c>
      <c r="G16" s="739">
        <f>'HED_seasonal temp'!G18</f>
        <v>19.666666666666668</v>
      </c>
      <c r="H16" s="738">
        <f t="shared" si="0"/>
        <v>59.900000000000006</v>
      </c>
      <c r="I16" s="738">
        <f t="shared" si="0"/>
        <v>62.900000000000006</v>
      </c>
      <c r="J16" s="738">
        <f t="shared" si="0"/>
        <v>70.099999999999994</v>
      </c>
      <c r="K16" s="739">
        <f t="shared" si="0"/>
        <v>67.400000000000006</v>
      </c>
      <c r="L16" s="730">
        <f t="shared" si="1"/>
        <v>67.100000000000009</v>
      </c>
      <c r="M16" s="730">
        <f t="shared" si="1"/>
        <v>70.100000000000009</v>
      </c>
      <c r="N16" s="730">
        <f t="shared" si="1"/>
        <v>77.3</v>
      </c>
      <c r="O16" s="730">
        <f t="shared" si="1"/>
        <v>74.600000000000009</v>
      </c>
      <c r="P16" s="307">
        <f t="shared" si="2"/>
        <v>0.11338582677165357</v>
      </c>
      <c r="Q16" s="308">
        <f t="shared" si="2"/>
        <v>0.10827067669172936</v>
      </c>
      <c r="R16" s="308">
        <f t="shared" si="2"/>
        <v>9.7693351424694763E-2</v>
      </c>
      <c r="S16" s="309">
        <f t="shared" si="2"/>
        <v>0.1014084507042254</v>
      </c>
      <c r="T16" s="740">
        <v>0</v>
      </c>
      <c r="U16" s="717">
        <v>1</v>
      </c>
      <c r="V16" s="736">
        <v>0</v>
      </c>
      <c r="W16" s="313">
        <f t="shared" si="3"/>
        <v>4.0601042949648704E-4</v>
      </c>
      <c r="X16" s="314">
        <f t="shared" si="4"/>
        <v>-1.4477367468532509E-3</v>
      </c>
      <c r="Y16" s="315">
        <f t="shared" si="5"/>
        <v>-0.1529747512836665</v>
      </c>
      <c r="Z16" s="741"/>
      <c r="AA16" s="747"/>
      <c r="AB16" s="748" t="s">
        <v>1268</v>
      </c>
      <c r="AC16" s="747"/>
      <c r="AD16" s="749"/>
      <c r="AF16" s="327" t="s">
        <v>1269</v>
      </c>
      <c r="AG16" s="318">
        <v>6.3</v>
      </c>
      <c r="AH16" s="322">
        <v>58.954999999999998</v>
      </c>
      <c r="AI16" s="322">
        <v>8.77</v>
      </c>
      <c r="AJ16" s="322">
        <v>7.5019999999999998</v>
      </c>
      <c r="AK16" s="322">
        <v>0.752</v>
      </c>
      <c r="AL16" s="322">
        <v>7.4260000000000002</v>
      </c>
      <c r="AM16" s="323">
        <v>34.506</v>
      </c>
      <c r="AN16" s="322">
        <v>194.816</v>
      </c>
      <c r="AO16" s="322">
        <v>113.518</v>
      </c>
      <c r="AP16" s="322">
        <v>59.286000000000001</v>
      </c>
      <c r="AQ16" s="323">
        <v>22.012</v>
      </c>
      <c r="AR16" s="322">
        <v>122.504</v>
      </c>
      <c r="AS16" s="322">
        <v>56.375</v>
      </c>
      <c r="AT16" s="322">
        <v>40.341000000000001</v>
      </c>
      <c r="AU16" s="323" t="s">
        <v>1264</v>
      </c>
      <c r="AV16" s="322" t="s">
        <v>1264</v>
      </c>
      <c r="AW16" s="322" t="s">
        <v>1264</v>
      </c>
      <c r="AX16" s="322" t="s">
        <v>1267</v>
      </c>
      <c r="AY16" s="323" t="s">
        <v>1267</v>
      </c>
      <c r="AZ16" s="324" t="s">
        <v>1264</v>
      </c>
    </row>
    <row r="17" spans="1:52" ht="15">
      <c r="A17" s="137"/>
      <c r="B17" s="160">
        <v>12</v>
      </c>
      <c r="C17" s="160" t="s">
        <v>469</v>
      </c>
      <c r="D17" s="737">
        <f>'HED_seasonal temp'!D19</f>
        <v>27.366666666666664</v>
      </c>
      <c r="E17" s="738">
        <f>'HED_seasonal temp'!E19</f>
        <v>27.2</v>
      </c>
      <c r="F17" s="738">
        <f>'HED_seasonal temp'!F19</f>
        <v>26.133333333333336</v>
      </c>
      <c r="G17" s="739">
        <f>'HED_seasonal temp'!G19</f>
        <v>26.833333333333332</v>
      </c>
      <c r="H17" s="738">
        <f t="shared" si="0"/>
        <v>81.259999999999991</v>
      </c>
      <c r="I17" s="738">
        <f t="shared" si="0"/>
        <v>80.960000000000008</v>
      </c>
      <c r="J17" s="738">
        <f t="shared" si="0"/>
        <v>79.040000000000006</v>
      </c>
      <c r="K17" s="739">
        <f t="shared" si="0"/>
        <v>80.3</v>
      </c>
      <c r="L17" s="730">
        <f t="shared" si="1"/>
        <v>88.46</v>
      </c>
      <c r="M17" s="730">
        <f t="shared" si="1"/>
        <v>88.160000000000011</v>
      </c>
      <c r="N17" s="730">
        <f t="shared" si="1"/>
        <v>86.240000000000009</v>
      </c>
      <c r="O17" s="730">
        <f t="shared" si="1"/>
        <v>87.5</v>
      </c>
      <c r="P17" s="307">
        <f t="shared" si="2"/>
        <v>8.4845628093330239E-2</v>
      </c>
      <c r="Q17" s="308">
        <f t="shared" si="2"/>
        <v>8.5146641438032203E-2</v>
      </c>
      <c r="R17" s="308">
        <f t="shared" si="2"/>
        <v>8.7124878993223645E-2</v>
      </c>
      <c r="S17" s="309">
        <f t="shared" si="2"/>
        <v>8.5816448152562605E-2</v>
      </c>
      <c r="T17" s="740">
        <v>0</v>
      </c>
      <c r="U17" s="717">
        <v>0</v>
      </c>
      <c r="V17" s="736">
        <v>1</v>
      </c>
      <c r="W17" s="313">
        <f t="shared" si="3"/>
        <v>1.0712821537373367E-2</v>
      </c>
      <c r="X17" s="314">
        <f t="shared" si="4"/>
        <v>-3.0872976333884659E-3</v>
      </c>
      <c r="Y17" s="315">
        <f t="shared" si="5"/>
        <v>-0.12686803826444965</v>
      </c>
      <c r="Z17" s="818"/>
      <c r="AB17" s="721" t="s">
        <v>4</v>
      </c>
      <c r="AC17" s="721" t="s">
        <v>5</v>
      </c>
      <c r="AD17" s="819" t="s">
        <v>1223</v>
      </c>
      <c r="AF17" s="327"/>
      <c r="AG17" s="318"/>
      <c r="AH17" s="324"/>
      <c r="AI17" s="324"/>
      <c r="AJ17" s="324"/>
      <c r="AK17" s="324"/>
      <c r="AL17" s="324"/>
      <c r="AM17" s="323"/>
      <c r="AN17" s="322"/>
      <c r="AO17" s="322"/>
      <c r="AP17" s="322"/>
      <c r="AQ17" s="323"/>
      <c r="AR17" s="322"/>
      <c r="AS17" s="322"/>
      <c r="AT17" s="322"/>
      <c r="AU17" s="323"/>
      <c r="AV17" s="322"/>
      <c r="AW17" s="322"/>
      <c r="AX17" s="322"/>
      <c r="AY17" s="323"/>
      <c r="AZ17" s="324"/>
    </row>
    <row r="18" spans="1:52" ht="15">
      <c r="A18" s="137"/>
      <c r="B18" s="160">
        <v>13</v>
      </c>
      <c r="C18" s="160" t="s">
        <v>472</v>
      </c>
      <c r="D18" s="737">
        <f>'HED_seasonal temp'!D20</f>
        <v>22.666666666666668</v>
      </c>
      <c r="E18" s="738">
        <f>'HED_seasonal temp'!E20</f>
        <v>23.833333333333332</v>
      </c>
      <c r="F18" s="738">
        <f>'HED_seasonal temp'!F20</f>
        <v>26</v>
      </c>
      <c r="G18" s="739">
        <f>'HED_seasonal temp'!G20</f>
        <v>25.166666666666668</v>
      </c>
      <c r="H18" s="738">
        <f t="shared" si="0"/>
        <v>72.800000000000011</v>
      </c>
      <c r="I18" s="738">
        <f t="shared" si="0"/>
        <v>74.900000000000006</v>
      </c>
      <c r="J18" s="738">
        <f t="shared" si="0"/>
        <v>78.800000000000011</v>
      </c>
      <c r="K18" s="739">
        <f t="shared" si="0"/>
        <v>77.300000000000011</v>
      </c>
      <c r="L18" s="730">
        <f t="shared" si="1"/>
        <v>80.000000000000014</v>
      </c>
      <c r="M18" s="730">
        <f t="shared" si="1"/>
        <v>82.100000000000009</v>
      </c>
      <c r="N18" s="730">
        <f t="shared" si="1"/>
        <v>86.000000000000014</v>
      </c>
      <c r="O18" s="730">
        <f t="shared" si="1"/>
        <v>84.500000000000014</v>
      </c>
      <c r="P18" s="307">
        <f t="shared" si="2"/>
        <v>9.4240837696335109E-2</v>
      </c>
      <c r="Q18" s="308">
        <f t="shared" si="2"/>
        <v>9.1719745222929971E-2</v>
      </c>
      <c r="R18" s="308">
        <f t="shared" si="2"/>
        <v>8.737864077669906E-2</v>
      </c>
      <c r="S18" s="309">
        <f t="shared" si="2"/>
        <v>8.8998763906056891E-2</v>
      </c>
      <c r="T18" s="740">
        <v>0</v>
      </c>
      <c r="U18" s="717">
        <v>0</v>
      </c>
      <c r="V18" s="736">
        <v>1</v>
      </c>
      <c r="W18" s="313">
        <f t="shared" si="3"/>
        <v>1.1056819106710837E-2</v>
      </c>
      <c r="X18" s="314">
        <f t="shared" si="4"/>
        <v>-1.9024343578498172E-3</v>
      </c>
      <c r="Y18" s="315">
        <f t="shared" si="5"/>
        <v>-0.13257983608887045</v>
      </c>
      <c r="Z18" s="734" t="s">
        <v>1199</v>
      </c>
      <c r="AA18" s="817" t="s">
        <v>10</v>
      </c>
      <c r="AB18" s="750">
        <f>'HED_+1'!AB18</f>
        <v>-1.1106328435873889E-2</v>
      </c>
      <c r="AC18" s="750">
        <f>'HED_+1'!AC18</f>
        <v>-0.30384</v>
      </c>
      <c r="AD18" s="750">
        <f>'HED_+1'!AD18</f>
        <v>-0.35728000000000004</v>
      </c>
      <c r="AF18" s="326" t="s">
        <v>1270</v>
      </c>
      <c r="AG18" s="318"/>
      <c r="AH18" s="324"/>
      <c r="AI18" s="324"/>
      <c r="AJ18" s="324"/>
      <c r="AK18" s="324"/>
      <c r="AL18" s="324"/>
      <c r="AM18" s="323"/>
      <c r="AN18" s="322"/>
      <c r="AO18" s="322"/>
      <c r="AP18" s="322"/>
      <c r="AQ18" s="323"/>
      <c r="AR18" s="322"/>
      <c r="AS18" s="322"/>
      <c r="AT18" s="322"/>
      <c r="AU18" s="323"/>
      <c r="AV18" s="322"/>
      <c r="AW18" s="322"/>
      <c r="AX18" s="322"/>
      <c r="AY18" s="323"/>
      <c r="AZ18" s="324"/>
    </row>
    <row r="19" spans="1:52" ht="15">
      <c r="A19" s="137"/>
      <c r="B19" s="160">
        <v>14</v>
      </c>
      <c r="C19" s="160" t="s">
        <v>474</v>
      </c>
      <c r="D19" s="737">
        <f>'HED_seasonal temp'!D21</f>
        <v>27.200000000000003</v>
      </c>
      <c r="E19" s="738">
        <f>'HED_seasonal temp'!E21</f>
        <v>27.333333333333332</v>
      </c>
      <c r="F19" s="738">
        <f>'HED_seasonal temp'!F21</f>
        <v>26.966666666666669</v>
      </c>
      <c r="G19" s="739">
        <f>'HED_seasonal temp'!G21</f>
        <v>26.233333333333334</v>
      </c>
      <c r="H19" s="738">
        <f t="shared" si="0"/>
        <v>80.960000000000008</v>
      </c>
      <c r="I19" s="738">
        <f t="shared" si="0"/>
        <v>81.199999999999989</v>
      </c>
      <c r="J19" s="738">
        <f t="shared" si="0"/>
        <v>80.540000000000006</v>
      </c>
      <c r="K19" s="739">
        <f t="shared" si="0"/>
        <v>79.22</v>
      </c>
      <c r="L19" s="730">
        <f t="shared" si="1"/>
        <v>88.160000000000011</v>
      </c>
      <c r="M19" s="730">
        <f t="shared" si="1"/>
        <v>88.399999999999991</v>
      </c>
      <c r="N19" s="730">
        <f t="shared" si="1"/>
        <v>87.740000000000009</v>
      </c>
      <c r="O19" s="730">
        <f t="shared" si="1"/>
        <v>86.42</v>
      </c>
      <c r="P19" s="307">
        <f t="shared" si="2"/>
        <v>8.5146641438032203E-2</v>
      </c>
      <c r="Q19" s="308">
        <f t="shared" si="2"/>
        <v>8.4905660377358541E-2</v>
      </c>
      <c r="R19" s="308">
        <f t="shared" si="2"/>
        <v>8.557166627050157E-2</v>
      </c>
      <c r="S19" s="309">
        <f t="shared" si="2"/>
        <v>8.6935522820574776E-2</v>
      </c>
      <c r="T19" s="740">
        <v>0</v>
      </c>
      <c r="U19" s="717">
        <v>0</v>
      </c>
      <c r="V19" s="736">
        <v>1</v>
      </c>
      <c r="W19" s="313">
        <f t="shared" si="3"/>
        <v>1.0585988514119397E-2</v>
      </c>
      <c r="X19" s="314">
        <f t="shared" si="4"/>
        <v>-2.1081629455456732E-3</v>
      </c>
      <c r="Y19" s="315">
        <f t="shared" si="5"/>
        <v>-0.12567287053404669</v>
      </c>
      <c r="Z19" s="734"/>
      <c r="AA19" s="817" t="s">
        <v>11</v>
      </c>
      <c r="AB19" s="750">
        <f>'HED_+1'!AB19</f>
        <v>-2.2065319992347482E-2</v>
      </c>
      <c r="AC19" s="750">
        <f>'HED_+1'!AC19</f>
        <v>-0.23632</v>
      </c>
      <c r="AD19" s="750">
        <f>'HED_+1'!AD19</f>
        <v>-0.34916000000000003</v>
      </c>
      <c r="AF19" s="327" t="s">
        <v>1261</v>
      </c>
      <c r="AG19" s="318"/>
      <c r="AH19" s="328">
        <f>AH12/AH12</f>
        <v>1</v>
      </c>
      <c r="AI19" s="328">
        <f t="shared" ref="AI19:AM23" si="6">AI12/$AH12</f>
        <v>8.1786479513752244E-2</v>
      </c>
      <c r="AJ19" s="328">
        <f t="shared" si="6"/>
        <v>8.1507717871354246E-2</v>
      </c>
      <c r="AK19" s="328">
        <f t="shared" si="6"/>
        <v>4.8876207967117058E-2</v>
      </c>
      <c r="AL19" s="328">
        <f t="shared" si="6"/>
        <v>0.12972801609165246</v>
      </c>
      <c r="AM19" s="328">
        <f t="shared" si="6"/>
        <v>0.65809884559884557</v>
      </c>
      <c r="AN19" s="328">
        <f>AN12/AN12</f>
        <v>1</v>
      </c>
      <c r="AO19" s="328">
        <f t="shared" ref="AO19:AQ23" si="7">AO12/$AN12</f>
        <v>0.69315874014781487</v>
      </c>
      <c r="AP19" s="328">
        <f t="shared" si="7"/>
        <v>0.21721028406494572</v>
      </c>
      <c r="AQ19" s="328">
        <f t="shared" si="7"/>
        <v>8.963097578723947E-2</v>
      </c>
      <c r="AR19" s="328">
        <f>AR12/AR12</f>
        <v>1</v>
      </c>
      <c r="AS19" s="328">
        <f t="shared" ref="AS19:AU22" si="8">AS12/$AR12</f>
        <v>0.7515331863144844</v>
      </c>
      <c r="AT19" s="328">
        <f t="shared" si="8"/>
        <v>0.13541720089213533</v>
      </c>
      <c r="AU19" s="328">
        <f t="shared" si="8"/>
        <v>0.11303395305445167</v>
      </c>
      <c r="AV19" s="329">
        <f>AV12/AV12</f>
        <v>1</v>
      </c>
      <c r="AW19" s="328">
        <f>AW12/$AV12</f>
        <v>0.87645792403375844</v>
      </c>
      <c r="AX19" s="328">
        <f>AX12/$AV12</f>
        <v>0.10957969299420996</v>
      </c>
      <c r="AY19" s="328">
        <f>AY12/$AV12</f>
        <v>1.3965629115162697E-2</v>
      </c>
      <c r="AZ19" s="324"/>
    </row>
    <row r="20" spans="1:52" ht="15">
      <c r="A20" s="137"/>
      <c r="B20" s="160">
        <v>15</v>
      </c>
      <c r="C20" s="160" t="s">
        <v>477</v>
      </c>
      <c r="D20" s="737">
        <f>'HED_seasonal temp'!D22</f>
        <v>24.100000000000005</v>
      </c>
      <c r="E20" s="738">
        <f>'HED_seasonal temp'!E22</f>
        <v>24.733333333333334</v>
      </c>
      <c r="F20" s="738">
        <f>'HED_seasonal temp'!F22</f>
        <v>25.100000000000005</v>
      </c>
      <c r="G20" s="739">
        <f>'HED_seasonal temp'!G22</f>
        <v>24.866666666666664</v>
      </c>
      <c r="H20" s="738">
        <f t="shared" si="0"/>
        <v>75.38000000000001</v>
      </c>
      <c r="I20" s="738">
        <f t="shared" si="0"/>
        <v>76.52000000000001</v>
      </c>
      <c r="J20" s="738">
        <f t="shared" si="0"/>
        <v>77.180000000000007</v>
      </c>
      <c r="K20" s="739">
        <f t="shared" si="0"/>
        <v>76.759999999999991</v>
      </c>
      <c r="L20" s="730">
        <f t="shared" si="1"/>
        <v>82.580000000000013</v>
      </c>
      <c r="M20" s="730">
        <f t="shared" si="1"/>
        <v>83.720000000000013</v>
      </c>
      <c r="N20" s="730">
        <f t="shared" si="1"/>
        <v>84.38000000000001</v>
      </c>
      <c r="O20" s="730">
        <f t="shared" si="1"/>
        <v>83.96</v>
      </c>
      <c r="P20" s="307">
        <f t="shared" si="2"/>
        <v>9.1162319574575851E-2</v>
      </c>
      <c r="Q20" s="308">
        <f t="shared" si="2"/>
        <v>8.9865202196704977E-2</v>
      </c>
      <c r="R20" s="308">
        <f t="shared" si="2"/>
        <v>8.9130973013122089E-2</v>
      </c>
      <c r="S20" s="309">
        <f t="shared" si="2"/>
        <v>8.9596814335490341E-2</v>
      </c>
      <c r="T20" s="740">
        <v>0</v>
      </c>
      <c r="U20" s="717">
        <v>0</v>
      </c>
      <c r="V20" s="736">
        <v>1</v>
      </c>
      <c r="W20" s="313">
        <f t="shared" si="3"/>
        <v>1.1084653852815209E-2</v>
      </c>
      <c r="X20" s="314">
        <f t="shared" si="4"/>
        <v>-2.540723102854834E-3</v>
      </c>
      <c r="Y20" s="315">
        <f t="shared" si="5"/>
        <v>-0.13224923879046582</v>
      </c>
      <c r="Z20" s="734"/>
      <c r="AA20" s="817" t="s">
        <v>12</v>
      </c>
      <c r="AB20" s="750">
        <f>'HED_+1'!AB20</f>
        <v>-3.0011446829299602E-2</v>
      </c>
      <c r="AC20" s="750">
        <f>'HED_+1'!AC20</f>
        <v>-0.20255999999999999</v>
      </c>
      <c r="AD20" s="750">
        <f>'HED_+1'!AD20</f>
        <v>-0.34916000000000003</v>
      </c>
      <c r="AF20" s="327" t="s">
        <v>1263</v>
      </c>
      <c r="AG20" s="318"/>
      <c r="AH20" s="328">
        <f>AH13/AH13</f>
        <v>1</v>
      </c>
      <c r="AI20" s="328">
        <f t="shared" si="6"/>
        <v>0.11575979288359019</v>
      </c>
      <c r="AJ20" s="328">
        <f t="shared" si="6"/>
        <v>0.11086140992676828</v>
      </c>
      <c r="AK20" s="328">
        <f t="shared" si="6"/>
        <v>0.13954845250587339</v>
      </c>
      <c r="AL20" s="328">
        <f t="shared" si="6"/>
        <v>0.10408176395029738</v>
      </c>
      <c r="AM20" s="328">
        <f t="shared" si="6"/>
        <v>0.52974858073347064</v>
      </c>
      <c r="AN20" s="328">
        <f>AN13/AN13</f>
        <v>1</v>
      </c>
      <c r="AO20" s="328">
        <f t="shared" si="7"/>
        <v>0.63371066989949798</v>
      </c>
      <c r="AP20" s="328">
        <f t="shared" si="7"/>
        <v>0.26229196948522665</v>
      </c>
      <c r="AQ20" s="328">
        <f t="shared" si="7"/>
        <v>0.10399813873577207</v>
      </c>
      <c r="AR20" s="328">
        <f>AR13/AR13</f>
        <v>1</v>
      </c>
      <c r="AS20" s="328">
        <f t="shared" si="8"/>
        <v>0.71212263082981708</v>
      </c>
      <c r="AT20" s="328">
        <f t="shared" si="8"/>
        <v>0.16344518477013159</v>
      </c>
      <c r="AU20" s="328">
        <f t="shared" si="8"/>
        <v>0.12446735936578052</v>
      </c>
      <c r="AV20" s="329">
        <f>AV13/AV13</f>
        <v>1</v>
      </c>
      <c r="AW20" s="328">
        <f>AW13/$AV13</f>
        <v>0.86103829207613147</v>
      </c>
      <c r="AX20" s="328">
        <f>AX13/$AV13</f>
        <v>0.12972867735328411</v>
      </c>
      <c r="AY20" s="328"/>
      <c r="AZ20" s="324"/>
    </row>
    <row r="21" spans="1:52" ht="15">
      <c r="A21" s="137"/>
      <c r="B21" s="160">
        <v>16</v>
      </c>
      <c r="C21" s="160" t="s">
        <v>479</v>
      </c>
      <c r="D21" s="737">
        <f>'HED_seasonal temp'!D23</f>
        <v>25.566666666666666</v>
      </c>
      <c r="E21" s="738">
        <f>'HED_seasonal temp'!E23</f>
        <v>25.766666666666666</v>
      </c>
      <c r="F21" s="738">
        <f>'HED_seasonal temp'!F23</f>
        <v>26</v>
      </c>
      <c r="G21" s="739">
        <f>'HED_seasonal temp'!G23</f>
        <v>26</v>
      </c>
      <c r="H21" s="738">
        <f t="shared" si="0"/>
        <v>78.02000000000001</v>
      </c>
      <c r="I21" s="738">
        <f t="shared" si="0"/>
        <v>78.38</v>
      </c>
      <c r="J21" s="738">
        <f t="shared" si="0"/>
        <v>78.800000000000011</v>
      </c>
      <c r="K21" s="739">
        <f t="shared" si="0"/>
        <v>78.800000000000011</v>
      </c>
      <c r="L21" s="730">
        <f t="shared" si="1"/>
        <v>85.220000000000013</v>
      </c>
      <c r="M21" s="730">
        <f t="shared" si="1"/>
        <v>85.58</v>
      </c>
      <c r="N21" s="730">
        <f t="shared" si="1"/>
        <v>86.000000000000014</v>
      </c>
      <c r="O21" s="730">
        <f t="shared" si="1"/>
        <v>86.000000000000014</v>
      </c>
      <c r="P21" s="307">
        <f t="shared" si="2"/>
        <v>8.8213673119333522E-2</v>
      </c>
      <c r="Q21" s="308">
        <f t="shared" si="2"/>
        <v>8.7826299097340854E-2</v>
      </c>
      <c r="R21" s="308">
        <f t="shared" si="2"/>
        <v>8.737864077669906E-2</v>
      </c>
      <c r="S21" s="309">
        <f t="shared" si="2"/>
        <v>8.737864077669906E-2</v>
      </c>
      <c r="T21" s="740">
        <v>0</v>
      </c>
      <c r="U21" s="717">
        <v>0</v>
      </c>
      <c r="V21" s="736">
        <v>1</v>
      </c>
      <c r="W21" s="313">
        <f t="shared" si="3"/>
        <v>1.0876161727554769E-2</v>
      </c>
      <c r="X21" s="314">
        <f t="shared" si="4"/>
        <v>-2.4963023262992157E-3</v>
      </c>
      <c r="Y21" s="315">
        <f t="shared" si="5"/>
        <v>-0.12915306631748019</v>
      </c>
      <c r="Z21" s="734" t="s">
        <v>1185</v>
      </c>
      <c r="AA21" s="817" t="s">
        <v>10</v>
      </c>
      <c r="AB21" s="750">
        <f>'HED_+1'!AB21</f>
        <v>6.8205922865013771E-2</v>
      </c>
      <c r="AC21" s="750">
        <f>'HED_+1'!AC21</f>
        <v>0.49392000000000003</v>
      </c>
      <c r="AD21" s="750">
        <f>'HED_+1'!AD21</f>
        <v>-0.34760000000000002</v>
      </c>
      <c r="AF21" s="327" t="s">
        <v>1265</v>
      </c>
      <c r="AG21" s="318"/>
      <c r="AH21" s="328">
        <f>AH14/AH14</f>
        <v>1</v>
      </c>
      <c r="AI21" s="328">
        <f t="shared" si="6"/>
        <v>5.7986391419674779E-2</v>
      </c>
      <c r="AJ21" s="328">
        <f t="shared" si="6"/>
        <v>5.2273863068465772E-2</v>
      </c>
      <c r="AK21" s="328">
        <f t="shared" si="6"/>
        <v>0.2058893630108023</v>
      </c>
      <c r="AL21" s="328">
        <f t="shared" si="6"/>
        <v>0.1238227040325991</v>
      </c>
      <c r="AM21" s="328">
        <f t="shared" si="6"/>
        <v>0.56003536693191858</v>
      </c>
      <c r="AN21" s="328">
        <f>AN14/AN14</f>
        <v>1</v>
      </c>
      <c r="AO21" s="328">
        <f t="shared" si="7"/>
        <v>0.39128287335903988</v>
      </c>
      <c r="AP21" s="328">
        <f t="shared" si="7"/>
        <v>0.38791430180668079</v>
      </c>
      <c r="AQ21" s="328">
        <f t="shared" si="7"/>
        <v>0.22080282483427929</v>
      </c>
      <c r="AR21" s="328">
        <f>AR14/AR14</f>
        <v>1</v>
      </c>
      <c r="AS21" s="328">
        <f t="shared" si="8"/>
        <v>0.48856645347746369</v>
      </c>
      <c r="AT21" s="328">
        <f t="shared" si="8"/>
        <v>0.29584692510508592</v>
      </c>
      <c r="AU21" s="328">
        <f t="shared" si="8"/>
        <v>0.21561624626809175</v>
      </c>
      <c r="AV21" s="322"/>
      <c r="AW21" s="322"/>
      <c r="AX21" s="322"/>
      <c r="AY21" s="323"/>
      <c r="AZ21" s="324"/>
    </row>
    <row r="22" spans="1:52" ht="15">
      <c r="A22" s="137"/>
      <c r="B22" s="160">
        <v>17</v>
      </c>
      <c r="C22" s="160" t="s">
        <v>482</v>
      </c>
      <c r="D22" s="737">
        <f>'HED_seasonal temp'!D24</f>
        <v>25.966666666666669</v>
      </c>
      <c r="E22" s="738">
        <f>'HED_seasonal temp'!E24</f>
        <v>26.233333333333331</v>
      </c>
      <c r="F22" s="738">
        <f>'HED_seasonal temp'!F24</f>
        <v>26.666666666666668</v>
      </c>
      <c r="G22" s="739">
        <f>'HED_seasonal temp'!G24</f>
        <v>26.433333333333334</v>
      </c>
      <c r="H22" s="738">
        <f t="shared" si="0"/>
        <v>78.740000000000009</v>
      </c>
      <c r="I22" s="738">
        <f t="shared" si="0"/>
        <v>79.22</v>
      </c>
      <c r="J22" s="738">
        <f t="shared" si="0"/>
        <v>80</v>
      </c>
      <c r="K22" s="739">
        <f t="shared" si="0"/>
        <v>79.58</v>
      </c>
      <c r="L22" s="730">
        <f t="shared" si="1"/>
        <v>85.940000000000012</v>
      </c>
      <c r="M22" s="730">
        <f t="shared" si="1"/>
        <v>86.42</v>
      </c>
      <c r="N22" s="730">
        <f t="shared" si="1"/>
        <v>87.2</v>
      </c>
      <c r="O22" s="730">
        <f t="shared" si="1"/>
        <v>86.78</v>
      </c>
      <c r="P22" s="307">
        <f t="shared" si="2"/>
        <v>8.7442312363371424E-2</v>
      </c>
      <c r="Q22" s="308">
        <f t="shared" si="2"/>
        <v>8.6935522820574776E-2</v>
      </c>
      <c r="R22" s="308">
        <f t="shared" si="2"/>
        <v>8.6124401913875631E-2</v>
      </c>
      <c r="S22" s="309">
        <f t="shared" si="2"/>
        <v>8.6559269055061339E-2</v>
      </c>
      <c r="T22" s="740">
        <v>0</v>
      </c>
      <c r="U22" s="717">
        <v>0</v>
      </c>
      <c r="V22" s="736">
        <v>1</v>
      </c>
      <c r="W22" s="313">
        <f t="shared" si="3"/>
        <v>1.0739540420902992E-2</v>
      </c>
      <c r="X22" s="314">
        <f t="shared" si="4"/>
        <v>-2.2959287946710642E-3</v>
      </c>
      <c r="Y22" s="315">
        <f t="shared" si="5"/>
        <v>-0.12759755760175748</v>
      </c>
      <c r="Z22" s="734"/>
      <c r="AA22" s="817" t="s">
        <v>11</v>
      </c>
      <c r="AB22" s="750">
        <f>'HED_+1'!AB22</f>
        <v>-1.9988583993067705E-2</v>
      </c>
      <c r="AC22" s="750">
        <f>'HED_+1'!AC22</f>
        <v>0.38416000000000006</v>
      </c>
      <c r="AD22" s="750">
        <f>'HED_+1'!AD22</f>
        <v>-0.3397</v>
      </c>
      <c r="AF22" s="327" t="s">
        <v>1266</v>
      </c>
      <c r="AG22" s="318"/>
      <c r="AH22" s="328">
        <f>AH15/AH15</f>
        <v>1</v>
      </c>
      <c r="AI22" s="328">
        <f t="shared" si="6"/>
        <v>7.5385037817328568E-2</v>
      </c>
      <c r="AJ22" s="328">
        <f t="shared" si="6"/>
        <v>0.1120469854899849</v>
      </c>
      <c r="AK22" s="328">
        <f t="shared" si="6"/>
        <v>0.27769080723325495</v>
      </c>
      <c r="AL22" s="328">
        <f t="shared" si="6"/>
        <v>8.5512450655607336E-2</v>
      </c>
      <c r="AM22" s="328">
        <f t="shared" si="6"/>
        <v>0.44936828479426016</v>
      </c>
      <c r="AN22" s="328">
        <f>AN15/AN15</f>
        <v>1</v>
      </c>
      <c r="AO22" s="328">
        <f t="shared" si="7"/>
        <v>0.44344325448801913</v>
      </c>
      <c r="AP22" s="328">
        <f t="shared" si="7"/>
        <v>0.4019993836196934</v>
      </c>
      <c r="AQ22" s="328">
        <f t="shared" si="7"/>
        <v>0.154553509515371</v>
      </c>
      <c r="AR22" s="328">
        <f>AR15/AR15</f>
        <v>1</v>
      </c>
      <c r="AS22" s="328">
        <f t="shared" si="8"/>
        <v>0.49769794553967217</v>
      </c>
      <c r="AT22" s="328">
        <f t="shared" si="8"/>
        <v>0.19150653503171489</v>
      </c>
      <c r="AU22" s="328">
        <f t="shared" si="8"/>
        <v>0.31082406801831264</v>
      </c>
      <c r="AV22" s="322"/>
      <c r="AW22" s="322"/>
      <c r="AX22" s="322"/>
      <c r="AY22" s="323"/>
      <c r="AZ22" s="324"/>
    </row>
    <row r="23" spans="1:52" ht="15">
      <c r="A23" s="137"/>
      <c r="B23" s="160">
        <v>18</v>
      </c>
      <c r="C23" s="160" t="s">
        <v>484</v>
      </c>
      <c r="D23" s="737">
        <f>'HED_seasonal temp'!D25</f>
        <v>27.5</v>
      </c>
      <c r="E23" s="738">
        <f>'HED_seasonal temp'!E25</f>
        <v>27.5</v>
      </c>
      <c r="F23" s="738">
        <f>'HED_seasonal temp'!F25</f>
        <v>27.5</v>
      </c>
      <c r="G23" s="739">
        <f>'HED_seasonal temp'!G25</f>
        <v>27.5</v>
      </c>
      <c r="H23" s="738">
        <f t="shared" si="0"/>
        <v>81.5</v>
      </c>
      <c r="I23" s="738">
        <f t="shared" si="0"/>
        <v>81.5</v>
      </c>
      <c r="J23" s="738">
        <f t="shared" si="0"/>
        <v>81.5</v>
      </c>
      <c r="K23" s="739">
        <f t="shared" si="0"/>
        <v>81.5</v>
      </c>
      <c r="L23" s="730">
        <f t="shared" si="1"/>
        <v>88.7</v>
      </c>
      <c r="M23" s="730">
        <f t="shared" si="1"/>
        <v>88.7</v>
      </c>
      <c r="N23" s="730">
        <f t="shared" si="1"/>
        <v>88.7</v>
      </c>
      <c r="O23" s="730">
        <f t="shared" si="1"/>
        <v>88.7</v>
      </c>
      <c r="P23" s="307">
        <f t="shared" si="2"/>
        <v>8.4606345475910727E-2</v>
      </c>
      <c r="Q23" s="308">
        <f t="shared" si="2"/>
        <v>8.4606345475910727E-2</v>
      </c>
      <c r="R23" s="308">
        <f t="shared" si="2"/>
        <v>8.4606345475910727E-2</v>
      </c>
      <c r="S23" s="309">
        <f t="shared" si="2"/>
        <v>8.4606345475910727E-2</v>
      </c>
      <c r="T23" s="740">
        <v>0</v>
      </c>
      <c r="U23" s="717">
        <v>0</v>
      </c>
      <c r="V23" s="736">
        <v>1</v>
      </c>
      <c r="W23" s="313">
        <f t="shared" si="3"/>
        <v>1.0515104837793176E-2</v>
      </c>
      <c r="X23" s="314">
        <f t="shared" si="4"/>
        <v>-2.3960517038777857E-3</v>
      </c>
      <c r="Y23" s="315">
        <f t="shared" si="5"/>
        <v>-0.12462582373678031</v>
      </c>
      <c r="Z23" s="734"/>
      <c r="AA23" s="817" t="s">
        <v>12</v>
      </c>
      <c r="AB23" s="750">
        <f>'HED_+1'!AB23</f>
        <v>9.2858947248303472E-2</v>
      </c>
      <c r="AC23" s="750">
        <f>'HED_+1'!AC23</f>
        <v>0.32928000000000002</v>
      </c>
      <c r="AD23" s="750">
        <f>'HED_+1'!AD23</f>
        <v>-0.3397</v>
      </c>
      <c r="AF23" s="327" t="s">
        <v>1269</v>
      </c>
      <c r="AG23" s="318"/>
      <c r="AH23" s="328">
        <f>AH16/AH16</f>
        <v>1</v>
      </c>
      <c r="AI23" s="328">
        <f t="shared" si="6"/>
        <v>0.14875752692731745</v>
      </c>
      <c r="AJ23" s="328">
        <f t="shared" si="6"/>
        <v>0.12724959715036893</v>
      </c>
      <c r="AK23" s="328">
        <f t="shared" si="6"/>
        <v>1.2755491476549911E-2</v>
      </c>
      <c r="AL23" s="328">
        <f t="shared" si="6"/>
        <v>0.12596047833093038</v>
      </c>
      <c r="AM23" s="328">
        <f t="shared" si="6"/>
        <v>0.58529386820456286</v>
      </c>
      <c r="AN23" s="328">
        <f>AN16/AN16</f>
        <v>1</v>
      </c>
      <c r="AO23" s="328">
        <f t="shared" si="7"/>
        <v>0.58269341327201052</v>
      </c>
      <c r="AP23" s="328">
        <f t="shared" si="7"/>
        <v>0.30431792049934298</v>
      </c>
      <c r="AQ23" s="328">
        <f t="shared" si="7"/>
        <v>0.11298866622864652</v>
      </c>
      <c r="AR23" s="328">
        <f>AR16/AR16</f>
        <v>1</v>
      </c>
      <c r="AS23" s="328">
        <f>AS16/$AR16</f>
        <v>0.46018905505126362</v>
      </c>
      <c r="AT23" s="328">
        <f>AT16/$AR16</f>
        <v>0.32930353294586301</v>
      </c>
      <c r="AU23" s="328"/>
      <c r="AV23" s="322"/>
      <c r="AW23" s="322"/>
      <c r="AX23" s="322"/>
      <c r="AY23" s="323"/>
      <c r="AZ23" s="324"/>
    </row>
    <row r="24" spans="1:52" ht="15">
      <c r="A24" s="137"/>
      <c r="B24" s="160">
        <v>19</v>
      </c>
      <c r="C24" s="160" t="s">
        <v>487</v>
      </c>
      <c r="D24" s="737">
        <f>'HED_seasonal temp'!D26</f>
        <v>23.099999999999998</v>
      </c>
      <c r="E24" s="738">
        <f>'HED_seasonal temp'!E26</f>
        <v>24.066666666666666</v>
      </c>
      <c r="F24" s="738">
        <f>'HED_seasonal temp'!F26</f>
        <v>26.366666666666664</v>
      </c>
      <c r="G24" s="739">
        <f>'HED_seasonal temp'!G26</f>
        <v>25.7</v>
      </c>
      <c r="H24" s="738">
        <f t="shared" si="0"/>
        <v>73.58</v>
      </c>
      <c r="I24" s="738">
        <f t="shared" si="0"/>
        <v>75.319999999999993</v>
      </c>
      <c r="J24" s="738">
        <f t="shared" si="0"/>
        <v>79.459999999999994</v>
      </c>
      <c r="K24" s="739">
        <f t="shared" si="0"/>
        <v>78.259999999999991</v>
      </c>
      <c r="L24" s="730">
        <f t="shared" si="1"/>
        <v>80.78</v>
      </c>
      <c r="M24" s="730">
        <f t="shared" si="1"/>
        <v>82.52</v>
      </c>
      <c r="N24" s="730">
        <f t="shared" si="1"/>
        <v>86.66</v>
      </c>
      <c r="O24" s="730">
        <f t="shared" si="1"/>
        <v>85.46</v>
      </c>
      <c r="P24" s="307">
        <f t="shared" si="2"/>
        <v>9.3288416688261239E-2</v>
      </c>
      <c r="Q24" s="308">
        <f t="shared" si="2"/>
        <v>9.123162696401424E-2</v>
      </c>
      <c r="R24" s="308">
        <f t="shared" si="2"/>
        <v>8.6684324584637637E-2</v>
      </c>
      <c r="S24" s="309">
        <f t="shared" si="2"/>
        <v>8.7955045199120493E-2</v>
      </c>
      <c r="T24" s="740">
        <v>0</v>
      </c>
      <c r="U24" s="717">
        <v>0</v>
      </c>
      <c r="V24" s="736">
        <v>1</v>
      </c>
      <c r="W24" s="313">
        <f t="shared" si="3"/>
        <v>1.0997421039431642E-2</v>
      </c>
      <c r="X24" s="314">
        <f t="shared" si="4"/>
        <v>-1.8774763032238344E-3</v>
      </c>
      <c r="Y24" s="315">
        <f t="shared" si="5"/>
        <v>-0.13153708844099768</v>
      </c>
      <c r="Z24" s="734" t="s">
        <v>1200</v>
      </c>
      <c r="AA24" s="817" t="s">
        <v>10</v>
      </c>
      <c r="AB24" s="750">
        <f>'HED_+1'!AB24</f>
        <v>-4.194272268135904E-2</v>
      </c>
      <c r="AC24" s="750">
        <f>'HED_+1'!AC24</f>
        <v>-0.72575999999999996</v>
      </c>
      <c r="AD24" s="750">
        <f>'HED_+1'!AD24</f>
        <v>-0.80256000000000005</v>
      </c>
      <c r="AF24" s="753"/>
      <c r="AG24" s="754"/>
      <c r="AH24" s="755"/>
      <c r="AI24" s="755"/>
      <c r="AJ24" s="755"/>
      <c r="AK24" s="755"/>
      <c r="AL24" s="755"/>
      <c r="AM24" s="755"/>
      <c r="AN24" s="755"/>
      <c r="AO24" s="755"/>
      <c r="AP24" s="755"/>
      <c r="AQ24" s="755"/>
      <c r="AR24" s="756"/>
      <c r="AS24" s="756"/>
      <c r="AT24" s="756"/>
      <c r="AU24" s="754"/>
      <c r="AV24" s="756"/>
      <c r="AW24" s="756"/>
      <c r="AX24" s="756"/>
      <c r="AY24" s="754"/>
      <c r="AZ24" s="756"/>
    </row>
    <row r="25" spans="1:52" ht="15">
      <c r="A25" s="137"/>
      <c r="B25" s="160">
        <v>20</v>
      </c>
      <c r="C25" s="160" t="s">
        <v>489</v>
      </c>
      <c r="D25" s="737">
        <f>'HED_seasonal temp'!D27</f>
        <v>27.533333333333331</v>
      </c>
      <c r="E25" s="738">
        <f>'HED_seasonal temp'!E27</f>
        <v>27.666666666666668</v>
      </c>
      <c r="F25" s="738">
        <f>F51</f>
        <v>27.666666666666668</v>
      </c>
      <c r="G25" s="739">
        <f>'HED_seasonal temp'!G27</f>
        <v>28</v>
      </c>
      <c r="H25" s="738">
        <f t="shared" si="0"/>
        <v>81.56</v>
      </c>
      <c r="I25" s="738">
        <f t="shared" si="0"/>
        <v>81.800000000000011</v>
      </c>
      <c r="J25" s="738">
        <f t="shared" si="0"/>
        <v>81.800000000000011</v>
      </c>
      <c r="K25" s="739">
        <f t="shared" si="0"/>
        <v>82.4</v>
      </c>
      <c r="L25" s="730">
        <f t="shared" si="1"/>
        <v>88.76</v>
      </c>
      <c r="M25" s="730">
        <f t="shared" si="1"/>
        <v>89.000000000000014</v>
      </c>
      <c r="N25" s="730">
        <f t="shared" si="1"/>
        <v>89.000000000000014</v>
      </c>
      <c r="O25" s="730">
        <f t="shared" si="1"/>
        <v>89.600000000000009</v>
      </c>
      <c r="P25" s="307">
        <f t="shared" si="2"/>
        <v>8.4546735556599376E-2</v>
      </c>
      <c r="Q25" s="308">
        <f t="shared" si="2"/>
        <v>8.4309133489461383E-2</v>
      </c>
      <c r="R25" s="308">
        <f t="shared" si="2"/>
        <v>8.4309133489461383E-2</v>
      </c>
      <c r="S25" s="309">
        <f t="shared" si="2"/>
        <v>8.3720930232558166E-2</v>
      </c>
      <c r="T25" s="740">
        <v>0</v>
      </c>
      <c r="U25" s="717">
        <v>0</v>
      </c>
      <c r="V25" s="736">
        <v>1</v>
      </c>
      <c r="W25" s="313">
        <f t="shared" si="3"/>
        <v>1.0471035748596015E-2</v>
      </c>
      <c r="X25" s="314">
        <f t="shared" si="4"/>
        <v>-2.6291645660107901E-3</v>
      </c>
      <c r="Y25" s="315">
        <f t="shared" si="5"/>
        <v>-0.12427109041176664</v>
      </c>
      <c r="Z25" s="734"/>
      <c r="AA25" s="817" t="s">
        <v>11</v>
      </c>
      <c r="AB25" s="750">
        <f>'HED_+1'!AB25</f>
        <v>5.1918399981994073E-2</v>
      </c>
      <c r="AC25" s="750">
        <f>'HED_+1'!AC25</f>
        <v>-0.56448000000000009</v>
      </c>
      <c r="AD25" s="750">
        <f>'HED_+1'!AD25</f>
        <v>-0.78432000000000002</v>
      </c>
      <c r="AF25" s="753"/>
      <c r="AG25" s="169" t="s">
        <v>1271</v>
      </c>
      <c r="AH25" s="169"/>
      <c r="AI25" s="169"/>
      <c r="AJ25" s="169"/>
      <c r="AK25" s="169"/>
      <c r="AL25" s="756"/>
      <c r="AM25" s="754"/>
      <c r="AN25" s="757" t="s">
        <v>1272</v>
      </c>
      <c r="AO25" s="757"/>
      <c r="AP25" s="756"/>
      <c r="AQ25" s="754"/>
      <c r="AR25" s="756"/>
      <c r="AS25" s="756"/>
      <c r="AT25" s="756"/>
      <c r="AU25" s="754"/>
      <c r="AV25" s="756"/>
      <c r="AW25" s="756"/>
      <c r="AX25" s="756"/>
      <c r="AY25" s="754"/>
      <c r="AZ25" s="756"/>
    </row>
    <row r="26" spans="1:52" ht="15">
      <c r="A26" s="137"/>
      <c r="B26" s="160">
        <v>21</v>
      </c>
      <c r="C26" s="160" t="s">
        <v>492</v>
      </c>
      <c r="D26" s="737">
        <f>'HED_seasonal temp'!D28</f>
        <v>22.733333333333331</v>
      </c>
      <c r="E26" s="738">
        <f>'HED_seasonal temp'!E28</f>
        <v>23.733333333333334</v>
      </c>
      <c r="F26" s="738">
        <f>'HED_seasonal temp'!F28</f>
        <v>25.8</v>
      </c>
      <c r="G26" s="739">
        <f>'HED_seasonal temp'!G28</f>
        <v>25</v>
      </c>
      <c r="H26" s="738">
        <f t="shared" si="0"/>
        <v>72.919999999999987</v>
      </c>
      <c r="I26" s="738">
        <f t="shared" si="0"/>
        <v>74.72</v>
      </c>
      <c r="J26" s="738">
        <f t="shared" si="0"/>
        <v>78.44</v>
      </c>
      <c r="K26" s="739">
        <f t="shared" si="0"/>
        <v>77</v>
      </c>
      <c r="L26" s="730">
        <f t="shared" si="1"/>
        <v>80.11999999999999</v>
      </c>
      <c r="M26" s="730">
        <f t="shared" si="1"/>
        <v>81.92</v>
      </c>
      <c r="N26" s="730">
        <f t="shared" si="1"/>
        <v>85.64</v>
      </c>
      <c r="O26" s="730">
        <f t="shared" si="1"/>
        <v>84.2</v>
      </c>
      <c r="P26" s="307">
        <f t="shared" si="2"/>
        <v>9.4093047569262997E-2</v>
      </c>
      <c r="Q26" s="308">
        <f t="shared" si="2"/>
        <v>9.1930541368743665E-2</v>
      </c>
      <c r="R26" s="308">
        <f t="shared" si="2"/>
        <v>8.7762067284251621E-2</v>
      </c>
      <c r="S26" s="309">
        <f t="shared" si="2"/>
        <v>8.933002481389582E-2</v>
      </c>
      <c r="T26" s="740">
        <v>0</v>
      </c>
      <c r="U26" s="717">
        <v>0</v>
      </c>
      <c r="V26" s="736">
        <v>1</v>
      </c>
      <c r="W26" s="313">
        <f t="shared" si="3"/>
        <v>1.110438469347701E-2</v>
      </c>
      <c r="X26" s="314">
        <f t="shared" si="4"/>
        <v>-1.8796855297333499E-3</v>
      </c>
      <c r="Y26" s="315">
        <f t="shared" si="5"/>
        <v>-0.13290051324036234</v>
      </c>
      <c r="Z26" s="734"/>
      <c r="AA26" s="817" t="s">
        <v>12</v>
      </c>
      <c r="AB26" s="750">
        <f>'HED_+1'!AB26</f>
        <v>6.1435197038801528E-2</v>
      </c>
      <c r="AC26" s="750">
        <f>'HED_+1'!AC26</f>
        <v>-0.48383999999999999</v>
      </c>
      <c r="AD26" s="750">
        <f>'HED_+1'!AD26</f>
        <v>-0.78432000000000002</v>
      </c>
      <c r="AF26" s="331"/>
      <c r="AG26" s="758" t="s">
        <v>4</v>
      </c>
      <c r="AH26" s="759" t="s">
        <v>5</v>
      </c>
      <c r="AI26" s="758" t="s">
        <v>1273</v>
      </c>
      <c r="AJ26" s="169"/>
      <c r="AK26" s="169"/>
      <c r="AL26" s="717"/>
      <c r="AN26" s="340">
        <f t="shared" ref="AN26:AO30" si="9">AN12+AR12</f>
        <v>4933.1080000000002</v>
      </c>
      <c r="AO26" s="340">
        <f t="shared" si="9"/>
        <v>3568.5339999999997</v>
      </c>
    </row>
    <row r="27" spans="1:52" ht="15">
      <c r="A27" s="137"/>
      <c r="B27" s="160">
        <v>22</v>
      </c>
      <c r="C27" s="160" t="s">
        <v>494</v>
      </c>
      <c r="D27" s="737">
        <f>'HED_seasonal temp'!D29</f>
        <v>26.400000000000002</v>
      </c>
      <c r="E27" s="738">
        <f>'HED_seasonal temp'!E29</f>
        <v>26.833333333333332</v>
      </c>
      <c r="F27" s="738">
        <f>'HED_seasonal temp'!F29</f>
        <v>27.566666666666666</v>
      </c>
      <c r="G27" s="739">
        <f>'HED_seasonal temp'!G29</f>
        <v>27.266666666666666</v>
      </c>
      <c r="H27" s="738">
        <f t="shared" si="0"/>
        <v>79.52000000000001</v>
      </c>
      <c r="I27" s="738">
        <f t="shared" si="0"/>
        <v>80.3</v>
      </c>
      <c r="J27" s="738">
        <f t="shared" si="0"/>
        <v>81.62</v>
      </c>
      <c r="K27" s="739">
        <f t="shared" si="0"/>
        <v>81.08</v>
      </c>
      <c r="L27" s="730">
        <f t="shared" si="1"/>
        <v>86.720000000000013</v>
      </c>
      <c r="M27" s="730">
        <f t="shared" si="1"/>
        <v>87.5</v>
      </c>
      <c r="N27" s="730">
        <f t="shared" si="1"/>
        <v>88.820000000000007</v>
      </c>
      <c r="O27" s="730">
        <f t="shared" si="1"/>
        <v>88.28</v>
      </c>
      <c r="P27" s="307">
        <f t="shared" si="2"/>
        <v>8.6621751684311868E-2</v>
      </c>
      <c r="Q27" s="308">
        <f t="shared" si="2"/>
        <v>8.5816448152562605E-2</v>
      </c>
      <c r="R27" s="308">
        <f t="shared" si="2"/>
        <v>8.4487209575217118E-2</v>
      </c>
      <c r="S27" s="309">
        <f t="shared" si="2"/>
        <v>8.5025980160604656E-2</v>
      </c>
      <c r="T27" s="740">
        <v>0</v>
      </c>
      <c r="U27" s="717">
        <v>0</v>
      </c>
      <c r="V27" s="736">
        <v>1</v>
      </c>
      <c r="W27" s="313">
        <f t="shared" si="3"/>
        <v>1.0559669304613046E-2</v>
      </c>
      <c r="X27" s="314">
        <f t="shared" si="4"/>
        <v>-2.2102111775646298E-3</v>
      </c>
      <c r="Y27" s="315">
        <f t="shared" si="5"/>
        <v>-0.12564708200096653</v>
      </c>
      <c r="Z27" s="734" t="s">
        <v>1201</v>
      </c>
      <c r="AA27" s="817" t="s">
        <v>10</v>
      </c>
      <c r="AB27" s="750" t="str">
        <f>'HED_+1'!AB27</f>
        <v>-</v>
      </c>
      <c r="AC27" s="750">
        <f>'HED_+1'!AC27</f>
        <v>0.49320000000000003</v>
      </c>
      <c r="AD27" s="750">
        <f>'HED_+1'!AD27</f>
        <v>1.7600000000000002E-4</v>
      </c>
      <c r="AF27" s="563" t="s">
        <v>10</v>
      </c>
      <c r="AG27" s="760">
        <f>AI19+AK19</f>
        <v>0.13066268748086929</v>
      </c>
      <c r="AH27" s="761">
        <f>AO26/AN26</f>
        <v>0.7233845275635562</v>
      </c>
      <c r="AI27" s="761">
        <f>AW19</f>
        <v>0.87645792403375844</v>
      </c>
      <c r="AJ27" s="169"/>
      <c r="AK27" s="169"/>
      <c r="AN27" s="340">
        <f t="shared" si="9"/>
        <v>3303.6289999999999</v>
      </c>
      <c r="AO27" s="340">
        <f t="shared" si="9"/>
        <v>2251.8180000000002</v>
      </c>
    </row>
    <row r="28" spans="1:52" ht="15">
      <c r="A28" s="726">
        <v>3</v>
      </c>
      <c r="B28" s="726" t="s">
        <v>187</v>
      </c>
      <c r="C28" s="726" t="s">
        <v>497</v>
      </c>
      <c r="D28" s="737">
        <f>'HED_seasonal temp'!D30</f>
        <v>24.781818181818185</v>
      </c>
      <c r="E28" s="738">
        <f>'HED_seasonal temp'!E30</f>
        <v>25.572727272727274</v>
      </c>
      <c r="F28" s="738">
        <f>'HED_seasonal temp'!F30</f>
        <v>26.366666666666671</v>
      </c>
      <c r="G28" s="739">
        <f>'HED_seasonal temp'!G30</f>
        <v>25.621212121212121</v>
      </c>
      <c r="H28" s="738">
        <f t="shared" si="0"/>
        <v>76.607272727272743</v>
      </c>
      <c r="I28" s="738">
        <f t="shared" si="0"/>
        <v>78.030909090909091</v>
      </c>
      <c r="J28" s="738">
        <f t="shared" si="0"/>
        <v>79.460000000000008</v>
      </c>
      <c r="K28" s="739">
        <f t="shared" si="0"/>
        <v>78.118181818181824</v>
      </c>
      <c r="L28" s="730">
        <f t="shared" si="1"/>
        <v>83.807272727272746</v>
      </c>
      <c r="M28" s="730">
        <f t="shared" si="1"/>
        <v>85.230909090909094</v>
      </c>
      <c r="N28" s="730">
        <f t="shared" si="1"/>
        <v>86.660000000000011</v>
      </c>
      <c r="O28" s="730">
        <f t="shared" si="1"/>
        <v>85.318181818181827</v>
      </c>
      <c r="P28" s="307">
        <f t="shared" si="2"/>
        <v>8.9767420773450624E-2</v>
      </c>
      <c r="Q28" s="308">
        <f t="shared" si="2"/>
        <v>8.8201884312983092E-2</v>
      </c>
      <c r="R28" s="308">
        <f t="shared" si="2"/>
        <v>8.6684324584637637E-2</v>
      </c>
      <c r="S28" s="309">
        <f t="shared" si="2"/>
        <v>8.8107687173211741E-2</v>
      </c>
      <c r="T28" s="740">
        <v>0</v>
      </c>
      <c r="U28" s="717">
        <v>0</v>
      </c>
      <c r="V28" s="736">
        <v>1</v>
      </c>
      <c r="W28" s="313">
        <f t="shared" si="3"/>
        <v>1.0821752508107125E-2</v>
      </c>
      <c r="X28" s="314">
        <f t="shared" si="4"/>
        <v>-2.1117083497701299E-3</v>
      </c>
      <c r="Y28" s="315">
        <f t="shared" si="5"/>
        <v>-0.12927846767440757</v>
      </c>
      <c r="Z28" s="734"/>
      <c r="AA28" s="817" t="s">
        <v>11</v>
      </c>
      <c r="AB28" s="750" t="str">
        <f>'HED_+1'!AB28</f>
        <v>-</v>
      </c>
      <c r="AC28" s="750">
        <f>'HED_+1'!AC28</f>
        <v>0.38360000000000005</v>
      </c>
      <c r="AD28" s="750">
        <f>'HED_+1'!AD28</f>
        <v>1.7200000000000001E-4</v>
      </c>
      <c r="AF28" s="563" t="s">
        <v>11</v>
      </c>
      <c r="AG28" s="762">
        <f>AVERAGE(AI20:AI21)+AVERAGE(AK20:AK21)</f>
        <v>0.25959199990997034</v>
      </c>
      <c r="AH28" s="763">
        <f>AVERAGE(AO27/AN27,AO28/AN28)</f>
        <v>0.55575738798732743</v>
      </c>
      <c r="AI28" s="763">
        <f>AW20</f>
        <v>0.86103829207613147</v>
      </c>
      <c r="AJ28" s="169"/>
      <c r="AK28" s="169"/>
      <c r="AN28" s="340">
        <f t="shared" si="9"/>
        <v>765.41899999999998</v>
      </c>
      <c r="AO28" s="340">
        <f t="shared" si="9"/>
        <v>329.04999999999995</v>
      </c>
    </row>
    <row r="29" spans="1:52" ht="15">
      <c r="A29" s="726">
        <v>4</v>
      </c>
      <c r="B29" s="726" t="s">
        <v>189</v>
      </c>
      <c r="C29" s="726" t="s">
        <v>499</v>
      </c>
      <c r="D29" s="737">
        <f>'HED_seasonal temp'!D31</f>
        <v>1</v>
      </c>
      <c r="E29" s="738">
        <f>'HED_seasonal temp'!E31</f>
        <v>13.133333333333333</v>
      </c>
      <c r="F29" s="738">
        <f>'HED_seasonal temp'!F31</f>
        <v>23.933333333333334</v>
      </c>
      <c r="G29" s="739">
        <f>'HED_seasonal temp'!G31</f>
        <v>14.033333333333333</v>
      </c>
      <c r="H29" s="738">
        <f t="shared" si="0"/>
        <v>33.799999999999997</v>
      </c>
      <c r="I29" s="738">
        <f t="shared" si="0"/>
        <v>55.64</v>
      </c>
      <c r="J29" s="738">
        <f t="shared" si="0"/>
        <v>75.08</v>
      </c>
      <c r="K29" s="739">
        <f t="shared" si="0"/>
        <v>57.260000000000005</v>
      </c>
      <c r="L29" s="730">
        <f t="shared" si="1"/>
        <v>41</v>
      </c>
      <c r="M29" s="730">
        <f t="shared" si="1"/>
        <v>62.84</v>
      </c>
      <c r="N29" s="730">
        <f t="shared" si="1"/>
        <v>82.28</v>
      </c>
      <c r="O29" s="730">
        <f t="shared" si="1"/>
        <v>64.460000000000008</v>
      </c>
      <c r="P29" s="307">
        <f t="shared" si="2"/>
        <v>0.19251336898395729</v>
      </c>
      <c r="Q29" s="308">
        <f t="shared" si="2"/>
        <v>0.12153950033760977</v>
      </c>
      <c r="R29" s="308">
        <f t="shared" si="2"/>
        <v>9.1509913573970536E-2</v>
      </c>
      <c r="S29" s="309">
        <f t="shared" si="2"/>
        <v>0.11830430496220838</v>
      </c>
      <c r="T29" s="740">
        <v>0</v>
      </c>
      <c r="U29" s="717">
        <v>1</v>
      </c>
      <c r="V29" s="736">
        <v>0</v>
      </c>
      <c r="W29" s="313">
        <f t="shared" si="3"/>
        <v>-1.9262233051585628E-3</v>
      </c>
      <c r="X29" s="314">
        <f t="shared" si="4"/>
        <v>-5.0781295393243706E-3</v>
      </c>
      <c r="Y29" s="315">
        <f t="shared" si="5"/>
        <v>-0.18025764325300764</v>
      </c>
      <c r="Z29" s="743"/>
      <c r="AA29" s="143" t="s">
        <v>12</v>
      </c>
      <c r="AB29" s="750" t="str">
        <f>'HED_+1'!AB29</f>
        <v>-</v>
      </c>
      <c r="AC29" s="750">
        <f>'HED_+1'!AC29</f>
        <v>0.32880000000000004</v>
      </c>
      <c r="AD29" s="750">
        <f>'HED_+1'!AD29</f>
        <v>1.7200000000000001E-4</v>
      </c>
      <c r="AF29" s="563" t="s">
        <v>12</v>
      </c>
      <c r="AG29" s="820">
        <f>AI22+AK22</f>
        <v>0.35307584505058354</v>
      </c>
      <c r="AH29" s="766">
        <f>AO29/AN29</f>
        <v>0.4758593740308395</v>
      </c>
      <c r="AI29" s="766">
        <f>AW20</f>
        <v>0.86103829207613147</v>
      </c>
      <c r="AJ29" s="169"/>
      <c r="AK29" s="169"/>
      <c r="AN29" s="340">
        <f t="shared" si="9"/>
        <v>644.88799999999992</v>
      </c>
      <c r="AO29" s="340">
        <f t="shared" si="9"/>
        <v>306.87599999999998</v>
      </c>
    </row>
    <row r="30" spans="1:52" ht="15">
      <c r="A30" s="726">
        <v>5</v>
      </c>
      <c r="B30" s="726" t="s">
        <v>191</v>
      </c>
      <c r="C30" s="726" t="s">
        <v>502</v>
      </c>
      <c r="D30" s="737">
        <f>'HED_seasonal temp'!D32</f>
        <v>16</v>
      </c>
      <c r="E30" s="738">
        <f>'HED_seasonal temp'!E32</f>
        <v>22</v>
      </c>
      <c r="F30" s="738">
        <f>F51</f>
        <v>27.666666666666668</v>
      </c>
      <c r="G30" s="739">
        <f>'HED_seasonal temp'!G32</f>
        <v>22</v>
      </c>
      <c r="H30" s="738">
        <f t="shared" si="0"/>
        <v>60.8</v>
      </c>
      <c r="I30" s="738">
        <f t="shared" si="0"/>
        <v>71.599999999999994</v>
      </c>
      <c r="J30" s="738">
        <f t="shared" si="0"/>
        <v>81.800000000000011</v>
      </c>
      <c r="K30" s="739">
        <f t="shared" si="0"/>
        <v>71.599999999999994</v>
      </c>
      <c r="L30" s="730">
        <f t="shared" si="1"/>
        <v>68</v>
      </c>
      <c r="M30" s="730">
        <f t="shared" si="1"/>
        <v>78.8</v>
      </c>
      <c r="N30" s="730">
        <f t="shared" si="1"/>
        <v>89.000000000000014</v>
      </c>
      <c r="O30" s="730">
        <f t="shared" si="1"/>
        <v>78.8</v>
      </c>
      <c r="P30" s="307">
        <f t="shared" si="2"/>
        <v>0.11180124223602488</v>
      </c>
      <c r="Q30" s="308">
        <f t="shared" si="2"/>
        <v>9.5744680851063885E-2</v>
      </c>
      <c r="R30" s="308">
        <f t="shared" si="2"/>
        <v>8.4309133489461383E-2</v>
      </c>
      <c r="S30" s="309">
        <f t="shared" si="2"/>
        <v>9.5744680851063885E-2</v>
      </c>
      <c r="T30" s="740">
        <v>0</v>
      </c>
      <c r="U30" s="717">
        <v>0</v>
      </c>
      <c r="V30" s="736">
        <v>1</v>
      </c>
      <c r="W30" s="313">
        <f t="shared" si="3"/>
        <v>1.0714981459734168E-2</v>
      </c>
      <c r="X30" s="314">
        <f t="shared" si="4"/>
        <v>-4.3093120040206545E-4</v>
      </c>
      <c r="Y30" s="315">
        <f t="shared" si="5"/>
        <v>-0.13766986131758482</v>
      </c>
      <c r="AF30" s="327"/>
      <c r="AN30" s="340">
        <f t="shared" si="9"/>
        <v>317.32</v>
      </c>
      <c r="AO30" s="340">
        <f t="shared" si="9"/>
        <v>169.893</v>
      </c>
    </row>
    <row r="31" spans="1:52" ht="15">
      <c r="A31" s="726">
        <v>6</v>
      </c>
      <c r="B31" s="726" t="s">
        <v>193</v>
      </c>
      <c r="C31" s="726" t="s">
        <v>504</v>
      </c>
      <c r="D31" s="737">
        <f>'HED_seasonal temp'!D33</f>
        <v>4.8999999999999995</v>
      </c>
      <c r="E31" s="738">
        <f>'HED_seasonal temp'!E33</f>
        <v>12</v>
      </c>
      <c r="F31" s="738">
        <f>'HED_seasonal temp'!F33</f>
        <v>23.066666666666666</v>
      </c>
      <c r="G31" s="739">
        <f>'HED_seasonal temp'!G33</f>
        <v>16.466666666666669</v>
      </c>
      <c r="H31" s="738">
        <f t="shared" si="0"/>
        <v>40.82</v>
      </c>
      <c r="I31" s="738">
        <f t="shared" si="0"/>
        <v>53.6</v>
      </c>
      <c r="J31" s="738">
        <f t="shared" si="0"/>
        <v>73.52000000000001</v>
      </c>
      <c r="K31" s="739">
        <f t="shared" si="0"/>
        <v>61.64</v>
      </c>
      <c r="L31" s="730">
        <f t="shared" si="1"/>
        <v>48.02</v>
      </c>
      <c r="M31" s="730">
        <f t="shared" si="1"/>
        <v>60.800000000000004</v>
      </c>
      <c r="N31" s="730">
        <f t="shared" si="1"/>
        <v>80.720000000000013</v>
      </c>
      <c r="O31" s="730">
        <f t="shared" si="1"/>
        <v>68.84</v>
      </c>
      <c r="P31" s="307">
        <f t="shared" si="2"/>
        <v>0.16208914903196764</v>
      </c>
      <c r="Q31" s="308">
        <f t="shared" si="2"/>
        <v>0.12587412587412591</v>
      </c>
      <c r="R31" s="308">
        <f t="shared" si="2"/>
        <v>9.3360995850622436E-2</v>
      </c>
      <c r="S31" s="309">
        <f t="shared" si="2"/>
        <v>0.11036174126302885</v>
      </c>
      <c r="T31" s="740">
        <v>0</v>
      </c>
      <c r="U31" s="717">
        <v>1</v>
      </c>
      <c r="V31" s="736">
        <v>0</v>
      </c>
      <c r="W31" s="313">
        <f t="shared" si="3"/>
        <v>-1.2454409529767041E-3</v>
      </c>
      <c r="X31" s="314">
        <f t="shared" si="4"/>
        <v>-3.1475449269186689E-4</v>
      </c>
      <c r="Y31" s="315">
        <f t="shared" si="5"/>
        <v>-0.17256040188150534</v>
      </c>
      <c r="AF31" s="169"/>
      <c r="AG31" s="767" t="s">
        <v>4</v>
      </c>
      <c r="AH31" s="768"/>
      <c r="AI31" s="769" t="s">
        <v>5</v>
      </c>
      <c r="AJ31" s="769" t="s">
        <v>6</v>
      </c>
    </row>
    <row r="32" spans="1:52" ht="15">
      <c r="A32" s="726">
        <v>7</v>
      </c>
      <c r="B32" s="726" t="s">
        <v>195</v>
      </c>
      <c r="C32" s="726" t="s">
        <v>507</v>
      </c>
      <c r="D32" s="737">
        <f>'HED_seasonal temp'!D34</f>
        <v>0.53333333333333333</v>
      </c>
      <c r="E32" s="738">
        <f>'HED_seasonal temp'!E34</f>
        <v>11.133333333333335</v>
      </c>
      <c r="F32" s="738">
        <f>'HED_seasonal temp'!F34</f>
        <v>23.233333333333334</v>
      </c>
      <c r="G32" s="739">
        <f>'HED_seasonal temp'!G34</f>
        <v>13.899999999999999</v>
      </c>
      <c r="H32" s="738">
        <f t="shared" si="0"/>
        <v>32.96</v>
      </c>
      <c r="I32" s="738">
        <f t="shared" si="0"/>
        <v>52.040000000000006</v>
      </c>
      <c r="J32" s="738">
        <f t="shared" si="0"/>
        <v>73.819999999999993</v>
      </c>
      <c r="K32" s="739">
        <f t="shared" si="0"/>
        <v>57.019999999999996</v>
      </c>
      <c r="L32" s="730">
        <f t="shared" si="1"/>
        <v>40.160000000000004</v>
      </c>
      <c r="M32" s="730">
        <f t="shared" si="1"/>
        <v>59.240000000000009</v>
      </c>
      <c r="N32" s="730">
        <f t="shared" si="1"/>
        <v>81.02</v>
      </c>
      <c r="O32" s="730">
        <f t="shared" si="1"/>
        <v>64.22</v>
      </c>
      <c r="P32" s="307">
        <f t="shared" si="2"/>
        <v>0.1969365426695843</v>
      </c>
      <c r="Q32" s="308">
        <f t="shared" si="2"/>
        <v>0.12940330697340047</v>
      </c>
      <c r="R32" s="308">
        <f t="shared" si="2"/>
        <v>9.2999225006458325E-2</v>
      </c>
      <c r="S32" s="309">
        <f t="shared" si="2"/>
        <v>0.11877268228307494</v>
      </c>
      <c r="T32" s="740">
        <v>0</v>
      </c>
      <c r="U32" s="717">
        <v>1</v>
      </c>
      <c r="V32" s="736">
        <v>0</v>
      </c>
      <c r="W32" s="313">
        <f t="shared" si="3"/>
        <v>-2.1036857407087418E-3</v>
      </c>
      <c r="X32" s="314">
        <f t="shared" si="4"/>
        <v>-3.7634709646326772E-3</v>
      </c>
      <c r="Y32" s="315">
        <f t="shared" si="5"/>
        <v>-0.18564138987308892</v>
      </c>
      <c r="AF32" s="723" t="s">
        <v>7</v>
      </c>
      <c r="AG32" s="770" t="s">
        <v>8</v>
      </c>
      <c r="AH32" s="771" t="s">
        <v>9</v>
      </c>
      <c r="AI32" s="772" t="s">
        <v>8</v>
      </c>
      <c r="AJ32" s="773" t="s">
        <v>8</v>
      </c>
      <c r="AK32" s="169"/>
    </row>
    <row r="33" spans="1:37" ht="15">
      <c r="A33" s="726">
        <v>8</v>
      </c>
      <c r="B33" s="726" t="s">
        <v>197</v>
      </c>
      <c r="C33" s="726" t="s">
        <v>509</v>
      </c>
      <c r="D33" s="737">
        <f>D59</f>
        <v>-9.4333333333333318</v>
      </c>
      <c r="E33" s="738">
        <f>E120</f>
        <v>1.0999999999999999</v>
      </c>
      <c r="F33" s="738">
        <f>'HED_seasonal temp'!F35</f>
        <v>15.666666666666666</v>
      </c>
      <c r="G33" s="739">
        <f>G120</f>
        <v>3.3666666666666671</v>
      </c>
      <c r="H33" s="738">
        <f t="shared" si="0"/>
        <v>15.020000000000003</v>
      </c>
      <c r="I33" s="738">
        <f t="shared" si="0"/>
        <v>33.979999999999997</v>
      </c>
      <c r="J33" s="738">
        <f t="shared" si="0"/>
        <v>60.2</v>
      </c>
      <c r="K33" s="739">
        <f t="shared" si="0"/>
        <v>38.06</v>
      </c>
      <c r="L33" s="730">
        <f t="shared" si="1"/>
        <v>22.220000000000002</v>
      </c>
      <c r="M33" s="730">
        <f t="shared" si="1"/>
        <v>41.18</v>
      </c>
      <c r="N33" s="730">
        <f t="shared" si="1"/>
        <v>67.400000000000006</v>
      </c>
      <c r="O33" s="730">
        <f t="shared" si="1"/>
        <v>45.260000000000005</v>
      </c>
      <c r="P33" s="307">
        <f t="shared" si="2"/>
        <v>0.38668098818474744</v>
      </c>
      <c r="Q33" s="308">
        <f t="shared" si="2"/>
        <v>0.19159127195316666</v>
      </c>
      <c r="R33" s="308">
        <f t="shared" si="2"/>
        <v>0.11285266457680254</v>
      </c>
      <c r="S33" s="309">
        <f t="shared" si="2"/>
        <v>0.17282765242438797</v>
      </c>
      <c r="T33" s="740">
        <v>1</v>
      </c>
      <c r="U33" s="717">
        <v>0</v>
      </c>
      <c r="V33" s="736">
        <v>0</v>
      </c>
      <c r="W33" s="313">
        <f t="shared" si="3"/>
        <v>4.0397054475622262E-3</v>
      </c>
      <c r="X33" s="314">
        <f t="shared" si="4"/>
        <v>-1.9523742074497627E-2</v>
      </c>
      <c r="Y33" s="315">
        <f t="shared" si="5"/>
        <v>-0.29529112640549926</v>
      </c>
      <c r="AF33" s="563" t="s">
        <v>10</v>
      </c>
      <c r="AG33" s="774">
        <f>AI19</f>
        <v>8.1786479513752244E-2</v>
      </c>
      <c r="AH33" s="775">
        <f>AK19</f>
        <v>4.8876207967117058E-2</v>
      </c>
      <c r="AI33" s="776">
        <v>0.72338452756355609</v>
      </c>
      <c r="AJ33" s="776">
        <v>0.87645792403375811</v>
      </c>
      <c r="AK33" s="169"/>
    </row>
    <row r="34" spans="1:37" ht="15">
      <c r="A34" s="726">
        <v>9</v>
      </c>
      <c r="B34" s="726" t="s">
        <v>199</v>
      </c>
      <c r="C34" s="726" t="s">
        <v>513</v>
      </c>
      <c r="D34" s="737">
        <f>'HED_seasonal temp'!D36</f>
        <v>15.799999999999999</v>
      </c>
      <c r="E34" s="738">
        <f>'HED_seasonal temp'!E36</f>
        <v>20.8</v>
      </c>
      <c r="F34" s="738">
        <f>'HED_seasonal temp'!F36</f>
        <v>26.900000000000002</v>
      </c>
      <c r="G34" s="739">
        <f>'HED_seasonal temp'!G36</f>
        <v>23.266666666666669</v>
      </c>
      <c r="H34" s="738">
        <f t="shared" si="0"/>
        <v>60.44</v>
      </c>
      <c r="I34" s="738">
        <f t="shared" si="0"/>
        <v>69.44</v>
      </c>
      <c r="J34" s="738">
        <f t="shared" si="0"/>
        <v>80.42</v>
      </c>
      <c r="K34" s="739">
        <f t="shared" si="0"/>
        <v>73.88</v>
      </c>
      <c r="L34" s="730">
        <f t="shared" si="1"/>
        <v>67.64</v>
      </c>
      <c r="M34" s="730">
        <f t="shared" si="1"/>
        <v>76.64</v>
      </c>
      <c r="N34" s="730">
        <f t="shared" si="1"/>
        <v>87.62</v>
      </c>
      <c r="O34" s="730">
        <f t="shared" si="1"/>
        <v>81.08</v>
      </c>
      <c r="P34" s="307">
        <f t="shared" si="2"/>
        <v>0.11242973141786389</v>
      </c>
      <c r="Q34" s="308">
        <f t="shared" si="2"/>
        <v>9.857612267250826E-2</v>
      </c>
      <c r="R34" s="308">
        <f t="shared" si="2"/>
        <v>8.5693882408950275E-2</v>
      </c>
      <c r="S34" s="309">
        <f t="shared" si="2"/>
        <v>9.2927207021166802E-2</v>
      </c>
      <c r="T34" s="740">
        <v>0</v>
      </c>
      <c r="U34" s="717">
        <v>0</v>
      </c>
      <c r="V34" s="736">
        <v>1</v>
      </c>
      <c r="W34" s="313">
        <f t="shared" si="3"/>
        <v>1.1044116619522827E-2</v>
      </c>
      <c r="X34" s="314">
        <f t="shared" si="4"/>
        <v>-1.2222831185858402E-3</v>
      </c>
      <c r="Y34" s="315">
        <f t="shared" si="5"/>
        <v>-0.13993771626509266</v>
      </c>
      <c r="AF34" s="563" t="s">
        <v>11</v>
      </c>
      <c r="AG34" s="777">
        <f>(AI20+AI21)/2</f>
        <v>8.6873092151632483E-2</v>
      </c>
      <c r="AH34" s="778">
        <f>(AK20+AK21)/2</f>
        <v>0.17271890775833784</v>
      </c>
      <c r="AI34" s="779">
        <v>0.55575738798732699</v>
      </c>
      <c r="AJ34" s="779">
        <v>0.86103829207613103</v>
      </c>
      <c r="AK34" s="169"/>
    </row>
    <row r="35" spans="1:37" ht="15">
      <c r="A35" s="137"/>
      <c r="B35" s="160">
        <v>1</v>
      </c>
      <c r="C35" s="160" t="s">
        <v>515</v>
      </c>
      <c r="D35" s="737">
        <f>'HED_seasonal temp'!D37</f>
        <v>14</v>
      </c>
      <c r="E35" s="738">
        <f>'HED_seasonal temp'!E37</f>
        <v>21</v>
      </c>
      <c r="F35" s="738">
        <f>F51</f>
        <v>27.666666666666668</v>
      </c>
      <c r="G35" s="739">
        <f>'HED_seasonal temp'!G37</f>
        <v>21</v>
      </c>
      <c r="H35" s="738">
        <f t="shared" si="0"/>
        <v>57.2</v>
      </c>
      <c r="I35" s="738">
        <f t="shared" si="0"/>
        <v>69.800000000000011</v>
      </c>
      <c r="J35" s="738">
        <f t="shared" si="0"/>
        <v>81.800000000000011</v>
      </c>
      <c r="K35" s="739">
        <f t="shared" si="0"/>
        <v>69.800000000000011</v>
      </c>
      <c r="L35" s="730">
        <f t="shared" si="1"/>
        <v>64.400000000000006</v>
      </c>
      <c r="M35" s="730">
        <f t="shared" si="1"/>
        <v>77.000000000000014</v>
      </c>
      <c r="N35" s="730">
        <f t="shared" si="1"/>
        <v>89.000000000000014</v>
      </c>
      <c r="O35" s="730">
        <f t="shared" si="1"/>
        <v>77.000000000000014</v>
      </c>
      <c r="P35" s="307">
        <f t="shared" si="2"/>
        <v>0.11842105263157898</v>
      </c>
      <c r="Q35" s="308">
        <f t="shared" si="2"/>
        <v>9.809264305177115E-2</v>
      </c>
      <c r="R35" s="308">
        <f t="shared" si="2"/>
        <v>8.4309133489461383E-2</v>
      </c>
      <c r="S35" s="309">
        <f t="shared" si="2"/>
        <v>9.809264305177115E-2</v>
      </c>
      <c r="T35" s="740">
        <v>0</v>
      </c>
      <c r="U35" s="717">
        <v>0</v>
      </c>
      <c r="V35" s="736">
        <v>1</v>
      </c>
      <c r="W35" s="313">
        <f t="shared" si="3"/>
        <v>1.0734340670164436E-2</v>
      </c>
      <c r="X35" s="314">
        <f t="shared" si="4"/>
        <v>-2.2669302908406852E-4</v>
      </c>
      <c r="Y35" s="315">
        <f t="shared" si="5"/>
        <v>-0.14077843322537822</v>
      </c>
      <c r="AF35" s="563" t="s">
        <v>12</v>
      </c>
      <c r="AG35" s="780">
        <f>AI22</f>
        <v>7.5385037817328568E-2</v>
      </c>
      <c r="AH35" s="781">
        <f>AK22</f>
        <v>0.27769080723325495</v>
      </c>
      <c r="AI35" s="782">
        <v>0.47585937403083906</v>
      </c>
      <c r="AJ35" s="782">
        <v>0.86103829207613103</v>
      </c>
      <c r="AK35" s="169"/>
    </row>
    <row r="36" spans="1:37" ht="15">
      <c r="A36" s="137"/>
      <c r="B36" s="160">
        <v>2</v>
      </c>
      <c r="C36" s="160" t="s">
        <v>518</v>
      </c>
      <c r="D36" s="737">
        <f>'HED_seasonal temp'!D38</f>
        <v>-5.7333333333333334</v>
      </c>
      <c r="E36" s="738">
        <f>'HED_seasonal temp'!E38</f>
        <v>7.1333333333333329</v>
      </c>
      <c r="F36" s="738">
        <f>'HED_seasonal temp'!F38</f>
        <v>20.166666666666668</v>
      </c>
      <c r="G36" s="739">
        <f>'HED_seasonal temp'!G38</f>
        <v>9.4999999999999982</v>
      </c>
      <c r="H36" s="738">
        <f t="shared" si="0"/>
        <v>21.68</v>
      </c>
      <c r="I36" s="738">
        <f t="shared" si="0"/>
        <v>44.84</v>
      </c>
      <c r="J36" s="738">
        <f t="shared" si="0"/>
        <v>68.300000000000011</v>
      </c>
      <c r="K36" s="739">
        <f t="shared" si="0"/>
        <v>49.099999999999994</v>
      </c>
      <c r="L36" s="730">
        <f t="shared" si="1"/>
        <v>28.88</v>
      </c>
      <c r="M36" s="730">
        <f t="shared" si="1"/>
        <v>52.040000000000006</v>
      </c>
      <c r="N36" s="730">
        <f t="shared" si="1"/>
        <v>75.500000000000014</v>
      </c>
      <c r="O36" s="730">
        <f t="shared" si="1"/>
        <v>56.3</v>
      </c>
      <c r="P36" s="307">
        <f t="shared" si="2"/>
        <v>0.28481012658227844</v>
      </c>
      <c r="Q36" s="308">
        <f t="shared" si="2"/>
        <v>0.14863748967795215</v>
      </c>
      <c r="R36" s="308">
        <f t="shared" si="2"/>
        <v>0.1001390820584145</v>
      </c>
      <c r="S36" s="309">
        <f t="shared" si="2"/>
        <v>0.13662239089184067</v>
      </c>
      <c r="T36" s="740">
        <v>0</v>
      </c>
      <c r="U36" s="717">
        <v>1</v>
      </c>
      <c r="V36" s="736">
        <v>0</v>
      </c>
      <c r="W36" s="313">
        <f t="shared" si="3"/>
        <v>-4.0564186109069552E-3</v>
      </c>
      <c r="X36" s="314">
        <f t="shared" si="4"/>
        <v>-1.4323910973465692E-2</v>
      </c>
      <c r="Y36" s="315">
        <f t="shared" si="5"/>
        <v>-0.22845404482989096</v>
      </c>
    </row>
    <row r="37" spans="1:37" ht="15">
      <c r="A37" s="726">
        <v>10</v>
      </c>
      <c r="B37" s="726" t="s">
        <v>201</v>
      </c>
      <c r="C37" s="726" t="s">
        <v>519</v>
      </c>
      <c r="D37" s="737">
        <f>'HED_seasonal temp'!D39</f>
        <v>-5.7333333333333334</v>
      </c>
      <c r="E37" s="738">
        <f>'HED_seasonal temp'!E39</f>
        <v>7.1333333333333329</v>
      </c>
      <c r="F37" s="738">
        <f>'HED_seasonal temp'!F39</f>
        <v>20.166666666666668</v>
      </c>
      <c r="G37" s="739">
        <f>'HED_seasonal temp'!G39</f>
        <v>9.4999999999999982</v>
      </c>
      <c r="H37" s="738">
        <f t="shared" si="0"/>
        <v>21.68</v>
      </c>
      <c r="I37" s="738">
        <f t="shared" si="0"/>
        <v>44.84</v>
      </c>
      <c r="J37" s="738">
        <f t="shared" si="0"/>
        <v>68.300000000000011</v>
      </c>
      <c r="K37" s="739">
        <f t="shared" si="0"/>
        <v>49.099999999999994</v>
      </c>
      <c r="L37" s="730">
        <f t="shared" si="1"/>
        <v>28.88</v>
      </c>
      <c r="M37" s="730">
        <f t="shared" si="1"/>
        <v>52.040000000000006</v>
      </c>
      <c r="N37" s="730">
        <f t="shared" si="1"/>
        <v>75.500000000000014</v>
      </c>
      <c r="O37" s="730">
        <f t="shared" si="1"/>
        <v>56.3</v>
      </c>
      <c r="P37" s="307">
        <f t="shared" si="2"/>
        <v>0.28481012658227844</v>
      </c>
      <c r="Q37" s="308">
        <f t="shared" si="2"/>
        <v>0.14863748967795215</v>
      </c>
      <c r="R37" s="308">
        <f t="shared" si="2"/>
        <v>0.1001390820584145</v>
      </c>
      <c r="S37" s="309">
        <f t="shared" si="2"/>
        <v>0.13662239089184067</v>
      </c>
      <c r="T37" s="740">
        <v>0</v>
      </c>
      <c r="U37" s="717">
        <v>1</v>
      </c>
      <c r="V37" s="736">
        <v>0</v>
      </c>
      <c r="W37" s="313">
        <f t="shared" si="3"/>
        <v>-4.0564186109069552E-3</v>
      </c>
      <c r="X37" s="314">
        <f t="shared" si="4"/>
        <v>-1.4323910973465692E-2</v>
      </c>
      <c r="Y37" s="315">
        <f t="shared" si="5"/>
        <v>-0.22845404482989096</v>
      </c>
    </row>
    <row r="38" spans="1:37" ht="15">
      <c r="A38" s="726">
        <v>11</v>
      </c>
      <c r="B38" s="783" t="s">
        <v>203</v>
      </c>
      <c r="C38" s="726" t="s">
        <v>521</v>
      </c>
      <c r="D38" s="737">
        <f>'HED_seasonal temp'!D40</f>
        <v>26.333333333333332</v>
      </c>
      <c r="E38" s="738">
        <f>'HED_seasonal temp'!E40</f>
        <v>27.166666666666668</v>
      </c>
      <c r="F38" s="738">
        <f>'HED_seasonal temp'!F40</f>
        <v>27</v>
      </c>
      <c r="G38" s="739">
        <f>'HED_seasonal temp'!G40</f>
        <v>26.5</v>
      </c>
      <c r="H38" s="738">
        <f t="shared" si="0"/>
        <v>79.400000000000006</v>
      </c>
      <c r="I38" s="738">
        <f t="shared" si="0"/>
        <v>80.900000000000006</v>
      </c>
      <c r="J38" s="738">
        <f t="shared" si="0"/>
        <v>80.599999999999994</v>
      </c>
      <c r="K38" s="739">
        <f t="shared" si="0"/>
        <v>79.7</v>
      </c>
      <c r="L38" s="730">
        <f t="shared" si="1"/>
        <v>86.600000000000009</v>
      </c>
      <c r="M38" s="730">
        <f t="shared" si="1"/>
        <v>88.100000000000009</v>
      </c>
      <c r="N38" s="730">
        <f t="shared" si="1"/>
        <v>87.8</v>
      </c>
      <c r="O38" s="730">
        <f t="shared" si="1"/>
        <v>86.9</v>
      </c>
      <c r="P38" s="307">
        <f t="shared" si="2"/>
        <v>8.674698795180727E-2</v>
      </c>
      <c r="Q38" s="308">
        <f t="shared" si="2"/>
        <v>8.5207100591716003E-2</v>
      </c>
      <c r="R38" s="308">
        <f t="shared" si="2"/>
        <v>8.5510688836104562E-2</v>
      </c>
      <c r="S38" s="309">
        <f t="shared" si="2"/>
        <v>8.6434573829531833E-2</v>
      </c>
      <c r="T38" s="740">
        <v>0</v>
      </c>
      <c r="U38" s="717">
        <v>0</v>
      </c>
      <c r="V38" s="736">
        <v>1</v>
      </c>
      <c r="W38" s="313">
        <f t="shared" si="3"/>
        <v>1.0562205060079218E-2</v>
      </c>
      <c r="X38" s="314">
        <f t="shared" si="4"/>
        <v>-2.4682796079885938E-3</v>
      </c>
      <c r="Y38" s="315">
        <f t="shared" si="5"/>
        <v>-0.12628630710549382</v>
      </c>
    </row>
    <row r="39" spans="1:37" ht="15">
      <c r="A39" s="726">
        <v>12</v>
      </c>
      <c r="B39" s="726" t="s">
        <v>205</v>
      </c>
      <c r="C39" s="726" t="s">
        <v>522</v>
      </c>
      <c r="D39" s="737">
        <f>'HED_seasonal temp'!D41</f>
        <v>25.533333333333331</v>
      </c>
      <c r="E39" s="738">
        <f>'HED_seasonal temp'!E41</f>
        <v>28.533333333333331</v>
      </c>
      <c r="F39" s="738">
        <f>'HED_seasonal temp'!F41</f>
        <v>27.366666666666664</v>
      </c>
      <c r="G39" s="739">
        <f>'HED_seasonal temp'!G41</f>
        <v>26.400000000000002</v>
      </c>
      <c r="H39" s="738">
        <f t="shared" si="0"/>
        <v>77.960000000000008</v>
      </c>
      <c r="I39" s="738">
        <f t="shared" si="0"/>
        <v>83.36</v>
      </c>
      <c r="J39" s="738">
        <f t="shared" si="0"/>
        <v>81.259999999999991</v>
      </c>
      <c r="K39" s="739">
        <f t="shared" si="0"/>
        <v>79.52000000000001</v>
      </c>
      <c r="L39" s="730">
        <f t="shared" si="1"/>
        <v>85.160000000000011</v>
      </c>
      <c r="M39" s="730">
        <f t="shared" si="1"/>
        <v>90.56</v>
      </c>
      <c r="N39" s="730">
        <f t="shared" si="1"/>
        <v>88.46</v>
      </c>
      <c r="O39" s="730">
        <f t="shared" si="1"/>
        <v>86.720000000000013</v>
      </c>
      <c r="P39" s="307">
        <f t="shared" si="2"/>
        <v>8.8278567925453688E-2</v>
      </c>
      <c r="Q39" s="308">
        <f t="shared" si="2"/>
        <v>8.2796688132474733E-2</v>
      </c>
      <c r="R39" s="308">
        <f t="shared" si="2"/>
        <v>8.4845628093330239E-2</v>
      </c>
      <c r="S39" s="309">
        <f t="shared" si="2"/>
        <v>8.6621751684311868E-2</v>
      </c>
      <c r="T39" s="740">
        <v>0</v>
      </c>
      <c r="U39" s="717">
        <v>0</v>
      </c>
      <c r="V39" s="736">
        <v>1</v>
      </c>
      <c r="W39" s="313">
        <f t="shared" si="3"/>
        <v>1.0251553627960857E-2</v>
      </c>
      <c r="X39" s="314">
        <f t="shared" si="4"/>
        <v>-3.1888899935937735E-3</v>
      </c>
      <c r="Y39" s="315">
        <f t="shared" si="5"/>
        <v>-0.12548060382032417</v>
      </c>
    </row>
    <row r="40" spans="1:37" ht="15">
      <c r="A40" s="726">
        <v>13</v>
      </c>
      <c r="B40" s="726" t="s">
        <v>207</v>
      </c>
      <c r="C40" s="726" t="s">
        <v>524</v>
      </c>
      <c r="D40" s="737">
        <f>'HED_seasonal temp'!D42</f>
        <v>26.233333333333334</v>
      </c>
      <c r="E40" s="738">
        <f>'HED_seasonal temp'!E42</f>
        <v>26.566666666666663</v>
      </c>
      <c r="F40" s="738">
        <f>'HED_seasonal temp'!F42</f>
        <v>25.899999999999995</v>
      </c>
      <c r="G40" s="739">
        <f>'HED_seasonal temp'!G42</f>
        <v>26.599999999999998</v>
      </c>
      <c r="H40" s="738">
        <f t="shared" si="0"/>
        <v>79.22</v>
      </c>
      <c r="I40" s="738">
        <f t="shared" si="0"/>
        <v>79.819999999999993</v>
      </c>
      <c r="J40" s="738">
        <f t="shared" si="0"/>
        <v>78.61999999999999</v>
      </c>
      <c r="K40" s="739">
        <f t="shared" si="0"/>
        <v>79.88</v>
      </c>
      <c r="L40" s="730">
        <f t="shared" si="1"/>
        <v>86.42</v>
      </c>
      <c r="M40" s="730">
        <f t="shared" si="1"/>
        <v>87.02</v>
      </c>
      <c r="N40" s="730">
        <f t="shared" si="1"/>
        <v>85.82</v>
      </c>
      <c r="O40" s="730">
        <f t="shared" si="1"/>
        <v>87.08</v>
      </c>
      <c r="P40" s="307">
        <f t="shared" si="2"/>
        <v>8.6935522820574776E-2</v>
      </c>
      <c r="Q40" s="308">
        <f t="shared" si="2"/>
        <v>8.6310237353152769E-2</v>
      </c>
      <c r="R40" s="308">
        <f t="shared" si="2"/>
        <v>8.7569934322549295E-2</v>
      </c>
      <c r="S40" s="309">
        <f t="shared" si="2"/>
        <v>8.6248203162434159E-2</v>
      </c>
      <c r="T40" s="740">
        <v>0</v>
      </c>
      <c r="U40" s="717">
        <v>0</v>
      </c>
      <c r="V40" s="736">
        <v>1</v>
      </c>
      <c r="W40" s="313">
        <f t="shared" si="3"/>
        <v>1.0785493126438648E-2</v>
      </c>
      <c r="X40" s="314">
        <f t="shared" si="4"/>
        <v>-3.2008523697033796E-3</v>
      </c>
      <c r="Y40" s="315">
        <f t="shared" si="5"/>
        <v>-0.12834201097381581</v>
      </c>
    </row>
    <row r="41" spans="1:37" ht="15">
      <c r="A41" s="726">
        <v>14</v>
      </c>
      <c r="B41" s="726" t="s">
        <v>209</v>
      </c>
      <c r="C41" s="726" t="s">
        <v>525</v>
      </c>
      <c r="D41" s="737">
        <f>'HED_seasonal temp'!D43</f>
        <v>21.133333333333336</v>
      </c>
      <c r="E41" s="738">
        <f>'HED_seasonal temp'!E43</f>
        <v>26.266666666666669</v>
      </c>
      <c r="F41" s="738">
        <f>'HED_seasonal temp'!F43</f>
        <v>26.466666666666669</v>
      </c>
      <c r="G41" s="739">
        <f>'HED_seasonal temp'!G43</f>
        <v>24.5</v>
      </c>
      <c r="H41" s="738">
        <f t="shared" si="0"/>
        <v>70.040000000000006</v>
      </c>
      <c r="I41" s="738">
        <f t="shared" si="0"/>
        <v>79.28</v>
      </c>
      <c r="J41" s="738">
        <f t="shared" si="0"/>
        <v>79.640000000000015</v>
      </c>
      <c r="K41" s="739">
        <f t="shared" si="0"/>
        <v>76.099999999999994</v>
      </c>
      <c r="L41" s="730">
        <f t="shared" si="1"/>
        <v>77.240000000000009</v>
      </c>
      <c r="M41" s="730">
        <f t="shared" si="1"/>
        <v>86.48</v>
      </c>
      <c r="N41" s="730">
        <f t="shared" si="1"/>
        <v>86.840000000000018</v>
      </c>
      <c r="O41" s="730">
        <f t="shared" si="1"/>
        <v>83.3</v>
      </c>
      <c r="P41" s="307">
        <f t="shared" si="2"/>
        <v>9.7772949483976121E-2</v>
      </c>
      <c r="Q41" s="308">
        <f t="shared" si="2"/>
        <v>8.6872586872586907E-2</v>
      </c>
      <c r="R41" s="308">
        <f t="shared" si="2"/>
        <v>8.6496876501681905E-2</v>
      </c>
      <c r="S41" s="309">
        <f t="shared" si="2"/>
        <v>9.0338770388958642E-2</v>
      </c>
      <c r="T41" s="740">
        <v>0</v>
      </c>
      <c r="U41" s="717">
        <v>0</v>
      </c>
      <c r="V41" s="736">
        <v>1</v>
      </c>
      <c r="W41" s="313">
        <f t="shared" si="3"/>
        <v>1.0446541938064772E-2</v>
      </c>
      <c r="X41" s="314">
        <f t="shared" si="4"/>
        <v>-3.3467442647529475E-3</v>
      </c>
      <c r="Y41" s="315">
        <f t="shared" si="5"/>
        <v>-0.13147471271173514</v>
      </c>
    </row>
    <row r="42" spans="1:37" ht="15">
      <c r="A42" s="726">
        <v>15</v>
      </c>
      <c r="B42" s="726" t="s">
        <v>211</v>
      </c>
      <c r="C42" s="726" t="s">
        <v>527</v>
      </c>
      <c r="D42" s="737">
        <f>'HED_seasonal temp'!D44</f>
        <v>25.900000000000002</v>
      </c>
      <c r="E42" s="738">
        <f>'HED_seasonal temp'!E44</f>
        <v>26.8</v>
      </c>
      <c r="F42" s="738">
        <f>'HED_seasonal temp'!F44</f>
        <v>26.533333333333331</v>
      </c>
      <c r="G42" s="739">
        <f>'HED_seasonal temp'!G44</f>
        <v>26.133333333333336</v>
      </c>
      <c r="H42" s="738">
        <f t="shared" si="0"/>
        <v>78.62</v>
      </c>
      <c r="I42" s="738">
        <f t="shared" si="0"/>
        <v>80.240000000000009</v>
      </c>
      <c r="J42" s="738">
        <f t="shared" si="0"/>
        <v>79.759999999999991</v>
      </c>
      <c r="K42" s="739">
        <f t="shared" si="0"/>
        <v>79.040000000000006</v>
      </c>
      <c r="L42" s="730">
        <f t="shared" si="1"/>
        <v>85.820000000000007</v>
      </c>
      <c r="M42" s="730">
        <f t="shared" si="1"/>
        <v>87.440000000000012</v>
      </c>
      <c r="N42" s="730">
        <f t="shared" si="1"/>
        <v>86.96</v>
      </c>
      <c r="O42" s="730">
        <f t="shared" si="1"/>
        <v>86.240000000000009</v>
      </c>
      <c r="P42" s="307">
        <f t="shared" si="2"/>
        <v>8.7569934322549295E-2</v>
      </c>
      <c r="Q42" s="308">
        <f t="shared" si="2"/>
        <v>8.5877862595419879E-2</v>
      </c>
      <c r="R42" s="308">
        <f t="shared" si="2"/>
        <v>8.6372360844529802E-2</v>
      </c>
      <c r="S42" s="309">
        <f t="shared" si="2"/>
        <v>8.7124878993223645E-2</v>
      </c>
      <c r="T42" s="740">
        <v>0</v>
      </c>
      <c r="U42" s="717">
        <v>0</v>
      </c>
      <c r="V42" s="736">
        <v>1</v>
      </c>
      <c r="W42" s="313">
        <f t="shared" si="3"/>
        <v>1.0652730491968857E-2</v>
      </c>
      <c r="X42" s="314">
        <f t="shared" si="4"/>
        <v>-2.6040461590010888E-3</v>
      </c>
      <c r="Y42" s="315">
        <f t="shared" si="5"/>
        <v>-0.12747721277012025</v>
      </c>
    </row>
    <row r="43" spans="1:37" ht="15">
      <c r="A43" s="726">
        <v>16</v>
      </c>
      <c r="B43" s="726" t="s">
        <v>213</v>
      </c>
      <c r="C43" s="726" t="s">
        <v>528</v>
      </c>
      <c r="D43" s="737">
        <f>'HED_seasonal temp'!D45</f>
        <v>25.399999999999995</v>
      </c>
      <c r="E43" s="738">
        <f>'HED_seasonal temp'!E45</f>
        <v>27.166666666666668</v>
      </c>
      <c r="F43" s="738">
        <f>'HED_seasonal temp'!F45</f>
        <v>27.099999999999998</v>
      </c>
      <c r="G43" s="739">
        <f>'HED_seasonal temp'!G45</f>
        <v>26.533333333333335</v>
      </c>
      <c r="H43" s="738">
        <f t="shared" si="0"/>
        <v>77.72</v>
      </c>
      <c r="I43" s="738">
        <f t="shared" si="0"/>
        <v>80.900000000000006</v>
      </c>
      <c r="J43" s="738">
        <f t="shared" si="0"/>
        <v>80.78</v>
      </c>
      <c r="K43" s="739">
        <f t="shared" si="0"/>
        <v>79.760000000000005</v>
      </c>
      <c r="L43" s="730">
        <f t="shared" si="1"/>
        <v>84.92</v>
      </c>
      <c r="M43" s="730">
        <f t="shared" si="1"/>
        <v>88.100000000000009</v>
      </c>
      <c r="N43" s="730">
        <f t="shared" si="1"/>
        <v>87.98</v>
      </c>
      <c r="O43" s="730">
        <f t="shared" si="1"/>
        <v>86.960000000000008</v>
      </c>
      <c r="P43" s="307">
        <f t="shared" si="2"/>
        <v>8.8539104771274024E-2</v>
      </c>
      <c r="Q43" s="308">
        <f t="shared" si="2"/>
        <v>8.5207100591716003E-2</v>
      </c>
      <c r="R43" s="308">
        <f t="shared" si="2"/>
        <v>8.5328276842853795E-2</v>
      </c>
      <c r="S43" s="309">
        <f t="shared" si="2"/>
        <v>8.6372360844529775E-2</v>
      </c>
      <c r="T43" s="740">
        <v>0</v>
      </c>
      <c r="U43" s="717">
        <v>0</v>
      </c>
      <c r="V43" s="736">
        <v>1</v>
      </c>
      <c r="W43" s="313">
        <f t="shared" si="3"/>
        <v>1.0497214524692294E-2</v>
      </c>
      <c r="X43" s="314">
        <f t="shared" si="4"/>
        <v>-2.7634882015940034E-3</v>
      </c>
      <c r="Y43" s="315">
        <f t="shared" si="5"/>
        <v>-0.12676898394026578</v>
      </c>
    </row>
    <row r="44" spans="1:37" ht="15">
      <c r="A44" s="726">
        <v>17</v>
      </c>
      <c r="B44" s="726" t="s">
        <v>215</v>
      </c>
      <c r="C44" s="726" t="s">
        <v>530</v>
      </c>
      <c r="D44" s="737">
        <f>'HED_seasonal temp'!D46</f>
        <v>26.233333333333334</v>
      </c>
      <c r="E44" s="738">
        <f>'HED_seasonal temp'!E46</f>
        <v>27.366666666666664</v>
      </c>
      <c r="F44" s="738">
        <f>'HED_seasonal temp'!F46</f>
        <v>27.266666666666666</v>
      </c>
      <c r="G44" s="739">
        <f>'HED_seasonal temp'!G46</f>
        <v>26.733333333333334</v>
      </c>
      <c r="H44" s="738">
        <f t="shared" si="0"/>
        <v>79.22</v>
      </c>
      <c r="I44" s="738">
        <f t="shared" si="0"/>
        <v>81.259999999999991</v>
      </c>
      <c r="J44" s="738">
        <f t="shared" si="0"/>
        <v>81.08</v>
      </c>
      <c r="K44" s="739">
        <f t="shared" si="0"/>
        <v>80.12</v>
      </c>
      <c r="L44" s="730">
        <f t="shared" si="1"/>
        <v>86.42</v>
      </c>
      <c r="M44" s="730">
        <f t="shared" si="1"/>
        <v>88.46</v>
      </c>
      <c r="N44" s="730">
        <f t="shared" si="1"/>
        <v>88.28</v>
      </c>
      <c r="O44" s="730">
        <f t="shared" si="1"/>
        <v>87.320000000000007</v>
      </c>
      <c r="P44" s="307">
        <f t="shared" si="2"/>
        <v>8.6935522820574776E-2</v>
      </c>
      <c r="Q44" s="308">
        <f t="shared" si="2"/>
        <v>8.4845628093330239E-2</v>
      </c>
      <c r="R44" s="308">
        <f t="shared" si="2"/>
        <v>8.5025980160604656E-2</v>
      </c>
      <c r="S44" s="309">
        <f t="shared" si="2"/>
        <v>8.6000955566172987E-2</v>
      </c>
      <c r="T44" s="740">
        <v>0</v>
      </c>
      <c r="U44" s="717">
        <v>0</v>
      </c>
      <c r="V44" s="736">
        <v>1</v>
      </c>
      <c r="W44" s="313">
        <f t="shared" si="3"/>
        <v>1.0493202727244664E-2</v>
      </c>
      <c r="X44" s="314">
        <f t="shared" si="4"/>
        <v>-2.5335471347131232E-3</v>
      </c>
      <c r="Y44" s="315">
        <f t="shared" si="5"/>
        <v>-0.12584925160654425</v>
      </c>
    </row>
    <row r="45" spans="1:37" ht="15">
      <c r="A45" s="726">
        <v>18</v>
      </c>
      <c r="B45" s="726" t="s">
        <v>217</v>
      </c>
      <c r="C45" s="726" t="s">
        <v>531</v>
      </c>
      <c r="D45" s="737">
        <f>'HED_seasonal temp'!D47</f>
        <v>24.666666666666668</v>
      </c>
      <c r="E45" s="738">
        <f>'HED_seasonal temp'!E47</f>
        <v>28.533333333333331</v>
      </c>
      <c r="F45" s="738">
        <f>'HED_seasonal temp'!F47</f>
        <v>27.7</v>
      </c>
      <c r="G45" s="739">
        <f>'HED_seasonal temp'!G47</f>
        <v>26.466666666666669</v>
      </c>
      <c r="H45" s="738">
        <f t="shared" si="0"/>
        <v>76.400000000000006</v>
      </c>
      <c r="I45" s="738">
        <f t="shared" si="0"/>
        <v>83.36</v>
      </c>
      <c r="J45" s="738">
        <f t="shared" si="0"/>
        <v>81.86</v>
      </c>
      <c r="K45" s="739">
        <f t="shared" si="0"/>
        <v>79.640000000000015</v>
      </c>
      <c r="L45" s="730">
        <f t="shared" si="1"/>
        <v>83.600000000000009</v>
      </c>
      <c r="M45" s="730">
        <f t="shared" si="1"/>
        <v>90.56</v>
      </c>
      <c r="N45" s="730">
        <f t="shared" si="1"/>
        <v>89.06</v>
      </c>
      <c r="O45" s="730">
        <f t="shared" si="1"/>
        <v>86.840000000000018</v>
      </c>
      <c r="P45" s="307">
        <f t="shared" si="2"/>
        <v>9.0000000000000038E-2</v>
      </c>
      <c r="Q45" s="308">
        <f t="shared" si="2"/>
        <v>8.2796688132474733E-2</v>
      </c>
      <c r="R45" s="308">
        <f t="shared" si="2"/>
        <v>8.4249941493096211E-2</v>
      </c>
      <c r="S45" s="309">
        <f t="shared" si="2"/>
        <v>8.6496876501681905E-2</v>
      </c>
      <c r="T45" s="740">
        <v>0</v>
      </c>
      <c r="U45" s="717">
        <v>0</v>
      </c>
      <c r="V45" s="736">
        <v>1</v>
      </c>
      <c r="W45" s="313">
        <f t="shared" si="3"/>
        <v>1.0163294837126607E-2</v>
      </c>
      <c r="X45" s="314">
        <f t="shared" si="4"/>
        <v>-3.2904252300053859E-3</v>
      </c>
      <c r="Y45" s="315">
        <f t="shared" si="5"/>
        <v>-0.12561447160770861</v>
      </c>
    </row>
    <row r="46" spans="1:37" ht="15">
      <c r="A46" s="726">
        <v>19</v>
      </c>
      <c r="B46" s="726" t="s">
        <v>219</v>
      </c>
      <c r="C46" s="726" t="s">
        <v>533</v>
      </c>
      <c r="D46" s="737">
        <f>'HED_seasonal temp'!D48</f>
        <v>20.866666666666671</v>
      </c>
      <c r="E46" s="738">
        <f>'HED_seasonal temp'!E48</f>
        <v>25.233333333333334</v>
      </c>
      <c r="F46" s="738">
        <f>'HED_seasonal temp'!F48</f>
        <v>27.2</v>
      </c>
      <c r="G46" s="739">
        <f>'HED_seasonal temp'!G48</f>
        <v>24.599999999999998</v>
      </c>
      <c r="H46" s="738">
        <f t="shared" si="0"/>
        <v>69.56</v>
      </c>
      <c r="I46" s="738">
        <f t="shared" si="0"/>
        <v>77.42</v>
      </c>
      <c r="J46" s="738">
        <f t="shared" si="0"/>
        <v>80.960000000000008</v>
      </c>
      <c r="K46" s="739">
        <f t="shared" si="0"/>
        <v>76.28</v>
      </c>
      <c r="L46" s="730">
        <f t="shared" si="1"/>
        <v>76.760000000000005</v>
      </c>
      <c r="M46" s="730">
        <f t="shared" si="1"/>
        <v>84.62</v>
      </c>
      <c r="N46" s="730">
        <f t="shared" si="1"/>
        <v>88.160000000000011</v>
      </c>
      <c r="O46" s="730">
        <f t="shared" si="1"/>
        <v>83.48</v>
      </c>
      <c r="P46" s="307">
        <f t="shared" si="2"/>
        <v>9.8414434117003874E-2</v>
      </c>
      <c r="Q46" s="308">
        <f t="shared" si="2"/>
        <v>8.8866946432979529E-2</v>
      </c>
      <c r="R46" s="308">
        <f t="shared" si="2"/>
        <v>8.5146641438032203E-2</v>
      </c>
      <c r="S46" s="309">
        <f t="shared" si="2"/>
        <v>9.0135202804206352E-2</v>
      </c>
      <c r="T46" s="740">
        <v>0</v>
      </c>
      <c r="U46" s="717">
        <v>0</v>
      </c>
      <c r="V46" s="736">
        <v>1</v>
      </c>
      <c r="W46" s="313">
        <f t="shared" si="3"/>
        <v>1.0529532228137477E-2</v>
      </c>
      <c r="X46" s="314">
        <f t="shared" si="4"/>
        <v>-2.233615964643252E-3</v>
      </c>
      <c r="Y46" s="315">
        <f t="shared" si="5"/>
        <v>-0.13131719607737133</v>
      </c>
    </row>
    <row r="47" spans="1:37" ht="15">
      <c r="A47" s="137"/>
      <c r="B47" s="160">
        <v>1</v>
      </c>
      <c r="C47" s="160" t="s">
        <v>1205</v>
      </c>
      <c r="D47" s="737">
        <f>'HED_seasonal temp'!D49</f>
        <v>22.399999999999995</v>
      </c>
      <c r="E47" s="738">
        <f>'HED_seasonal temp'!E49</f>
        <v>27.900000000000002</v>
      </c>
      <c r="F47" s="738">
        <f>'HED_seasonal temp'!F49</f>
        <v>26.5</v>
      </c>
      <c r="G47" s="739">
        <f>'HED_seasonal temp'!G49</f>
        <v>25.866666666666664</v>
      </c>
      <c r="H47" s="738">
        <f t="shared" si="0"/>
        <v>72.319999999999993</v>
      </c>
      <c r="I47" s="738">
        <f t="shared" si="0"/>
        <v>82.22</v>
      </c>
      <c r="J47" s="738">
        <f t="shared" si="0"/>
        <v>79.7</v>
      </c>
      <c r="K47" s="739">
        <f t="shared" si="0"/>
        <v>78.56</v>
      </c>
      <c r="L47" s="730">
        <f t="shared" si="1"/>
        <v>79.52</v>
      </c>
      <c r="M47" s="730">
        <f t="shared" si="1"/>
        <v>89.42</v>
      </c>
      <c r="N47" s="730">
        <f t="shared" si="1"/>
        <v>86.9</v>
      </c>
      <c r="O47" s="730">
        <f t="shared" si="1"/>
        <v>85.76</v>
      </c>
      <c r="P47" s="307">
        <f t="shared" si="2"/>
        <v>9.4836670179135982E-2</v>
      </c>
      <c r="Q47" s="308">
        <f t="shared" si="2"/>
        <v>8.3896527615940381E-2</v>
      </c>
      <c r="R47" s="308">
        <f t="shared" si="2"/>
        <v>8.6434573829531833E-2</v>
      </c>
      <c r="S47" s="309">
        <f t="shared" si="2"/>
        <v>8.7633885102239573E-2</v>
      </c>
      <c r="T47" s="740">
        <v>0</v>
      </c>
      <c r="U47" s="717">
        <v>0</v>
      </c>
      <c r="V47" s="736">
        <v>1</v>
      </c>
      <c r="W47" s="313">
        <f t="shared" si="3"/>
        <v>1.0254482621837608E-2</v>
      </c>
      <c r="X47" s="314">
        <f t="shared" si="4"/>
        <v>-4.591150078173234E-3</v>
      </c>
      <c r="Y47" s="315">
        <f t="shared" si="5"/>
        <v>-0.12939011410862292</v>
      </c>
    </row>
    <row r="48" spans="1:37" ht="15">
      <c r="A48" s="137"/>
      <c r="B48" s="160">
        <v>2</v>
      </c>
      <c r="C48" s="160" t="s">
        <v>536</v>
      </c>
      <c r="D48" s="737">
        <f>'HED_seasonal temp'!D50</f>
        <v>24.866666666666664</v>
      </c>
      <c r="E48" s="738">
        <f>'HED_seasonal temp'!E50</f>
        <v>24.633333333333336</v>
      </c>
      <c r="F48" s="738">
        <f>'HED_seasonal temp'!F50</f>
        <v>23.166666666666668</v>
      </c>
      <c r="G48" s="739">
        <f>'HED_seasonal temp'!G50</f>
        <v>24.599999999999998</v>
      </c>
      <c r="H48" s="738">
        <f t="shared" si="0"/>
        <v>76.759999999999991</v>
      </c>
      <c r="I48" s="738">
        <f t="shared" si="0"/>
        <v>76.34</v>
      </c>
      <c r="J48" s="738">
        <f t="shared" si="0"/>
        <v>73.7</v>
      </c>
      <c r="K48" s="739">
        <f t="shared" si="0"/>
        <v>76.28</v>
      </c>
      <c r="L48" s="730">
        <f t="shared" si="1"/>
        <v>83.96</v>
      </c>
      <c r="M48" s="730">
        <f t="shared" si="1"/>
        <v>83.54</v>
      </c>
      <c r="N48" s="730">
        <f t="shared" si="1"/>
        <v>80.900000000000006</v>
      </c>
      <c r="O48" s="730">
        <f t="shared" si="1"/>
        <v>83.48</v>
      </c>
      <c r="P48" s="307">
        <f t="shared" si="2"/>
        <v>8.9596814335490341E-2</v>
      </c>
      <c r="Q48" s="308">
        <f t="shared" si="2"/>
        <v>9.0067550662997292E-2</v>
      </c>
      <c r="R48" s="308">
        <f t="shared" si="2"/>
        <v>9.3143596377749049E-2</v>
      </c>
      <c r="S48" s="309">
        <f t="shared" si="2"/>
        <v>9.0135202804206352E-2</v>
      </c>
      <c r="T48" s="740">
        <v>0</v>
      </c>
      <c r="U48" s="717">
        <v>0</v>
      </c>
      <c r="V48" s="736">
        <v>1</v>
      </c>
      <c r="W48" s="313">
        <f t="shared" si="3"/>
        <v>1.1396943102664581E-2</v>
      </c>
      <c r="X48" s="314">
        <f t="shared" si="4"/>
        <v>-3.9214306188722244E-3</v>
      </c>
      <c r="Y48" s="315">
        <f t="shared" si="5"/>
        <v>-0.13491845290971383</v>
      </c>
    </row>
    <row r="49" spans="1:25" ht="15">
      <c r="A49" s="726">
        <v>20</v>
      </c>
      <c r="B49" s="726" t="s">
        <v>221</v>
      </c>
      <c r="C49" s="726" t="s">
        <v>1206</v>
      </c>
      <c r="D49" s="737">
        <f>'HED_seasonal temp'!D51</f>
        <v>23.633333333333336</v>
      </c>
      <c r="E49" s="738">
        <f>'HED_seasonal temp'!E51</f>
        <v>26.266666666666669</v>
      </c>
      <c r="F49" s="738">
        <f>'HED_seasonal temp'!F51</f>
        <v>24.833333333333332</v>
      </c>
      <c r="G49" s="739">
        <f>'HED_seasonal temp'!G51</f>
        <v>25.233333333333334</v>
      </c>
      <c r="H49" s="738">
        <f t="shared" si="0"/>
        <v>74.540000000000006</v>
      </c>
      <c r="I49" s="738">
        <f t="shared" si="0"/>
        <v>79.28</v>
      </c>
      <c r="J49" s="738">
        <f t="shared" si="0"/>
        <v>76.699999999999989</v>
      </c>
      <c r="K49" s="739">
        <f t="shared" si="0"/>
        <v>77.42</v>
      </c>
      <c r="L49" s="730">
        <f t="shared" si="1"/>
        <v>81.740000000000009</v>
      </c>
      <c r="M49" s="730">
        <f t="shared" si="1"/>
        <v>86.48</v>
      </c>
      <c r="N49" s="730">
        <f t="shared" si="1"/>
        <v>83.899999999999991</v>
      </c>
      <c r="O49" s="730">
        <f t="shared" si="1"/>
        <v>84.62</v>
      </c>
      <c r="P49" s="307">
        <f t="shared" si="2"/>
        <v>9.2142308676734092E-2</v>
      </c>
      <c r="Q49" s="308">
        <f t="shared" si="2"/>
        <v>8.6872586872586907E-2</v>
      </c>
      <c r="R49" s="308">
        <f t="shared" si="2"/>
        <v>8.9663760896637662E-2</v>
      </c>
      <c r="S49" s="309">
        <f t="shared" si="2"/>
        <v>8.8866946432979529E-2</v>
      </c>
      <c r="T49" s="740">
        <v>0</v>
      </c>
      <c r="U49" s="717">
        <v>0</v>
      </c>
      <c r="V49" s="736">
        <v>1</v>
      </c>
      <c r="W49" s="313">
        <f t="shared" si="3"/>
        <v>1.0810083782069414E-2</v>
      </c>
      <c r="X49" s="314">
        <f t="shared" si="4"/>
        <v>-4.2224027252193326E-3</v>
      </c>
      <c r="Y49" s="315">
        <f t="shared" si="5"/>
        <v>-0.13199282208985064</v>
      </c>
    </row>
    <row r="50" spans="1:25" ht="15">
      <c r="A50" s="726">
        <v>21</v>
      </c>
      <c r="B50" s="726" t="s">
        <v>223</v>
      </c>
      <c r="C50" s="726" t="s">
        <v>539</v>
      </c>
      <c r="D50" s="737">
        <f>'HED_seasonal temp'!D52</f>
        <v>19.966666666666669</v>
      </c>
      <c r="E50" s="738">
        <f>'HED_seasonal temp'!E52</f>
        <v>27.400000000000002</v>
      </c>
      <c r="F50" s="738">
        <f>F51</f>
        <v>27.666666666666668</v>
      </c>
      <c r="G50" s="739">
        <f>'HED_seasonal temp'!G52</f>
        <v>26.5</v>
      </c>
      <c r="H50" s="738">
        <f t="shared" si="0"/>
        <v>67.94</v>
      </c>
      <c r="I50" s="738">
        <f t="shared" si="0"/>
        <v>81.320000000000007</v>
      </c>
      <c r="J50" s="738">
        <f t="shared" si="0"/>
        <v>81.800000000000011</v>
      </c>
      <c r="K50" s="739">
        <f t="shared" si="0"/>
        <v>79.7</v>
      </c>
      <c r="L50" s="730">
        <f t="shared" si="1"/>
        <v>75.14</v>
      </c>
      <c r="M50" s="730">
        <f t="shared" si="1"/>
        <v>88.52000000000001</v>
      </c>
      <c r="N50" s="730">
        <f t="shared" si="1"/>
        <v>89.000000000000014</v>
      </c>
      <c r="O50" s="730">
        <f t="shared" si="1"/>
        <v>86.9</v>
      </c>
      <c r="P50" s="307">
        <f t="shared" si="2"/>
        <v>0.10064299692479736</v>
      </c>
      <c r="Q50" s="308">
        <f t="shared" si="2"/>
        <v>8.4785680640602934E-2</v>
      </c>
      <c r="R50" s="308">
        <f t="shared" si="2"/>
        <v>8.4309133489461383E-2</v>
      </c>
      <c r="S50" s="309">
        <f t="shared" si="2"/>
        <v>8.6434573829531833E-2</v>
      </c>
      <c r="T50" s="740">
        <v>0</v>
      </c>
      <c r="U50" s="717">
        <v>0</v>
      </c>
      <c r="V50" s="736">
        <v>1</v>
      </c>
      <c r="W50" s="313">
        <f t="shared" si="3"/>
        <v>1.0032215323163013E-2</v>
      </c>
      <c r="X50" s="314">
        <f t="shared" si="4"/>
        <v>-4.8404598081401434E-3</v>
      </c>
      <c r="Y50" s="315">
        <f t="shared" si="5"/>
        <v>-0.13005267735163076</v>
      </c>
    </row>
    <row r="51" spans="1:25" ht="15">
      <c r="A51" s="726">
        <v>22</v>
      </c>
      <c r="B51" s="726" t="s">
        <v>225</v>
      </c>
      <c r="C51" s="726" t="s">
        <v>540</v>
      </c>
      <c r="D51" s="737">
        <f>'HED_seasonal temp'!D53</f>
        <v>18.233333333333331</v>
      </c>
      <c r="E51" s="738">
        <f>'HED_seasonal temp'!E53</f>
        <v>26.866666666666664</v>
      </c>
      <c r="F51" s="738">
        <f>'HED_seasonal temp'!F53</f>
        <v>27.666666666666668</v>
      </c>
      <c r="G51" s="739">
        <f>'HED_seasonal temp'!G53</f>
        <v>24.100000000000005</v>
      </c>
      <c r="H51" s="738">
        <f t="shared" si="0"/>
        <v>64.819999999999993</v>
      </c>
      <c r="I51" s="738">
        <f t="shared" si="0"/>
        <v>80.359999999999985</v>
      </c>
      <c r="J51" s="738">
        <f t="shared" si="0"/>
        <v>81.800000000000011</v>
      </c>
      <c r="K51" s="739">
        <f t="shared" si="0"/>
        <v>75.38000000000001</v>
      </c>
      <c r="L51" s="730">
        <f t="shared" si="1"/>
        <v>72.02</v>
      </c>
      <c r="M51" s="730">
        <f t="shared" si="1"/>
        <v>87.559999999999988</v>
      </c>
      <c r="N51" s="730">
        <f t="shared" si="1"/>
        <v>89.000000000000014</v>
      </c>
      <c r="O51" s="730">
        <f t="shared" si="1"/>
        <v>82.580000000000013</v>
      </c>
      <c r="P51" s="307">
        <f t="shared" si="2"/>
        <v>0.10523238819058761</v>
      </c>
      <c r="Q51" s="308">
        <f t="shared" si="2"/>
        <v>8.5755121486422156E-2</v>
      </c>
      <c r="R51" s="308">
        <f t="shared" si="2"/>
        <v>8.4309133489461383E-2</v>
      </c>
      <c r="S51" s="309">
        <f t="shared" si="2"/>
        <v>9.1162319574575851E-2</v>
      </c>
      <c r="T51" s="740">
        <v>0</v>
      </c>
      <c r="U51" s="717">
        <v>0</v>
      </c>
      <c r="V51" s="736">
        <v>1</v>
      </c>
      <c r="W51" s="313">
        <f t="shared" si="3"/>
        <v>9.9845023075731745E-3</v>
      </c>
      <c r="X51" s="314">
        <f t="shared" si="4"/>
        <v>-3.8963866202567921E-3</v>
      </c>
      <c r="Y51" s="315">
        <f t="shared" si="5"/>
        <v>-0.13198361508905071</v>
      </c>
    </row>
    <row r="52" spans="1:25" ht="15">
      <c r="A52" s="726">
        <v>23</v>
      </c>
      <c r="B52" s="726" t="s">
        <v>227</v>
      </c>
      <c r="C52" s="726" t="s">
        <v>542</v>
      </c>
      <c r="D52" s="737">
        <f>'HED_seasonal temp'!D54</f>
        <v>10.966666666666669</v>
      </c>
      <c r="E52" s="738">
        <f>'HED_seasonal temp'!E54</f>
        <v>20.099999999999998</v>
      </c>
      <c r="F52" s="738">
        <f>'HED_seasonal temp'!F54</f>
        <v>24.166666666666668</v>
      </c>
      <c r="G52" s="739">
        <f>'HED_seasonal temp'!G54</f>
        <v>19.466666666666665</v>
      </c>
      <c r="H52" s="738">
        <f t="shared" si="0"/>
        <v>51.740000000000009</v>
      </c>
      <c r="I52" s="738">
        <f t="shared" si="0"/>
        <v>68.180000000000007</v>
      </c>
      <c r="J52" s="738">
        <f t="shared" si="0"/>
        <v>75.5</v>
      </c>
      <c r="K52" s="739">
        <f t="shared" si="0"/>
        <v>67.039999999999992</v>
      </c>
      <c r="L52" s="730">
        <f t="shared" si="1"/>
        <v>58.940000000000012</v>
      </c>
      <c r="M52" s="730">
        <f t="shared" si="1"/>
        <v>75.38000000000001</v>
      </c>
      <c r="N52" s="730">
        <f t="shared" si="1"/>
        <v>82.7</v>
      </c>
      <c r="O52" s="730">
        <f t="shared" si="1"/>
        <v>74.239999999999995</v>
      </c>
      <c r="P52" s="307">
        <f t="shared" si="2"/>
        <v>0.13010480664980126</v>
      </c>
      <c r="Q52" s="308">
        <f t="shared" si="2"/>
        <v>0.10030649205906941</v>
      </c>
      <c r="R52" s="308">
        <f t="shared" si="2"/>
        <v>9.1024020227560093E-2</v>
      </c>
      <c r="S52" s="309">
        <f t="shared" si="2"/>
        <v>0.10192525481313709</v>
      </c>
      <c r="T52" s="740">
        <v>0</v>
      </c>
      <c r="U52" s="717">
        <v>0</v>
      </c>
      <c r="V52" s="736">
        <v>1</v>
      </c>
      <c r="W52" s="313">
        <f t="shared" si="3"/>
        <v>1.1001800385712692E-2</v>
      </c>
      <c r="X52" s="314">
        <f t="shared" si="4"/>
        <v>-3.8531460941165566E-3</v>
      </c>
      <c r="Y52" s="315">
        <f t="shared" si="5"/>
        <v>-0.15087593804336258</v>
      </c>
    </row>
    <row r="53" spans="1:25" ht="15">
      <c r="A53" s="726">
        <v>24</v>
      </c>
      <c r="B53" s="726" t="s">
        <v>229</v>
      </c>
      <c r="C53" s="726" t="s">
        <v>543</v>
      </c>
      <c r="D53" s="737">
        <f>'HED_seasonal temp'!D55</f>
        <v>11.9</v>
      </c>
      <c r="E53" s="738">
        <f>'HED_seasonal temp'!E55</f>
        <v>23</v>
      </c>
      <c r="F53" s="738">
        <f>F51</f>
        <v>27.666666666666668</v>
      </c>
      <c r="G53" s="739">
        <f>'HED_seasonal temp'!G55</f>
        <v>22.399999999999995</v>
      </c>
      <c r="H53" s="738">
        <f t="shared" si="0"/>
        <v>53.42</v>
      </c>
      <c r="I53" s="738">
        <f t="shared" si="0"/>
        <v>73.400000000000006</v>
      </c>
      <c r="J53" s="738">
        <f t="shared" si="0"/>
        <v>81.800000000000011</v>
      </c>
      <c r="K53" s="739">
        <f t="shared" si="0"/>
        <v>72.319999999999993</v>
      </c>
      <c r="L53" s="730">
        <f t="shared" si="1"/>
        <v>60.620000000000005</v>
      </c>
      <c r="M53" s="730">
        <f t="shared" si="1"/>
        <v>80.600000000000009</v>
      </c>
      <c r="N53" s="730">
        <f t="shared" si="1"/>
        <v>89.000000000000014</v>
      </c>
      <c r="O53" s="730">
        <f t="shared" si="1"/>
        <v>79.52</v>
      </c>
      <c r="P53" s="307">
        <f t="shared" si="2"/>
        <v>0.12627148368993341</v>
      </c>
      <c r="Q53" s="308">
        <f t="shared" si="2"/>
        <v>9.3506493506493538E-2</v>
      </c>
      <c r="R53" s="308">
        <f t="shared" si="2"/>
        <v>8.4309133489461383E-2</v>
      </c>
      <c r="S53" s="309">
        <f t="shared" si="2"/>
        <v>9.4836670179135982E-2</v>
      </c>
      <c r="T53" s="740">
        <v>0</v>
      </c>
      <c r="U53" s="717">
        <v>0</v>
      </c>
      <c r="V53" s="736">
        <v>1</v>
      </c>
      <c r="W53" s="313">
        <f t="shared" si="3"/>
        <v>1.0072872857171785E-2</v>
      </c>
      <c r="X53" s="314">
        <f t="shared" si="4"/>
        <v>-4.397567547055798E-3</v>
      </c>
      <c r="Y53" s="315">
        <f t="shared" si="5"/>
        <v>-0.14196213476051656</v>
      </c>
    </row>
    <row r="54" spans="1:25" ht="15">
      <c r="A54" s="726">
        <v>25</v>
      </c>
      <c r="B54" s="726" t="s">
        <v>231</v>
      </c>
      <c r="C54" s="726" t="s">
        <v>545</v>
      </c>
      <c r="D54" s="737">
        <f>'HED_seasonal temp'!D56</f>
        <v>24.433333333333334</v>
      </c>
      <c r="E54" s="738">
        <f>'HED_seasonal temp'!E56</f>
        <v>26.333333333333332</v>
      </c>
      <c r="F54" s="738">
        <f>'HED_seasonal temp'!F56</f>
        <v>26.099999999999998</v>
      </c>
      <c r="G54" s="739">
        <f>'HED_seasonal temp'!G56</f>
        <v>25.266666666666666</v>
      </c>
      <c r="H54" s="738">
        <f t="shared" si="0"/>
        <v>75.98</v>
      </c>
      <c r="I54" s="738">
        <f t="shared" si="0"/>
        <v>79.400000000000006</v>
      </c>
      <c r="J54" s="738">
        <f t="shared" si="0"/>
        <v>78.97999999999999</v>
      </c>
      <c r="K54" s="739">
        <f t="shared" si="0"/>
        <v>77.47999999999999</v>
      </c>
      <c r="L54" s="730">
        <f t="shared" si="1"/>
        <v>83.18</v>
      </c>
      <c r="M54" s="730">
        <f t="shared" si="1"/>
        <v>86.600000000000009</v>
      </c>
      <c r="N54" s="730">
        <f t="shared" si="1"/>
        <v>86.179999999999993</v>
      </c>
      <c r="O54" s="730">
        <f t="shared" si="1"/>
        <v>84.679999999999993</v>
      </c>
      <c r="P54" s="307">
        <f t="shared" si="2"/>
        <v>9.047499371701434E-2</v>
      </c>
      <c r="Q54" s="308">
        <f t="shared" si="2"/>
        <v>8.674698795180727E-2</v>
      </c>
      <c r="R54" s="308">
        <f t="shared" si="2"/>
        <v>8.7188181157665343E-2</v>
      </c>
      <c r="S54" s="309">
        <f t="shared" si="2"/>
        <v>8.8801184015786933E-2</v>
      </c>
      <c r="T54" s="740">
        <v>0</v>
      </c>
      <c r="U54" s="717">
        <v>0</v>
      </c>
      <c r="V54" s="736">
        <v>1</v>
      </c>
      <c r="W54" s="313">
        <f t="shared" si="3"/>
        <v>1.0696371603722589E-2</v>
      </c>
      <c r="X54" s="314">
        <f t="shared" si="4"/>
        <v>-2.7498668014813814E-3</v>
      </c>
      <c r="Y54" s="315">
        <f t="shared" si="5"/>
        <v>-0.12942636105539101</v>
      </c>
    </row>
    <row r="55" spans="1:25" ht="15">
      <c r="A55" s="137"/>
      <c r="B55" s="160">
        <v>1</v>
      </c>
      <c r="C55" s="160" t="s">
        <v>546</v>
      </c>
      <c r="D55" s="737">
        <f>'HED_seasonal temp'!D57</f>
        <v>2.4666666666666668</v>
      </c>
      <c r="E55" s="738">
        <f>'HED_seasonal temp'!E57</f>
        <v>14.133333333333333</v>
      </c>
      <c r="F55" s="738">
        <f>'HED_seasonal temp'!F57</f>
        <v>25.266666666666666</v>
      </c>
      <c r="G55" s="739">
        <f>'HED_seasonal temp'!G57</f>
        <v>14.366666666666665</v>
      </c>
      <c r="H55" s="738">
        <f t="shared" si="0"/>
        <v>36.44</v>
      </c>
      <c r="I55" s="738">
        <f t="shared" si="0"/>
        <v>57.44</v>
      </c>
      <c r="J55" s="738">
        <f t="shared" si="0"/>
        <v>77.47999999999999</v>
      </c>
      <c r="K55" s="739">
        <f t="shared" si="0"/>
        <v>57.86</v>
      </c>
      <c r="L55" s="730">
        <f t="shared" si="1"/>
        <v>43.64</v>
      </c>
      <c r="M55" s="730">
        <f t="shared" si="1"/>
        <v>64.64</v>
      </c>
      <c r="N55" s="730">
        <f t="shared" si="1"/>
        <v>84.679999999999993</v>
      </c>
      <c r="O55" s="730">
        <f t="shared" si="1"/>
        <v>65.06</v>
      </c>
      <c r="P55" s="307">
        <f t="shared" si="2"/>
        <v>0.17982017982017989</v>
      </c>
      <c r="Q55" s="308">
        <f t="shared" si="2"/>
        <v>0.11795543905635654</v>
      </c>
      <c r="R55" s="308">
        <f t="shared" si="2"/>
        <v>8.8801184015786933E-2</v>
      </c>
      <c r="S55" s="309">
        <f t="shared" si="2"/>
        <v>0.11714936544093724</v>
      </c>
      <c r="T55" s="740">
        <v>0</v>
      </c>
      <c r="U55" s="717">
        <v>1</v>
      </c>
      <c r="V55" s="736">
        <v>0</v>
      </c>
      <c r="W55" s="313">
        <f t="shared" si="3"/>
        <v>-1.7151366192246116E-3</v>
      </c>
      <c r="X55" s="314">
        <f t="shared" si="4"/>
        <v>-2.3693391973028666E-3</v>
      </c>
      <c r="Y55" s="315">
        <f t="shared" si="5"/>
        <v>-0.1724838715898645</v>
      </c>
    </row>
    <row r="56" spans="1:25" ht="15">
      <c r="A56" s="137"/>
      <c r="B56" s="160">
        <v>2</v>
      </c>
      <c r="C56" s="160" t="s">
        <v>548</v>
      </c>
      <c r="D56" s="737">
        <f>'HED_seasonal temp'!D58</f>
        <v>8.8666666666666671</v>
      </c>
      <c r="E56" s="738">
        <f>'HED_seasonal temp'!E58</f>
        <v>15.766666666666666</v>
      </c>
      <c r="F56" s="738">
        <f>'HED_seasonal temp'!F58</f>
        <v>20.900000000000002</v>
      </c>
      <c r="G56" s="739">
        <f>'HED_seasonal temp'!G58</f>
        <v>17.100000000000001</v>
      </c>
      <c r="H56" s="738">
        <f t="shared" si="0"/>
        <v>47.96</v>
      </c>
      <c r="I56" s="738">
        <f t="shared" si="0"/>
        <v>60.379999999999995</v>
      </c>
      <c r="J56" s="738">
        <f t="shared" si="0"/>
        <v>69.62</v>
      </c>
      <c r="K56" s="739">
        <f t="shared" si="0"/>
        <v>62.78</v>
      </c>
      <c r="L56" s="730">
        <f t="shared" si="1"/>
        <v>55.160000000000004</v>
      </c>
      <c r="M56" s="730">
        <f t="shared" si="1"/>
        <v>67.58</v>
      </c>
      <c r="N56" s="730">
        <f t="shared" si="1"/>
        <v>76.820000000000007</v>
      </c>
      <c r="O56" s="730">
        <f t="shared" si="1"/>
        <v>69.98</v>
      </c>
      <c r="P56" s="307">
        <f t="shared" si="2"/>
        <v>0.13964313421256794</v>
      </c>
      <c r="Q56" s="308">
        <f t="shared" si="2"/>
        <v>0.11253516723976248</v>
      </c>
      <c r="R56" s="308">
        <f t="shared" si="2"/>
        <v>9.8333788582354587E-2</v>
      </c>
      <c r="S56" s="309">
        <f t="shared" si="2"/>
        <v>0.10846640554383856</v>
      </c>
      <c r="T56" s="740">
        <v>0</v>
      </c>
      <c r="U56" s="717">
        <v>0</v>
      </c>
      <c r="V56" s="736">
        <v>1</v>
      </c>
      <c r="W56" s="313">
        <f t="shared" si="3"/>
        <v>1.230016033792769E-2</v>
      </c>
      <c r="X56" s="314">
        <f t="shared" si="4"/>
        <v>-3.1445995222610865E-3</v>
      </c>
      <c r="Y56" s="315">
        <f t="shared" si="5"/>
        <v>-0.16409249389216635</v>
      </c>
    </row>
    <row r="57" spans="1:25" ht="15">
      <c r="A57" s="137"/>
      <c r="B57" s="160">
        <v>3</v>
      </c>
      <c r="C57" s="160" t="s">
        <v>549</v>
      </c>
      <c r="D57" s="737">
        <f>'HED_seasonal temp'!D59</f>
        <v>27.366666666666664</v>
      </c>
      <c r="E57" s="738">
        <f>'HED_seasonal temp'!E59</f>
        <v>28.066666666666666</v>
      </c>
      <c r="F57" s="738">
        <f>'HED_seasonal temp'!F59</f>
        <v>27.7</v>
      </c>
      <c r="G57" s="739">
        <f>'HED_seasonal temp'!G59</f>
        <v>27.600000000000005</v>
      </c>
      <c r="H57" s="738">
        <f t="shared" si="0"/>
        <v>81.259999999999991</v>
      </c>
      <c r="I57" s="738">
        <f t="shared" si="0"/>
        <v>82.52000000000001</v>
      </c>
      <c r="J57" s="738">
        <f t="shared" si="0"/>
        <v>81.86</v>
      </c>
      <c r="K57" s="739">
        <f t="shared" si="0"/>
        <v>81.680000000000007</v>
      </c>
      <c r="L57" s="730">
        <f t="shared" si="1"/>
        <v>88.46</v>
      </c>
      <c r="M57" s="730">
        <f t="shared" si="1"/>
        <v>89.720000000000013</v>
      </c>
      <c r="N57" s="730">
        <f t="shared" si="1"/>
        <v>89.06</v>
      </c>
      <c r="O57" s="730">
        <f t="shared" si="1"/>
        <v>88.88000000000001</v>
      </c>
      <c r="P57" s="307">
        <f t="shared" si="2"/>
        <v>8.4845628093330239E-2</v>
      </c>
      <c r="Q57" s="308">
        <f t="shared" si="2"/>
        <v>8.3604273107292182E-2</v>
      </c>
      <c r="R57" s="308">
        <f t="shared" si="2"/>
        <v>8.4249941493096211E-2</v>
      </c>
      <c r="S57" s="309">
        <f t="shared" si="2"/>
        <v>8.4427767354596658E-2</v>
      </c>
      <c r="T57" s="740">
        <v>0</v>
      </c>
      <c r="U57" s="717">
        <v>0</v>
      </c>
      <c r="V57" s="736">
        <v>1</v>
      </c>
      <c r="W57" s="313">
        <f t="shared" si="3"/>
        <v>1.0392976486117159E-2</v>
      </c>
      <c r="X57" s="314">
        <f t="shared" si="4"/>
        <v>-2.6607571636440841E-3</v>
      </c>
      <c r="Y57" s="315">
        <f t="shared" si="5"/>
        <v>-0.12408946361549458</v>
      </c>
    </row>
    <row r="58" spans="1:25" ht="15">
      <c r="A58" s="726">
        <v>26</v>
      </c>
      <c r="B58" s="726" t="s">
        <v>233</v>
      </c>
      <c r="C58" s="726" t="s">
        <v>551</v>
      </c>
      <c r="D58" s="737">
        <f>'HED_seasonal temp'!D60</f>
        <v>12.899999999999999</v>
      </c>
      <c r="E58" s="738">
        <f>'HED_seasonal temp'!E60</f>
        <v>19.322222222222223</v>
      </c>
      <c r="F58" s="738">
        <f>'HED_seasonal temp'!F60</f>
        <v>24.62222222222222</v>
      </c>
      <c r="G58" s="739">
        <f>'HED_seasonal temp'!G60</f>
        <v>19.688888888888886</v>
      </c>
      <c r="H58" s="738">
        <f t="shared" si="0"/>
        <v>55.22</v>
      </c>
      <c r="I58" s="738">
        <f t="shared" si="0"/>
        <v>66.78</v>
      </c>
      <c r="J58" s="738">
        <f t="shared" si="0"/>
        <v>76.319999999999993</v>
      </c>
      <c r="K58" s="739">
        <f t="shared" si="0"/>
        <v>67.44</v>
      </c>
      <c r="L58" s="730">
        <f t="shared" si="1"/>
        <v>62.42</v>
      </c>
      <c r="M58" s="730">
        <f t="shared" si="1"/>
        <v>73.98</v>
      </c>
      <c r="N58" s="730">
        <f t="shared" si="1"/>
        <v>83.52</v>
      </c>
      <c r="O58" s="730">
        <f t="shared" si="1"/>
        <v>74.64</v>
      </c>
      <c r="P58" s="307">
        <f t="shared" si="2"/>
        <v>0.12240734444066649</v>
      </c>
      <c r="Q58" s="308">
        <f t="shared" si="2"/>
        <v>0.10230179028132998</v>
      </c>
      <c r="R58" s="308">
        <f t="shared" si="2"/>
        <v>9.0090090090090141E-2</v>
      </c>
      <c r="S58" s="309">
        <f t="shared" si="2"/>
        <v>0.1013513513513514</v>
      </c>
      <c r="T58" s="740">
        <v>0</v>
      </c>
      <c r="U58" s="717">
        <v>1</v>
      </c>
      <c r="V58" s="736">
        <v>0</v>
      </c>
      <c r="W58" s="313">
        <f t="shared" si="3"/>
        <v>-6.8491820465183158E-5</v>
      </c>
      <c r="X58" s="314">
        <f t="shared" si="4"/>
        <v>-1.6027235594182621E-3</v>
      </c>
      <c r="Y58" s="315">
        <f t="shared" si="5"/>
        <v>-0.14813369357049797</v>
      </c>
    </row>
    <row r="59" spans="1:25" ht="15">
      <c r="A59" s="726">
        <v>27</v>
      </c>
      <c r="B59" s="726" t="s">
        <v>235</v>
      </c>
      <c r="C59" s="726" t="s">
        <v>405</v>
      </c>
      <c r="D59" s="737">
        <f>'HED_seasonal temp'!D61</f>
        <v>-9.4333333333333318</v>
      </c>
      <c r="E59" s="738">
        <f>'HED_seasonal temp'!E61</f>
        <v>2.7333333333333329</v>
      </c>
      <c r="F59" s="738">
        <f>'HED_seasonal temp'!F61</f>
        <v>15.666666666666666</v>
      </c>
      <c r="G59" s="739">
        <f>'HED_seasonal temp'!G61</f>
        <v>4.8666666666666671</v>
      </c>
      <c r="H59" s="738">
        <f t="shared" si="0"/>
        <v>15.020000000000003</v>
      </c>
      <c r="I59" s="738">
        <f t="shared" si="0"/>
        <v>36.92</v>
      </c>
      <c r="J59" s="738">
        <f t="shared" si="0"/>
        <v>60.2</v>
      </c>
      <c r="K59" s="739">
        <f t="shared" si="0"/>
        <v>40.760000000000005</v>
      </c>
      <c r="L59" s="730">
        <f t="shared" si="1"/>
        <v>22.220000000000002</v>
      </c>
      <c r="M59" s="730">
        <f t="shared" si="1"/>
        <v>44.120000000000005</v>
      </c>
      <c r="N59" s="730">
        <f t="shared" si="1"/>
        <v>67.400000000000006</v>
      </c>
      <c r="O59" s="730">
        <f t="shared" si="1"/>
        <v>47.960000000000008</v>
      </c>
      <c r="P59" s="307">
        <f t="shared" si="2"/>
        <v>0.38668098818474744</v>
      </c>
      <c r="Q59" s="308">
        <f t="shared" si="2"/>
        <v>0.17769002961500499</v>
      </c>
      <c r="R59" s="308">
        <f t="shared" si="2"/>
        <v>0.11285266457680254</v>
      </c>
      <c r="S59" s="309">
        <f t="shared" si="2"/>
        <v>0.16230838593327326</v>
      </c>
      <c r="T59" s="740">
        <v>1</v>
      </c>
      <c r="U59" s="717">
        <v>0</v>
      </c>
      <c r="V59" s="736">
        <v>0</v>
      </c>
      <c r="W59" s="313">
        <f t="shared" si="3"/>
        <v>3.0915583849177065E-3</v>
      </c>
      <c r="X59" s="314">
        <f t="shared" si="4"/>
        <v>-3.1577945923580208E-2</v>
      </c>
      <c r="Y59" s="315">
        <f t="shared" si="5"/>
        <v>-0.29046090595965673</v>
      </c>
    </row>
    <row r="60" spans="1:25" ht="15">
      <c r="A60" s="726">
        <v>28</v>
      </c>
      <c r="B60" s="726" t="s">
        <v>237</v>
      </c>
      <c r="C60" s="726" t="s">
        <v>553</v>
      </c>
      <c r="D60" s="737">
        <f>'HED_seasonal temp'!D62</f>
        <v>1.65</v>
      </c>
      <c r="E60" s="738">
        <f>'HED_seasonal temp'!E62</f>
        <v>11.066666666666668</v>
      </c>
      <c r="F60" s="738">
        <f>'HED_seasonal temp'!F62</f>
        <v>21.833333333333332</v>
      </c>
      <c r="G60" s="739">
        <f>'HED_seasonal temp'!G62</f>
        <v>12.466666666666667</v>
      </c>
      <c r="H60" s="738">
        <f t="shared" si="0"/>
        <v>34.97</v>
      </c>
      <c r="I60" s="738">
        <f t="shared" si="0"/>
        <v>51.92</v>
      </c>
      <c r="J60" s="738">
        <f t="shared" si="0"/>
        <v>71.3</v>
      </c>
      <c r="K60" s="739">
        <f t="shared" si="0"/>
        <v>54.44</v>
      </c>
      <c r="L60" s="730">
        <f t="shared" si="1"/>
        <v>42.17</v>
      </c>
      <c r="M60" s="730">
        <f t="shared" si="1"/>
        <v>59.120000000000005</v>
      </c>
      <c r="N60" s="730">
        <f t="shared" si="1"/>
        <v>78.5</v>
      </c>
      <c r="O60" s="730">
        <f t="shared" si="1"/>
        <v>61.64</v>
      </c>
      <c r="P60" s="307">
        <f t="shared" si="2"/>
        <v>0.18667358050298166</v>
      </c>
      <c r="Q60" s="308">
        <f t="shared" si="2"/>
        <v>0.12968299711815567</v>
      </c>
      <c r="R60" s="308">
        <f t="shared" si="2"/>
        <v>9.6128170894526063E-2</v>
      </c>
      <c r="S60" s="309">
        <f t="shared" si="2"/>
        <v>0.12405237767057208</v>
      </c>
      <c r="T60" s="740">
        <v>0</v>
      </c>
      <c r="U60" s="717">
        <v>1</v>
      </c>
      <c r="V60" s="736">
        <v>0</v>
      </c>
      <c r="W60" s="313">
        <f t="shared" si="3"/>
        <v>-1.7203709422450551E-3</v>
      </c>
      <c r="X60" s="314">
        <f t="shared" si="4"/>
        <v>-9.7161820366455792E-4</v>
      </c>
      <c r="Y60" s="315">
        <f t="shared" si="5"/>
        <v>-0.18460617147649391</v>
      </c>
    </row>
    <row r="61" spans="1:25" ht="15">
      <c r="A61" s="726">
        <v>29</v>
      </c>
      <c r="B61" s="726" t="s">
        <v>239</v>
      </c>
      <c r="C61" s="726" t="s">
        <v>554</v>
      </c>
      <c r="D61" s="737">
        <f>'HED_seasonal temp'!D63</f>
        <v>16.733333333333334</v>
      </c>
      <c r="E61" s="738">
        <f>'HED_seasonal temp'!E63</f>
        <v>21.466666666666669</v>
      </c>
      <c r="F61" s="738">
        <f>'HED_seasonal temp'!F63</f>
        <v>23.466666666666669</v>
      </c>
      <c r="G61" s="739">
        <f>'HED_seasonal temp'!G63</f>
        <v>20.7</v>
      </c>
      <c r="H61" s="738">
        <f t="shared" si="0"/>
        <v>62.120000000000005</v>
      </c>
      <c r="I61" s="738">
        <f t="shared" si="0"/>
        <v>70.640000000000015</v>
      </c>
      <c r="J61" s="738">
        <f t="shared" si="0"/>
        <v>74.240000000000009</v>
      </c>
      <c r="K61" s="739">
        <f t="shared" si="0"/>
        <v>69.259999999999991</v>
      </c>
      <c r="L61" s="730">
        <f t="shared" si="1"/>
        <v>69.320000000000007</v>
      </c>
      <c r="M61" s="730">
        <f t="shared" si="1"/>
        <v>77.840000000000018</v>
      </c>
      <c r="N61" s="730">
        <f t="shared" si="1"/>
        <v>81.440000000000012</v>
      </c>
      <c r="O61" s="730">
        <f t="shared" si="1"/>
        <v>76.459999999999994</v>
      </c>
      <c r="P61" s="307">
        <f t="shared" si="2"/>
        <v>0.10955569080949487</v>
      </c>
      <c r="Q61" s="308">
        <f t="shared" si="2"/>
        <v>9.6982758620689682E-2</v>
      </c>
      <c r="R61" s="308">
        <f t="shared" si="2"/>
        <v>9.2497430626927057E-2</v>
      </c>
      <c r="S61" s="309">
        <f t="shared" si="2"/>
        <v>9.8819654131210605E-2</v>
      </c>
      <c r="T61" s="740">
        <v>0</v>
      </c>
      <c r="U61" s="717">
        <v>0</v>
      </c>
      <c r="V61" s="736">
        <v>1</v>
      </c>
      <c r="W61" s="313">
        <f t="shared" si="3"/>
        <v>1.1400389953325367E-2</v>
      </c>
      <c r="X61" s="314">
        <f t="shared" si="4"/>
        <v>-2.5191725279409063E-3</v>
      </c>
      <c r="Y61" s="315">
        <f t="shared" si="5"/>
        <v>-0.14372809591529237</v>
      </c>
    </row>
    <row r="62" spans="1:25" ht="15">
      <c r="A62" s="137"/>
      <c r="B62" s="160">
        <v>1</v>
      </c>
      <c r="C62" s="160" t="s">
        <v>556</v>
      </c>
      <c r="D62" s="737">
        <f>'HED_seasonal temp'!D64</f>
        <v>18.099999999999998</v>
      </c>
      <c r="E62" s="738">
        <f>'HED_seasonal temp'!E64</f>
        <v>19.533333333333335</v>
      </c>
      <c r="F62" s="738">
        <f>'HED_seasonal temp'!F64</f>
        <v>26.266666666666669</v>
      </c>
      <c r="G62" s="739">
        <f>'HED_seasonal temp'!G64</f>
        <v>23.933333333333334</v>
      </c>
      <c r="H62" s="738">
        <f t="shared" si="0"/>
        <v>64.58</v>
      </c>
      <c r="I62" s="738">
        <f t="shared" si="0"/>
        <v>67.16</v>
      </c>
      <c r="J62" s="738">
        <f t="shared" si="0"/>
        <v>79.28</v>
      </c>
      <c r="K62" s="739">
        <f t="shared" si="0"/>
        <v>75.08</v>
      </c>
      <c r="L62" s="730">
        <f t="shared" si="1"/>
        <v>71.78</v>
      </c>
      <c r="M62" s="730">
        <f t="shared" si="1"/>
        <v>74.36</v>
      </c>
      <c r="N62" s="730">
        <f t="shared" si="1"/>
        <v>86.48</v>
      </c>
      <c r="O62" s="730">
        <f t="shared" si="1"/>
        <v>82.28</v>
      </c>
      <c r="P62" s="307">
        <f t="shared" si="2"/>
        <v>0.10560281607509536</v>
      </c>
      <c r="Q62" s="308">
        <f t="shared" si="2"/>
        <v>0.101752402487281</v>
      </c>
      <c r="R62" s="308">
        <f t="shared" si="2"/>
        <v>8.6872586872586907E-2</v>
      </c>
      <c r="S62" s="309">
        <f t="shared" si="2"/>
        <v>9.1509913573970536E-2</v>
      </c>
      <c r="T62" s="740">
        <v>0</v>
      </c>
      <c r="U62" s="717">
        <v>1</v>
      </c>
      <c r="V62" s="736">
        <v>0</v>
      </c>
      <c r="W62" s="313">
        <f t="shared" si="3"/>
        <v>1.4623934031805178E-4</v>
      </c>
      <c r="X62" s="314">
        <f t="shared" si="4"/>
        <v>1.9851045378457832E-4</v>
      </c>
      <c r="Y62" s="315">
        <f t="shared" si="5"/>
        <v>-0.13955773801648233</v>
      </c>
    </row>
    <row r="63" spans="1:25" ht="15">
      <c r="A63" s="137"/>
      <c r="B63" s="160">
        <v>2</v>
      </c>
      <c r="C63" s="160" t="s">
        <v>557</v>
      </c>
      <c r="D63" s="737">
        <f>D59</f>
        <v>-9.4333333333333318</v>
      </c>
      <c r="E63" s="738">
        <f>E120</f>
        <v>1.0999999999999999</v>
      </c>
      <c r="F63" s="738">
        <f>F140</f>
        <v>12.700000000000001</v>
      </c>
      <c r="G63" s="739">
        <f>G120</f>
        <v>3.3666666666666671</v>
      </c>
      <c r="H63" s="738">
        <f t="shared" si="0"/>
        <v>15.020000000000003</v>
      </c>
      <c r="I63" s="738">
        <f t="shared" si="0"/>
        <v>33.979999999999997</v>
      </c>
      <c r="J63" s="738">
        <f t="shared" si="0"/>
        <v>54.86</v>
      </c>
      <c r="K63" s="739">
        <f t="shared" si="0"/>
        <v>38.06</v>
      </c>
      <c r="L63" s="730">
        <f t="shared" si="1"/>
        <v>22.220000000000002</v>
      </c>
      <c r="M63" s="730">
        <f t="shared" si="1"/>
        <v>41.18</v>
      </c>
      <c r="N63" s="730">
        <f t="shared" si="1"/>
        <v>62.06</v>
      </c>
      <c r="O63" s="730">
        <f t="shared" si="1"/>
        <v>45.260000000000005</v>
      </c>
      <c r="P63" s="307">
        <f t="shared" si="2"/>
        <v>0.38668098818474744</v>
      </c>
      <c r="Q63" s="308">
        <f t="shared" si="2"/>
        <v>0.19159127195316666</v>
      </c>
      <c r="R63" s="308">
        <f t="shared" si="2"/>
        <v>0.12316113581936372</v>
      </c>
      <c r="S63" s="309">
        <f t="shared" si="2"/>
        <v>0.17282765242438797</v>
      </c>
      <c r="T63" s="740">
        <v>1</v>
      </c>
      <c r="U63" s="717">
        <v>0</v>
      </c>
      <c r="V63" s="736">
        <v>0</v>
      </c>
      <c r="W63" s="313">
        <f t="shared" si="3"/>
        <v>3.6073400969667182E-3</v>
      </c>
      <c r="X63" s="314">
        <f t="shared" si="4"/>
        <v>-2.7005218163498837E-2</v>
      </c>
      <c r="Y63" s="315">
        <f t="shared" si="5"/>
        <v>-0.30356429308592914</v>
      </c>
    </row>
    <row r="64" spans="1:25" ht="15">
      <c r="A64" s="137"/>
      <c r="B64" s="160">
        <v>3</v>
      </c>
      <c r="C64" s="160" t="s">
        <v>559</v>
      </c>
      <c r="D64" s="737">
        <f>'HED_seasonal temp'!D66</f>
        <v>-1.6666666666666667</v>
      </c>
      <c r="E64" s="738">
        <f>'HED_seasonal temp'!E66</f>
        <v>1.6666666666666667</v>
      </c>
      <c r="F64" s="738">
        <f>F140</f>
        <v>12.700000000000001</v>
      </c>
      <c r="G64" s="739">
        <f>'HED_seasonal temp'!G66</f>
        <v>8</v>
      </c>
      <c r="H64" s="738">
        <f t="shared" si="0"/>
        <v>29</v>
      </c>
      <c r="I64" s="738">
        <f t="shared" si="0"/>
        <v>35</v>
      </c>
      <c r="J64" s="738">
        <f t="shared" si="0"/>
        <v>54.86</v>
      </c>
      <c r="K64" s="739">
        <f t="shared" si="0"/>
        <v>46.4</v>
      </c>
      <c r="L64" s="730">
        <f t="shared" si="1"/>
        <v>36.200000000000003</v>
      </c>
      <c r="M64" s="730">
        <f t="shared" si="1"/>
        <v>42.2</v>
      </c>
      <c r="N64" s="730">
        <f t="shared" si="1"/>
        <v>62.06</v>
      </c>
      <c r="O64" s="730">
        <f t="shared" si="1"/>
        <v>53.6</v>
      </c>
      <c r="P64" s="307">
        <f t="shared" si="2"/>
        <v>0.22085889570552156</v>
      </c>
      <c r="Q64" s="308">
        <f t="shared" si="2"/>
        <v>0.1865284974093265</v>
      </c>
      <c r="R64" s="308">
        <f t="shared" si="2"/>
        <v>0.12316113581936372</v>
      </c>
      <c r="S64" s="309">
        <f t="shared" si="2"/>
        <v>0.14400000000000004</v>
      </c>
      <c r="T64" s="740">
        <v>1</v>
      </c>
      <c r="U64" s="717">
        <v>0</v>
      </c>
      <c r="V64" s="736">
        <v>0</v>
      </c>
      <c r="W64" s="313">
        <f t="shared" si="3"/>
        <v>5.103703507944736E-3</v>
      </c>
      <c r="X64" s="314">
        <f t="shared" si="4"/>
        <v>6.659762636987504E-3</v>
      </c>
      <c r="Y64" s="315">
        <f t="shared" si="5"/>
        <v>-0.24256462912033919</v>
      </c>
    </row>
    <row r="65" spans="1:25" ht="15">
      <c r="A65" s="726">
        <v>30</v>
      </c>
      <c r="B65" s="726" t="s">
        <v>241</v>
      </c>
      <c r="C65" s="726" t="s">
        <v>560</v>
      </c>
      <c r="D65" s="737">
        <f>'HED_seasonal temp'!D67</f>
        <v>1.1000000000000001</v>
      </c>
      <c r="E65" s="738">
        <f>'HED_seasonal temp'!E67</f>
        <v>4.322222222222222</v>
      </c>
      <c r="F65" s="738">
        <f>'HED_seasonal temp'!F67</f>
        <v>14.200000000000001</v>
      </c>
      <c r="G65" s="739">
        <f>'HED_seasonal temp'!G67</f>
        <v>9.344444444444445</v>
      </c>
      <c r="H65" s="738">
        <f t="shared" si="0"/>
        <v>33.979999999999997</v>
      </c>
      <c r="I65" s="738">
        <f t="shared" si="0"/>
        <v>39.78</v>
      </c>
      <c r="J65" s="738">
        <f t="shared" si="0"/>
        <v>57.56</v>
      </c>
      <c r="K65" s="739">
        <f t="shared" si="0"/>
        <v>48.82</v>
      </c>
      <c r="L65" s="730">
        <f t="shared" si="1"/>
        <v>41.18</v>
      </c>
      <c r="M65" s="730">
        <f t="shared" si="1"/>
        <v>46.980000000000004</v>
      </c>
      <c r="N65" s="730">
        <f t="shared" si="1"/>
        <v>64.760000000000005</v>
      </c>
      <c r="O65" s="730">
        <f t="shared" si="1"/>
        <v>56.02</v>
      </c>
      <c r="P65" s="307">
        <f t="shared" si="2"/>
        <v>0.19159127195316666</v>
      </c>
      <c r="Q65" s="308">
        <f t="shared" si="2"/>
        <v>0.16597510373443988</v>
      </c>
      <c r="R65" s="308">
        <f t="shared" si="2"/>
        <v>0.11772400261608898</v>
      </c>
      <c r="S65" s="309">
        <f t="shared" si="2"/>
        <v>0.13735215566577647</v>
      </c>
      <c r="T65" s="740">
        <v>1</v>
      </c>
      <c r="U65" s="717">
        <v>0</v>
      </c>
      <c r="V65" s="736">
        <v>0</v>
      </c>
      <c r="W65" s="313">
        <f t="shared" si="3"/>
        <v>4.2549443363989574E-3</v>
      </c>
      <c r="X65" s="314">
        <f t="shared" si="4"/>
        <v>6.0680422019726149E-3</v>
      </c>
      <c r="Y65" s="315">
        <f t="shared" si="5"/>
        <v>-0.22060107726168993</v>
      </c>
    </row>
    <row r="66" spans="1:25" ht="15">
      <c r="A66" s="726">
        <v>31</v>
      </c>
      <c r="B66" s="726" t="s">
        <v>243</v>
      </c>
      <c r="C66" s="726" t="s">
        <v>562</v>
      </c>
      <c r="D66" s="737">
        <f>'HED_seasonal temp'!D68</f>
        <v>11.300000000000002</v>
      </c>
      <c r="E66" s="738">
        <f>'HED_seasonal temp'!E68</f>
        <v>17.633333333333333</v>
      </c>
      <c r="F66" s="738">
        <f>'HED_seasonal temp'!F68</f>
        <v>23.166666666666668</v>
      </c>
      <c r="G66" s="739">
        <f>'HED_seasonal temp'!G68</f>
        <v>17.366666666666667</v>
      </c>
      <c r="H66" s="738">
        <f t="shared" si="0"/>
        <v>52.34</v>
      </c>
      <c r="I66" s="738">
        <f t="shared" si="0"/>
        <v>63.739999999999995</v>
      </c>
      <c r="J66" s="738">
        <f t="shared" si="0"/>
        <v>73.7</v>
      </c>
      <c r="K66" s="739">
        <f t="shared" si="0"/>
        <v>63.260000000000005</v>
      </c>
      <c r="L66" s="730">
        <f t="shared" si="1"/>
        <v>59.540000000000006</v>
      </c>
      <c r="M66" s="730">
        <f t="shared" si="1"/>
        <v>70.94</v>
      </c>
      <c r="N66" s="730">
        <f t="shared" si="1"/>
        <v>80.900000000000006</v>
      </c>
      <c r="O66" s="730">
        <f t="shared" si="1"/>
        <v>70.460000000000008</v>
      </c>
      <c r="P66" s="307">
        <f t="shared" si="2"/>
        <v>0.12870933142652846</v>
      </c>
      <c r="Q66" s="308">
        <f t="shared" si="2"/>
        <v>0.10692010692010696</v>
      </c>
      <c r="R66" s="308">
        <f t="shared" si="2"/>
        <v>9.3143596377749049E-2</v>
      </c>
      <c r="S66" s="309">
        <f t="shared" si="2"/>
        <v>0.10768770565360457</v>
      </c>
      <c r="T66" s="740">
        <v>0</v>
      </c>
      <c r="U66" s="717">
        <v>1</v>
      </c>
      <c r="V66" s="736">
        <v>0</v>
      </c>
      <c r="W66" s="313">
        <f t="shared" si="3"/>
        <v>-1.4132762914640436E-4</v>
      </c>
      <c r="X66" s="314">
        <f t="shared" si="4"/>
        <v>-6.1085432287798225E-4</v>
      </c>
      <c r="Y66" s="315">
        <f t="shared" si="5"/>
        <v>-0.15429677370727074</v>
      </c>
    </row>
    <row r="67" spans="1:25" ht="15">
      <c r="A67" s="726">
        <v>32</v>
      </c>
      <c r="B67" s="726" t="s">
        <v>245</v>
      </c>
      <c r="C67" s="726" t="s">
        <v>563</v>
      </c>
      <c r="D67" s="737">
        <f>'HED_seasonal temp'!D69</f>
        <v>14.433333333333332</v>
      </c>
      <c r="E67" s="738">
        <f>'HED_seasonal temp'!E69</f>
        <v>18.3</v>
      </c>
      <c r="F67" s="738">
        <f>'HED_seasonal temp'!F69</f>
        <v>18.900000000000002</v>
      </c>
      <c r="G67" s="739">
        <f>'HED_seasonal temp'!G69</f>
        <v>17.2</v>
      </c>
      <c r="H67" s="738">
        <f t="shared" si="0"/>
        <v>57.98</v>
      </c>
      <c r="I67" s="738">
        <f t="shared" si="0"/>
        <v>64.94</v>
      </c>
      <c r="J67" s="738">
        <f t="shared" si="0"/>
        <v>66.02000000000001</v>
      </c>
      <c r="K67" s="739">
        <f t="shared" ref="K67:K249" si="10">G67*$I$1+$J$1</f>
        <v>62.96</v>
      </c>
      <c r="L67" s="730">
        <f t="shared" si="1"/>
        <v>65.179999999999993</v>
      </c>
      <c r="M67" s="730">
        <f t="shared" si="1"/>
        <v>72.14</v>
      </c>
      <c r="N67" s="730">
        <f t="shared" si="1"/>
        <v>73.220000000000013</v>
      </c>
      <c r="O67" s="730">
        <f t="shared" ref="O67:O249" si="11">K67+$L$2</f>
        <v>70.16</v>
      </c>
      <c r="P67" s="307">
        <f t="shared" si="2"/>
        <v>0.11692107827216622</v>
      </c>
      <c r="Q67" s="308">
        <f t="shared" si="2"/>
        <v>0.10504814706740595</v>
      </c>
      <c r="R67" s="308">
        <f t="shared" si="2"/>
        <v>0.10341855788566508</v>
      </c>
      <c r="S67" s="309">
        <f t="shared" ref="S67:S249" si="12">(O67-K67)/(K67+(O67-K67)/2)</f>
        <v>0.10817307692307686</v>
      </c>
      <c r="T67" s="740">
        <v>0</v>
      </c>
      <c r="U67" s="717">
        <v>1</v>
      </c>
      <c r="V67" s="736">
        <v>0</v>
      </c>
      <c r="W67" s="313">
        <f t="shared" si="3"/>
        <v>6.8966133697033905E-4</v>
      </c>
      <c r="X67" s="314">
        <f t="shared" si="4"/>
        <v>-4.158008287471579E-3</v>
      </c>
      <c r="Y67" s="315">
        <f t="shared" si="5"/>
        <v>-0.15760365679996144</v>
      </c>
    </row>
    <row r="68" spans="1:25" ht="15">
      <c r="A68" s="726">
        <v>33</v>
      </c>
      <c r="B68" s="726" t="s">
        <v>247</v>
      </c>
      <c r="C68" s="726" t="s">
        <v>407</v>
      </c>
      <c r="D68" s="737">
        <f>'HED_seasonal temp'!D70</f>
        <v>22.766666666666669</v>
      </c>
      <c r="E68" s="738">
        <f>'HED_seasonal temp'!E70</f>
        <v>25.100000000000005</v>
      </c>
      <c r="F68" s="738">
        <f>'HED_seasonal temp'!F70</f>
        <v>25.600000000000005</v>
      </c>
      <c r="G68" s="739">
        <f>'HED_seasonal temp'!G70</f>
        <v>24.5</v>
      </c>
      <c r="H68" s="738">
        <f t="shared" ref="H68:J152" si="13">D68*$I$1+$J$1</f>
        <v>72.98</v>
      </c>
      <c r="I68" s="738">
        <f t="shared" si="13"/>
        <v>77.180000000000007</v>
      </c>
      <c r="J68" s="738">
        <f t="shared" si="13"/>
        <v>78.080000000000013</v>
      </c>
      <c r="K68" s="739">
        <f t="shared" si="10"/>
        <v>76.099999999999994</v>
      </c>
      <c r="L68" s="730">
        <f t="shared" ref="L68:N152" si="14">H68+$L$2</f>
        <v>80.180000000000007</v>
      </c>
      <c r="M68" s="730">
        <f t="shared" si="14"/>
        <v>84.38000000000001</v>
      </c>
      <c r="N68" s="730">
        <f t="shared" si="14"/>
        <v>85.280000000000015</v>
      </c>
      <c r="O68" s="730">
        <f t="shared" si="11"/>
        <v>83.3</v>
      </c>
      <c r="P68" s="307">
        <f t="shared" ref="P68:R152" si="15">(L68-H68)/(H68+(L68-H68)/2)</f>
        <v>9.4019326194828959E-2</v>
      </c>
      <c r="Q68" s="308">
        <f t="shared" si="15"/>
        <v>8.9130973013122089E-2</v>
      </c>
      <c r="R68" s="308">
        <f t="shared" si="15"/>
        <v>8.8148873653281126E-2</v>
      </c>
      <c r="S68" s="309">
        <f t="shared" si="12"/>
        <v>9.0338770388958642E-2</v>
      </c>
      <c r="T68" s="740">
        <v>0</v>
      </c>
      <c r="U68" s="717">
        <v>1</v>
      </c>
      <c r="V68" s="736">
        <v>0</v>
      </c>
      <c r="W68" s="313">
        <f t="shared" ref="W68:W131" si="16">($AB$18*$T68+$AB$19*$U68+$AB$20*$V68)*P68+($AB$21*$T68+$AB$22*$U68+$AB$23*$V68)*Q68+($AB$24*$T68+$AB$25*$U68+$AB$26*$V68)*R68</f>
        <v>7.2038002188286755E-4</v>
      </c>
      <c r="X68" s="314">
        <f t="shared" ref="X68:X131" si="17">($AC$18*T68+$AC$19*U68+$AC$20*V68)*P68+($AC$21*T68+$AC$22*U68+$AC$23*V68)*Q68+($AC$24*T68+$AC$25*U68+$AC$26*V68)*R68+($AC$27*T68+$AC$28*U68+$AC$29*V68)*S68</f>
        <v>-3.0824164522405897E-3</v>
      </c>
      <c r="Y68" s="315">
        <f t="shared" ref="Y68:Y131" si="18">($AD$18*T68+$AD$19*U68+$AD$20*V68)*P68+($AD$21*T68+$AD$22*U68+$AD$23*V68)*Q68+($AD$24*T68+$AD$25*U68+$AD$26*V68)*R68+($AD$27*T68+$AD$28*U68+$AD$29*V68)*S68</f>
        <v>-0.13222696578197862</v>
      </c>
    </row>
    <row r="69" spans="1:25" ht="15">
      <c r="A69" s="726">
        <v>34</v>
      </c>
      <c r="B69" s="726" t="s">
        <v>249</v>
      </c>
      <c r="C69" s="726" t="s">
        <v>565</v>
      </c>
      <c r="D69" s="737">
        <f>'HED_seasonal temp'!D71</f>
        <v>8.5666666666666664</v>
      </c>
      <c r="E69" s="738">
        <f>'HED_seasonal temp'!E71</f>
        <v>11.633333333333335</v>
      </c>
      <c r="F69" s="738">
        <f>'HED_seasonal temp'!F71</f>
        <v>15.866666666666667</v>
      </c>
      <c r="G69" s="739">
        <f>'HED_seasonal temp'!G71</f>
        <v>12.533333333333333</v>
      </c>
      <c r="H69" s="738">
        <f t="shared" si="13"/>
        <v>47.42</v>
      </c>
      <c r="I69" s="738">
        <f t="shared" si="13"/>
        <v>52.94</v>
      </c>
      <c r="J69" s="738">
        <f t="shared" si="13"/>
        <v>60.56</v>
      </c>
      <c r="K69" s="739">
        <f t="shared" si="10"/>
        <v>54.56</v>
      </c>
      <c r="L69" s="730">
        <f t="shared" si="14"/>
        <v>54.620000000000005</v>
      </c>
      <c r="M69" s="730">
        <f t="shared" si="14"/>
        <v>60.14</v>
      </c>
      <c r="N69" s="730">
        <f t="shared" si="14"/>
        <v>67.760000000000005</v>
      </c>
      <c r="O69" s="730">
        <f t="shared" si="11"/>
        <v>61.760000000000005</v>
      </c>
      <c r="P69" s="307">
        <f t="shared" si="15"/>
        <v>0.14112112896903181</v>
      </c>
      <c r="Q69" s="308">
        <f t="shared" si="15"/>
        <v>0.12734347364697565</v>
      </c>
      <c r="R69" s="308">
        <f t="shared" si="15"/>
        <v>0.11221945137157112</v>
      </c>
      <c r="S69" s="309">
        <f t="shared" si="12"/>
        <v>0.12379642365887211</v>
      </c>
      <c r="T69" s="740">
        <v>0</v>
      </c>
      <c r="U69" s="717">
        <v>1</v>
      </c>
      <c r="V69" s="736">
        <v>0</v>
      </c>
      <c r="W69" s="313">
        <f t="shared" si="16"/>
        <v>1.6695577472456129E-4</v>
      </c>
      <c r="X69" s="314">
        <f t="shared" si="17"/>
        <v>-2.8680415642055868E-4</v>
      </c>
      <c r="Y69" s="315">
        <f t="shared" si="18"/>
        <v>-0.18052709850358609</v>
      </c>
    </row>
    <row r="70" spans="1:25" ht="15">
      <c r="A70" s="726">
        <v>35</v>
      </c>
      <c r="B70" s="726" t="s">
        <v>251</v>
      </c>
      <c r="C70" s="726" t="s">
        <v>567</v>
      </c>
      <c r="D70" s="737">
        <f>'HED_seasonal temp'!D72</f>
        <v>24.099999999999998</v>
      </c>
      <c r="E70" s="738">
        <f>'HED_seasonal temp'!E72</f>
        <v>23.966666666666665</v>
      </c>
      <c r="F70" s="738">
        <f>'HED_seasonal temp'!F72</f>
        <v>23.633333333333336</v>
      </c>
      <c r="G70" s="739">
        <f>'HED_seasonal temp'!G72</f>
        <v>24.166666666666668</v>
      </c>
      <c r="H70" s="738">
        <f t="shared" si="13"/>
        <v>75.38</v>
      </c>
      <c r="I70" s="738">
        <f t="shared" si="13"/>
        <v>75.14</v>
      </c>
      <c r="J70" s="738">
        <f t="shared" si="13"/>
        <v>74.540000000000006</v>
      </c>
      <c r="K70" s="739">
        <f t="shared" si="10"/>
        <v>75.5</v>
      </c>
      <c r="L70" s="730">
        <f t="shared" si="14"/>
        <v>82.58</v>
      </c>
      <c r="M70" s="730">
        <f t="shared" si="14"/>
        <v>82.34</v>
      </c>
      <c r="N70" s="730">
        <f t="shared" si="14"/>
        <v>81.740000000000009</v>
      </c>
      <c r="O70" s="730">
        <f t="shared" si="11"/>
        <v>82.7</v>
      </c>
      <c r="P70" s="307">
        <f t="shared" si="15"/>
        <v>9.1162319574575892E-2</v>
      </c>
      <c r="Q70" s="308">
        <f t="shared" si="15"/>
        <v>9.1440182880365789E-2</v>
      </c>
      <c r="R70" s="308">
        <f t="shared" si="15"/>
        <v>9.2142308676734092E-2</v>
      </c>
      <c r="S70" s="309">
        <f t="shared" si="12"/>
        <v>9.1024020227560093E-2</v>
      </c>
      <c r="T70" s="740">
        <v>0</v>
      </c>
      <c r="U70" s="717">
        <v>0</v>
      </c>
      <c r="V70" s="736">
        <v>1</v>
      </c>
      <c r="W70" s="313">
        <f t="shared" si="16"/>
        <v>1.1415906900880339E-2</v>
      </c>
      <c r="X70" s="314">
        <f t="shared" si="17"/>
        <v>-3.0098528135085074E-3</v>
      </c>
      <c r="Y70" s="315">
        <f t="shared" si="18"/>
        <v>-0.13514586503697612</v>
      </c>
    </row>
    <row r="71" spans="1:25" ht="15">
      <c r="A71" s="726">
        <v>36</v>
      </c>
      <c r="B71" s="726" t="s">
        <v>253</v>
      </c>
      <c r="C71" s="726" t="s">
        <v>568</v>
      </c>
      <c r="D71" s="737">
        <f>'HED_seasonal temp'!D73</f>
        <v>19</v>
      </c>
      <c r="E71" s="738">
        <f>'HED_seasonal temp'!E73</f>
        <v>19.433333333333334</v>
      </c>
      <c r="F71" s="738">
        <f>'HED_seasonal temp'!F73</f>
        <v>20.333333333333332</v>
      </c>
      <c r="G71" s="739">
        <f>'HED_seasonal temp'!G73</f>
        <v>20.533333333333331</v>
      </c>
      <c r="H71" s="738">
        <f t="shared" si="13"/>
        <v>66.2</v>
      </c>
      <c r="I71" s="738">
        <f t="shared" si="13"/>
        <v>66.98</v>
      </c>
      <c r="J71" s="738">
        <f t="shared" si="13"/>
        <v>68.599999999999994</v>
      </c>
      <c r="K71" s="739">
        <f t="shared" si="10"/>
        <v>68.960000000000008</v>
      </c>
      <c r="L71" s="730">
        <f t="shared" si="14"/>
        <v>73.400000000000006</v>
      </c>
      <c r="M71" s="730">
        <f t="shared" si="14"/>
        <v>74.180000000000007</v>
      </c>
      <c r="N71" s="730">
        <f t="shared" si="14"/>
        <v>75.8</v>
      </c>
      <c r="O71" s="730">
        <f t="shared" si="11"/>
        <v>76.160000000000011</v>
      </c>
      <c r="P71" s="307">
        <f t="shared" si="15"/>
        <v>0.10315186246418341</v>
      </c>
      <c r="Q71" s="308">
        <f t="shared" si="15"/>
        <v>0.10201190138849535</v>
      </c>
      <c r="R71" s="308">
        <f t="shared" si="15"/>
        <v>9.9722991689750753E-2</v>
      </c>
      <c r="S71" s="309">
        <f t="shared" si="12"/>
        <v>9.9228224917309843E-2</v>
      </c>
      <c r="T71" s="740">
        <v>0</v>
      </c>
      <c r="U71" s="717">
        <v>0</v>
      </c>
      <c r="V71" s="736">
        <v>1</v>
      </c>
      <c r="W71" s="313">
        <f t="shared" si="16"/>
        <v>1.2503482777804964E-2</v>
      </c>
      <c r="X71" s="314">
        <f t="shared" si="17"/>
        <v>-2.9276943178987644E-3</v>
      </c>
      <c r="Y71" s="315">
        <f t="shared" si="18"/>
        <v>-0.14886761678708568</v>
      </c>
    </row>
    <row r="72" spans="1:25" ht="15">
      <c r="A72" s="726">
        <v>37</v>
      </c>
      <c r="B72" s="726" t="s">
        <v>255</v>
      </c>
      <c r="C72" s="726" t="s">
        <v>570</v>
      </c>
      <c r="D72" s="737">
        <f>'HED_seasonal temp'!D74</f>
        <v>17.766666666666666</v>
      </c>
      <c r="E72" s="738">
        <f>'HED_seasonal temp'!E74</f>
        <v>22.533333333333331</v>
      </c>
      <c r="F72" s="738">
        <f>'HED_seasonal temp'!F74</f>
        <v>26.533333333333331</v>
      </c>
      <c r="G72" s="739">
        <f>'HED_seasonal temp'!G74</f>
        <v>22.266666666666666</v>
      </c>
      <c r="H72" s="738">
        <f t="shared" si="13"/>
        <v>63.980000000000004</v>
      </c>
      <c r="I72" s="738">
        <f t="shared" si="13"/>
        <v>72.56</v>
      </c>
      <c r="J72" s="738">
        <f t="shared" si="13"/>
        <v>79.759999999999991</v>
      </c>
      <c r="K72" s="739">
        <f t="shared" si="10"/>
        <v>72.08</v>
      </c>
      <c r="L72" s="730">
        <f t="shared" si="14"/>
        <v>71.180000000000007</v>
      </c>
      <c r="M72" s="730">
        <f t="shared" si="14"/>
        <v>79.760000000000005</v>
      </c>
      <c r="N72" s="730">
        <f t="shared" si="14"/>
        <v>86.96</v>
      </c>
      <c r="O72" s="730">
        <f t="shared" si="11"/>
        <v>79.28</v>
      </c>
      <c r="P72" s="307">
        <f t="shared" si="15"/>
        <v>0.10654039656703169</v>
      </c>
      <c r="Q72" s="308">
        <f t="shared" si="15"/>
        <v>9.4537815126050459E-2</v>
      </c>
      <c r="R72" s="308">
        <f t="shared" si="15"/>
        <v>8.6372360844529802E-2</v>
      </c>
      <c r="S72" s="309">
        <f t="shared" si="12"/>
        <v>9.513742071881609E-2</v>
      </c>
      <c r="T72" s="740">
        <v>0</v>
      </c>
      <c r="U72" s="717">
        <v>1</v>
      </c>
      <c r="V72" s="736">
        <v>0</v>
      </c>
      <c r="W72" s="313">
        <f t="shared" si="16"/>
        <v>2.4378977718410213E-4</v>
      </c>
      <c r="X72" s="314">
        <f t="shared" si="17"/>
        <v>-1.1207351196797152E-3</v>
      </c>
      <c r="Y72" s="315">
        <f t="shared" si="18"/>
        <v>-0.13704134708488211</v>
      </c>
    </row>
    <row r="73" spans="1:25" ht="15">
      <c r="A73" s="726">
        <v>38</v>
      </c>
      <c r="B73" s="726" t="s">
        <v>257</v>
      </c>
      <c r="C73" s="726" t="s">
        <v>571</v>
      </c>
      <c r="D73" s="737">
        <f>'HED_seasonal temp'!D75</f>
        <v>14.1</v>
      </c>
      <c r="E73" s="738">
        <f>'HED_seasonal temp'!E75</f>
        <v>15.5</v>
      </c>
      <c r="F73" s="738">
        <f>'HED_seasonal temp'!F75</f>
        <v>17.266666666666669</v>
      </c>
      <c r="G73" s="739">
        <f>'HED_seasonal temp'!G75</f>
        <v>16.599999999999998</v>
      </c>
      <c r="H73" s="738">
        <f t="shared" si="13"/>
        <v>57.379999999999995</v>
      </c>
      <c r="I73" s="738">
        <f t="shared" si="13"/>
        <v>59.900000000000006</v>
      </c>
      <c r="J73" s="738">
        <f t="shared" si="13"/>
        <v>63.080000000000005</v>
      </c>
      <c r="K73" s="739">
        <f t="shared" si="10"/>
        <v>61.879999999999995</v>
      </c>
      <c r="L73" s="730">
        <f t="shared" si="14"/>
        <v>64.58</v>
      </c>
      <c r="M73" s="730">
        <f t="shared" si="14"/>
        <v>67.100000000000009</v>
      </c>
      <c r="N73" s="730">
        <f t="shared" si="14"/>
        <v>70.28</v>
      </c>
      <c r="O73" s="730">
        <f t="shared" si="11"/>
        <v>69.08</v>
      </c>
      <c r="P73" s="307">
        <f t="shared" si="15"/>
        <v>0.11807149885208271</v>
      </c>
      <c r="Q73" s="308">
        <f t="shared" si="15"/>
        <v>0.11338582677165357</v>
      </c>
      <c r="R73" s="308">
        <f t="shared" si="15"/>
        <v>0.10797840431913609</v>
      </c>
      <c r="S73" s="309">
        <f t="shared" si="12"/>
        <v>0.10995723885155778</v>
      </c>
      <c r="T73" s="740">
        <v>0</v>
      </c>
      <c r="U73" s="717">
        <v>0</v>
      </c>
      <c r="V73" s="736">
        <v>1</v>
      </c>
      <c r="W73" s="313">
        <f t="shared" si="16"/>
        <v>1.3619066542320769E-2</v>
      </c>
      <c r="X73" s="314">
        <f t="shared" si="17"/>
        <v>-2.6712087794863865E-3</v>
      </c>
      <c r="Y73" s="315">
        <f t="shared" si="18"/>
        <v>-0.16441371932402626</v>
      </c>
    </row>
    <row r="74" spans="1:25" ht="15">
      <c r="A74" s="726">
        <v>39</v>
      </c>
      <c r="B74" s="726" t="s">
        <v>259</v>
      </c>
      <c r="C74" s="726" t="s">
        <v>573</v>
      </c>
      <c r="D74" s="737">
        <f>'HED_seasonal temp'!D76</f>
        <v>11.333333333333334</v>
      </c>
      <c r="E74" s="738">
        <f>'HED_seasonal temp'!E76</f>
        <v>16.066666666666666</v>
      </c>
      <c r="F74" s="738">
        <f>'HED_seasonal temp'!F76</f>
        <v>22.3</v>
      </c>
      <c r="G74" s="739">
        <f>'HED_seasonal temp'!G76</f>
        <v>17.233333333333334</v>
      </c>
      <c r="H74" s="738">
        <f t="shared" si="13"/>
        <v>52.400000000000006</v>
      </c>
      <c r="I74" s="738">
        <f t="shared" si="13"/>
        <v>60.92</v>
      </c>
      <c r="J74" s="738">
        <f t="shared" si="13"/>
        <v>72.14</v>
      </c>
      <c r="K74" s="739">
        <f t="shared" si="10"/>
        <v>63.02</v>
      </c>
      <c r="L74" s="730">
        <f t="shared" si="14"/>
        <v>59.600000000000009</v>
      </c>
      <c r="M74" s="730">
        <f t="shared" si="14"/>
        <v>68.12</v>
      </c>
      <c r="N74" s="730">
        <f t="shared" si="14"/>
        <v>79.34</v>
      </c>
      <c r="O74" s="730">
        <f t="shared" si="11"/>
        <v>70.22</v>
      </c>
      <c r="P74" s="307">
        <f t="shared" si="15"/>
        <v>0.12857142857142861</v>
      </c>
      <c r="Q74" s="308">
        <f t="shared" si="15"/>
        <v>0.11159330440173593</v>
      </c>
      <c r="R74" s="308">
        <f t="shared" si="15"/>
        <v>9.5062054396620035E-2</v>
      </c>
      <c r="S74" s="309">
        <f t="shared" si="12"/>
        <v>0.10807565295706988</v>
      </c>
      <c r="T74" s="740">
        <v>0</v>
      </c>
      <c r="U74" s="717">
        <v>1</v>
      </c>
      <c r="V74" s="736">
        <v>0</v>
      </c>
      <c r="W74" s="313">
        <f t="shared" si="16"/>
        <v>-1.3209208812609355E-4</v>
      </c>
      <c r="X74" s="314">
        <f t="shared" si="17"/>
        <v>2.8287582749879359E-4</v>
      </c>
      <c r="Y74" s="315">
        <f t="shared" si="18"/>
        <v>-0.15734072699731813</v>
      </c>
    </row>
    <row r="75" spans="1:25" ht="15">
      <c r="A75" s="726">
        <v>40</v>
      </c>
      <c r="B75" s="726" t="s">
        <v>261</v>
      </c>
      <c r="C75" s="726" t="s">
        <v>574</v>
      </c>
      <c r="D75" s="737">
        <f>'HED_seasonal temp'!D77</f>
        <v>24.599999999999998</v>
      </c>
      <c r="E75" s="738">
        <f>'HED_seasonal temp'!E77</f>
        <v>24.8</v>
      </c>
      <c r="F75" s="738">
        <f>'HED_seasonal temp'!F77</f>
        <v>23.866666666666664</v>
      </c>
      <c r="G75" s="739">
        <f>'HED_seasonal temp'!G77</f>
        <v>25.133333333333336</v>
      </c>
      <c r="H75" s="738">
        <f t="shared" si="13"/>
        <v>76.28</v>
      </c>
      <c r="I75" s="738">
        <f t="shared" si="13"/>
        <v>76.64</v>
      </c>
      <c r="J75" s="738">
        <f t="shared" si="13"/>
        <v>74.959999999999994</v>
      </c>
      <c r="K75" s="739">
        <f t="shared" si="10"/>
        <v>77.240000000000009</v>
      </c>
      <c r="L75" s="730">
        <f t="shared" si="14"/>
        <v>83.48</v>
      </c>
      <c r="M75" s="730">
        <f t="shared" si="14"/>
        <v>83.84</v>
      </c>
      <c r="N75" s="730">
        <f t="shared" si="14"/>
        <v>82.16</v>
      </c>
      <c r="O75" s="730">
        <f t="shared" si="11"/>
        <v>84.440000000000012</v>
      </c>
      <c r="P75" s="307">
        <f t="shared" si="15"/>
        <v>9.0135202804206352E-2</v>
      </c>
      <c r="Q75" s="308">
        <f t="shared" si="15"/>
        <v>8.9730807577268215E-2</v>
      </c>
      <c r="R75" s="308">
        <f t="shared" si="15"/>
        <v>9.1649694501018369E-2</v>
      </c>
      <c r="S75" s="309">
        <f t="shared" si="12"/>
        <v>8.9064819396338479E-2</v>
      </c>
      <c r="T75" s="740">
        <v>0</v>
      </c>
      <c r="U75" s="717">
        <v>0</v>
      </c>
      <c r="V75" s="736">
        <v>1</v>
      </c>
      <c r="W75" s="313">
        <f t="shared" si="16"/>
        <v>1.1257737521174671E-2</v>
      </c>
      <c r="X75" s="314">
        <f t="shared" si="17"/>
        <v>-3.770501930833791E-3</v>
      </c>
      <c r="Y75" s="315">
        <f t="shared" si="18"/>
        <v>-0.13382053198721724</v>
      </c>
    </row>
    <row r="76" spans="1:25" ht="15">
      <c r="A76" s="137"/>
      <c r="B76" s="160">
        <v>1</v>
      </c>
      <c r="C76" s="160" t="s">
        <v>576</v>
      </c>
      <c r="D76" s="737">
        <f>'HED_seasonal temp'!D78</f>
        <v>1.4333333333333333</v>
      </c>
      <c r="E76" s="738">
        <f>'HED_seasonal temp'!E78</f>
        <v>4.2666666666666666</v>
      </c>
      <c r="F76" s="738">
        <f>F140</f>
        <v>12.700000000000001</v>
      </c>
      <c r="G76" s="739">
        <f>'HED_seasonal temp'!G78</f>
        <v>5.0333333333333341</v>
      </c>
      <c r="H76" s="738">
        <f t="shared" si="13"/>
        <v>34.58</v>
      </c>
      <c r="I76" s="738">
        <f t="shared" si="13"/>
        <v>39.68</v>
      </c>
      <c r="J76" s="738">
        <f t="shared" si="13"/>
        <v>54.86</v>
      </c>
      <c r="K76" s="739">
        <f t="shared" si="10"/>
        <v>41.06</v>
      </c>
      <c r="L76" s="730">
        <f t="shared" si="14"/>
        <v>41.78</v>
      </c>
      <c r="M76" s="730">
        <f t="shared" si="14"/>
        <v>46.88</v>
      </c>
      <c r="N76" s="730">
        <f t="shared" si="14"/>
        <v>62.06</v>
      </c>
      <c r="O76" s="730">
        <f t="shared" si="11"/>
        <v>48.260000000000005</v>
      </c>
      <c r="P76" s="307">
        <f t="shared" si="15"/>
        <v>0.18858040859088535</v>
      </c>
      <c r="Q76" s="308">
        <f t="shared" si="15"/>
        <v>0.16635859519408508</v>
      </c>
      <c r="R76" s="308">
        <f t="shared" si="15"/>
        <v>0.12316113581936372</v>
      </c>
      <c r="S76" s="309">
        <f t="shared" si="12"/>
        <v>0.16121809225257505</v>
      </c>
      <c r="T76" s="740">
        <v>1</v>
      </c>
      <c r="U76" s="717">
        <v>0</v>
      </c>
      <c r="V76" s="736">
        <v>0</v>
      </c>
      <c r="W76" s="313">
        <f t="shared" si="16"/>
        <v>4.0864921925653844E-3</v>
      </c>
      <c r="X76" s="314">
        <f t="shared" si="17"/>
        <v>1.4996903158716504E-2</v>
      </c>
      <c r="Y76" s="315">
        <f t="shared" si="18"/>
        <v>-0.22401808284976762</v>
      </c>
    </row>
    <row r="77" spans="1:25" ht="15">
      <c r="A77" s="137"/>
      <c r="B77" s="160">
        <v>2</v>
      </c>
      <c r="C77" s="160" t="s">
        <v>577</v>
      </c>
      <c r="D77" s="737">
        <f>'HED_seasonal temp'!D79</f>
        <v>25.5</v>
      </c>
      <c r="E77" s="738">
        <f>'HED_seasonal temp'!E79</f>
        <v>26.3</v>
      </c>
      <c r="F77" s="738">
        <f>'HED_seasonal temp'!F79</f>
        <v>25.399999999999995</v>
      </c>
      <c r="G77" s="739">
        <f>'HED_seasonal temp'!G79</f>
        <v>25.633333333333336</v>
      </c>
      <c r="H77" s="738">
        <f t="shared" si="13"/>
        <v>77.900000000000006</v>
      </c>
      <c r="I77" s="738">
        <f t="shared" si="13"/>
        <v>79.34</v>
      </c>
      <c r="J77" s="738">
        <f t="shared" si="13"/>
        <v>77.72</v>
      </c>
      <c r="K77" s="739">
        <f t="shared" si="10"/>
        <v>78.140000000000015</v>
      </c>
      <c r="L77" s="730">
        <f t="shared" si="14"/>
        <v>85.100000000000009</v>
      </c>
      <c r="M77" s="730">
        <f t="shared" si="14"/>
        <v>86.54</v>
      </c>
      <c r="N77" s="730">
        <f t="shared" si="14"/>
        <v>84.92</v>
      </c>
      <c r="O77" s="730">
        <f t="shared" si="11"/>
        <v>85.340000000000018</v>
      </c>
      <c r="P77" s="307">
        <f t="shared" si="15"/>
        <v>8.834355828220862E-2</v>
      </c>
      <c r="Q77" s="308">
        <f t="shared" si="15"/>
        <v>8.6809741982155811E-2</v>
      </c>
      <c r="R77" s="308">
        <f t="shared" si="15"/>
        <v>8.8539104771274024E-2</v>
      </c>
      <c r="S77" s="309">
        <f t="shared" si="12"/>
        <v>8.8084169317347707E-2</v>
      </c>
      <c r="T77" s="740">
        <v>0</v>
      </c>
      <c r="U77" s="717">
        <v>0</v>
      </c>
      <c r="V77" s="736">
        <v>1</v>
      </c>
      <c r="W77" s="313">
        <f t="shared" si="16"/>
        <v>1.0849160596524521E-2</v>
      </c>
      <c r="X77" s="314">
        <f t="shared" si="17"/>
        <v>-3.1868449067492081E-3</v>
      </c>
      <c r="Y77" s="315">
        <f t="shared" si="18"/>
        <v>-0.12976314633823735</v>
      </c>
    </row>
    <row r="78" spans="1:25" ht="15">
      <c r="A78" s="137"/>
      <c r="B78" s="160">
        <v>3</v>
      </c>
      <c r="C78" s="160" t="s">
        <v>579</v>
      </c>
      <c r="D78" s="737">
        <f>'HED_seasonal temp'!D80</f>
        <v>26.333333333333332</v>
      </c>
      <c r="E78" s="738">
        <f>'HED_seasonal temp'!E80</f>
        <v>27</v>
      </c>
      <c r="F78" s="738">
        <f>'HED_seasonal temp'!F80</f>
        <v>25.766666666666666</v>
      </c>
      <c r="G78" s="739">
        <f>'HED_seasonal temp'!G80</f>
        <v>26.2</v>
      </c>
      <c r="H78" s="738">
        <f t="shared" si="13"/>
        <v>79.400000000000006</v>
      </c>
      <c r="I78" s="738">
        <f t="shared" si="13"/>
        <v>80.599999999999994</v>
      </c>
      <c r="J78" s="738">
        <f t="shared" si="13"/>
        <v>78.38</v>
      </c>
      <c r="K78" s="739">
        <f t="shared" si="10"/>
        <v>79.16</v>
      </c>
      <c r="L78" s="730">
        <f t="shared" si="14"/>
        <v>86.600000000000009</v>
      </c>
      <c r="M78" s="730">
        <f t="shared" si="14"/>
        <v>87.8</v>
      </c>
      <c r="N78" s="730">
        <f t="shared" si="14"/>
        <v>85.58</v>
      </c>
      <c r="O78" s="730">
        <f t="shared" si="11"/>
        <v>86.36</v>
      </c>
      <c r="P78" s="307">
        <f t="shared" si="15"/>
        <v>8.674698795180727E-2</v>
      </c>
      <c r="Q78" s="308">
        <f t="shared" si="15"/>
        <v>8.5510688836104562E-2</v>
      </c>
      <c r="R78" s="308">
        <f t="shared" si="15"/>
        <v>8.7826299097340854E-2</v>
      </c>
      <c r="S78" s="309">
        <f t="shared" si="12"/>
        <v>8.6998550024166302E-2</v>
      </c>
      <c r="T78" s="740">
        <v>0</v>
      </c>
      <c r="U78" s="717">
        <v>0</v>
      </c>
      <c r="V78" s="736">
        <v>1</v>
      </c>
      <c r="W78" s="313">
        <f t="shared" si="16"/>
        <v>1.0732655917514222E-2</v>
      </c>
      <c r="X78" s="314">
        <f t="shared" si="17"/>
        <v>-3.3032635668770807E-3</v>
      </c>
      <c r="Y78" s="315">
        <f t="shared" si="18"/>
        <v>-0.12820551846829997</v>
      </c>
    </row>
    <row r="79" spans="1:25" ht="15">
      <c r="A79" s="137"/>
      <c r="B79" s="160">
        <v>4</v>
      </c>
      <c r="C79" s="160" t="s">
        <v>580</v>
      </c>
      <c r="D79" s="737">
        <f>'HED_seasonal temp'!D81</f>
        <v>26.266666666666666</v>
      </c>
      <c r="E79" s="738">
        <f>'HED_seasonal temp'!E81</f>
        <v>27.2</v>
      </c>
      <c r="F79" s="738">
        <f>'HED_seasonal temp'!F81</f>
        <v>25.666666666666668</v>
      </c>
      <c r="G79" s="739">
        <f>'HED_seasonal temp'!G81</f>
        <v>26.033333333333331</v>
      </c>
      <c r="H79" s="738">
        <f t="shared" si="13"/>
        <v>79.28</v>
      </c>
      <c r="I79" s="738">
        <f t="shared" si="13"/>
        <v>80.960000000000008</v>
      </c>
      <c r="J79" s="738">
        <f t="shared" si="13"/>
        <v>78.2</v>
      </c>
      <c r="K79" s="739">
        <f t="shared" si="10"/>
        <v>78.86</v>
      </c>
      <c r="L79" s="730">
        <f t="shared" si="14"/>
        <v>86.48</v>
      </c>
      <c r="M79" s="730">
        <f t="shared" si="14"/>
        <v>88.160000000000011</v>
      </c>
      <c r="N79" s="730">
        <f t="shared" si="14"/>
        <v>85.4</v>
      </c>
      <c r="O79" s="730">
        <f t="shared" si="11"/>
        <v>86.06</v>
      </c>
      <c r="P79" s="307">
        <f t="shared" si="15"/>
        <v>8.6872586872586907E-2</v>
      </c>
      <c r="Q79" s="308">
        <f t="shared" si="15"/>
        <v>8.5146641438032203E-2</v>
      </c>
      <c r="R79" s="308">
        <f t="shared" si="15"/>
        <v>8.8019559902200506E-2</v>
      </c>
      <c r="S79" s="309">
        <f t="shared" si="12"/>
        <v>8.731506184816884E-2</v>
      </c>
      <c r="T79" s="740">
        <v>0</v>
      </c>
      <c r="U79" s="717">
        <v>0</v>
      </c>
      <c r="V79" s="736">
        <v>1</v>
      </c>
      <c r="W79" s="313">
        <f t="shared" si="16"/>
        <v>1.0706954469674372E-2</v>
      </c>
      <c r="X79" s="314">
        <f t="shared" si="17"/>
        <v>-3.4380166315987268E-3</v>
      </c>
      <c r="Y79" s="315">
        <f t="shared" si="18"/>
        <v>-0.12827722956078802</v>
      </c>
    </row>
    <row r="80" spans="1:25" ht="15">
      <c r="A80" s="784">
        <v>41</v>
      </c>
      <c r="B80" s="783" t="s">
        <v>263</v>
      </c>
      <c r="C80" s="726" t="s">
        <v>582</v>
      </c>
      <c r="D80" s="737">
        <f>'HED_seasonal temp'!D82</f>
        <v>19.883333333333336</v>
      </c>
      <c r="E80" s="738">
        <f>'HED_seasonal temp'!E82</f>
        <v>21.191666666666666</v>
      </c>
      <c r="F80" s="738">
        <f>'HED_seasonal temp'!F82</f>
        <v>21.191666666666666</v>
      </c>
      <c r="G80" s="739">
        <f>'HED_seasonal temp'!G82</f>
        <v>20.725000000000001</v>
      </c>
      <c r="H80" s="738">
        <f t="shared" si="13"/>
        <v>67.790000000000006</v>
      </c>
      <c r="I80" s="738">
        <f t="shared" si="13"/>
        <v>70.14500000000001</v>
      </c>
      <c r="J80" s="738">
        <f t="shared" si="13"/>
        <v>70.14500000000001</v>
      </c>
      <c r="K80" s="739">
        <f t="shared" si="10"/>
        <v>69.305000000000007</v>
      </c>
      <c r="L80" s="730">
        <f t="shared" si="14"/>
        <v>74.990000000000009</v>
      </c>
      <c r="M80" s="730">
        <f t="shared" si="14"/>
        <v>77.345000000000013</v>
      </c>
      <c r="N80" s="730">
        <f t="shared" si="14"/>
        <v>77.345000000000013</v>
      </c>
      <c r="O80" s="730">
        <f t="shared" si="11"/>
        <v>76.50500000000001</v>
      </c>
      <c r="P80" s="307">
        <f t="shared" si="15"/>
        <v>0.10085446140916096</v>
      </c>
      <c r="Q80" s="308">
        <f t="shared" si="15"/>
        <v>9.763373788053431E-2</v>
      </c>
      <c r="R80" s="308">
        <f t="shared" si="15"/>
        <v>9.763373788053431E-2</v>
      </c>
      <c r="S80" s="309">
        <f t="shared" si="12"/>
        <v>9.8758658528221702E-2</v>
      </c>
      <c r="T80" s="740">
        <v>0</v>
      </c>
      <c r="U80" s="717">
        <v>0</v>
      </c>
      <c r="V80" s="736">
        <v>1</v>
      </c>
      <c r="W80" s="313">
        <f t="shared" si="16"/>
        <v>1.2037525733749867E-2</v>
      </c>
      <c r="X80" s="314">
        <f t="shared" si="17"/>
        <v>-3.0475033057757242E-3</v>
      </c>
      <c r="Y80" s="315">
        <f t="shared" si="18"/>
        <v>-0.14493963130883397</v>
      </c>
    </row>
    <row r="81" spans="1:25" ht="15">
      <c r="A81" s="784">
        <v>42</v>
      </c>
      <c r="B81" s="783" t="s">
        <v>265</v>
      </c>
      <c r="C81" s="726" t="s">
        <v>583</v>
      </c>
      <c r="D81" s="737">
        <f>'HED_seasonal temp'!D83</f>
        <v>24.233333333333334</v>
      </c>
      <c r="E81" s="738">
        <f>'HED_seasonal temp'!E83</f>
        <v>25.5</v>
      </c>
      <c r="F81" s="738">
        <f>'HED_seasonal temp'!F83</f>
        <v>24.866666666666671</v>
      </c>
      <c r="G81" s="739">
        <f>'HED_seasonal temp'!G83</f>
        <v>24.5</v>
      </c>
      <c r="H81" s="738">
        <f t="shared" si="13"/>
        <v>75.62</v>
      </c>
      <c r="I81" s="738">
        <f t="shared" si="13"/>
        <v>77.900000000000006</v>
      </c>
      <c r="J81" s="738">
        <f t="shared" si="13"/>
        <v>76.760000000000005</v>
      </c>
      <c r="K81" s="739">
        <f t="shared" si="10"/>
        <v>76.099999999999994</v>
      </c>
      <c r="L81" s="730">
        <f t="shared" si="14"/>
        <v>82.820000000000007</v>
      </c>
      <c r="M81" s="730">
        <f t="shared" si="14"/>
        <v>85.100000000000009</v>
      </c>
      <c r="N81" s="730">
        <f t="shared" si="14"/>
        <v>83.960000000000008</v>
      </c>
      <c r="O81" s="730">
        <f t="shared" si="11"/>
        <v>83.3</v>
      </c>
      <c r="P81" s="307">
        <f t="shared" si="15"/>
        <v>9.0886139863670834E-2</v>
      </c>
      <c r="Q81" s="308">
        <f t="shared" si="15"/>
        <v>8.834355828220862E-2</v>
      </c>
      <c r="R81" s="308">
        <f t="shared" si="15"/>
        <v>8.9596814335490313E-2</v>
      </c>
      <c r="S81" s="309">
        <f t="shared" si="12"/>
        <v>9.0338770388958642E-2</v>
      </c>
      <c r="T81" s="740">
        <v>0</v>
      </c>
      <c r="U81" s="717">
        <v>0</v>
      </c>
      <c r="V81" s="736">
        <v>1</v>
      </c>
      <c r="W81" s="313">
        <f t="shared" si="16"/>
        <v>1.0980263206965954E-2</v>
      </c>
      <c r="X81" s="314">
        <f t="shared" si="17"/>
        <v>-2.9672645638135348E-3</v>
      </c>
      <c r="Y81" s="315">
        <f t="shared" si="18"/>
        <v>-0.13200114649437045</v>
      </c>
    </row>
    <row r="82" spans="1:25" ht="15">
      <c r="A82" s="784">
        <v>43</v>
      </c>
      <c r="B82" s="783" t="s">
        <v>267</v>
      </c>
      <c r="C82" s="726" t="s">
        <v>585</v>
      </c>
      <c r="D82" s="737">
        <f>'HED_seasonal temp'!D84</f>
        <v>19.166666666666668</v>
      </c>
      <c r="E82" s="738">
        <f>'HED_seasonal temp'!E84</f>
        <v>22.033333333333331</v>
      </c>
      <c r="F82" s="738">
        <f>'HED_seasonal temp'!F84</f>
        <v>21.833333333333332</v>
      </c>
      <c r="G82" s="739">
        <f>'HED_seasonal temp'!G84</f>
        <v>20.8</v>
      </c>
      <c r="H82" s="738">
        <f t="shared" si="13"/>
        <v>66.5</v>
      </c>
      <c r="I82" s="738">
        <f t="shared" si="13"/>
        <v>71.66</v>
      </c>
      <c r="J82" s="738">
        <f t="shared" si="13"/>
        <v>71.3</v>
      </c>
      <c r="K82" s="739">
        <f t="shared" si="10"/>
        <v>69.44</v>
      </c>
      <c r="L82" s="730">
        <f t="shared" si="14"/>
        <v>73.7</v>
      </c>
      <c r="M82" s="730">
        <f t="shared" si="14"/>
        <v>78.86</v>
      </c>
      <c r="N82" s="730">
        <f t="shared" si="14"/>
        <v>78.5</v>
      </c>
      <c r="O82" s="730">
        <f t="shared" si="11"/>
        <v>76.64</v>
      </c>
      <c r="P82" s="307">
        <f t="shared" si="15"/>
        <v>0.10271041369472188</v>
      </c>
      <c r="Q82" s="308">
        <f t="shared" si="15"/>
        <v>9.5668349720967369E-2</v>
      </c>
      <c r="R82" s="308">
        <f t="shared" si="15"/>
        <v>9.6128170894526063E-2</v>
      </c>
      <c r="S82" s="309">
        <f t="shared" si="12"/>
        <v>9.857612267250826E-2</v>
      </c>
      <c r="T82" s="740">
        <v>0</v>
      </c>
      <c r="U82" s="717">
        <v>0</v>
      </c>
      <c r="V82" s="736">
        <v>1</v>
      </c>
      <c r="W82" s="313">
        <f t="shared" si="16"/>
        <v>1.1706827240541841E-2</v>
      </c>
      <c r="X82" s="314">
        <f t="shared" si="17"/>
        <v>-3.4021722727695033E-3</v>
      </c>
      <c r="Y82" s="315">
        <f t="shared" si="18"/>
        <v>-0.1437391983487567</v>
      </c>
    </row>
    <row r="83" spans="1:25" ht="15">
      <c r="A83" s="784">
        <v>44</v>
      </c>
      <c r="B83" s="783" t="s">
        <v>269</v>
      </c>
      <c r="C83" s="726" t="s">
        <v>586</v>
      </c>
      <c r="D83" s="737">
        <f>'HED_seasonal temp'!D85</f>
        <v>24.066666666666666</v>
      </c>
      <c r="E83" s="738">
        <f>'HED_seasonal temp'!E85</f>
        <v>26.333333333333332</v>
      </c>
      <c r="F83" s="738">
        <f>'HED_seasonal temp'!F85</f>
        <v>26.3</v>
      </c>
      <c r="G83" s="739">
        <f>'HED_seasonal temp'!G85</f>
        <v>25.399999999999995</v>
      </c>
      <c r="H83" s="738">
        <f t="shared" si="13"/>
        <v>75.319999999999993</v>
      </c>
      <c r="I83" s="738">
        <f t="shared" si="13"/>
        <v>79.400000000000006</v>
      </c>
      <c r="J83" s="738">
        <f t="shared" si="13"/>
        <v>79.34</v>
      </c>
      <c r="K83" s="739">
        <f t="shared" si="10"/>
        <v>77.72</v>
      </c>
      <c r="L83" s="730">
        <f t="shared" si="14"/>
        <v>82.52</v>
      </c>
      <c r="M83" s="730">
        <f t="shared" si="14"/>
        <v>86.600000000000009</v>
      </c>
      <c r="N83" s="730">
        <f t="shared" si="14"/>
        <v>86.54</v>
      </c>
      <c r="O83" s="730">
        <f t="shared" si="11"/>
        <v>84.92</v>
      </c>
      <c r="P83" s="307">
        <f t="shared" si="15"/>
        <v>9.123162696401424E-2</v>
      </c>
      <c r="Q83" s="308">
        <f t="shared" si="15"/>
        <v>8.674698795180727E-2</v>
      </c>
      <c r="R83" s="308">
        <f t="shared" si="15"/>
        <v>8.6809741982155811E-2</v>
      </c>
      <c r="S83" s="309">
        <f t="shared" si="12"/>
        <v>8.8539104771274024E-2</v>
      </c>
      <c r="T83" s="740">
        <v>0</v>
      </c>
      <c r="U83" s="717">
        <v>0</v>
      </c>
      <c r="V83" s="736">
        <v>1</v>
      </c>
      <c r="W83" s="313">
        <f t="shared" si="16"/>
        <v>1.0650414459946342E-2</v>
      </c>
      <c r="X83" s="314">
        <f t="shared" si="17"/>
        <v>-2.8061980769109908E-3</v>
      </c>
      <c r="Y83" s="315">
        <f t="shared" si="18"/>
        <v>-0.12939377478340791</v>
      </c>
    </row>
    <row r="84" spans="1:25" ht="15">
      <c r="A84" s="784">
        <v>45</v>
      </c>
      <c r="B84" s="783" t="s">
        <v>271</v>
      </c>
      <c r="C84" s="726" t="s">
        <v>588</v>
      </c>
      <c r="D84" s="737">
        <f>'HED_seasonal temp'!D86</f>
        <v>25.400000000000002</v>
      </c>
      <c r="E84" s="738">
        <f>'HED_seasonal temp'!E86</f>
        <v>27.166666666666668</v>
      </c>
      <c r="F84" s="738">
        <f>'HED_seasonal temp'!F86</f>
        <v>26.433333333333334</v>
      </c>
      <c r="G84" s="739">
        <f>'HED_seasonal temp'!G86</f>
        <v>25.900000000000002</v>
      </c>
      <c r="H84" s="738">
        <f t="shared" si="13"/>
        <v>77.72</v>
      </c>
      <c r="I84" s="738">
        <f t="shared" si="13"/>
        <v>80.900000000000006</v>
      </c>
      <c r="J84" s="738">
        <f t="shared" si="13"/>
        <v>79.58</v>
      </c>
      <c r="K84" s="739">
        <f t="shared" si="10"/>
        <v>78.62</v>
      </c>
      <c r="L84" s="730">
        <f t="shared" si="14"/>
        <v>84.92</v>
      </c>
      <c r="M84" s="730">
        <f t="shared" si="14"/>
        <v>88.100000000000009</v>
      </c>
      <c r="N84" s="730">
        <f t="shared" si="14"/>
        <v>86.78</v>
      </c>
      <c r="O84" s="730">
        <f t="shared" si="11"/>
        <v>85.820000000000007</v>
      </c>
      <c r="P84" s="307">
        <f t="shared" si="15"/>
        <v>8.8539104771274024E-2</v>
      </c>
      <c r="Q84" s="308">
        <f t="shared" si="15"/>
        <v>8.5207100591716003E-2</v>
      </c>
      <c r="R84" s="308">
        <f t="shared" si="15"/>
        <v>8.6559269055061339E-2</v>
      </c>
      <c r="S84" s="309">
        <f t="shared" si="12"/>
        <v>8.7569934322549295E-2</v>
      </c>
      <c r="T84" s="740">
        <v>0</v>
      </c>
      <c r="U84" s="717">
        <v>0</v>
      </c>
      <c r="V84" s="736">
        <v>1</v>
      </c>
      <c r="W84" s="313">
        <f t="shared" si="16"/>
        <v>1.0572840773802494E-2</v>
      </c>
      <c r="X84" s="314">
        <f t="shared" si="17"/>
        <v>-2.9653293139756849E-3</v>
      </c>
      <c r="Y84" s="315">
        <f t="shared" si="18"/>
        <v>-0.12773426976950622</v>
      </c>
    </row>
    <row r="85" spans="1:25" ht="15">
      <c r="A85" s="784">
        <v>46</v>
      </c>
      <c r="B85" s="783" t="s">
        <v>275</v>
      </c>
      <c r="C85" s="726" t="s">
        <v>591</v>
      </c>
      <c r="D85" s="737">
        <f>'HED_seasonal temp'!D87</f>
        <v>25.766666666666669</v>
      </c>
      <c r="E85" s="738">
        <f>'HED_seasonal temp'!E87</f>
        <v>26.7</v>
      </c>
      <c r="F85" s="738">
        <f>'HED_seasonal temp'!F87</f>
        <v>26.033333333333331</v>
      </c>
      <c r="G85" s="739">
        <f>'HED_seasonal temp'!G87</f>
        <v>25.7</v>
      </c>
      <c r="H85" s="738">
        <f t="shared" si="13"/>
        <v>78.38</v>
      </c>
      <c r="I85" s="738">
        <f t="shared" si="13"/>
        <v>80.06</v>
      </c>
      <c r="J85" s="738">
        <f t="shared" si="13"/>
        <v>78.86</v>
      </c>
      <c r="K85" s="739">
        <f t="shared" si="10"/>
        <v>78.259999999999991</v>
      </c>
      <c r="L85" s="730">
        <f t="shared" si="14"/>
        <v>85.58</v>
      </c>
      <c r="M85" s="730">
        <f t="shared" si="14"/>
        <v>87.26</v>
      </c>
      <c r="N85" s="730">
        <f t="shared" si="14"/>
        <v>86.06</v>
      </c>
      <c r="O85" s="730">
        <f t="shared" si="11"/>
        <v>85.46</v>
      </c>
      <c r="P85" s="307">
        <f t="shared" si="15"/>
        <v>8.7826299097340854E-2</v>
      </c>
      <c r="Q85" s="308">
        <f t="shared" si="15"/>
        <v>8.6062634472866398E-2</v>
      </c>
      <c r="R85" s="308">
        <f t="shared" si="15"/>
        <v>8.731506184816884E-2</v>
      </c>
      <c r="S85" s="309">
        <f t="shared" si="12"/>
        <v>8.7955045199120493E-2</v>
      </c>
      <c r="T85" s="740">
        <v>0</v>
      </c>
      <c r="U85" s="717">
        <v>0</v>
      </c>
      <c r="V85" s="736">
        <v>1</v>
      </c>
      <c r="W85" s="313">
        <f t="shared" si="16"/>
        <v>1.072010935808931E-2</v>
      </c>
      <c r="X85" s="314">
        <f t="shared" si="17"/>
        <v>-2.7782915290791056E-3</v>
      </c>
      <c r="Y85" s="315">
        <f t="shared" si="18"/>
        <v>-0.12836872856424178</v>
      </c>
    </row>
    <row r="86" spans="1:25" ht="15">
      <c r="A86" s="784">
        <v>47</v>
      </c>
      <c r="B86" s="783" t="s">
        <v>273</v>
      </c>
      <c r="C86" s="726" t="s">
        <v>589</v>
      </c>
      <c r="D86" s="737">
        <f>'HED_seasonal temp'!D88</f>
        <v>22.599999999999998</v>
      </c>
      <c r="E86" s="738">
        <f>'HED_seasonal temp'!E88</f>
        <v>24.5</v>
      </c>
      <c r="F86" s="738">
        <f>'HED_seasonal temp'!F88</f>
        <v>23.7</v>
      </c>
      <c r="G86" s="739">
        <f>'HED_seasonal temp'!G88</f>
        <v>22.933333333333334</v>
      </c>
      <c r="H86" s="738">
        <f t="shared" si="13"/>
        <v>72.680000000000007</v>
      </c>
      <c r="I86" s="738">
        <f t="shared" si="13"/>
        <v>76.099999999999994</v>
      </c>
      <c r="J86" s="738">
        <f t="shared" si="13"/>
        <v>74.66</v>
      </c>
      <c r="K86" s="739">
        <f t="shared" si="10"/>
        <v>73.28</v>
      </c>
      <c r="L86" s="730">
        <f t="shared" si="14"/>
        <v>79.88000000000001</v>
      </c>
      <c r="M86" s="730">
        <f t="shared" si="14"/>
        <v>83.3</v>
      </c>
      <c r="N86" s="730">
        <f t="shared" si="14"/>
        <v>81.86</v>
      </c>
      <c r="O86" s="730">
        <f t="shared" si="11"/>
        <v>80.48</v>
      </c>
      <c r="P86" s="307">
        <f t="shared" si="15"/>
        <v>9.4389092815941308E-2</v>
      </c>
      <c r="Q86" s="308">
        <f t="shared" si="15"/>
        <v>9.0338770388958642E-2</v>
      </c>
      <c r="R86" s="308">
        <f t="shared" si="15"/>
        <v>9.2001022233580421E-2</v>
      </c>
      <c r="S86" s="309">
        <f t="shared" si="12"/>
        <v>9.3652445369406909E-2</v>
      </c>
      <c r="T86" s="740">
        <v>0</v>
      </c>
      <c r="U86" s="717">
        <v>0</v>
      </c>
      <c r="V86" s="736">
        <v>1</v>
      </c>
      <c r="W86" s="313">
        <f t="shared" si="16"/>
        <v>1.1208110802404636E-2</v>
      </c>
      <c r="X86" s="314">
        <f t="shared" si="17"/>
        <v>-3.0935548871553233E-3</v>
      </c>
      <c r="Y86" s="315">
        <f t="shared" si="18"/>
        <v>-0.13578710948638156</v>
      </c>
    </row>
    <row r="87" spans="1:25" ht="15">
      <c r="A87" s="137"/>
      <c r="B87" s="160">
        <v>1</v>
      </c>
      <c r="C87" s="160" t="s">
        <v>592</v>
      </c>
      <c r="D87" s="737">
        <f>'HED_seasonal temp'!D89</f>
        <v>23.066666666666663</v>
      </c>
      <c r="E87" s="738">
        <f>'HED_seasonal temp'!E89</f>
        <v>26.066666666666666</v>
      </c>
      <c r="F87" s="738">
        <f>'HED_seasonal temp'!F89</f>
        <v>26.766666666666669</v>
      </c>
      <c r="G87" s="739">
        <f>'HED_seasonal temp'!G89</f>
        <v>25.566666666666666</v>
      </c>
      <c r="H87" s="738">
        <f t="shared" si="13"/>
        <v>73.52</v>
      </c>
      <c r="I87" s="738">
        <f t="shared" si="13"/>
        <v>78.92</v>
      </c>
      <c r="J87" s="738">
        <f t="shared" si="13"/>
        <v>80.180000000000007</v>
      </c>
      <c r="K87" s="739">
        <f t="shared" si="10"/>
        <v>78.02000000000001</v>
      </c>
      <c r="L87" s="730">
        <f t="shared" si="14"/>
        <v>80.72</v>
      </c>
      <c r="M87" s="730">
        <f t="shared" si="14"/>
        <v>86.12</v>
      </c>
      <c r="N87" s="730">
        <f t="shared" si="14"/>
        <v>87.38000000000001</v>
      </c>
      <c r="O87" s="730">
        <f t="shared" si="11"/>
        <v>85.220000000000013</v>
      </c>
      <c r="P87" s="307">
        <f t="shared" si="15"/>
        <v>9.3360995850622436E-2</v>
      </c>
      <c r="Q87" s="308">
        <f t="shared" si="15"/>
        <v>8.7251575375666524E-2</v>
      </c>
      <c r="R87" s="308">
        <f t="shared" si="15"/>
        <v>8.5939365003580834E-2</v>
      </c>
      <c r="S87" s="309">
        <f t="shared" si="12"/>
        <v>8.8213673119333522E-2</v>
      </c>
      <c r="T87" s="740">
        <v>0</v>
      </c>
      <c r="U87" s="717">
        <v>0</v>
      </c>
      <c r="V87" s="736">
        <v>1</v>
      </c>
      <c r="W87" s="313">
        <f t="shared" si="16"/>
        <v>1.057989269462345E-2</v>
      </c>
      <c r="X87" s="314">
        <f t="shared" si="17"/>
        <v>-2.7572512214982872E-3</v>
      </c>
      <c r="Y87" s="315">
        <f t="shared" si="18"/>
        <v>-0.12962607547414923</v>
      </c>
    </row>
    <row r="88" spans="1:25" ht="15">
      <c r="A88" s="726">
        <v>48</v>
      </c>
      <c r="B88" s="726" t="s">
        <v>277</v>
      </c>
      <c r="C88" s="726" t="s">
        <v>594</v>
      </c>
      <c r="D88" s="737">
        <f>'HED_seasonal temp'!D90</f>
        <v>23.066666666666663</v>
      </c>
      <c r="E88" s="738">
        <f>'HED_seasonal temp'!E90</f>
        <v>26.066666666666666</v>
      </c>
      <c r="F88" s="738">
        <f>'HED_seasonal temp'!F90</f>
        <v>26.766666666666669</v>
      </c>
      <c r="G88" s="739">
        <f>'HED_seasonal temp'!G90</f>
        <v>25.566666666666666</v>
      </c>
      <c r="H88" s="738">
        <f t="shared" si="13"/>
        <v>73.52</v>
      </c>
      <c r="I88" s="738">
        <f t="shared" si="13"/>
        <v>78.92</v>
      </c>
      <c r="J88" s="738">
        <f t="shared" si="13"/>
        <v>80.180000000000007</v>
      </c>
      <c r="K88" s="739">
        <f t="shared" si="10"/>
        <v>78.02000000000001</v>
      </c>
      <c r="L88" s="730">
        <f t="shared" si="14"/>
        <v>80.72</v>
      </c>
      <c r="M88" s="730">
        <f t="shared" si="14"/>
        <v>86.12</v>
      </c>
      <c r="N88" s="730">
        <f t="shared" si="14"/>
        <v>87.38000000000001</v>
      </c>
      <c r="O88" s="730">
        <f t="shared" si="11"/>
        <v>85.220000000000013</v>
      </c>
      <c r="P88" s="307">
        <f t="shared" si="15"/>
        <v>9.3360995850622436E-2</v>
      </c>
      <c r="Q88" s="308">
        <f t="shared" si="15"/>
        <v>8.7251575375666524E-2</v>
      </c>
      <c r="R88" s="308">
        <f t="shared" si="15"/>
        <v>8.5939365003580834E-2</v>
      </c>
      <c r="S88" s="309">
        <f t="shared" si="12"/>
        <v>8.8213673119333522E-2</v>
      </c>
      <c r="T88" s="740">
        <v>0</v>
      </c>
      <c r="U88" s="717">
        <v>0</v>
      </c>
      <c r="V88" s="736">
        <v>1</v>
      </c>
      <c r="W88" s="313">
        <f t="shared" si="16"/>
        <v>1.057989269462345E-2</v>
      </c>
      <c r="X88" s="314">
        <f t="shared" si="17"/>
        <v>-2.7572512214982872E-3</v>
      </c>
      <c r="Y88" s="315">
        <f t="shared" si="18"/>
        <v>-0.12962607547414923</v>
      </c>
    </row>
    <row r="89" spans="1:25" ht="15">
      <c r="A89" s="784">
        <v>49</v>
      </c>
      <c r="B89" s="783" t="s">
        <v>279</v>
      </c>
      <c r="C89" s="726" t="s">
        <v>595</v>
      </c>
      <c r="D89" s="737">
        <f>'HED_seasonal temp'!D91</f>
        <v>23.399999999999995</v>
      </c>
      <c r="E89" s="738">
        <f>'HED_seasonal temp'!E91</f>
        <v>24.899999999999995</v>
      </c>
      <c r="F89" s="738">
        <f>'HED_seasonal temp'!F91</f>
        <v>26.566666666666666</v>
      </c>
      <c r="G89" s="739">
        <f>'HED_seasonal temp'!G91</f>
        <v>25.833333333333332</v>
      </c>
      <c r="H89" s="738">
        <f t="shared" si="13"/>
        <v>74.11999999999999</v>
      </c>
      <c r="I89" s="738">
        <f t="shared" si="13"/>
        <v>76.819999999999993</v>
      </c>
      <c r="J89" s="738">
        <f t="shared" si="13"/>
        <v>79.819999999999993</v>
      </c>
      <c r="K89" s="739">
        <f t="shared" si="10"/>
        <v>78.5</v>
      </c>
      <c r="L89" s="730">
        <f t="shared" si="14"/>
        <v>81.319999999999993</v>
      </c>
      <c r="M89" s="730">
        <f t="shared" si="14"/>
        <v>84.02</v>
      </c>
      <c r="N89" s="730">
        <f t="shared" si="14"/>
        <v>87.02</v>
      </c>
      <c r="O89" s="730">
        <f t="shared" si="11"/>
        <v>85.7</v>
      </c>
      <c r="P89" s="307">
        <f t="shared" si="15"/>
        <v>9.2640247040658819E-2</v>
      </c>
      <c r="Q89" s="308">
        <f t="shared" si="15"/>
        <v>8.9529967669733951E-2</v>
      </c>
      <c r="R89" s="308">
        <f t="shared" si="15"/>
        <v>8.6310237353152769E-2</v>
      </c>
      <c r="S89" s="309">
        <f t="shared" si="12"/>
        <v>8.7697929354445842E-2</v>
      </c>
      <c r="T89" s="740">
        <v>0</v>
      </c>
      <c r="U89" s="717">
        <v>0</v>
      </c>
      <c r="V89" s="736">
        <v>1</v>
      </c>
      <c r="W89" s="313">
        <f t="shared" si="16"/>
        <v>1.0835877134928899E-2</v>
      </c>
      <c r="X89" s="314">
        <f t="shared" si="17"/>
        <v>-2.210046755473493E-3</v>
      </c>
      <c r="Y89" s="315">
        <f t="shared" si="18"/>
        <v>-0.13043935999110085</v>
      </c>
    </row>
    <row r="90" spans="1:25" ht="15">
      <c r="A90" s="784">
        <v>50</v>
      </c>
      <c r="B90" s="783" t="s">
        <v>281</v>
      </c>
      <c r="C90" s="726" t="s">
        <v>597</v>
      </c>
      <c r="D90" s="737">
        <f>'HED_seasonal temp'!D92</f>
        <v>24.333333333333332</v>
      </c>
      <c r="E90" s="738">
        <f>'HED_seasonal temp'!E92</f>
        <v>25.366666666666664</v>
      </c>
      <c r="F90" s="738">
        <f>'HED_seasonal temp'!F92</f>
        <v>26.933333333333337</v>
      </c>
      <c r="G90" s="739">
        <f>'HED_seasonal temp'!G92</f>
        <v>26.133333333333336</v>
      </c>
      <c r="H90" s="738">
        <f t="shared" si="13"/>
        <v>75.8</v>
      </c>
      <c r="I90" s="738">
        <f t="shared" si="13"/>
        <v>77.66</v>
      </c>
      <c r="J90" s="738">
        <f t="shared" si="13"/>
        <v>80.480000000000018</v>
      </c>
      <c r="K90" s="739">
        <f t="shared" si="10"/>
        <v>79.040000000000006</v>
      </c>
      <c r="L90" s="730">
        <f t="shared" si="14"/>
        <v>83</v>
      </c>
      <c r="M90" s="730">
        <f t="shared" si="14"/>
        <v>84.86</v>
      </c>
      <c r="N90" s="730">
        <f t="shared" si="14"/>
        <v>87.680000000000021</v>
      </c>
      <c r="O90" s="730">
        <f t="shared" si="11"/>
        <v>86.240000000000009</v>
      </c>
      <c r="P90" s="307">
        <f t="shared" si="15"/>
        <v>9.0680100755667542E-2</v>
      </c>
      <c r="Q90" s="308">
        <f t="shared" si="15"/>
        <v>8.8604479448683285E-2</v>
      </c>
      <c r="R90" s="308">
        <f t="shared" si="15"/>
        <v>8.5632730732635609E-2</v>
      </c>
      <c r="S90" s="309">
        <f t="shared" si="12"/>
        <v>8.7124878993223645E-2</v>
      </c>
      <c r="T90" s="740">
        <v>0</v>
      </c>
      <c r="U90" s="717">
        <v>0</v>
      </c>
      <c r="V90" s="736">
        <v>1</v>
      </c>
      <c r="W90" s="313">
        <f t="shared" si="16"/>
        <v>1.0767141346314528E-2</v>
      </c>
      <c r="X90" s="314">
        <f t="shared" si="17"/>
        <v>-1.9783584409120598E-3</v>
      </c>
      <c r="Y90" s="315">
        <f t="shared" si="18"/>
        <v>-0.12890928353760053</v>
      </c>
    </row>
    <row r="91" spans="1:25" ht="15">
      <c r="A91" s="784">
        <v>51</v>
      </c>
      <c r="B91" s="783" t="s">
        <v>283</v>
      </c>
      <c r="C91" s="726" t="s">
        <v>598</v>
      </c>
      <c r="D91" s="737">
        <f>'HED_seasonal temp'!D93</f>
        <v>23.266666666666669</v>
      </c>
      <c r="E91" s="738">
        <f>'HED_seasonal temp'!E93</f>
        <v>24.333333333333332</v>
      </c>
      <c r="F91" s="738">
        <f>'HED_seasonal temp'!F93</f>
        <v>26.099999999999998</v>
      </c>
      <c r="G91" s="739">
        <f>'HED_seasonal temp'!G93</f>
        <v>25.5</v>
      </c>
      <c r="H91" s="738">
        <f t="shared" si="13"/>
        <v>73.88</v>
      </c>
      <c r="I91" s="738">
        <f t="shared" si="13"/>
        <v>75.8</v>
      </c>
      <c r="J91" s="738">
        <f t="shared" si="13"/>
        <v>78.97999999999999</v>
      </c>
      <c r="K91" s="739">
        <f t="shared" si="10"/>
        <v>77.900000000000006</v>
      </c>
      <c r="L91" s="730">
        <f t="shared" si="14"/>
        <v>81.08</v>
      </c>
      <c r="M91" s="730">
        <f t="shared" si="14"/>
        <v>83</v>
      </c>
      <c r="N91" s="730">
        <f t="shared" si="14"/>
        <v>86.179999999999993</v>
      </c>
      <c r="O91" s="730">
        <f t="shared" si="11"/>
        <v>85.100000000000009</v>
      </c>
      <c r="P91" s="307">
        <f t="shared" si="15"/>
        <v>9.2927207021166802E-2</v>
      </c>
      <c r="Q91" s="308">
        <f t="shared" si="15"/>
        <v>9.0680100755667542E-2</v>
      </c>
      <c r="R91" s="308">
        <f t="shared" si="15"/>
        <v>8.7188181157665343E-2</v>
      </c>
      <c r="S91" s="309">
        <f t="shared" si="12"/>
        <v>8.834355828220862E-2</v>
      </c>
      <c r="T91" s="740">
        <v>0</v>
      </c>
      <c r="U91" s="717">
        <v>0</v>
      </c>
      <c r="V91" s="736">
        <v>1</v>
      </c>
      <c r="W91" s="313">
        <f t="shared" si="16"/>
        <v>1.0988001848906203E-2</v>
      </c>
      <c r="X91" s="314">
        <f t="shared" si="17"/>
        <v>-2.101959085515942E-3</v>
      </c>
      <c r="Y91" s="315">
        <f t="shared" si="18"/>
        <v>-0.13161873298376639</v>
      </c>
    </row>
    <row r="92" spans="1:25" ht="15">
      <c r="A92" s="784">
        <v>52</v>
      </c>
      <c r="B92" s="783" t="s">
        <v>285</v>
      </c>
      <c r="C92" s="726" t="s">
        <v>600</v>
      </c>
      <c r="D92" s="737">
        <f>'HED_seasonal temp'!D94</f>
        <v>25.633333333333336</v>
      </c>
      <c r="E92" s="738">
        <f>'HED_seasonal temp'!E94</f>
        <v>26.799999999999997</v>
      </c>
      <c r="F92" s="738">
        <f>'HED_seasonal temp'!F94</f>
        <v>26.866666666666664</v>
      </c>
      <c r="G92" s="739">
        <f>'HED_seasonal temp'!G94</f>
        <v>26.7</v>
      </c>
      <c r="H92" s="738">
        <f t="shared" si="13"/>
        <v>78.140000000000015</v>
      </c>
      <c r="I92" s="738">
        <f t="shared" si="13"/>
        <v>80.239999999999995</v>
      </c>
      <c r="J92" s="738">
        <f t="shared" si="13"/>
        <v>80.359999999999985</v>
      </c>
      <c r="K92" s="739">
        <f t="shared" si="10"/>
        <v>80.06</v>
      </c>
      <c r="L92" s="730">
        <f t="shared" si="14"/>
        <v>85.340000000000018</v>
      </c>
      <c r="M92" s="730">
        <f t="shared" si="14"/>
        <v>87.44</v>
      </c>
      <c r="N92" s="730">
        <f t="shared" si="14"/>
        <v>87.559999999999988</v>
      </c>
      <c r="O92" s="730">
        <f t="shared" si="11"/>
        <v>87.26</v>
      </c>
      <c r="P92" s="307">
        <f t="shared" si="15"/>
        <v>8.8084169317347707E-2</v>
      </c>
      <c r="Q92" s="308">
        <f t="shared" si="15"/>
        <v>8.5877862595419879E-2</v>
      </c>
      <c r="R92" s="308">
        <f t="shared" si="15"/>
        <v>8.5755121486422156E-2</v>
      </c>
      <c r="S92" s="309">
        <f t="shared" si="12"/>
        <v>8.6062634472866398E-2</v>
      </c>
      <c r="T92" s="740">
        <v>0</v>
      </c>
      <c r="U92" s="717">
        <v>0</v>
      </c>
      <c r="V92" s="736">
        <v>1</v>
      </c>
      <c r="W92" s="313">
        <f t="shared" si="16"/>
        <v>1.0599377334179254E-2</v>
      </c>
      <c r="X92" s="314">
        <f t="shared" si="17"/>
        <v>-2.7588305068141084E-3</v>
      </c>
      <c r="Y92" s="315">
        <f t="shared" si="18"/>
        <v>-0.12717283259361054</v>
      </c>
    </row>
    <row r="93" spans="1:25" ht="15">
      <c r="A93" s="137"/>
      <c r="B93" s="160">
        <v>1</v>
      </c>
      <c r="C93" s="160" t="s">
        <v>601</v>
      </c>
      <c r="D93" s="737">
        <f>'HED_seasonal temp'!D95</f>
        <v>24.666666666666668</v>
      </c>
      <c r="E93" s="738">
        <f>'HED_seasonal temp'!E95</f>
        <v>24.433333333333334</v>
      </c>
      <c r="F93" s="738">
        <f>'HED_seasonal temp'!F95</f>
        <v>25.933333333333334</v>
      </c>
      <c r="G93" s="739">
        <f>'HED_seasonal temp'!G95</f>
        <v>26.133333333333336</v>
      </c>
      <c r="H93" s="738">
        <f t="shared" si="13"/>
        <v>76.400000000000006</v>
      </c>
      <c r="I93" s="738">
        <f t="shared" si="13"/>
        <v>75.98</v>
      </c>
      <c r="J93" s="738">
        <f t="shared" si="13"/>
        <v>78.680000000000007</v>
      </c>
      <c r="K93" s="739">
        <f t="shared" si="10"/>
        <v>79.040000000000006</v>
      </c>
      <c r="L93" s="730">
        <f t="shared" si="14"/>
        <v>83.600000000000009</v>
      </c>
      <c r="M93" s="730">
        <f t="shared" si="14"/>
        <v>83.18</v>
      </c>
      <c r="N93" s="730">
        <f t="shared" si="14"/>
        <v>85.88000000000001</v>
      </c>
      <c r="O93" s="730">
        <f t="shared" si="11"/>
        <v>86.240000000000009</v>
      </c>
      <c r="P93" s="307">
        <f t="shared" si="15"/>
        <v>9.0000000000000038E-2</v>
      </c>
      <c r="Q93" s="308">
        <f t="shared" si="15"/>
        <v>9.047499371701434E-2</v>
      </c>
      <c r="R93" s="308">
        <f t="shared" si="15"/>
        <v>8.7506076810889677E-2</v>
      </c>
      <c r="S93" s="309">
        <f t="shared" si="12"/>
        <v>8.7124878993223645E-2</v>
      </c>
      <c r="T93" s="740">
        <v>0</v>
      </c>
      <c r="U93" s="717">
        <v>0</v>
      </c>
      <c r="V93" s="736">
        <v>1</v>
      </c>
      <c r="W93" s="313">
        <f t="shared" si="16"/>
        <v>1.1076335525191366E-2</v>
      </c>
      <c r="X93" s="314">
        <f t="shared" si="17"/>
        <v>-2.1310740600704453E-3</v>
      </c>
      <c r="Y93" s="315">
        <f t="shared" si="18"/>
        <v>-0.13077653605079995</v>
      </c>
    </row>
    <row r="94" spans="1:25" ht="15">
      <c r="A94" s="137"/>
      <c r="B94" s="160">
        <v>2</v>
      </c>
      <c r="C94" s="160" t="s">
        <v>603</v>
      </c>
      <c r="D94" s="737">
        <f>'HED_seasonal temp'!D96</f>
        <v>24.333333333333332</v>
      </c>
      <c r="E94" s="738">
        <f>'HED_seasonal temp'!E96</f>
        <v>25.666666666666668</v>
      </c>
      <c r="F94" s="738">
        <f>F51</f>
        <v>27.666666666666668</v>
      </c>
      <c r="G94" s="739">
        <f>'HED_seasonal temp'!G96</f>
        <v>27.333333333333332</v>
      </c>
      <c r="H94" s="738">
        <f t="shared" si="13"/>
        <v>75.8</v>
      </c>
      <c r="I94" s="738">
        <f t="shared" si="13"/>
        <v>78.2</v>
      </c>
      <c r="J94" s="738">
        <f t="shared" si="13"/>
        <v>81.800000000000011</v>
      </c>
      <c r="K94" s="739">
        <f t="shared" si="10"/>
        <v>81.199999999999989</v>
      </c>
      <c r="L94" s="730">
        <f t="shared" si="14"/>
        <v>83</v>
      </c>
      <c r="M94" s="730">
        <f t="shared" si="14"/>
        <v>85.4</v>
      </c>
      <c r="N94" s="730">
        <f t="shared" si="14"/>
        <v>89.000000000000014</v>
      </c>
      <c r="O94" s="730">
        <f t="shared" si="11"/>
        <v>88.399999999999991</v>
      </c>
      <c r="P94" s="307">
        <f t="shared" si="15"/>
        <v>9.0680100755667542E-2</v>
      </c>
      <c r="Q94" s="308">
        <f t="shared" si="15"/>
        <v>8.8019559902200506E-2</v>
      </c>
      <c r="R94" s="308">
        <f t="shared" si="15"/>
        <v>8.4309133489461383E-2</v>
      </c>
      <c r="S94" s="309">
        <f t="shared" si="12"/>
        <v>8.4905660377358541E-2</v>
      </c>
      <c r="T94" s="740">
        <v>0</v>
      </c>
      <c r="U94" s="717">
        <v>0</v>
      </c>
      <c r="V94" s="736">
        <v>1</v>
      </c>
      <c r="W94" s="313">
        <f t="shared" si="16"/>
        <v>1.0631510875568758E-2</v>
      </c>
      <c r="X94" s="314">
        <f t="shared" si="17"/>
        <v>-2.2602305399369374E-3</v>
      </c>
      <c r="Y94" s="315">
        <f t="shared" si="18"/>
        <v>-0.12767284428349587</v>
      </c>
    </row>
    <row r="95" spans="1:25" ht="15">
      <c r="A95" s="137"/>
      <c r="B95" s="160">
        <v>3</v>
      </c>
      <c r="C95" s="160" t="s">
        <v>604</v>
      </c>
      <c r="D95" s="737">
        <f>'HED_seasonal temp'!D97</f>
        <v>26.099999999999998</v>
      </c>
      <c r="E95" s="738">
        <f>'HED_seasonal temp'!E97</f>
        <v>26.966666666666669</v>
      </c>
      <c r="F95" s="738">
        <f>F51</f>
        <v>27.666666666666668</v>
      </c>
      <c r="G95" s="739">
        <f>'HED_seasonal temp'!G97</f>
        <v>28.2</v>
      </c>
      <c r="H95" s="738">
        <f t="shared" si="13"/>
        <v>78.97999999999999</v>
      </c>
      <c r="I95" s="738">
        <f t="shared" si="13"/>
        <v>80.540000000000006</v>
      </c>
      <c r="J95" s="738">
        <f t="shared" si="13"/>
        <v>81.800000000000011</v>
      </c>
      <c r="K95" s="739">
        <f t="shared" si="10"/>
        <v>82.759999999999991</v>
      </c>
      <c r="L95" s="730">
        <f t="shared" si="14"/>
        <v>86.179999999999993</v>
      </c>
      <c r="M95" s="730">
        <f t="shared" si="14"/>
        <v>87.740000000000009</v>
      </c>
      <c r="N95" s="730">
        <f t="shared" si="14"/>
        <v>89.000000000000014</v>
      </c>
      <c r="O95" s="730">
        <f t="shared" si="11"/>
        <v>89.96</v>
      </c>
      <c r="P95" s="307">
        <f t="shared" si="15"/>
        <v>8.7188181157665343E-2</v>
      </c>
      <c r="Q95" s="308">
        <f t="shared" si="15"/>
        <v>8.557166627050157E-2</v>
      </c>
      <c r="R95" s="308">
        <f t="shared" si="15"/>
        <v>8.4309133489461383E-2</v>
      </c>
      <c r="S95" s="309">
        <f t="shared" si="12"/>
        <v>8.3371931449745293E-2</v>
      </c>
      <c r="T95" s="740">
        <v>0</v>
      </c>
      <c r="U95" s="717">
        <v>0</v>
      </c>
      <c r="V95" s="736">
        <v>1</v>
      </c>
      <c r="W95" s="313">
        <f t="shared" si="16"/>
        <v>1.0508999609301E-2</v>
      </c>
      <c r="X95" s="314">
        <f t="shared" si="17"/>
        <v>-2.8632397926106716E-3</v>
      </c>
      <c r="Y95" s="315">
        <f t="shared" si="18"/>
        <v>-0.12562231997134482</v>
      </c>
    </row>
    <row r="96" spans="1:25" ht="15">
      <c r="A96" s="137"/>
      <c r="B96" s="160">
        <v>4</v>
      </c>
      <c r="C96" s="160" t="s">
        <v>606</v>
      </c>
      <c r="D96" s="737">
        <f>'HED_seasonal temp'!D98</f>
        <v>24.7</v>
      </c>
      <c r="E96" s="738">
        <f>'HED_seasonal temp'!E98</f>
        <v>25.8</v>
      </c>
      <c r="F96" s="738">
        <f>F51</f>
        <v>27.666666666666668</v>
      </c>
      <c r="G96" s="739">
        <f>'HED_seasonal temp'!G98</f>
        <v>26.900000000000002</v>
      </c>
      <c r="H96" s="738">
        <f t="shared" si="13"/>
        <v>76.460000000000008</v>
      </c>
      <c r="I96" s="738">
        <f t="shared" si="13"/>
        <v>78.44</v>
      </c>
      <c r="J96" s="738">
        <f t="shared" si="13"/>
        <v>81.800000000000011</v>
      </c>
      <c r="K96" s="739">
        <f t="shared" si="10"/>
        <v>80.42</v>
      </c>
      <c r="L96" s="730">
        <f t="shared" si="14"/>
        <v>83.660000000000011</v>
      </c>
      <c r="M96" s="730">
        <f t="shared" si="14"/>
        <v>85.64</v>
      </c>
      <c r="N96" s="730">
        <f t="shared" si="14"/>
        <v>89.000000000000014</v>
      </c>
      <c r="O96" s="730">
        <f t="shared" si="11"/>
        <v>87.62</v>
      </c>
      <c r="P96" s="307">
        <f t="shared" si="15"/>
        <v>8.9932550587059734E-2</v>
      </c>
      <c r="Q96" s="308">
        <f t="shared" si="15"/>
        <v>8.7762067284251621E-2</v>
      </c>
      <c r="R96" s="308">
        <f t="shared" si="15"/>
        <v>8.4309133489461383E-2</v>
      </c>
      <c r="S96" s="309">
        <f t="shared" si="12"/>
        <v>8.5693882408950275E-2</v>
      </c>
      <c r="T96" s="740">
        <v>0</v>
      </c>
      <c r="U96" s="717">
        <v>0</v>
      </c>
      <c r="V96" s="736">
        <v>1</v>
      </c>
      <c r="W96" s="313">
        <f t="shared" si="16"/>
        <v>1.0630035444279221E-2</v>
      </c>
      <c r="X96" s="314">
        <f t="shared" si="17"/>
        <v>-1.9344265430345821E-3</v>
      </c>
      <c r="Y96" s="315">
        <f t="shared" si="18"/>
        <v>-0.12732422385011807</v>
      </c>
    </row>
    <row r="97" spans="1:25" ht="15">
      <c r="A97" s="137"/>
      <c r="B97" s="160">
        <v>5</v>
      </c>
      <c r="C97" s="160" t="s">
        <v>607</v>
      </c>
      <c r="D97" s="737">
        <f>'HED_seasonal temp'!D99</f>
        <v>27.2</v>
      </c>
      <c r="E97" s="738">
        <f>'HED_seasonal temp'!E99</f>
        <v>27.933333333333334</v>
      </c>
      <c r="F97" s="738">
        <f>F51</f>
        <v>27.666666666666668</v>
      </c>
      <c r="G97" s="739">
        <f>'HED_seasonal temp'!G99</f>
        <v>28.2</v>
      </c>
      <c r="H97" s="738">
        <f t="shared" si="13"/>
        <v>80.960000000000008</v>
      </c>
      <c r="I97" s="738">
        <f t="shared" si="13"/>
        <v>82.28</v>
      </c>
      <c r="J97" s="738">
        <f t="shared" si="13"/>
        <v>81.800000000000011</v>
      </c>
      <c r="K97" s="739">
        <f t="shared" si="10"/>
        <v>82.759999999999991</v>
      </c>
      <c r="L97" s="730">
        <f t="shared" si="14"/>
        <v>88.160000000000011</v>
      </c>
      <c r="M97" s="730">
        <f t="shared" si="14"/>
        <v>89.48</v>
      </c>
      <c r="N97" s="730">
        <f t="shared" si="14"/>
        <v>89.000000000000014</v>
      </c>
      <c r="O97" s="730">
        <f t="shared" si="11"/>
        <v>89.96</v>
      </c>
      <c r="P97" s="307">
        <f t="shared" si="15"/>
        <v>8.5146641438032203E-2</v>
      </c>
      <c r="Q97" s="308">
        <f t="shared" si="15"/>
        <v>8.3837913367489553E-2</v>
      </c>
      <c r="R97" s="308">
        <f t="shared" si="15"/>
        <v>8.4309133489461383E-2</v>
      </c>
      <c r="S97" s="309">
        <f t="shared" si="12"/>
        <v>8.3371931449745293E-2</v>
      </c>
      <c r="T97" s="740">
        <v>0</v>
      </c>
      <c r="U97" s="717">
        <v>0</v>
      </c>
      <c r="V97" s="736">
        <v>1</v>
      </c>
      <c r="W97" s="313">
        <f t="shared" si="16"/>
        <v>1.0409274700684288E-2</v>
      </c>
      <c r="X97" s="314">
        <f t="shared" si="17"/>
        <v>-3.020595662905582E-3</v>
      </c>
      <c r="Y97" s="315">
        <f t="shared" si="18"/>
        <v>-0.12432054010168453</v>
      </c>
    </row>
    <row r="98" spans="1:25" ht="15">
      <c r="A98" s="137"/>
      <c r="B98" s="160">
        <v>6</v>
      </c>
      <c r="C98" s="160" t="s">
        <v>609</v>
      </c>
      <c r="D98" s="737">
        <f>'HED_seasonal temp'!D100</f>
        <v>21.833333333333332</v>
      </c>
      <c r="E98" s="738">
        <f>'HED_seasonal temp'!E100</f>
        <v>23.866666666666664</v>
      </c>
      <c r="F98" s="738">
        <f>'HED_seasonal temp'!F100</f>
        <v>27.599999999999998</v>
      </c>
      <c r="G98" s="739">
        <f>'HED_seasonal temp'!G100</f>
        <v>25.866666666666664</v>
      </c>
      <c r="H98" s="738">
        <f t="shared" si="13"/>
        <v>71.3</v>
      </c>
      <c r="I98" s="738">
        <f t="shared" si="13"/>
        <v>74.959999999999994</v>
      </c>
      <c r="J98" s="738">
        <f t="shared" si="13"/>
        <v>81.680000000000007</v>
      </c>
      <c r="K98" s="739">
        <f t="shared" si="10"/>
        <v>78.56</v>
      </c>
      <c r="L98" s="730">
        <f t="shared" si="14"/>
        <v>78.5</v>
      </c>
      <c r="M98" s="730">
        <f t="shared" si="14"/>
        <v>82.16</v>
      </c>
      <c r="N98" s="730">
        <f t="shared" si="14"/>
        <v>88.88000000000001</v>
      </c>
      <c r="O98" s="730">
        <f t="shared" si="11"/>
        <v>85.76</v>
      </c>
      <c r="P98" s="307">
        <f t="shared" si="15"/>
        <v>9.6128170894526063E-2</v>
      </c>
      <c r="Q98" s="308">
        <f t="shared" si="15"/>
        <v>9.1649694501018369E-2</v>
      </c>
      <c r="R98" s="308">
        <f t="shared" si="15"/>
        <v>8.4427767354596658E-2</v>
      </c>
      <c r="S98" s="309">
        <f t="shared" si="12"/>
        <v>8.7633885102239573E-2</v>
      </c>
      <c r="T98" s="740">
        <v>0</v>
      </c>
      <c r="U98" s="717">
        <v>0</v>
      </c>
      <c r="V98" s="736">
        <v>1</v>
      </c>
      <c r="W98" s="313">
        <f t="shared" si="16"/>
        <v>1.0812385180370041E-2</v>
      </c>
      <c r="X98" s="314">
        <f t="shared" si="17"/>
        <v>-1.3288204263315374E-3</v>
      </c>
      <c r="Y98" s="315">
        <f t="shared" si="18"/>
        <v>-0.13090082683484833</v>
      </c>
    </row>
    <row r="99" spans="1:25" ht="15">
      <c r="A99" s="137"/>
      <c r="B99" s="160">
        <v>7</v>
      </c>
      <c r="C99" s="160" t="s">
        <v>610</v>
      </c>
      <c r="D99" s="737">
        <f>'HED_seasonal temp'!D101</f>
        <v>25.566666666666666</v>
      </c>
      <c r="E99" s="738">
        <f>'HED_seasonal temp'!E101</f>
        <v>26.600000000000005</v>
      </c>
      <c r="F99" s="738">
        <f>'HED_seasonal temp'!F101</f>
        <v>27.100000000000005</v>
      </c>
      <c r="G99" s="739">
        <f>'HED_seasonal temp'!G101</f>
        <v>27</v>
      </c>
      <c r="H99" s="738">
        <f t="shared" si="13"/>
        <v>78.02000000000001</v>
      </c>
      <c r="I99" s="738">
        <f t="shared" si="13"/>
        <v>79.88000000000001</v>
      </c>
      <c r="J99" s="738">
        <f t="shared" si="13"/>
        <v>80.78</v>
      </c>
      <c r="K99" s="739">
        <f t="shared" si="10"/>
        <v>80.599999999999994</v>
      </c>
      <c r="L99" s="730">
        <f t="shared" si="14"/>
        <v>85.220000000000013</v>
      </c>
      <c r="M99" s="730">
        <f t="shared" si="14"/>
        <v>87.080000000000013</v>
      </c>
      <c r="N99" s="730">
        <f t="shared" si="14"/>
        <v>87.98</v>
      </c>
      <c r="O99" s="730">
        <f t="shared" si="11"/>
        <v>87.8</v>
      </c>
      <c r="P99" s="307">
        <f t="shared" si="15"/>
        <v>8.8213673119333522E-2</v>
      </c>
      <c r="Q99" s="308">
        <f t="shared" si="15"/>
        <v>8.6248203162434131E-2</v>
      </c>
      <c r="R99" s="308">
        <f t="shared" si="15"/>
        <v>8.5328276842853795E-2</v>
      </c>
      <c r="S99" s="309">
        <f t="shared" si="12"/>
        <v>8.5510688836104562E-2</v>
      </c>
      <c r="T99" s="740">
        <v>0</v>
      </c>
      <c r="U99" s="717">
        <v>0</v>
      </c>
      <c r="V99" s="736">
        <v>1</v>
      </c>
      <c r="W99" s="313">
        <f t="shared" si="16"/>
        <v>1.0603656888105467E-2</v>
      </c>
      <c r="X99" s="314">
        <f t="shared" si="17"/>
        <v>-2.6380722680610785E-3</v>
      </c>
      <c r="Y99" s="315">
        <f t="shared" si="18"/>
        <v>-0.12700916697553263</v>
      </c>
    </row>
    <row r="100" spans="1:25" ht="15">
      <c r="A100" s="137"/>
      <c r="B100" s="160">
        <v>8</v>
      </c>
      <c r="C100" s="160" t="s">
        <v>612</v>
      </c>
      <c r="D100" s="737">
        <f>'HED_seasonal temp'!D102</f>
        <v>25</v>
      </c>
      <c r="E100" s="738">
        <f>'HED_seasonal temp'!E102</f>
        <v>26.266666666666669</v>
      </c>
      <c r="F100" s="738">
        <f>F51</f>
        <v>27.666666666666668</v>
      </c>
      <c r="G100" s="739">
        <f>'HED_seasonal temp'!G102</f>
        <v>27.333333333333332</v>
      </c>
      <c r="H100" s="738">
        <f t="shared" si="13"/>
        <v>77</v>
      </c>
      <c r="I100" s="738">
        <f t="shared" si="13"/>
        <v>79.28</v>
      </c>
      <c r="J100" s="738">
        <f t="shared" si="13"/>
        <v>81.800000000000011</v>
      </c>
      <c r="K100" s="739">
        <f t="shared" si="10"/>
        <v>81.199999999999989</v>
      </c>
      <c r="L100" s="730">
        <f t="shared" si="14"/>
        <v>84.2</v>
      </c>
      <c r="M100" s="730">
        <f t="shared" si="14"/>
        <v>86.48</v>
      </c>
      <c r="N100" s="730">
        <f t="shared" si="14"/>
        <v>89.000000000000014</v>
      </c>
      <c r="O100" s="730">
        <f t="shared" si="11"/>
        <v>88.399999999999991</v>
      </c>
      <c r="P100" s="307">
        <f t="shared" si="15"/>
        <v>8.933002481389582E-2</v>
      </c>
      <c r="Q100" s="308">
        <f t="shared" si="15"/>
        <v>8.6872586872586907E-2</v>
      </c>
      <c r="R100" s="308">
        <f t="shared" si="15"/>
        <v>8.4309133489461383E-2</v>
      </c>
      <c r="S100" s="309">
        <f t="shared" si="12"/>
        <v>8.4905660377358541E-2</v>
      </c>
      <c r="T100" s="740">
        <v>0</v>
      </c>
      <c r="U100" s="717">
        <v>0</v>
      </c>
      <c r="V100" s="736">
        <v>1</v>
      </c>
      <c r="W100" s="313">
        <f t="shared" si="16"/>
        <v>1.056552189985864E-2</v>
      </c>
      <c r="X100" s="314">
        <f t="shared" si="17"/>
        <v>-2.3644344363628229E-3</v>
      </c>
      <c r="Y100" s="315">
        <f t="shared" si="18"/>
        <v>-0.12681182502950711</v>
      </c>
    </row>
    <row r="101" spans="1:25" ht="15">
      <c r="A101" s="137"/>
      <c r="B101" s="160">
        <v>9</v>
      </c>
      <c r="C101" s="160" t="s">
        <v>613</v>
      </c>
      <c r="D101" s="737">
        <f>'HED_seasonal temp'!D103</f>
        <v>22.7</v>
      </c>
      <c r="E101" s="738">
        <f>'HED_seasonal temp'!E103</f>
        <v>24.900000000000002</v>
      </c>
      <c r="F101" s="738">
        <f>'HED_seasonal temp'!F103</f>
        <v>26.866666666666664</v>
      </c>
      <c r="G101" s="739">
        <f>'HED_seasonal temp'!G103</f>
        <v>25.866666666666664</v>
      </c>
      <c r="H101" s="738">
        <f t="shared" si="13"/>
        <v>72.86</v>
      </c>
      <c r="I101" s="738">
        <f t="shared" si="13"/>
        <v>76.820000000000007</v>
      </c>
      <c r="J101" s="738">
        <f t="shared" si="13"/>
        <v>80.359999999999985</v>
      </c>
      <c r="K101" s="739">
        <f t="shared" si="10"/>
        <v>78.56</v>
      </c>
      <c r="L101" s="730">
        <f t="shared" si="14"/>
        <v>80.06</v>
      </c>
      <c r="M101" s="730">
        <f t="shared" si="14"/>
        <v>84.02000000000001</v>
      </c>
      <c r="N101" s="730">
        <f t="shared" si="14"/>
        <v>87.559999999999988</v>
      </c>
      <c r="O101" s="730">
        <f t="shared" si="11"/>
        <v>85.76</v>
      </c>
      <c r="P101" s="307">
        <f t="shared" si="15"/>
        <v>9.4166884645566343E-2</v>
      </c>
      <c r="Q101" s="308">
        <f t="shared" si="15"/>
        <v>8.9529967669733909E-2</v>
      </c>
      <c r="R101" s="308">
        <f t="shared" si="15"/>
        <v>8.5755121486422156E-2</v>
      </c>
      <c r="S101" s="309">
        <f t="shared" si="12"/>
        <v>8.7633885102239573E-2</v>
      </c>
      <c r="T101" s="740">
        <v>0</v>
      </c>
      <c r="U101" s="717">
        <v>0</v>
      </c>
      <c r="V101" s="736">
        <v>1</v>
      </c>
      <c r="W101" s="313">
        <f t="shared" si="16"/>
        <v>1.0755956878969641E-2</v>
      </c>
      <c r="X101" s="314">
        <f t="shared" si="17"/>
        <v>-2.2717529578900539E-3</v>
      </c>
      <c r="Y101" s="315">
        <f t="shared" si="18"/>
        <v>-0.13053702331624759</v>
      </c>
    </row>
    <row r="102" spans="1:25" ht="15">
      <c r="A102" s="137"/>
      <c r="B102" s="160">
        <v>10</v>
      </c>
      <c r="C102" s="160" t="s">
        <v>615</v>
      </c>
      <c r="D102" s="737">
        <f>'HED_seasonal temp'!D104</f>
        <v>24</v>
      </c>
      <c r="E102" s="738">
        <f>'HED_seasonal temp'!E104</f>
        <v>25</v>
      </c>
      <c r="F102" s="738">
        <f>'HED_seasonal temp'!F104</f>
        <v>26</v>
      </c>
      <c r="G102" s="739">
        <f>'HED_seasonal temp'!G104</f>
        <v>25.666666666666668</v>
      </c>
      <c r="H102" s="738">
        <f t="shared" si="13"/>
        <v>75.2</v>
      </c>
      <c r="I102" s="738">
        <f t="shared" si="13"/>
        <v>77</v>
      </c>
      <c r="J102" s="738">
        <f t="shared" si="13"/>
        <v>78.800000000000011</v>
      </c>
      <c r="K102" s="739">
        <f t="shared" si="10"/>
        <v>78.2</v>
      </c>
      <c r="L102" s="730">
        <f t="shared" si="14"/>
        <v>82.4</v>
      </c>
      <c r="M102" s="730">
        <f t="shared" si="14"/>
        <v>84.2</v>
      </c>
      <c r="N102" s="730">
        <f t="shared" si="14"/>
        <v>86.000000000000014</v>
      </c>
      <c r="O102" s="730">
        <f t="shared" si="11"/>
        <v>85.4</v>
      </c>
      <c r="P102" s="307">
        <f t="shared" si="15"/>
        <v>9.1370558375634542E-2</v>
      </c>
      <c r="Q102" s="308">
        <f t="shared" si="15"/>
        <v>8.933002481389582E-2</v>
      </c>
      <c r="R102" s="308">
        <f t="shared" si="15"/>
        <v>8.737864077669906E-2</v>
      </c>
      <c r="S102" s="309">
        <f t="shared" si="12"/>
        <v>8.8019559902200506E-2</v>
      </c>
      <c r="T102" s="740">
        <v>0</v>
      </c>
      <c r="U102" s="717">
        <v>0</v>
      </c>
      <c r="V102" s="736">
        <v>1</v>
      </c>
      <c r="W102" s="313">
        <f t="shared" si="16"/>
        <v>1.0921053420528584E-2</v>
      </c>
      <c r="X102" s="314">
        <f t="shared" si="17"/>
        <v>-2.4298799914034552E-3</v>
      </c>
      <c r="Y102" s="315">
        <f t="shared" si="18"/>
        <v>-0.13076602976139443</v>
      </c>
    </row>
    <row r="103" spans="1:25" ht="15">
      <c r="A103" s="137"/>
      <c r="B103" s="160">
        <v>11</v>
      </c>
      <c r="C103" s="160" t="s">
        <v>616</v>
      </c>
      <c r="D103" s="737">
        <f>'HED_seasonal temp'!D105</f>
        <v>25.866666666666664</v>
      </c>
      <c r="E103" s="738">
        <f>'HED_seasonal temp'!E105</f>
        <v>26.633333333333336</v>
      </c>
      <c r="F103" s="738">
        <f>'HED_seasonal temp'!F105</f>
        <v>26.899999999999995</v>
      </c>
      <c r="G103" s="739">
        <f>'HED_seasonal temp'!G105</f>
        <v>26.8</v>
      </c>
      <c r="H103" s="738">
        <f t="shared" si="13"/>
        <v>78.56</v>
      </c>
      <c r="I103" s="738">
        <f t="shared" si="13"/>
        <v>79.94</v>
      </c>
      <c r="J103" s="738">
        <f t="shared" si="13"/>
        <v>80.419999999999987</v>
      </c>
      <c r="K103" s="739">
        <f t="shared" si="10"/>
        <v>80.240000000000009</v>
      </c>
      <c r="L103" s="730">
        <f t="shared" si="14"/>
        <v>85.76</v>
      </c>
      <c r="M103" s="730">
        <f t="shared" si="14"/>
        <v>87.14</v>
      </c>
      <c r="N103" s="730">
        <f t="shared" si="14"/>
        <v>87.61999999999999</v>
      </c>
      <c r="O103" s="730">
        <f t="shared" si="11"/>
        <v>87.440000000000012</v>
      </c>
      <c r="P103" s="307">
        <f t="shared" si="15"/>
        <v>8.7633885102239573E-2</v>
      </c>
      <c r="Q103" s="308">
        <f t="shared" si="15"/>
        <v>8.6186258079961733E-2</v>
      </c>
      <c r="R103" s="308">
        <f t="shared" si="15"/>
        <v>8.5693882408950303E-2</v>
      </c>
      <c r="S103" s="309">
        <f t="shared" si="12"/>
        <v>8.5877862595419879E-2</v>
      </c>
      <c r="T103" s="740">
        <v>0</v>
      </c>
      <c r="U103" s="717">
        <v>0</v>
      </c>
      <c r="V103" s="736">
        <v>1</v>
      </c>
      <c r="W103" s="313">
        <f t="shared" si="16"/>
        <v>1.0637766060198771E-2</v>
      </c>
      <c r="X103" s="314">
        <f t="shared" si="17"/>
        <v>-2.5971955491123043E-3</v>
      </c>
      <c r="Y103" s="315">
        <f t="shared" si="18"/>
        <v>-0.12707237405068245</v>
      </c>
    </row>
    <row r="104" spans="1:25" ht="15">
      <c r="A104" s="137"/>
      <c r="B104" s="160">
        <v>12</v>
      </c>
      <c r="C104" s="160" t="s">
        <v>618</v>
      </c>
      <c r="D104" s="737">
        <f>'HED_seasonal temp'!D106</f>
        <v>24.099999999999998</v>
      </c>
      <c r="E104" s="738">
        <f>'HED_seasonal temp'!E106</f>
        <v>25.3</v>
      </c>
      <c r="F104" s="738">
        <f>'HED_seasonal temp'!F106</f>
        <v>26.899999999999995</v>
      </c>
      <c r="G104" s="739">
        <f>'HED_seasonal temp'!G106</f>
        <v>26.333333333333332</v>
      </c>
      <c r="H104" s="738">
        <f t="shared" si="13"/>
        <v>75.38</v>
      </c>
      <c r="I104" s="738">
        <f t="shared" si="13"/>
        <v>77.539999999999992</v>
      </c>
      <c r="J104" s="738">
        <f t="shared" si="13"/>
        <v>80.419999999999987</v>
      </c>
      <c r="K104" s="739">
        <f t="shared" si="10"/>
        <v>79.400000000000006</v>
      </c>
      <c r="L104" s="730">
        <f t="shared" si="14"/>
        <v>82.58</v>
      </c>
      <c r="M104" s="730">
        <f t="shared" si="14"/>
        <v>84.74</v>
      </c>
      <c r="N104" s="730">
        <f t="shared" si="14"/>
        <v>87.61999999999999</v>
      </c>
      <c r="O104" s="730">
        <f t="shared" si="11"/>
        <v>86.600000000000009</v>
      </c>
      <c r="P104" s="307">
        <f t="shared" si="15"/>
        <v>9.1162319574575892E-2</v>
      </c>
      <c r="Q104" s="308">
        <f t="shared" si="15"/>
        <v>8.873551885629781E-2</v>
      </c>
      <c r="R104" s="308">
        <f t="shared" si="15"/>
        <v>8.5693882408950303E-2</v>
      </c>
      <c r="S104" s="309">
        <f t="shared" si="12"/>
        <v>8.674698795180727E-2</v>
      </c>
      <c r="T104" s="740">
        <v>0</v>
      </c>
      <c r="U104" s="717">
        <v>0</v>
      </c>
      <c r="V104" s="736">
        <v>1</v>
      </c>
      <c r="W104" s="313">
        <f t="shared" si="16"/>
        <v>1.0768594308593544E-2</v>
      </c>
      <c r="X104" s="314">
        <f t="shared" si="17"/>
        <v>-2.1867262302166304E-3</v>
      </c>
      <c r="Y104" s="315">
        <f t="shared" si="18"/>
        <v>-0.12917019662720344</v>
      </c>
    </row>
    <row r="105" spans="1:25" ht="15">
      <c r="A105" s="137"/>
      <c r="B105" s="160">
        <v>13</v>
      </c>
      <c r="C105" s="160" t="s">
        <v>619</v>
      </c>
      <c r="D105" s="737">
        <f>'HED_seasonal temp'!D107</f>
        <v>23.100000000000005</v>
      </c>
      <c r="E105" s="738">
        <f>'HED_seasonal temp'!E107</f>
        <v>24.5</v>
      </c>
      <c r="F105" s="738">
        <f>'HED_seasonal temp'!F107</f>
        <v>26.233333333333331</v>
      </c>
      <c r="G105" s="739">
        <f>'HED_seasonal temp'!G107</f>
        <v>25.400000000000002</v>
      </c>
      <c r="H105" s="738">
        <f t="shared" si="13"/>
        <v>73.580000000000013</v>
      </c>
      <c r="I105" s="738">
        <f t="shared" si="13"/>
        <v>76.099999999999994</v>
      </c>
      <c r="J105" s="738">
        <f t="shared" si="13"/>
        <v>79.22</v>
      </c>
      <c r="K105" s="739">
        <f t="shared" si="10"/>
        <v>77.72</v>
      </c>
      <c r="L105" s="730">
        <f t="shared" si="14"/>
        <v>80.780000000000015</v>
      </c>
      <c r="M105" s="730">
        <f t="shared" si="14"/>
        <v>83.3</v>
      </c>
      <c r="N105" s="730">
        <f t="shared" si="14"/>
        <v>86.42</v>
      </c>
      <c r="O105" s="730">
        <f t="shared" si="11"/>
        <v>84.92</v>
      </c>
      <c r="P105" s="307">
        <f t="shared" si="15"/>
        <v>9.3288416688261239E-2</v>
      </c>
      <c r="Q105" s="308">
        <f t="shared" si="15"/>
        <v>9.0338770388958642E-2</v>
      </c>
      <c r="R105" s="308">
        <f t="shared" si="15"/>
        <v>8.6935522820574776E-2</v>
      </c>
      <c r="S105" s="309">
        <f t="shared" si="12"/>
        <v>8.8539104771274024E-2</v>
      </c>
      <c r="T105" s="740">
        <v>0</v>
      </c>
      <c r="U105" s="717">
        <v>0</v>
      </c>
      <c r="V105" s="736">
        <v>1</v>
      </c>
      <c r="W105" s="313">
        <f t="shared" si="16"/>
        <v>1.0929943730948851E-2</v>
      </c>
      <c r="X105" s="314">
        <f t="shared" si="17"/>
        <v>-2.100977083409887E-3</v>
      </c>
      <c r="Y105" s="315">
        <f t="shared" si="18"/>
        <v>-0.13143070440461507</v>
      </c>
    </row>
    <row r="106" spans="1:25" ht="15">
      <c r="A106" s="137"/>
      <c r="B106" s="160">
        <v>14</v>
      </c>
      <c r="C106" s="160" t="s">
        <v>621</v>
      </c>
      <c r="D106" s="737">
        <f>'HED_seasonal temp'!D108</f>
        <v>24.766666666666666</v>
      </c>
      <c r="E106" s="738">
        <f>'HED_seasonal temp'!E108</f>
        <v>25.633333333333336</v>
      </c>
      <c r="F106" s="738">
        <f>'HED_seasonal temp'!F108</f>
        <v>27</v>
      </c>
      <c r="G106" s="739">
        <f>'HED_seasonal temp'!G108</f>
        <v>26.566666666666663</v>
      </c>
      <c r="H106" s="738">
        <f t="shared" si="13"/>
        <v>76.58</v>
      </c>
      <c r="I106" s="738">
        <f t="shared" si="13"/>
        <v>78.140000000000015</v>
      </c>
      <c r="J106" s="738">
        <f t="shared" si="13"/>
        <v>80.599999999999994</v>
      </c>
      <c r="K106" s="739">
        <f t="shared" si="10"/>
        <v>79.819999999999993</v>
      </c>
      <c r="L106" s="730">
        <f t="shared" si="14"/>
        <v>83.78</v>
      </c>
      <c r="M106" s="730">
        <f t="shared" si="14"/>
        <v>85.340000000000018</v>
      </c>
      <c r="N106" s="730">
        <f t="shared" si="14"/>
        <v>87.8</v>
      </c>
      <c r="O106" s="730">
        <f t="shared" si="11"/>
        <v>87.02</v>
      </c>
      <c r="P106" s="307">
        <f t="shared" si="15"/>
        <v>8.9797954602145208E-2</v>
      </c>
      <c r="Q106" s="308">
        <f t="shared" si="15"/>
        <v>8.8084169317347707E-2</v>
      </c>
      <c r="R106" s="308">
        <f t="shared" si="15"/>
        <v>8.5510688836104562E-2</v>
      </c>
      <c r="S106" s="309">
        <f t="shared" si="12"/>
        <v>8.6310237353152769E-2</v>
      </c>
      <c r="T106" s="740">
        <v>0</v>
      </c>
      <c r="U106" s="717">
        <v>0</v>
      </c>
      <c r="V106" s="736">
        <v>1</v>
      </c>
      <c r="W106" s="313">
        <f t="shared" si="16"/>
        <v>1.0737802709697812E-2</v>
      </c>
      <c r="X106" s="314">
        <f t="shared" si="17"/>
        <v>-2.1798040561384763E-3</v>
      </c>
      <c r="Y106" s="315">
        <f t="shared" si="18"/>
        <v>-0.12832894425309682</v>
      </c>
    </row>
    <row r="107" spans="1:25" ht="15">
      <c r="A107" s="137"/>
      <c r="B107" s="160">
        <v>15</v>
      </c>
      <c r="C107" s="160" t="s">
        <v>622</v>
      </c>
      <c r="D107" s="737">
        <f>'HED_seasonal temp'!D109</f>
        <v>26.266666666666669</v>
      </c>
      <c r="E107" s="738">
        <f>'HED_seasonal temp'!E109</f>
        <v>26.200000000000003</v>
      </c>
      <c r="F107" s="738">
        <f>F51</f>
        <v>27.666666666666668</v>
      </c>
      <c r="G107" s="739">
        <f>'HED_seasonal temp'!G109</f>
        <v>28.266666666666669</v>
      </c>
      <c r="H107" s="738">
        <f t="shared" si="13"/>
        <v>79.28</v>
      </c>
      <c r="I107" s="738">
        <f t="shared" si="13"/>
        <v>79.16</v>
      </c>
      <c r="J107" s="738">
        <f t="shared" si="13"/>
        <v>81.800000000000011</v>
      </c>
      <c r="K107" s="739">
        <f t="shared" si="10"/>
        <v>82.88</v>
      </c>
      <c r="L107" s="730">
        <f t="shared" si="14"/>
        <v>86.48</v>
      </c>
      <c r="M107" s="730">
        <f t="shared" si="14"/>
        <v>86.36</v>
      </c>
      <c r="N107" s="730">
        <f t="shared" si="14"/>
        <v>89.000000000000014</v>
      </c>
      <c r="O107" s="730">
        <f t="shared" si="11"/>
        <v>90.08</v>
      </c>
      <c r="P107" s="307">
        <f t="shared" si="15"/>
        <v>8.6872586872586907E-2</v>
      </c>
      <c r="Q107" s="308">
        <f t="shared" si="15"/>
        <v>8.6998550024166302E-2</v>
      </c>
      <c r="R107" s="308">
        <f t="shared" si="15"/>
        <v>8.4309133489461383E-2</v>
      </c>
      <c r="S107" s="309">
        <f t="shared" si="12"/>
        <v>8.3256244218316414E-2</v>
      </c>
      <c r="T107" s="740">
        <v>0</v>
      </c>
      <c r="U107" s="717">
        <v>0</v>
      </c>
      <c r="V107" s="736">
        <v>1</v>
      </c>
      <c r="W107" s="313">
        <f t="shared" si="16"/>
        <v>1.0650969973618278E-2</v>
      </c>
      <c r="X107" s="314">
        <f t="shared" si="17"/>
        <v>-2.3675066935122772E-3</v>
      </c>
      <c r="Y107" s="315">
        <f t="shared" si="18"/>
        <v>-0.12599685938009053</v>
      </c>
    </row>
    <row r="108" spans="1:25" ht="15">
      <c r="A108" s="137"/>
      <c r="B108" s="160">
        <v>16</v>
      </c>
      <c r="C108" s="160" t="s">
        <v>624</v>
      </c>
      <c r="D108" s="737">
        <f>'HED_seasonal temp'!D110</f>
        <v>26.366666666666664</v>
      </c>
      <c r="E108" s="738">
        <f>'HED_seasonal temp'!E110</f>
        <v>27.166666666666668</v>
      </c>
      <c r="F108" s="738">
        <f>F51</f>
        <v>27.666666666666668</v>
      </c>
      <c r="G108" s="739">
        <f>'HED_seasonal temp'!G110</f>
        <v>28.099999999999998</v>
      </c>
      <c r="H108" s="738">
        <f t="shared" si="13"/>
        <v>79.459999999999994</v>
      </c>
      <c r="I108" s="738">
        <f t="shared" si="13"/>
        <v>80.900000000000006</v>
      </c>
      <c r="J108" s="738">
        <f t="shared" si="13"/>
        <v>81.800000000000011</v>
      </c>
      <c r="K108" s="739">
        <f t="shared" si="10"/>
        <v>82.58</v>
      </c>
      <c r="L108" s="730">
        <f t="shared" si="14"/>
        <v>86.66</v>
      </c>
      <c r="M108" s="730">
        <f t="shared" si="14"/>
        <v>88.100000000000009</v>
      </c>
      <c r="N108" s="730">
        <f t="shared" si="14"/>
        <v>89.000000000000014</v>
      </c>
      <c r="O108" s="730">
        <f t="shared" si="11"/>
        <v>89.78</v>
      </c>
      <c r="P108" s="307">
        <f t="shared" si="15"/>
        <v>8.6684324584637637E-2</v>
      </c>
      <c r="Q108" s="308">
        <f t="shared" si="15"/>
        <v>8.5207100591716003E-2</v>
      </c>
      <c r="R108" s="308">
        <f t="shared" si="15"/>
        <v>8.4309133489461383E-2</v>
      </c>
      <c r="S108" s="309">
        <f t="shared" si="12"/>
        <v>8.3546066372708311E-2</v>
      </c>
      <c r="T108" s="740">
        <v>0</v>
      </c>
      <c r="U108" s="717">
        <v>0</v>
      </c>
      <c r="V108" s="736">
        <v>1</v>
      </c>
      <c r="W108" s="313">
        <f t="shared" si="16"/>
        <v>1.0490267888917123E-2</v>
      </c>
      <c r="X108" s="314">
        <f t="shared" si="17"/>
        <v>-2.8239672292184534E-3</v>
      </c>
      <c r="Y108" s="315">
        <f t="shared" si="18"/>
        <v>-0.12532252049801626</v>
      </c>
    </row>
    <row r="109" spans="1:25" ht="15">
      <c r="A109" s="137"/>
      <c r="B109" s="160">
        <v>17</v>
      </c>
      <c r="C109" s="160" t="s">
        <v>625</v>
      </c>
      <c r="D109" s="737">
        <f>'HED_seasonal temp'!D111</f>
        <v>24.7</v>
      </c>
      <c r="E109" s="738">
        <f>'HED_seasonal temp'!E111</f>
        <v>26.266666666666669</v>
      </c>
      <c r="F109" s="738">
        <f>F51</f>
        <v>27.666666666666668</v>
      </c>
      <c r="G109" s="739">
        <f>'HED_seasonal temp'!G111</f>
        <v>27.366666666666664</v>
      </c>
      <c r="H109" s="738">
        <f t="shared" si="13"/>
        <v>76.460000000000008</v>
      </c>
      <c r="I109" s="738">
        <f t="shared" si="13"/>
        <v>79.28</v>
      </c>
      <c r="J109" s="738">
        <f t="shared" si="13"/>
        <v>81.800000000000011</v>
      </c>
      <c r="K109" s="739">
        <f t="shared" si="10"/>
        <v>81.259999999999991</v>
      </c>
      <c r="L109" s="730">
        <f t="shared" si="14"/>
        <v>83.660000000000011</v>
      </c>
      <c r="M109" s="730">
        <f t="shared" si="14"/>
        <v>86.48</v>
      </c>
      <c r="N109" s="730">
        <f t="shared" si="14"/>
        <v>89.000000000000014</v>
      </c>
      <c r="O109" s="730">
        <f t="shared" si="11"/>
        <v>88.46</v>
      </c>
      <c r="P109" s="307">
        <f t="shared" si="15"/>
        <v>8.9932550587059734E-2</v>
      </c>
      <c r="Q109" s="308">
        <f t="shared" si="15"/>
        <v>8.6872586872586907E-2</v>
      </c>
      <c r="R109" s="308">
        <f t="shared" si="15"/>
        <v>8.4309133489461383E-2</v>
      </c>
      <c r="S109" s="309">
        <f t="shared" si="12"/>
        <v>8.4845628093330239E-2</v>
      </c>
      <c r="T109" s="740">
        <v>0</v>
      </c>
      <c r="U109" s="717">
        <v>0</v>
      </c>
      <c r="V109" s="736">
        <v>1</v>
      </c>
      <c r="W109" s="313">
        <f t="shared" si="16"/>
        <v>1.0547439229654048E-2</v>
      </c>
      <c r="X109" s="314">
        <f t="shared" si="17"/>
        <v>-2.5062206719634085E-3</v>
      </c>
      <c r="Y109" s="315">
        <f t="shared" si="18"/>
        <v>-0.12702221325401786</v>
      </c>
    </row>
    <row r="110" spans="1:25" ht="15">
      <c r="A110" s="137"/>
      <c r="B110" s="160">
        <v>18</v>
      </c>
      <c r="C110" s="160" t="s">
        <v>627</v>
      </c>
      <c r="D110" s="737">
        <f>'HED_seasonal temp'!D112</f>
        <v>26.3</v>
      </c>
      <c r="E110" s="738">
        <f>'HED_seasonal temp'!E112</f>
        <v>27.133333333333336</v>
      </c>
      <c r="F110" s="738">
        <f>F51</f>
        <v>27.666666666666668</v>
      </c>
      <c r="G110" s="739">
        <f>'HED_seasonal temp'!G112</f>
        <v>27.733333333333331</v>
      </c>
      <c r="H110" s="738">
        <f t="shared" si="13"/>
        <v>79.34</v>
      </c>
      <c r="I110" s="738">
        <f t="shared" si="13"/>
        <v>80.84</v>
      </c>
      <c r="J110" s="738">
        <f t="shared" si="13"/>
        <v>81.800000000000011</v>
      </c>
      <c r="K110" s="739">
        <f t="shared" si="10"/>
        <v>81.919999999999987</v>
      </c>
      <c r="L110" s="730">
        <f t="shared" si="14"/>
        <v>86.54</v>
      </c>
      <c r="M110" s="730">
        <f t="shared" si="14"/>
        <v>88.04</v>
      </c>
      <c r="N110" s="730">
        <f t="shared" si="14"/>
        <v>89.000000000000014</v>
      </c>
      <c r="O110" s="730">
        <f t="shared" si="11"/>
        <v>89.11999999999999</v>
      </c>
      <c r="P110" s="307">
        <f t="shared" si="15"/>
        <v>8.6809741982155811E-2</v>
      </c>
      <c r="Q110" s="308">
        <f t="shared" si="15"/>
        <v>8.5267645665561387E-2</v>
      </c>
      <c r="R110" s="308">
        <f t="shared" si="15"/>
        <v>8.4309133489461383E-2</v>
      </c>
      <c r="S110" s="309">
        <f t="shared" si="12"/>
        <v>8.4190832553788633E-2</v>
      </c>
      <c r="T110" s="740">
        <v>0</v>
      </c>
      <c r="U110" s="717">
        <v>0</v>
      </c>
      <c r="V110" s="736">
        <v>1</v>
      </c>
      <c r="W110" s="313">
        <f t="shared" si="16"/>
        <v>1.049212608317839E-2</v>
      </c>
      <c r="X110" s="314">
        <f t="shared" si="17"/>
        <v>-2.6174363750047155E-3</v>
      </c>
      <c r="Y110" s="315">
        <f t="shared" si="18"/>
        <v>-0.12538676749833585</v>
      </c>
    </row>
    <row r="111" spans="1:25" ht="15">
      <c r="A111" s="137"/>
      <c r="B111" s="160">
        <v>19</v>
      </c>
      <c r="C111" s="160" t="s">
        <v>628</v>
      </c>
      <c r="D111" s="737">
        <f>'HED_seasonal temp'!D113</f>
        <v>24.5</v>
      </c>
      <c r="E111" s="738">
        <f>'HED_seasonal temp'!E113</f>
        <v>25.666666666666668</v>
      </c>
      <c r="F111" s="738">
        <f>'HED_seasonal temp'!F113</f>
        <v>27.333333333333332</v>
      </c>
      <c r="G111" s="739">
        <f>'HED_seasonal temp'!G113</f>
        <v>26.666666666666668</v>
      </c>
      <c r="H111" s="738">
        <f t="shared" si="13"/>
        <v>76.099999999999994</v>
      </c>
      <c r="I111" s="738">
        <f t="shared" si="13"/>
        <v>78.2</v>
      </c>
      <c r="J111" s="738">
        <f t="shared" si="13"/>
        <v>81.199999999999989</v>
      </c>
      <c r="K111" s="739">
        <f t="shared" si="10"/>
        <v>80</v>
      </c>
      <c r="L111" s="730">
        <f t="shared" si="14"/>
        <v>83.3</v>
      </c>
      <c r="M111" s="730">
        <f t="shared" si="14"/>
        <v>85.4</v>
      </c>
      <c r="N111" s="730">
        <f t="shared" si="14"/>
        <v>88.399999999999991</v>
      </c>
      <c r="O111" s="730">
        <f t="shared" si="11"/>
        <v>87.2</v>
      </c>
      <c r="P111" s="307">
        <f t="shared" si="15"/>
        <v>9.0338770388958642E-2</v>
      </c>
      <c r="Q111" s="308">
        <f t="shared" si="15"/>
        <v>8.8019559902200506E-2</v>
      </c>
      <c r="R111" s="308">
        <f t="shared" si="15"/>
        <v>8.4905660377358541E-2</v>
      </c>
      <c r="S111" s="309">
        <f t="shared" si="12"/>
        <v>8.6124401913875631E-2</v>
      </c>
      <c r="T111" s="740">
        <v>0</v>
      </c>
      <c r="U111" s="717">
        <v>0</v>
      </c>
      <c r="V111" s="736">
        <v>1</v>
      </c>
      <c r="W111" s="313">
        <f t="shared" si="16"/>
        <v>1.0678402440617372E-2</v>
      </c>
      <c r="X111" s="314">
        <f t="shared" si="17"/>
        <v>-2.0789920130897255E-3</v>
      </c>
      <c r="Y111" s="315">
        <f t="shared" si="18"/>
        <v>-0.12802132371782696</v>
      </c>
    </row>
    <row r="112" spans="1:25" ht="15">
      <c r="A112" s="137"/>
      <c r="B112" s="160">
        <v>20</v>
      </c>
      <c r="C112" s="160" t="s">
        <v>630</v>
      </c>
      <c r="D112" s="737">
        <f>'HED_seasonal temp'!D114</f>
        <v>24.833333333333332</v>
      </c>
      <c r="E112" s="738">
        <f>'HED_seasonal temp'!E114</f>
        <v>25.866666666666671</v>
      </c>
      <c r="F112" s="738">
        <f>'HED_seasonal temp'!F114</f>
        <v>27.666666666666668</v>
      </c>
      <c r="G112" s="739">
        <f>'HED_seasonal temp'!G114</f>
        <v>26.933333333333334</v>
      </c>
      <c r="H112" s="738">
        <f t="shared" si="13"/>
        <v>76.699999999999989</v>
      </c>
      <c r="I112" s="738">
        <f t="shared" si="13"/>
        <v>78.56</v>
      </c>
      <c r="J112" s="738">
        <f t="shared" si="13"/>
        <v>81.800000000000011</v>
      </c>
      <c r="K112" s="739">
        <f t="shared" si="10"/>
        <v>80.48</v>
      </c>
      <c r="L112" s="730">
        <f t="shared" si="14"/>
        <v>83.899999999999991</v>
      </c>
      <c r="M112" s="730">
        <f t="shared" si="14"/>
        <v>85.76</v>
      </c>
      <c r="N112" s="730">
        <f t="shared" si="14"/>
        <v>89.000000000000014</v>
      </c>
      <c r="O112" s="730">
        <f t="shared" si="11"/>
        <v>87.68</v>
      </c>
      <c r="P112" s="307">
        <f t="shared" si="15"/>
        <v>8.9663760896637662E-2</v>
      </c>
      <c r="Q112" s="308">
        <f t="shared" si="15"/>
        <v>8.7633885102239573E-2</v>
      </c>
      <c r="R112" s="308">
        <f t="shared" si="15"/>
        <v>8.4309133489461383E-2</v>
      </c>
      <c r="S112" s="309">
        <f t="shared" si="12"/>
        <v>8.5632730732635609E-2</v>
      </c>
      <c r="T112" s="740">
        <v>0</v>
      </c>
      <c r="U112" s="717">
        <v>0</v>
      </c>
      <c r="V112" s="736">
        <v>1</v>
      </c>
      <c r="W112" s="313">
        <f t="shared" si="16"/>
        <v>1.0626199349303958E-2</v>
      </c>
      <c r="X112" s="314">
        <f t="shared" si="17"/>
        <v>-1.9422950034078783E-3</v>
      </c>
      <c r="Y112" s="315">
        <f t="shared" si="18"/>
        <v>-0.12718684027266913</v>
      </c>
    </row>
    <row r="113" spans="1:25" ht="15">
      <c r="A113" s="726">
        <v>53</v>
      </c>
      <c r="B113" s="726" t="s">
        <v>287</v>
      </c>
      <c r="C113" s="726" t="s">
        <v>631</v>
      </c>
      <c r="D113" s="737">
        <f>'HED_seasonal temp'!D115</f>
        <v>24.844999999999999</v>
      </c>
      <c r="E113" s="738">
        <f>'HED_seasonal temp'!E115</f>
        <v>25.890000000000004</v>
      </c>
      <c r="F113" s="738">
        <f>'HED_seasonal temp'!F115</f>
        <v>27.424999999999994</v>
      </c>
      <c r="G113" s="739">
        <f>'HED_seasonal temp'!G115</f>
        <v>26.933333333333334</v>
      </c>
      <c r="H113" s="738">
        <f t="shared" si="13"/>
        <v>76.721000000000004</v>
      </c>
      <c r="I113" s="738">
        <f t="shared" si="13"/>
        <v>78.602000000000004</v>
      </c>
      <c r="J113" s="738">
        <f t="shared" si="13"/>
        <v>81.364999999999981</v>
      </c>
      <c r="K113" s="739">
        <f t="shared" si="10"/>
        <v>80.48</v>
      </c>
      <c r="L113" s="730">
        <f t="shared" si="14"/>
        <v>83.921000000000006</v>
      </c>
      <c r="M113" s="730">
        <f t="shared" si="14"/>
        <v>85.802000000000007</v>
      </c>
      <c r="N113" s="730">
        <f t="shared" si="14"/>
        <v>88.564999999999984</v>
      </c>
      <c r="O113" s="730">
        <f t="shared" si="11"/>
        <v>87.68</v>
      </c>
      <c r="P113" s="307">
        <f t="shared" si="15"/>
        <v>8.9640318223129734E-2</v>
      </c>
      <c r="Q113" s="308">
        <f t="shared" si="15"/>
        <v>8.7589109754020622E-2</v>
      </c>
      <c r="R113" s="308">
        <f t="shared" si="15"/>
        <v>8.4740775613487959E-2</v>
      </c>
      <c r="S113" s="309">
        <f t="shared" si="12"/>
        <v>8.5632730732635609E-2</v>
      </c>
      <c r="T113" s="740">
        <v>0</v>
      </c>
      <c r="U113" s="717">
        <v>0</v>
      </c>
      <c r="V113" s="736">
        <v>1</v>
      </c>
      <c r="W113" s="313">
        <f t="shared" si="16"/>
        <v>1.064926312509501E-2</v>
      </c>
      <c r="X113" s="314">
        <f t="shared" si="17"/>
        <v>-2.161135807412666E-3</v>
      </c>
      <c r="Y113" s="315">
        <f t="shared" si="18"/>
        <v>-0.12750199039371368</v>
      </c>
    </row>
    <row r="114" spans="1:25" ht="15">
      <c r="A114" s="785">
        <v>54</v>
      </c>
      <c r="B114" s="726" t="s">
        <v>289</v>
      </c>
      <c r="C114" s="726" t="s">
        <v>633</v>
      </c>
      <c r="D114" s="737">
        <f>'HED_seasonal temp'!D116</f>
        <v>-1.7999999999999998</v>
      </c>
      <c r="E114" s="738">
        <f>'HED_seasonal temp'!E116</f>
        <v>6.833333333333333</v>
      </c>
      <c r="F114" s="738">
        <f>'HED_seasonal temp'!F116</f>
        <v>15.766666666666667</v>
      </c>
      <c r="G114" s="739">
        <f>'HED_seasonal temp'!G116</f>
        <v>7.1666666666666679</v>
      </c>
      <c r="H114" s="738">
        <f t="shared" si="13"/>
        <v>28.76</v>
      </c>
      <c r="I114" s="738">
        <f t="shared" si="13"/>
        <v>44.3</v>
      </c>
      <c r="J114" s="738">
        <f t="shared" si="13"/>
        <v>60.38</v>
      </c>
      <c r="K114" s="739">
        <f t="shared" si="10"/>
        <v>44.900000000000006</v>
      </c>
      <c r="L114" s="730">
        <f t="shared" si="14"/>
        <v>35.96</v>
      </c>
      <c r="M114" s="730">
        <f t="shared" si="14"/>
        <v>51.5</v>
      </c>
      <c r="N114" s="730">
        <f t="shared" si="14"/>
        <v>67.58</v>
      </c>
      <c r="O114" s="730">
        <f t="shared" si="11"/>
        <v>52.100000000000009</v>
      </c>
      <c r="P114" s="307">
        <f t="shared" si="15"/>
        <v>0.22249690976514214</v>
      </c>
      <c r="Q114" s="308">
        <f t="shared" si="15"/>
        <v>0.15031315240083515</v>
      </c>
      <c r="R114" s="308">
        <f t="shared" si="15"/>
        <v>0.11253516723976235</v>
      </c>
      <c r="S114" s="309">
        <f t="shared" si="12"/>
        <v>0.14845360824742271</v>
      </c>
      <c r="T114" s="740">
        <v>0</v>
      </c>
      <c r="U114" s="717">
        <v>1</v>
      </c>
      <c r="V114" s="736">
        <v>0</v>
      </c>
      <c r="W114" s="313">
        <f t="shared" si="16"/>
        <v>-2.0713667585086264E-3</v>
      </c>
      <c r="X114" s="314">
        <f t="shared" si="17"/>
        <v>-1.4132161691832595E-3</v>
      </c>
      <c r="Y114" s="315">
        <f t="shared" si="18"/>
        <v>-0.21698644723303259</v>
      </c>
    </row>
    <row r="115" spans="1:25" ht="15">
      <c r="A115" s="726">
        <v>55</v>
      </c>
      <c r="B115" s="726" t="s">
        <v>291</v>
      </c>
      <c r="C115" s="726" t="s">
        <v>465</v>
      </c>
      <c r="D115" s="737">
        <f>'HED_seasonal temp'!D117</f>
        <v>2.2333333333333329</v>
      </c>
      <c r="E115" s="738">
        <f>'HED_seasonal temp'!E117</f>
        <v>8.1</v>
      </c>
      <c r="F115" s="738">
        <f>'HED_seasonal temp'!F117</f>
        <v>15.833333333333334</v>
      </c>
      <c r="G115" s="739">
        <f>'HED_seasonal temp'!G117</f>
        <v>9.6666666666666679</v>
      </c>
      <c r="H115" s="738">
        <f t="shared" si="13"/>
        <v>36.019999999999996</v>
      </c>
      <c r="I115" s="738">
        <f t="shared" si="13"/>
        <v>46.58</v>
      </c>
      <c r="J115" s="738">
        <f t="shared" si="13"/>
        <v>60.5</v>
      </c>
      <c r="K115" s="739">
        <f t="shared" si="10"/>
        <v>49.400000000000006</v>
      </c>
      <c r="L115" s="730">
        <f t="shared" si="14"/>
        <v>43.22</v>
      </c>
      <c r="M115" s="730">
        <f t="shared" si="14"/>
        <v>53.78</v>
      </c>
      <c r="N115" s="730">
        <f t="shared" si="14"/>
        <v>67.7</v>
      </c>
      <c r="O115" s="730">
        <f t="shared" si="11"/>
        <v>56.600000000000009</v>
      </c>
      <c r="P115" s="307">
        <f t="shared" si="15"/>
        <v>0.18172640080767297</v>
      </c>
      <c r="Q115" s="308">
        <f t="shared" si="15"/>
        <v>0.14348345954563577</v>
      </c>
      <c r="R115" s="308">
        <f t="shared" si="15"/>
        <v>0.11232449297971925</v>
      </c>
      <c r="S115" s="309">
        <f t="shared" si="12"/>
        <v>0.13584905660377361</v>
      </c>
      <c r="T115" s="740">
        <v>0</v>
      </c>
      <c r="U115" s="717">
        <v>1</v>
      </c>
      <c r="V115" s="736">
        <v>0</v>
      </c>
      <c r="W115" s="313">
        <f t="shared" si="16"/>
        <v>-1.0461744133270215E-3</v>
      </c>
      <c r="X115" s="314">
        <f t="shared" si="17"/>
        <v>8.8179109619779261E-4</v>
      </c>
      <c r="Y115" s="315">
        <f t="shared" si="18"/>
        <v>-0.20026790160977714</v>
      </c>
    </row>
    <row r="116" spans="1:25" ht="15">
      <c r="A116" s="785">
        <v>56</v>
      </c>
      <c r="B116" s="726" t="s">
        <v>293</v>
      </c>
      <c r="C116" s="726" t="s">
        <v>468</v>
      </c>
      <c r="D116" s="737">
        <f>'HED_seasonal temp'!D118</f>
        <v>12.1</v>
      </c>
      <c r="E116" s="738">
        <f>'HED_seasonal temp'!E118</f>
        <v>16.7</v>
      </c>
      <c r="F116" s="738">
        <f>'HED_seasonal temp'!F118</f>
        <v>25.700000000000003</v>
      </c>
      <c r="G116" s="739">
        <f>'HED_seasonal temp'!G118</f>
        <v>21.066666666666666</v>
      </c>
      <c r="H116" s="738">
        <f t="shared" si="13"/>
        <v>53.78</v>
      </c>
      <c r="I116" s="738">
        <f t="shared" si="13"/>
        <v>62.06</v>
      </c>
      <c r="J116" s="738">
        <f t="shared" si="13"/>
        <v>78.260000000000005</v>
      </c>
      <c r="K116" s="739">
        <f t="shared" si="10"/>
        <v>69.92</v>
      </c>
      <c r="L116" s="730">
        <f t="shared" si="14"/>
        <v>60.980000000000004</v>
      </c>
      <c r="M116" s="730">
        <f t="shared" si="14"/>
        <v>69.260000000000005</v>
      </c>
      <c r="N116" s="730">
        <f t="shared" si="14"/>
        <v>85.460000000000008</v>
      </c>
      <c r="O116" s="730">
        <f t="shared" si="11"/>
        <v>77.12</v>
      </c>
      <c r="P116" s="307">
        <f t="shared" si="15"/>
        <v>0.12547926106657376</v>
      </c>
      <c r="Q116" s="308">
        <f t="shared" si="15"/>
        <v>0.10965580261955533</v>
      </c>
      <c r="R116" s="308">
        <f t="shared" si="15"/>
        <v>8.7955045199120466E-2</v>
      </c>
      <c r="S116" s="309">
        <f t="shared" si="12"/>
        <v>9.7932535364526688E-2</v>
      </c>
      <c r="T116" s="740">
        <v>0</v>
      </c>
      <c r="U116" s="717">
        <v>1</v>
      </c>
      <c r="V116" s="736">
        <v>0</v>
      </c>
      <c r="W116" s="313">
        <f t="shared" si="16"/>
        <v>-3.9411905174319053E-4</v>
      </c>
      <c r="X116" s="314">
        <f t="shared" si="17"/>
        <v>3.9017081090858552E-4</v>
      </c>
      <c r="Y116" s="315">
        <f t="shared" si="18"/>
        <v>-0.15003047159835931</v>
      </c>
    </row>
    <row r="117" spans="1:25" ht="15">
      <c r="A117" s="726">
        <v>57</v>
      </c>
      <c r="B117" s="726" t="s">
        <v>295</v>
      </c>
      <c r="C117" s="726" t="s">
        <v>635</v>
      </c>
      <c r="D117" s="737">
        <f>'HED_seasonal temp'!D119</f>
        <v>-1.3666666666666669</v>
      </c>
      <c r="E117" s="738">
        <f>'HED_seasonal temp'!E119</f>
        <v>6.666666666666667</v>
      </c>
      <c r="F117" s="738">
        <f>'HED_seasonal temp'!F119</f>
        <v>15.766666666666666</v>
      </c>
      <c r="G117" s="739">
        <f>'HED_seasonal temp'!G119</f>
        <v>7.4000000000000012</v>
      </c>
      <c r="H117" s="738">
        <f t="shared" si="13"/>
        <v>29.54</v>
      </c>
      <c r="I117" s="738">
        <f t="shared" si="13"/>
        <v>44</v>
      </c>
      <c r="J117" s="738">
        <f t="shared" si="13"/>
        <v>60.379999999999995</v>
      </c>
      <c r="K117" s="739">
        <f t="shared" si="10"/>
        <v>45.32</v>
      </c>
      <c r="L117" s="730">
        <f t="shared" si="14"/>
        <v>36.74</v>
      </c>
      <c r="M117" s="730">
        <f t="shared" si="14"/>
        <v>51.2</v>
      </c>
      <c r="N117" s="730">
        <f t="shared" si="14"/>
        <v>67.58</v>
      </c>
      <c r="O117" s="730">
        <f t="shared" si="11"/>
        <v>52.52</v>
      </c>
      <c r="P117" s="307">
        <f t="shared" si="15"/>
        <v>0.2172601086300544</v>
      </c>
      <c r="Q117" s="308">
        <f t="shared" si="15"/>
        <v>0.15126050420168072</v>
      </c>
      <c r="R117" s="308">
        <f t="shared" si="15"/>
        <v>0.11253516723976248</v>
      </c>
      <c r="S117" s="309">
        <f t="shared" si="12"/>
        <v>0.14717906786590357</v>
      </c>
      <c r="T117" s="740">
        <v>1</v>
      </c>
      <c r="U117" s="717">
        <v>0</v>
      </c>
      <c r="V117" s="736">
        <v>0</v>
      </c>
      <c r="W117" s="313">
        <f t="shared" si="16"/>
        <v>3.1838688482061835E-3</v>
      </c>
      <c r="X117" s="314">
        <f t="shared" si="17"/>
        <v>-3.8652987532795946E-4</v>
      </c>
      <c r="Y117" s="315">
        <f t="shared" si="18"/>
        <v>-0.22049116317584946</v>
      </c>
    </row>
    <row r="118" spans="1:25" ht="15">
      <c r="A118" s="785">
        <v>58</v>
      </c>
      <c r="B118" s="726" t="s">
        <v>297</v>
      </c>
      <c r="C118" s="726" t="s">
        <v>470</v>
      </c>
      <c r="D118" s="737">
        <f>'HED_seasonal temp'!D120</f>
        <v>0.80000000000000016</v>
      </c>
      <c r="E118" s="738">
        <f>'HED_seasonal temp'!E120</f>
        <v>5.833333333333333</v>
      </c>
      <c r="F118" s="738">
        <f>'HED_seasonal temp'!F120</f>
        <v>15.166666666666666</v>
      </c>
      <c r="G118" s="739">
        <f>'HED_seasonal temp'!G120</f>
        <v>8.5666666666666682</v>
      </c>
      <c r="H118" s="738">
        <f t="shared" si="13"/>
        <v>33.44</v>
      </c>
      <c r="I118" s="738">
        <f t="shared" si="13"/>
        <v>42.5</v>
      </c>
      <c r="J118" s="738">
        <f t="shared" si="13"/>
        <v>59.3</v>
      </c>
      <c r="K118" s="739">
        <f t="shared" si="10"/>
        <v>47.42</v>
      </c>
      <c r="L118" s="730">
        <f t="shared" si="14"/>
        <v>40.64</v>
      </c>
      <c r="M118" s="730">
        <f t="shared" si="14"/>
        <v>49.7</v>
      </c>
      <c r="N118" s="730">
        <f t="shared" si="14"/>
        <v>66.5</v>
      </c>
      <c r="O118" s="730">
        <f t="shared" si="11"/>
        <v>54.620000000000005</v>
      </c>
      <c r="P118" s="307">
        <f t="shared" si="15"/>
        <v>0.19438444924406056</v>
      </c>
      <c r="Q118" s="308">
        <f t="shared" si="15"/>
        <v>0.15618221258134496</v>
      </c>
      <c r="R118" s="308">
        <f t="shared" si="15"/>
        <v>0.11446740858505569</v>
      </c>
      <c r="S118" s="309">
        <f t="shared" si="12"/>
        <v>0.14112112896903181</v>
      </c>
      <c r="T118" s="740">
        <v>1</v>
      </c>
      <c r="U118" s="717">
        <v>0</v>
      </c>
      <c r="V118" s="736">
        <v>0</v>
      </c>
      <c r="W118" s="313">
        <f t="shared" si="16"/>
        <v>3.6925796337425954E-3</v>
      </c>
      <c r="X118" s="314">
        <f t="shared" si="17"/>
        <v>4.6048217326990215E-3</v>
      </c>
      <c r="Y118" s="315">
        <f t="shared" si="18"/>
        <v>-0.21558073923451723</v>
      </c>
    </row>
    <row r="119" spans="1:25" ht="15">
      <c r="A119" s="726">
        <v>59</v>
      </c>
      <c r="B119" s="726" t="s">
        <v>299</v>
      </c>
      <c r="C119" s="726" t="s">
        <v>473</v>
      </c>
      <c r="D119" s="737">
        <f>'HED_seasonal temp'!D121</f>
        <v>-3.7666666666666671</v>
      </c>
      <c r="E119" s="738">
        <f>'HED_seasonal temp'!E121</f>
        <v>4.1000000000000005</v>
      </c>
      <c r="F119" s="738">
        <f>'HED_seasonal temp'!F121</f>
        <v>15.666666666666666</v>
      </c>
      <c r="G119" s="739">
        <f>'HED_seasonal temp'!G121</f>
        <v>6.1000000000000005</v>
      </c>
      <c r="H119" s="738">
        <f t="shared" si="13"/>
        <v>25.22</v>
      </c>
      <c r="I119" s="738">
        <f t="shared" si="13"/>
        <v>39.380000000000003</v>
      </c>
      <c r="J119" s="738">
        <f t="shared" si="13"/>
        <v>60.2</v>
      </c>
      <c r="K119" s="739">
        <f t="shared" si="10"/>
        <v>42.980000000000004</v>
      </c>
      <c r="L119" s="730">
        <f t="shared" si="14"/>
        <v>32.42</v>
      </c>
      <c r="M119" s="730">
        <f t="shared" si="14"/>
        <v>46.580000000000005</v>
      </c>
      <c r="N119" s="730">
        <f t="shared" si="14"/>
        <v>67.400000000000006</v>
      </c>
      <c r="O119" s="730">
        <f t="shared" si="11"/>
        <v>50.180000000000007</v>
      </c>
      <c r="P119" s="307">
        <f t="shared" si="15"/>
        <v>0.24982650936849421</v>
      </c>
      <c r="Q119" s="308">
        <f t="shared" si="15"/>
        <v>0.16751977664029785</v>
      </c>
      <c r="R119" s="308">
        <f t="shared" si="15"/>
        <v>0.11285266457680254</v>
      </c>
      <c r="S119" s="309">
        <f t="shared" si="12"/>
        <v>0.15457277801631605</v>
      </c>
      <c r="T119" s="740">
        <v>1</v>
      </c>
      <c r="U119" s="717">
        <v>0</v>
      </c>
      <c r="V119" s="736">
        <v>0</v>
      </c>
      <c r="W119" s="313">
        <f t="shared" si="16"/>
        <v>3.9178376846608094E-3</v>
      </c>
      <c r="X119" s="314">
        <f t="shared" si="17"/>
        <v>1.1654257460395195E-3</v>
      </c>
      <c r="Y119" s="315">
        <f t="shared" si="18"/>
        <v>-0.23803171930117095</v>
      </c>
    </row>
    <row r="120" spans="1:25" ht="15">
      <c r="A120" s="785">
        <v>60</v>
      </c>
      <c r="B120" s="726" t="s">
        <v>301</v>
      </c>
      <c r="C120" s="726" t="s">
        <v>475</v>
      </c>
      <c r="D120" s="737">
        <f>'HED_seasonal temp'!D122</f>
        <v>-7.4333333333333336</v>
      </c>
      <c r="E120" s="738">
        <f>'HED_seasonal temp'!E122</f>
        <v>1.0999999999999999</v>
      </c>
      <c r="F120" s="738">
        <f>'HED_seasonal temp'!F122</f>
        <v>13.833333333333334</v>
      </c>
      <c r="G120" s="739">
        <f>'HED_seasonal temp'!G122</f>
        <v>3.3666666666666671</v>
      </c>
      <c r="H120" s="738">
        <f t="shared" si="13"/>
        <v>18.619999999999997</v>
      </c>
      <c r="I120" s="738">
        <f t="shared" si="13"/>
        <v>33.979999999999997</v>
      </c>
      <c r="J120" s="738">
        <f t="shared" si="13"/>
        <v>56.900000000000006</v>
      </c>
      <c r="K120" s="739">
        <f t="shared" si="10"/>
        <v>38.06</v>
      </c>
      <c r="L120" s="730">
        <f t="shared" si="14"/>
        <v>25.819999999999997</v>
      </c>
      <c r="M120" s="730">
        <f t="shared" si="14"/>
        <v>41.18</v>
      </c>
      <c r="N120" s="730">
        <f t="shared" si="14"/>
        <v>64.100000000000009</v>
      </c>
      <c r="O120" s="730">
        <f t="shared" si="11"/>
        <v>45.260000000000005</v>
      </c>
      <c r="P120" s="307">
        <f t="shared" si="15"/>
        <v>0.32403240324032401</v>
      </c>
      <c r="Q120" s="308">
        <f t="shared" si="15"/>
        <v>0.19159127195316666</v>
      </c>
      <c r="R120" s="308">
        <f t="shared" si="15"/>
        <v>0.11900826446280995</v>
      </c>
      <c r="S120" s="309">
        <f t="shared" si="12"/>
        <v>0.17282765242438797</v>
      </c>
      <c r="T120" s="740">
        <v>1</v>
      </c>
      <c r="U120" s="717">
        <v>0</v>
      </c>
      <c r="V120" s="736">
        <v>0</v>
      </c>
      <c r="W120" s="313">
        <f t="shared" si="16"/>
        <v>4.4773185890415231E-3</v>
      </c>
      <c r="X120" s="314">
        <f t="shared" si="17"/>
        <v>-4.956084198252747E-3</v>
      </c>
      <c r="Y120" s="315">
        <f t="shared" si="18"/>
        <v>-0.27784827822106978</v>
      </c>
    </row>
    <row r="121" spans="1:25" ht="15">
      <c r="A121" s="726">
        <v>61</v>
      </c>
      <c r="B121" s="726" t="s">
        <v>303</v>
      </c>
      <c r="C121" s="726" t="s">
        <v>478</v>
      </c>
      <c r="D121" s="737">
        <f>'HED_seasonal temp'!D123</f>
        <v>4.5</v>
      </c>
      <c r="E121" s="738">
        <f>'HED_seasonal temp'!E123</f>
        <v>10.333333333333334</v>
      </c>
      <c r="F121" s="738">
        <f>'HED_seasonal temp'!F123</f>
        <v>18.366666666666664</v>
      </c>
      <c r="G121" s="739">
        <f>'HED_seasonal temp'!G123</f>
        <v>12</v>
      </c>
      <c r="H121" s="738">
        <f t="shared" si="13"/>
        <v>40.1</v>
      </c>
      <c r="I121" s="738">
        <f t="shared" si="13"/>
        <v>50.6</v>
      </c>
      <c r="J121" s="738">
        <f t="shared" si="13"/>
        <v>65.06</v>
      </c>
      <c r="K121" s="739">
        <f t="shared" si="10"/>
        <v>53.6</v>
      </c>
      <c r="L121" s="730">
        <f t="shared" si="14"/>
        <v>47.300000000000004</v>
      </c>
      <c r="M121" s="730">
        <f t="shared" si="14"/>
        <v>57.800000000000004</v>
      </c>
      <c r="N121" s="730">
        <f t="shared" si="14"/>
        <v>72.260000000000005</v>
      </c>
      <c r="O121" s="730">
        <f t="shared" si="11"/>
        <v>60.800000000000004</v>
      </c>
      <c r="P121" s="307">
        <f t="shared" si="15"/>
        <v>0.16475972540045772</v>
      </c>
      <c r="Q121" s="308">
        <f t="shared" si="15"/>
        <v>0.13284132841328417</v>
      </c>
      <c r="R121" s="308">
        <f t="shared" si="15"/>
        <v>0.10486454995630648</v>
      </c>
      <c r="S121" s="309">
        <f t="shared" si="12"/>
        <v>0.12587412587412591</v>
      </c>
      <c r="T121" s="740">
        <v>0</v>
      </c>
      <c r="U121" s="717">
        <v>1</v>
      </c>
      <c r="V121" s="736">
        <v>0</v>
      </c>
      <c r="W121" s="313">
        <f t="shared" si="16"/>
        <v>-8.4638646498870398E-4</v>
      </c>
      <c r="X121" s="314">
        <f t="shared" si="17"/>
        <v>1.187679942589899E-3</v>
      </c>
      <c r="Y121" s="315">
        <f t="shared" si="18"/>
        <v>-0.18487941845489642</v>
      </c>
    </row>
    <row r="122" spans="1:25" ht="15">
      <c r="A122" s="785">
        <v>62</v>
      </c>
      <c r="B122" s="726" t="s">
        <v>305</v>
      </c>
      <c r="C122" s="726" t="s">
        <v>480</v>
      </c>
      <c r="D122" s="737">
        <f>'HED_seasonal temp'!D124</f>
        <v>0.3</v>
      </c>
      <c r="E122" s="738">
        <f>'HED_seasonal temp'!E124</f>
        <v>7.3666666666666671</v>
      </c>
      <c r="F122" s="738">
        <f>'HED_seasonal temp'!F124</f>
        <v>15.966666666666669</v>
      </c>
      <c r="G122" s="739">
        <f>'HED_seasonal temp'!G124</f>
        <v>8.4999999999999982</v>
      </c>
      <c r="H122" s="738">
        <f t="shared" si="13"/>
        <v>32.54</v>
      </c>
      <c r="I122" s="738">
        <f t="shared" si="13"/>
        <v>45.260000000000005</v>
      </c>
      <c r="J122" s="738">
        <f t="shared" si="13"/>
        <v>60.740000000000009</v>
      </c>
      <c r="K122" s="739">
        <f t="shared" si="10"/>
        <v>47.3</v>
      </c>
      <c r="L122" s="730">
        <f t="shared" si="14"/>
        <v>39.74</v>
      </c>
      <c r="M122" s="730">
        <f t="shared" si="14"/>
        <v>52.460000000000008</v>
      </c>
      <c r="N122" s="730">
        <f t="shared" si="14"/>
        <v>67.940000000000012</v>
      </c>
      <c r="O122" s="730">
        <f t="shared" si="11"/>
        <v>54.5</v>
      </c>
      <c r="P122" s="307">
        <f t="shared" si="15"/>
        <v>0.19922523519645829</v>
      </c>
      <c r="Q122" s="308">
        <f t="shared" si="15"/>
        <v>0.14735980352026201</v>
      </c>
      <c r="R122" s="308">
        <f t="shared" si="15"/>
        <v>0.11190550202051605</v>
      </c>
      <c r="S122" s="309">
        <f t="shared" si="12"/>
        <v>0.14145383104125742</v>
      </c>
      <c r="T122" s="740">
        <v>0</v>
      </c>
      <c r="U122" s="717">
        <v>1</v>
      </c>
      <c r="V122" s="736">
        <v>0</v>
      </c>
      <c r="W122" s="313">
        <f t="shared" si="16"/>
        <v>-1.5315277609402531E-3</v>
      </c>
      <c r="X122" s="314">
        <f t="shared" si="17"/>
        <v>6.2210634560228018E-4</v>
      </c>
      <c r="Y122" s="315">
        <f t="shared" si="18"/>
        <v>-0.20736500166282046</v>
      </c>
    </row>
    <row r="123" spans="1:25" ht="15">
      <c r="A123" s="726">
        <v>63</v>
      </c>
      <c r="B123" s="726" t="s">
        <v>307</v>
      </c>
      <c r="C123" s="726" t="s">
        <v>483</v>
      </c>
      <c r="D123" s="737">
        <f>'HED_seasonal temp'!D125</f>
        <v>9.4666666666666668</v>
      </c>
      <c r="E123" s="738">
        <f>'HED_seasonal temp'!E125</f>
        <v>15.066666666666668</v>
      </c>
      <c r="F123" s="738">
        <f>'HED_seasonal temp'!F125</f>
        <v>25.066666666666666</v>
      </c>
      <c r="G123" s="739">
        <f>'HED_seasonal temp'!G125</f>
        <v>18.066666666666666</v>
      </c>
      <c r="H123" s="738">
        <f t="shared" si="13"/>
        <v>49.04</v>
      </c>
      <c r="I123" s="738">
        <f t="shared" si="13"/>
        <v>59.120000000000005</v>
      </c>
      <c r="J123" s="738">
        <f t="shared" si="13"/>
        <v>77.12</v>
      </c>
      <c r="K123" s="739">
        <f t="shared" si="10"/>
        <v>64.52000000000001</v>
      </c>
      <c r="L123" s="730">
        <f t="shared" si="14"/>
        <v>56.24</v>
      </c>
      <c r="M123" s="730">
        <f t="shared" si="14"/>
        <v>66.320000000000007</v>
      </c>
      <c r="N123" s="730">
        <f t="shared" si="14"/>
        <v>84.320000000000007</v>
      </c>
      <c r="O123" s="730">
        <f t="shared" si="11"/>
        <v>71.720000000000013</v>
      </c>
      <c r="P123" s="307">
        <f t="shared" si="15"/>
        <v>0.1367781155015198</v>
      </c>
      <c r="Q123" s="308">
        <f t="shared" si="15"/>
        <v>0.11479591836734697</v>
      </c>
      <c r="R123" s="308">
        <f t="shared" si="15"/>
        <v>8.9197224975223033E-2</v>
      </c>
      <c r="S123" s="309">
        <f t="shared" si="12"/>
        <v>0.10569583088667062</v>
      </c>
      <c r="T123" s="740">
        <v>0</v>
      </c>
      <c r="U123" s="717">
        <v>1</v>
      </c>
      <c r="V123" s="736">
        <v>0</v>
      </c>
      <c r="W123" s="313">
        <f t="shared" si="16"/>
        <v>-6.8168353929081663E-4</v>
      </c>
      <c r="X123" s="314">
        <f t="shared" si="17"/>
        <v>1.97146691879381E-3</v>
      </c>
      <c r="Y123" s="315">
        <f t="shared" si="18"/>
        <v>-0.15669460808755287</v>
      </c>
    </row>
    <row r="124" spans="1:25" ht="15">
      <c r="A124" s="785">
        <v>64</v>
      </c>
      <c r="B124" s="726" t="s">
        <v>309</v>
      </c>
      <c r="C124" s="726" t="s">
        <v>640</v>
      </c>
      <c r="D124" s="737">
        <f>'HED_seasonal temp'!D126</f>
        <v>6.6666666666666721E-2</v>
      </c>
      <c r="E124" s="738">
        <f>'HED_seasonal temp'!E126</f>
        <v>10.233333333333333</v>
      </c>
      <c r="F124" s="738">
        <f>'HED_seasonal temp'!F126</f>
        <v>19.633333333333333</v>
      </c>
      <c r="G124" s="739">
        <f>'HED_seasonal temp'!G126</f>
        <v>10.333333333333334</v>
      </c>
      <c r="H124" s="738">
        <f t="shared" si="13"/>
        <v>32.119999999999997</v>
      </c>
      <c r="I124" s="738">
        <f t="shared" si="13"/>
        <v>50.42</v>
      </c>
      <c r="J124" s="738">
        <f t="shared" si="13"/>
        <v>67.34</v>
      </c>
      <c r="K124" s="739">
        <f t="shared" si="10"/>
        <v>50.6</v>
      </c>
      <c r="L124" s="730">
        <f t="shared" si="14"/>
        <v>39.32</v>
      </c>
      <c r="M124" s="730">
        <f t="shared" si="14"/>
        <v>57.620000000000005</v>
      </c>
      <c r="N124" s="730">
        <f t="shared" si="14"/>
        <v>74.540000000000006</v>
      </c>
      <c r="O124" s="730">
        <f t="shared" si="11"/>
        <v>57.800000000000004</v>
      </c>
      <c r="P124" s="307">
        <f t="shared" si="15"/>
        <v>0.20156774916013445</v>
      </c>
      <c r="Q124" s="308">
        <f t="shared" si="15"/>
        <v>0.13328396890040731</v>
      </c>
      <c r="R124" s="308">
        <f t="shared" si="15"/>
        <v>0.10149422046800118</v>
      </c>
      <c r="S124" s="309">
        <f t="shared" si="12"/>
        <v>0.13284132841328417</v>
      </c>
      <c r="T124" s="740">
        <v>0</v>
      </c>
      <c r="U124" s="717">
        <v>1</v>
      </c>
      <c r="V124" s="736">
        <v>0</v>
      </c>
      <c r="W124" s="313">
        <f t="shared" si="16"/>
        <v>-1.842397158532438E-3</v>
      </c>
      <c r="X124" s="314">
        <f t="shared" si="17"/>
        <v>-2.7656449791839954E-3</v>
      </c>
      <c r="Y124" s="315">
        <f t="shared" si="18"/>
        <v>-0.19523705782119652</v>
      </c>
    </row>
    <row r="125" spans="1:25" ht="15">
      <c r="A125" s="726">
        <v>65</v>
      </c>
      <c r="B125" s="726" t="s">
        <v>311</v>
      </c>
      <c r="C125" s="726" t="s">
        <v>485</v>
      </c>
      <c r="D125" s="737">
        <f>'HED_seasonal temp'!D127</f>
        <v>5.7</v>
      </c>
      <c r="E125" s="738">
        <f>'HED_seasonal temp'!E127</f>
        <v>8.6333333333333346</v>
      </c>
      <c r="F125" s="738">
        <f>'HED_seasonal temp'!F127</f>
        <v>14.366666666666667</v>
      </c>
      <c r="G125" s="739">
        <f>'HED_seasonal temp'!G127</f>
        <v>10.4</v>
      </c>
      <c r="H125" s="738">
        <f t="shared" si="13"/>
        <v>42.26</v>
      </c>
      <c r="I125" s="738">
        <f t="shared" si="13"/>
        <v>47.540000000000006</v>
      </c>
      <c r="J125" s="738">
        <f t="shared" si="13"/>
        <v>57.86</v>
      </c>
      <c r="K125" s="739">
        <f t="shared" si="10"/>
        <v>50.72</v>
      </c>
      <c r="L125" s="730">
        <f t="shared" si="14"/>
        <v>49.46</v>
      </c>
      <c r="M125" s="730">
        <f t="shared" si="14"/>
        <v>54.740000000000009</v>
      </c>
      <c r="N125" s="730">
        <f t="shared" si="14"/>
        <v>65.06</v>
      </c>
      <c r="O125" s="730">
        <f t="shared" si="11"/>
        <v>57.92</v>
      </c>
      <c r="P125" s="307">
        <f t="shared" si="15"/>
        <v>0.15699956389010036</v>
      </c>
      <c r="Q125" s="308">
        <f t="shared" si="15"/>
        <v>0.140789988267501</v>
      </c>
      <c r="R125" s="308">
        <f t="shared" si="15"/>
        <v>0.11714936544093724</v>
      </c>
      <c r="S125" s="309">
        <f t="shared" si="12"/>
        <v>0.13254786450662745</v>
      </c>
      <c r="T125" s="740">
        <v>1</v>
      </c>
      <c r="U125" s="717">
        <v>0</v>
      </c>
      <c r="V125" s="736">
        <v>0</v>
      </c>
      <c r="W125" s="313">
        <f t="shared" si="16"/>
        <v>2.945459012100529E-3</v>
      </c>
      <c r="X125" s="314">
        <f t="shared" si="17"/>
        <v>2.1865268249700587E-3</v>
      </c>
      <c r="Y125" s="315">
        <f t="shared" si="18"/>
        <v>-0.19902747041256383</v>
      </c>
    </row>
    <row r="126" spans="1:25" ht="15">
      <c r="A126" s="785">
        <v>66</v>
      </c>
      <c r="B126" s="726" t="s">
        <v>313</v>
      </c>
      <c r="C126" s="726" t="s">
        <v>488</v>
      </c>
      <c r="D126" s="737">
        <f>'HED_seasonal temp'!D128</f>
        <v>6.3666666666666671</v>
      </c>
      <c r="E126" s="738">
        <f>'HED_seasonal temp'!E128</f>
        <v>12</v>
      </c>
      <c r="F126" s="738">
        <f>'HED_seasonal temp'!F128</f>
        <v>21.433333333333334</v>
      </c>
      <c r="G126" s="739">
        <f>'HED_seasonal temp'!G128</f>
        <v>14.933333333333332</v>
      </c>
      <c r="H126" s="738">
        <f t="shared" si="13"/>
        <v>43.46</v>
      </c>
      <c r="I126" s="738">
        <f t="shared" si="13"/>
        <v>53.6</v>
      </c>
      <c r="J126" s="738">
        <f t="shared" si="13"/>
        <v>70.58</v>
      </c>
      <c r="K126" s="739">
        <f t="shared" si="10"/>
        <v>58.879999999999995</v>
      </c>
      <c r="L126" s="730">
        <f t="shared" si="14"/>
        <v>50.660000000000004</v>
      </c>
      <c r="M126" s="730">
        <f t="shared" si="14"/>
        <v>60.800000000000004</v>
      </c>
      <c r="N126" s="730">
        <f t="shared" si="14"/>
        <v>77.78</v>
      </c>
      <c r="O126" s="730">
        <f t="shared" si="11"/>
        <v>66.08</v>
      </c>
      <c r="P126" s="307">
        <f t="shared" si="15"/>
        <v>0.15299617509562266</v>
      </c>
      <c r="Q126" s="308">
        <f t="shared" si="15"/>
        <v>0.12587412587412591</v>
      </c>
      <c r="R126" s="308">
        <f t="shared" si="15"/>
        <v>9.7061202480452982E-2</v>
      </c>
      <c r="S126" s="309">
        <f t="shared" si="12"/>
        <v>0.11523687580025613</v>
      </c>
      <c r="T126" s="740">
        <v>0</v>
      </c>
      <c r="U126" s="717">
        <v>1</v>
      </c>
      <c r="V126" s="736">
        <v>0</v>
      </c>
      <c r="W126" s="313">
        <f t="shared" si="16"/>
        <v>-8.5269276556560782E-4</v>
      </c>
      <c r="X126" s="314">
        <f t="shared" si="17"/>
        <v>1.6155060780188163E-3</v>
      </c>
      <c r="Y126" s="315">
        <f t="shared" si="18"/>
        <v>-0.17228680664265941</v>
      </c>
    </row>
    <row r="127" spans="1:25" ht="15">
      <c r="A127" s="726">
        <v>67</v>
      </c>
      <c r="B127" s="726" t="s">
        <v>315</v>
      </c>
      <c r="C127" s="726" t="s">
        <v>490</v>
      </c>
      <c r="D127" s="737">
        <f>'HED_seasonal temp'!D129</f>
        <v>-2.6333333333333333</v>
      </c>
      <c r="E127" s="738">
        <f>'HED_seasonal temp'!E129</f>
        <v>4.666666666666667</v>
      </c>
      <c r="F127" s="738">
        <f>'HED_seasonal temp'!F129</f>
        <v>15.700000000000001</v>
      </c>
      <c r="G127" s="739">
        <f>'HED_seasonal temp'!G129</f>
        <v>6.8999999999999995</v>
      </c>
      <c r="H127" s="738">
        <f t="shared" si="13"/>
        <v>27.259999999999998</v>
      </c>
      <c r="I127" s="738">
        <f t="shared" si="13"/>
        <v>40.4</v>
      </c>
      <c r="J127" s="738">
        <f t="shared" si="13"/>
        <v>60.260000000000005</v>
      </c>
      <c r="K127" s="739">
        <f t="shared" si="10"/>
        <v>44.42</v>
      </c>
      <c r="L127" s="730">
        <f t="shared" si="14"/>
        <v>34.46</v>
      </c>
      <c r="M127" s="730">
        <f t="shared" si="14"/>
        <v>47.6</v>
      </c>
      <c r="N127" s="730">
        <f t="shared" si="14"/>
        <v>67.460000000000008</v>
      </c>
      <c r="O127" s="730">
        <f t="shared" si="11"/>
        <v>51.620000000000005</v>
      </c>
      <c r="P127" s="307">
        <f t="shared" si="15"/>
        <v>0.23331173039533387</v>
      </c>
      <c r="Q127" s="308">
        <f t="shared" si="15"/>
        <v>0.16363636363636369</v>
      </c>
      <c r="R127" s="308">
        <f t="shared" si="15"/>
        <v>0.11274663326025684</v>
      </c>
      <c r="S127" s="309">
        <f t="shared" si="12"/>
        <v>0.14993752603082053</v>
      </c>
      <c r="T127" s="740">
        <v>1</v>
      </c>
      <c r="U127" s="717">
        <v>0</v>
      </c>
      <c r="V127" s="736">
        <v>0</v>
      </c>
      <c r="W127" s="313">
        <f t="shared" si="16"/>
        <v>3.8408317182886823E-3</v>
      </c>
      <c r="X127" s="314">
        <f t="shared" si="17"/>
        <v>2.0560278473911869E-3</v>
      </c>
      <c r="Y127" s="315">
        <f t="shared" si="18"/>
        <v>-0.23069716402041521</v>
      </c>
    </row>
    <row r="128" spans="1:25" ht="15">
      <c r="A128" s="785">
        <v>68</v>
      </c>
      <c r="B128" s="726" t="s">
        <v>317</v>
      </c>
      <c r="C128" s="726" t="s">
        <v>493</v>
      </c>
      <c r="D128" s="737">
        <f>'HED_seasonal temp'!D130</f>
        <v>-3.1666666666666665</v>
      </c>
      <c r="E128" s="738">
        <f>'HED_seasonal temp'!E130</f>
        <v>5.7</v>
      </c>
      <c r="F128" s="738">
        <f>'HED_seasonal temp'!F130</f>
        <v>16.033333333333331</v>
      </c>
      <c r="G128" s="739">
        <f>'HED_seasonal temp'!G130</f>
        <v>7.0666666666666655</v>
      </c>
      <c r="H128" s="738">
        <f t="shared" si="13"/>
        <v>26.3</v>
      </c>
      <c r="I128" s="738">
        <f t="shared" si="13"/>
        <v>42.26</v>
      </c>
      <c r="J128" s="738">
        <f t="shared" si="13"/>
        <v>60.86</v>
      </c>
      <c r="K128" s="739">
        <f t="shared" si="10"/>
        <v>44.72</v>
      </c>
      <c r="L128" s="730">
        <f t="shared" si="14"/>
        <v>33.5</v>
      </c>
      <c r="M128" s="730">
        <f t="shared" si="14"/>
        <v>49.46</v>
      </c>
      <c r="N128" s="730">
        <f t="shared" si="14"/>
        <v>68.06</v>
      </c>
      <c r="O128" s="730">
        <f t="shared" si="11"/>
        <v>51.92</v>
      </c>
      <c r="P128" s="307">
        <f t="shared" si="15"/>
        <v>0.24080267558528426</v>
      </c>
      <c r="Q128" s="308">
        <f t="shared" si="15"/>
        <v>0.15699956389010036</v>
      </c>
      <c r="R128" s="308">
        <f t="shared" si="15"/>
        <v>0.11169717654359296</v>
      </c>
      <c r="S128" s="309">
        <f t="shared" si="12"/>
        <v>0.14900662251655636</v>
      </c>
      <c r="T128" s="740">
        <v>1</v>
      </c>
      <c r="U128" s="717">
        <v>0</v>
      </c>
      <c r="V128" s="736">
        <v>0</v>
      </c>
      <c r="W128" s="313">
        <f t="shared" si="16"/>
        <v>3.3489828411829075E-3</v>
      </c>
      <c r="X128" s="314">
        <f t="shared" si="17"/>
        <v>-3.1955369763468078E-3</v>
      </c>
      <c r="Y128" s="315">
        <f t="shared" si="18"/>
        <v>-0.23022448918257235</v>
      </c>
    </row>
    <row r="129" spans="1:25" ht="15">
      <c r="A129" s="726">
        <v>69</v>
      </c>
      <c r="B129" s="726" t="s">
        <v>319</v>
      </c>
      <c r="C129" s="726" t="s">
        <v>643</v>
      </c>
      <c r="D129" s="737">
        <f>'HED_seasonal temp'!D131</f>
        <v>0.9</v>
      </c>
      <c r="E129" s="738">
        <f>'HED_seasonal temp'!E131</f>
        <v>7.8</v>
      </c>
      <c r="F129" s="738">
        <f>'HED_seasonal temp'!F131</f>
        <v>16</v>
      </c>
      <c r="G129" s="739">
        <f>'HED_seasonal temp'!G131</f>
        <v>8.4666666666666668</v>
      </c>
      <c r="H129" s="738">
        <f t="shared" si="13"/>
        <v>33.619999999999997</v>
      </c>
      <c r="I129" s="738">
        <f t="shared" si="13"/>
        <v>46.04</v>
      </c>
      <c r="J129" s="738">
        <f t="shared" si="13"/>
        <v>60.8</v>
      </c>
      <c r="K129" s="739">
        <f t="shared" si="10"/>
        <v>47.24</v>
      </c>
      <c r="L129" s="730">
        <f t="shared" si="14"/>
        <v>40.82</v>
      </c>
      <c r="M129" s="730">
        <f t="shared" si="14"/>
        <v>53.24</v>
      </c>
      <c r="N129" s="730">
        <f t="shared" si="14"/>
        <v>68</v>
      </c>
      <c r="O129" s="730">
        <f t="shared" si="11"/>
        <v>54.440000000000005</v>
      </c>
      <c r="P129" s="307">
        <f t="shared" si="15"/>
        <v>0.19344438473938752</v>
      </c>
      <c r="Q129" s="308">
        <f t="shared" si="15"/>
        <v>0.14504431909750207</v>
      </c>
      <c r="R129" s="308">
        <f t="shared" si="15"/>
        <v>0.11180124223602488</v>
      </c>
      <c r="S129" s="309">
        <f t="shared" si="12"/>
        <v>0.14162077104642018</v>
      </c>
      <c r="T129" s="740">
        <v>0</v>
      </c>
      <c r="U129" s="717">
        <v>1</v>
      </c>
      <c r="V129" s="736">
        <v>0</v>
      </c>
      <c r="W129" s="313">
        <f t="shared" si="16"/>
        <v>-1.3631011921013516E-3</v>
      </c>
      <c r="X129" s="314">
        <f t="shared" si="17"/>
        <v>1.2216111788998021E-3</v>
      </c>
      <c r="Y129" s="315">
        <f t="shared" si="18"/>
        <v>-0.20447818811096505</v>
      </c>
    </row>
    <row r="130" spans="1:25" ht="15">
      <c r="A130" s="785">
        <v>70</v>
      </c>
      <c r="B130" s="726" t="s">
        <v>321</v>
      </c>
      <c r="C130" s="726" t="s">
        <v>495</v>
      </c>
      <c r="D130" s="737">
        <f>'HED_seasonal temp'!D132</f>
        <v>12.966666666666669</v>
      </c>
      <c r="E130" s="738">
        <f>'HED_seasonal temp'!E132</f>
        <v>16</v>
      </c>
      <c r="F130" s="738">
        <f>'HED_seasonal temp'!F132</f>
        <v>25.166666666666668</v>
      </c>
      <c r="G130" s="739">
        <f>'HED_seasonal temp'!G132</f>
        <v>20.7</v>
      </c>
      <c r="H130" s="738">
        <f t="shared" si="13"/>
        <v>55.34</v>
      </c>
      <c r="I130" s="738">
        <f t="shared" si="13"/>
        <v>60.8</v>
      </c>
      <c r="J130" s="738">
        <f t="shared" si="13"/>
        <v>77.300000000000011</v>
      </c>
      <c r="K130" s="739">
        <f t="shared" si="10"/>
        <v>69.259999999999991</v>
      </c>
      <c r="L130" s="730">
        <f t="shared" si="14"/>
        <v>62.540000000000006</v>
      </c>
      <c r="M130" s="730">
        <f t="shared" si="14"/>
        <v>68</v>
      </c>
      <c r="N130" s="730">
        <f t="shared" si="14"/>
        <v>84.500000000000014</v>
      </c>
      <c r="O130" s="730">
        <f t="shared" si="11"/>
        <v>76.459999999999994</v>
      </c>
      <c r="P130" s="307">
        <f t="shared" si="15"/>
        <v>0.12215812690872077</v>
      </c>
      <c r="Q130" s="308">
        <f t="shared" si="15"/>
        <v>0.11180124223602488</v>
      </c>
      <c r="R130" s="308">
        <f t="shared" si="15"/>
        <v>8.8998763906056891E-2</v>
      </c>
      <c r="S130" s="309">
        <f t="shared" si="12"/>
        <v>9.8819654131210605E-2</v>
      </c>
      <c r="T130" s="740">
        <v>0</v>
      </c>
      <c r="U130" s="717">
        <v>1</v>
      </c>
      <c r="V130" s="736">
        <v>0</v>
      </c>
      <c r="W130" s="313">
        <f t="shared" si="16"/>
        <v>-3.0953325849308964E-4</v>
      </c>
      <c r="X130" s="314">
        <f t="shared" si="17"/>
        <v>1.7503537413638207E-3</v>
      </c>
      <c r="Y130" s="315">
        <f t="shared" si="18"/>
        <v>-0.15041812710531458</v>
      </c>
    </row>
    <row r="131" spans="1:25" ht="15">
      <c r="A131" s="726">
        <v>71</v>
      </c>
      <c r="B131" s="726" t="s">
        <v>184</v>
      </c>
      <c r="C131" s="726" t="s">
        <v>645</v>
      </c>
      <c r="D131" s="737">
        <f>'HED_seasonal temp'!D133</f>
        <v>2.6999999999999997</v>
      </c>
      <c r="E131" s="738">
        <f>'HED_seasonal temp'!E133</f>
        <v>8.1</v>
      </c>
      <c r="F131" s="738">
        <f>'HED_seasonal temp'!F133</f>
        <v>15.866666666666667</v>
      </c>
      <c r="G131" s="739">
        <f>'HED_seasonal temp'!G133</f>
        <v>10.200000000000001</v>
      </c>
      <c r="H131" s="738">
        <f t="shared" si="13"/>
        <v>36.86</v>
      </c>
      <c r="I131" s="738">
        <f t="shared" si="13"/>
        <v>46.58</v>
      </c>
      <c r="J131" s="738">
        <f t="shared" si="13"/>
        <v>60.56</v>
      </c>
      <c r="K131" s="739">
        <f t="shared" si="10"/>
        <v>50.36</v>
      </c>
      <c r="L131" s="730">
        <f t="shared" si="14"/>
        <v>44.06</v>
      </c>
      <c r="M131" s="730">
        <f t="shared" si="14"/>
        <v>53.78</v>
      </c>
      <c r="N131" s="730">
        <f t="shared" si="14"/>
        <v>67.760000000000005</v>
      </c>
      <c r="O131" s="730">
        <f t="shared" si="11"/>
        <v>57.56</v>
      </c>
      <c r="P131" s="307">
        <f t="shared" si="15"/>
        <v>0.17795353435491851</v>
      </c>
      <c r="Q131" s="308">
        <f t="shared" si="15"/>
        <v>0.14348345954563577</v>
      </c>
      <c r="R131" s="308">
        <f t="shared" si="15"/>
        <v>0.11221945137157112</v>
      </c>
      <c r="S131" s="309">
        <f t="shared" si="12"/>
        <v>0.13343217197924392</v>
      </c>
      <c r="T131" s="740">
        <v>0</v>
      </c>
      <c r="U131" s="717">
        <v>1</v>
      </c>
      <c r="V131" s="736">
        <v>0</v>
      </c>
      <c r="W131" s="313">
        <f t="shared" si="16"/>
        <v>-9.6837849998518671E-4</v>
      </c>
      <c r="X131" s="314">
        <f t="shared" si="17"/>
        <v>9.0557184131059842E-4</v>
      </c>
      <c r="Y131" s="315">
        <f t="shared" si="18"/>
        <v>-0.19886859702918605</v>
      </c>
    </row>
    <row r="132" spans="1:25" ht="15">
      <c r="A132" s="785">
        <v>72</v>
      </c>
      <c r="B132" s="726" t="s">
        <v>186</v>
      </c>
      <c r="C132" s="726" t="s">
        <v>498</v>
      </c>
      <c r="D132" s="737">
        <f>'HED_seasonal temp'!D134</f>
        <v>-1.8</v>
      </c>
      <c r="E132" s="738">
        <f>'HED_seasonal temp'!E134</f>
        <v>6.666666666666667</v>
      </c>
      <c r="F132" s="738">
        <f>'HED_seasonal temp'!F134</f>
        <v>16.2</v>
      </c>
      <c r="G132" s="739">
        <f>'HED_seasonal temp'!G134</f>
        <v>7.7</v>
      </c>
      <c r="H132" s="738">
        <f t="shared" si="13"/>
        <v>28.759999999999998</v>
      </c>
      <c r="I132" s="738">
        <f t="shared" si="13"/>
        <v>44</v>
      </c>
      <c r="J132" s="738">
        <f t="shared" si="13"/>
        <v>61.16</v>
      </c>
      <c r="K132" s="739">
        <f t="shared" si="10"/>
        <v>45.86</v>
      </c>
      <c r="L132" s="730">
        <f t="shared" si="14"/>
        <v>35.96</v>
      </c>
      <c r="M132" s="730">
        <f t="shared" si="14"/>
        <v>51.2</v>
      </c>
      <c r="N132" s="730">
        <f t="shared" si="14"/>
        <v>68.36</v>
      </c>
      <c r="O132" s="730">
        <f t="shared" si="11"/>
        <v>53.06</v>
      </c>
      <c r="P132" s="307">
        <f t="shared" si="15"/>
        <v>0.22249690976514225</v>
      </c>
      <c r="Q132" s="308">
        <f t="shared" si="15"/>
        <v>0.15126050420168072</v>
      </c>
      <c r="R132" s="308">
        <f t="shared" si="15"/>
        <v>0.11117974058060537</v>
      </c>
      <c r="S132" s="309">
        <f t="shared" si="12"/>
        <v>0.14557217953902149</v>
      </c>
      <c r="T132" s="740">
        <v>1</v>
      </c>
      <c r="U132" s="717">
        <v>0</v>
      </c>
      <c r="V132" s="736">
        <v>0</v>
      </c>
      <c r="W132" s="313">
        <f t="shared" ref="W132:W195" si="19">($AB$18*$T132+$AB$19*$U132+$AB$20*$V132)*P132+($AB$21*$T132+$AB$22*$U132+$AB$23*$V132)*Q132+($AB$24*$T132+$AB$25*$U132+$AB$26*$V132)*R132</f>
        <v>3.1825574993264881E-3</v>
      </c>
      <c r="X132" s="314">
        <f t="shared" ref="X132:X195" si="20">($AC$18*T132+$AC$19*U132+$AC$20*V132)*P132+($AC$21*T132+$AC$22*U132+$AC$23*V132)*Q132+($AC$24*T132+$AC$25*U132+$AC$26*V132)*R132+($AC$27*T132+$AC$28*U132+$AC$29*V132)*S132</f>
        <v>-1.7864824028814286E-3</v>
      </c>
      <c r="Y132" s="315">
        <f t="shared" ref="Y132:Y195" si="21">($AD$18*T132+$AD$19*U132+$AD$20*V132)*P132+($AD$21*T132+$AD$22*U132+$AD$23*V132)*Q132+($AD$24*T132+$AD$25*U132+$AD$26*V132)*R132+($AD$27*T132+$AD$28*U132+$AD$29*V132)*S132</f>
        <v>-0.22127463907816602</v>
      </c>
    </row>
    <row r="133" spans="1:25" ht="15">
      <c r="A133" s="726">
        <v>73</v>
      </c>
      <c r="B133" s="726" t="s">
        <v>188</v>
      </c>
      <c r="C133" s="726" t="s">
        <v>500</v>
      </c>
      <c r="D133" s="737">
        <f>'HED_seasonal temp'!D135</f>
        <v>11.4</v>
      </c>
      <c r="E133" s="738">
        <f>'HED_seasonal temp'!E135</f>
        <v>14.233333333333334</v>
      </c>
      <c r="F133" s="738">
        <f>'HED_seasonal temp'!F135</f>
        <v>20.666666666666668</v>
      </c>
      <c r="G133" s="739">
        <f>'HED_seasonal temp'!G135</f>
        <v>17.2</v>
      </c>
      <c r="H133" s="738">
        <f t="shared" si="13"/>
        <v>52.519999999999996</v>
      </c>
      <c r="I133" s="738">
        <f t="shared" si="13"/>
        <v>57.620000000000005</v>
      </c>
      <c r="J133" s="738">
        <f t="shared" si="13"/>
        <v>69.2</v>
      </c>
      <c r="K133" s="739">
        <f t="shared" si="10"/>
        <v>62.96</v>
      </c>
      <c r="L133" s="730">
        <f t="shared" si="14"/>
        <v>59.72</v>
      </c>
      <c r="M133" s="730">
        <f t="shared" si="14"/>
        <v>64.820000000000007</v>
      </c>
      <c r="N133" s="730">
        <f t="shared" si="14"/>
        <v>76.400000000000006</v>
      </c>
      <c r="O133" s="730">
        <f t="shared" si="11"/>
        <v>70.16</v>
      </c>
      <c r="P133" s="307">
        <f t="shared" si="15"/>
        <v>0.12829650748396298</v>
      </c>
      <c r="Q133" s="308">
        <f t="shared" si="15"/>
        <v>0.11760862463247308</v>
      </c>
      <c r="R133" s="308">
        <f t="shared" si="15"/>
        <v>9.8901098901098924E-2</v>
      </c>
      <c r="S133" s="309">
        <f t="shared" si="12"/>
        <v>0.10817307692307686</v>
      </c>
      <c r="T133" s="740">
        <v>0</v>
      </c>
      <c r="U133" s="717">
        <v>1</v>
      </c>
      <c r="V133" s="736">
        <v>0</v>
      </c>
      <c r="W133" s="313">
        <f t="shared" si="19"/>
        <v>-4.6946551903599178E-5</v>
      </c>
      <c r="X133" s="314">
        <f t="shared" si="20"/>
        <v>5.2899859020069662E-4</v>
      </c>
      <c r="Y133" s="315">
        <f t="shared" si="21"/>
        <v>-0.16229916246163076</v>
      </c>
    </row>
    <row r="134" spans="1:25" ht="15">
      <c r="A134" s="785">
        <v>74</v>
      </c>
      <c r="B134" s="726" t="s">
        <v>190</v>
      </c>
      <c r="C134" s="726" t="s">
        <v>648</v>
      </c>
      <c r="D134" s="737">
        <f>'HED_seasonal temp'!D136</f>
        <v>-2.8666666666666667</v>
      </c>
      <c r="E134" s="738">
        <f>'HED_seasonal temp'!E136</f>
        <v>6.1333333333333329</v>
      </c>
      <c r="F134" s="738">
        <f>'HED_seasonal temp'!F136</f>
        <v>15</v>
      </c>
      <c r="G134" s="739">
        <f>'HED_seasonal temp'!G136</f>
        <v>6.666666666666667</v>
      </c>
      <c r="H134" s="738">
        <f t="shared" si="13"/>
        <v>26.84</v>
      </c>
      <c r="I134" s="738">
        <f t="shared" si="13"/>
        <v>43.04</v>
      </c>
      <c r="J134" s="738">
        <f t="shared" si="13"/>
        <v>59</v>
      </c>
      <c r="K134" s="739">
        <f t="shared" si="10"/>
        <v>44</v>
      </c>
      <c r="L134" s="730">
        <f t="shared" si="14"/>
        <v>34.04</v>
      </c>
      <c r="M134" s="730">
        <f t="shared" si="14"/>
        <v>50.24</v>
      </c>
      <c r="N134" s="730">
        <f t="shared" si="14"/>
        <v>66.2</v>
      </c>
      <c r="O134" s="730">
        <f t="shared" si="11"/>
        <v>51.2</v>
      </c>
      <c r="P134" s="307">
        <f t="shared" si="15"/>
        <v>0.23653088042049933</v>
      </c>
      <c r="Q134" s="308">
        <f t="shared" si="15"/>
        <v>0.15437392795883367</v>
      </c>
      <c r="R134" s="308">
        <f t="shared" si="15"/>
        <v>0.11501597444089461</v>
      </c>
      <c r="S134" s="309">
        <f t="shared" si="12"/>
        <v>0.15126050420168072</v>
      </c>
      <c r="T134" s="740">
        <v>0</v>
      </c>
      <c r="U134" s="717">
        <v>1</v>
      </c>
      <c r="V134" s="736">
        <v>0</v>
      </c>
      <c r="W134" s="313">
        <f t="shared" si="19"/>
        <v>-2.3334004245537518E-3</v>
      </c>
      <c r="X134" s="314">
        <f t="shared" si="20"/>
        <v>-3.4933773369383095E-3</v>
      </c>
      <c r="Y134" s="315">
        <f t="shared" si="21"/>
        <v>-0.22521125780199716</v>
      </c>
    </row>
    <row r="135" spans="1:25" ht="15">
      <c r="A135" s="726">
        <v>75</v>
      </c>
      <c r="B135" s="726" t="s">
        <v>192</v>
      </c>
      <c r="C135" s="726" t="s">
        <v>503</v>
      </c>
      <c r="D135" s="737">
        <f>'HED_seasonal temp'!D137</f>
        <v>-0.46666666666666673</v>
      </c>
      <c r="E135" s="738">
        <f>'HED_seasonal temp'!E137</f>
        <v>7.5333333333333341</v>
      </c>
      <c r="F135" s="738">
        <f>'HED_seasonal temp'!F137</f>
        <v>16.499999999999996</v>
      </c>
      <c r="G135" s="739">
        <f>'HED_seasonal temp'!G137</f>
        <v>8.7333333333333343</v>
      </c>
      <c r="H135" s="738">
        <f t="shared" si="13"/>
        <v>31.16</v>
      </c>
      <c r="I135" s="738">
        <f t="shared" si="13"/>
        <v>45.56</v>
      </c>
      <c r="J135" s="738">
        <f t="shared" si="13"/>
        <v>61.699999999999996</v>
      </c>
      <c r="K135" s="739">
        <f t="shared" si="10"/>
        <v>47.72</v>
      </c>
      <c r="L135" s="730">
        <f t="shared" si="14"/>
        <v>38.36</v>
      </c>
      <c r="M135" s="730">
        <f t="shared" si="14"/>
        <v>52.760000000000005</v>
      </c>
      <c r="N135" s="730">
        <f t="shared" si="14"/>
        <v>68.899999999999991</v>
      </c>
      <c r="O135" s="730">
        <f t="shared" si="11"/>
        <v>54.92</v>
      </c>
      <c r="P135" s="307">
        <f t="shared" si="15"/>
        <v>0.20713463751438435</v>
      </c>
      <c r="Q135" s="308">
        <f t="shared" si="15"/>
        <v>0.14646053702196912</v>
      </c>
      <c r="R135" s="308">
        <f t="shared" si="15"/>
        <v>0.11026033690658493</v>
      </c>
      <c r="S135" s="309">
        <f t="shared" si="12"/>
        <v>0.14029618082618867</v>
      </c>
      <c r="T135" s="740">
        <v>0</v>
      </c>
      <c r="U135" s="717">
        <v>1</v>
      </c>
      <c r="V135" s="736">
        <v>0</v>
      </c>
      <c r="W135" s="313">
        <f t="shared" si="19"/>
        <v>-1.7734905305217272E-3</v>
      </c>
      <c r="X135" s="314">
        <f t="shared" si="20"/>
        <v>-1.1079176471427352E-3</v>
      </c>
      <c r="Y135" s="315">
        <f t="shared" si="21"/>
        <v>-0.20853103096035594</v>
      </c>
    </row>
    <row r="136" spans="1:25" ht="15">
      <c r="A136" s="785">
        <v>76</v>
      </c>
      <c r="B136" s="726" t="s">
        <v>194</v>
      </c>
      <c r="C136" s="726" t="s">
        <v>505</v>
      </c>
      <c r="D136" s="737">
        <f>'HED_seasonal temp'!D138</f>
        <v>10.033333333333333</v>
      </c>
      <c r="E136" s="738">
        <f>'HED_seasonal temp'!E138</f>
        <v>13.933333333333332</v>
      </c>
      <c r="F136" s="738">
        <f>'HED_seasonal temp'!F138</f>
        <v>21.766666666666669</v>
      </c>
      <c r="G136" s="739">
        <f>'HED_seasonal temp'!G138</f>
        <v>16.8</v>
      </c>
      <c r="H136" s="738">
        <f t="shared" si="13"/>
        <v>50.06</v>
      </c>
      <c r="I136" s="738">
        <f t="shared" si="13"/>
        <v>57.08</v>
      </c>
      <c r="J136" s="738">
        <f t="shared" si="13"/>
        <v>71.180000000000007</v>
      </c>
      <c r="K136" s="739">
        <f t="shared" si="10"/>
        <v>62.24</v>
      </c>
      <c r="L136" s="730">
        <f t="shared" si="14"/>
        <v>57.260000000000005</v>
      </c>
      <c r="M136" s="730">
        <f t="shared" si="14"/>
        <v>64.28</v>
      </c>
      <c r="N136" s="730">
        <f t="shared" si="14"/>
        <v>78.38000000000001</v>
      </c>
      <c r="O136" s="730">
        <f t="shared" si="11"/>
        <v>69.44</v>
      </c>
      <c r="P136" s="307">
        <f t="shared" si="15"/>
        <v>0.13417815877748793</v>
      </c>
      <c r="Q136" s="308">
        <f t="shared" si="15"/>
        <v>0.11865524060646017</v>
      </c>
      <c r="R136" s="308">
        <f t="shared" si="15"/>
        <v>9.6282428456806665E-2</v>
      </c>
      <c r="S136" s="309">
        <f t="shared" si="12"/>
        <v>0.10935601458080188</v>
      </c>
      <c r="T136" s="740">
        <v>0</v>
      </c>
      <c r="U136" s="717">
        <v>1</v>
      </c>
      <c r="V136" s="736">
        <v>0</v>
      </c>
      <c r="W136" s="313">
        <f t="shared" si="19"/>
        <v>-3.3360462063094978E-4</v>
      </c>
      <c r="X136" s="314">
        <f t="shared" si="20"/>
        <v>1.4730767269791681E-3</v>
      </c>
      <c r="Y136" s="315">
        <f t="shared" si="21"/>
        <v>-0.16265425620549692</v>
      </c>
    </row>
    <row r="137" spans="1:25" ht="15">
      <c r="A137" s="726">
        <v>77</v>
      </c>
      <c r="B137" s="726" t="s">
        <v>196</v>
      </c>
      <c r="C137" s="726" t="s">
        <v>508</v>
      </c>
      <c r="D137" s="737">
        <f>'HED_seasonal temp'!D139</f>
        <v>-4.0333333333333341</v>
      </c>
      <c r="E137" s="738">
        <f>'HED_seasonal temp'!E139</f>
        <v>2.9666666666666663</v>
      </c>
      <c r="F137" s="738">
        <f>'HED_seasonal temp'!F139</f>
        <v>14.133333333333333</v>
      </c>
      <c r="G137" s="739">
        <f>'HED_seasonal temp'!G139</f>
        <v>5.0666666666666673</v>
      </c>
      <c r="H137" s="738">
        <f t="shared" si="13"/>
        <v>24.74</v>
      </c>
      <c r="I137" s="738">
        <f t="shared" si="13"/>
        <v>37.340000000000003</v>
      </c>
      <c r="J137" s="738">
        <f t="shared" si="13"/>
        <v>57.44</v>
      </c>
      <c r="K137" s="739">
        <f t="shared" si="10"/>
        <v>41.120000000000005</v>
      </c>
      <c r="L137" s="730">
        <f t="shared" si="14"/>
        <v>31.939999999999998</v>
      </c>
      <c r="M137" s="730">
        <f t="shared" si="14"/>
        <v>44.540000000000006</v>
      </c>
      <c r="N137" s="730">
        <f t="shared" si="14"/>
        <v>64.64</v>
      </c>
      <c r="O137" s="730">
        <f t="shared" si="11"/>
        <v>48.320000000000007</v>
      </c>
      <c r="P137" s="307">
        <f t="shared" si="15"/>
        <v>0.25405786873676783</v>
      </c>
      <c r="Q137" s="308">
        <f t="shared" si="15"/>
        <v>0.1758671226184661</v>
      </c>
      <c r="R137" s="308">
        <f t="shared" si="15"/>
        <v>0.11795543905635654</v>
      </c>
      <c r="S137" s="309">
        <f t="shared" si="12"/>
        <v>0.16100178890876571</v>
      </c>
      <c r="T137" s="740">
        <v>1</v>
      </c>
      <c r="U137" s="717">
        <v>0</v>
      </c>
      <c r="V137" s="736">
        <v>0</v>
      </c>
      <c r="W137" s="313">
        <f t="shared" si="19"/>
        <v>4.2261569987996272E-3</v>
      </c>
      <c r="X137" s="314">
        <f t="shared" si="20"/>
        <v>3.4700892069951805E-3</v>
      </c>
      <c r="Y137" s="315">
        <f t="shared" si="21"/>
        <v>-0.24653918801867281</v>
      </c>
    </row>
    <row r="138" spans="1:25" ht="15">
      <c r="A138" s="785">
        <v>78</v>
      </c>
      <c r="B138" s="726" t="s">
        <v>198</v>
      </c>
      <c r="C138" s="726" t="s">
        <v>651</v>
      </c>
      <c r="D138" s="737">
        <f>'HED_seasonal temp'!D140</f>
        <v>4.2333333333333334</v>
      </c>
      <c r="E138" s="738">
        <f>'HED_seasonal temp'!E140</f>
        <v>8.1666666666666661</v>
      </c>
      <c r="F138" s="738">
        <f>'HED_seasonal temp'!F140</f>
        <v>14.833333333333334</v>
      </c>
      <c r="G138" s="739">
        <f>'HED_seasonal temp'!G140</f>
        <v>9.9999999999999982</v>
      </c>
      <c r="H138" s="738">
        <f t="shared" si="13"/>
        <v>39.619999999999997</v>
      </c>
      <c r="I138" s="738">
        <f t="shared" si="13"/>
        <v>46.7</v>
      </c>
      <c r="J138" s="738">
        <f t="shared" si="13"/>
        <v>58.7</v>
      </c>
      <c r="K138" s="739">
        <f t="shared" si="10"/>
        <v>50</v>
      </c>
      <c r="L138" s="730">
        <f t="shared" si="14"/>
        <v>46.82</v>
      </c>
      <c r="M138" s="730">
        <f t="shared" si="14"/>
        <v>53.900000000000006</v>
      </c>
      <c r="N138" s="730">
        <f t="shared" si="14"/>
        <v>65.900000000000006</v>
      </c>
      <c r="O138" s="730">
        <f t="shared" si="11"/>
        <v>57.2</v>
      </c>
      <c r="P138" s="307">
        <f t="shared" si="15"/>
        <v>0.16658954187875991</v>
      </c>
      <c r="Q138" s="308">
        <f t="shared" si="15"/>
        <v>0.14314115308151099</v>
      </c>
      <c r="R138" s="308">
        <f t="shared" si="15"/>
        <v>0.11556982343499202</v>
      </c>
      <c r="S138" s="309">
        <f t="shared" si="12"/>
        <v>0.13432835820895528</v>
      </c>
      <c r="T138" s="740">
        <v>1</v>
      </c>
      <c r="U138" s="717">
        <v>0</v>
      </c>
      <c r="V138" s="736">
        <v>0</v>
      </c>
      <c r="W138" s="313">
        <f t="shared" si="19"/>
        <v>3.0655632251318917E-3</v>
      </c>
      <c r="X138" s="314">
        <f t="shared" si="20"/>
        <v>2.4585031380544436E-3</v>
      </c>
      <c r="Y138" s="315">
        <f t="shared" si="21"/>
        <v>-0.20200305203851898</v>
      </c>
    </row>
    <row r="139" spans="1:25" ht="15">
      <c r="A139" s="726">
        <v>79</v>
      </c>
      <c r="B139" s="726" t="s">
        <v>200</v>
      </c>
      <c r="C139" s="726" t="s">
        <v>652</v>
      </c>
      <c r="D139" s="737">
        <f>'HED_seasonal temp'!D141</f>
        <v>-1.8333333333333333</v>
      </c>
      <c r="E139" s="738">
        <f>'HED_seasonal temp'!E141</f>
        <v>5.166666666666667</v>
      </c>
      <c r="F139" s="738">
        <f>'HED_seasonal temp'!F141</f>
        <v>13.9</v>
      </c>
      <c r="G139" s="739">
        <f>'HED_seasonal temp'!G141</f>
        <v>6.8000000000000007</v>
      </c>
      <c r="H139" s="738">
        <f t="shared" si="13"/>
        <v>28.7</v>
      </c>
      <c r="I139" s="738">
        <f t="shared" si="13"/>
        <v>41.3</v>
      </c>
      <c r="J139" s="738">
        <f t="shared" si="13"/>
        <v>57.019999999999996</v>
      </c>
      <c r="K139" s="739">
        <f t="shared" si="10"/>
        <v>44.24</v>
      </c>
      <c r="L139" s="730">
        <f t="shared" si="14"/>
        <v>35.9</v>
      </c>
      <c r="M139" s="730">
        <f t="shared" si="14"/>
        <v>48.5</v>
      </c>
      <c r="N139" s="730">
        <f t="shared" si="14"/>
        <v>64.22</v>
      </c>
      <c r="O139" s="730">
        <f t="shared" si="11"/>
        <v>51.440000000000005</v>
      </c>
      <c r="P139" s="307">
        <f t="shared" si="15"/>
        <v>0.22291021671826625</v>
      </c>
      <c r="Q139" s="308">
        <f t="shared" si="15"/>
        <v>0.16035634743875285</v>
      </c>
      <c r="R139" s="308">
        <f t="shared" si="15"/>
        <v>0.11877268228307494</v>
      </c>
      <c r="S139" s="309">
        <f t="shared" si="12"/>
        <v>0.15050167224080271</v>
      </c>
      <c r="T139" s="740">
        <v>0</v>
      </c>
      <c r="U139" s="717">
        <v>1</v>
      </c>
      <c r="V139" s="736">
        <v>0</v>
      </c>
      <c r="W139" s="313">
        <f t="shared" si="19"/>
        <v>-1.9573939553461425E-3</v>
      </c>
      <c r="X139" s="314">
        <f t="shared" si="20"/>
        <v>-3.8801020636760469E-4</v>
      </c>
      <c r="Y139" s="315">
        <f t="shared" si="21"/>
        <v>-0.2254342863749301</v>
      </c>
    </row>
    <row r="140" spans="1:25" ht="15">
      <c r="A140" s="785">
        <v>80</v>
      </c>
      <c r="B140" s="726" t="s">
        <v>202</v>
      </c>
      <c r="C140" s="726" t="s">
        <v>654</v>
      </c>
      <c r="D140" s="737">
        <f>'HED_seasonal temp'!D142</f>
        <v>-3.2333333333333329</v>
      </c>
      <c r="E140" s="738">
        <f>'HED_seasonal temp'!E142</f>
        <v>3.2333333333333338</v>
      </c>
      <c r="F140" s="738">
        <f>'HED_seasonal temp'!F142</f>
        <v>12.700000000000001</v>
      </c>
      <c r="G140" s="739">
        <f>'HED_seasonal temp'!G142</f>
        <v>5</v>
      </c>
      <c r="H140" s="738">
        <f t="shared" si="13"/>
        <v>26.18</v>
      </c>
      <c r="I140" s="738">
        <f t="shared" si="13"/>
        <v>37.82</v>
      </c>
      <c r="J140" s="738">
        <f t="shared" si="13"/>
        <v>54.86</v>
      </c>
      <c r="K140" s="739">
        <f t="shared" si="10"/>
        <v>41</v>
      </c>
      <c r="L140" s="730">
        <f t="shared" si="14"/>
        <v>33.380000000000003</v>
      </c>
      <c r="M140" s="730">
        <f t="shared" si="14"/>
        <v>45.02</v>
      </c>
      <c r="N140" s="730">
        <f t="shared" si="14"/>
        <v>62.06</v>
      </c>
      <c r="O140" s="730">
        <f t="shared" si="11"/>
        <v>48.2</v>
      </c>
      <c r="P140" s="307">
        <f t="shared" si="15"/>
        <v>0.24177300201477511</v>
      </c>
      <c r="Q140" s="308">
        <f t="shared" si="15"/>
        <v>0.17382906808305174</v>
      </c>
      <c r="R140" s="308">
        <f t="shared" si="15"/>
        <v>0.12316113581936372</v>
      </c>
      <c r="S140" s="309">
        <f t="shared" si="12"/>
        <v>0.16143497757847539</v>
      </c>
      <c r="T140" s="740">
        <v>1</v>
      </c>
      <c r="U140" s="717">
        <v>0</v>
      </c>
      <c r="V140" s="736">
        <v>0</v>
      </c>
      <c r="W140" s="313">
        <f t="shared" si="19"/>
        <v>4.0052482772737937E-3</v>
      </c>
      <c r="X140" s="314">
        <f t="shared" si="20"/>
        <v>2.6316493848542871E-3</v>
      </c>
      <c r="Y140" s="315">
        <f t="shared" si="21"/>
        <v>-0.2456194308326424</v>
      </c>
    </row>
    <row r="141" spans="1:25" ht="15">
      <c r="A141" s="137"/>
      <c r="B141" s="160">
        <v>1</v>
      </c>
      <c r="C141" s="160" t="s">
        <v>656</v>
      </c>
      <c r="D141" s="737">
        <f>'HED_seasonal temp'!D143</f>
        <v>-0.66666666666666663</v>
      </c>
      <c r="E141" s="738">
        <f>'HED_seasonal temp'!E143</f>
        <v>2.1333333333333333</v>
      </c>
      <c r="F141" s="738">
        <f>F140</f>
        <v>12.700000000000001</v>
      </c>
      <c r="G141" s="739">
        <f>'HED_seasonal temp'!G143</f>
        <v>3.5</v>
      </c>
      <c r="H141" s="738">
        <f t="shared" si="13"/>
        <v>30.8</v>
      </c>
      <c r="I141" s="738">
        <f t="shared" si="13"/>
        <v>35.840000000000003</v>
      </c>
      <c r="J141" s="738">
        <f t="shared" si="13"/>
        <v>54.86</v>
      </c>
      <c r="K141" s="739">
        <f t="shared" si="10"/>
        <v>38.299999999999997</v>
      </c>
      <c r="L141" s="730">
        <f t="shared" si="14"/>
        <v>38</v>
      </c>
      <c r="M141" s="730">
        <f t="shared" si="14"/>
        <v>43.040000000000006</v>
      </c>
      <c r="N141" s="730">
        <f t="shared" si="14"/>
        <v>62.06</v>
      </c>
      <c r="O141" s="730">
        <f t="shared" si="11"/>
        <v>45.5</v>
      </c>
      <c r="P141" s="307">
        <f t="shared" si="15"/>
        <v>0.20930232558139533</v>
      </c>
      <c r="Q141" s="308">
        <f t="shared" si="15"/>
        <v>0.18255578093306293</v>
      </c>
      <c r="R141" s="308">
        <f t="shared" si="15"/>
        <v>0.12316113581936372</v>
      </c>
      <c r="S141" s="309">
        <f t="shared" si="12"/>
        <v>0.171837708830549</v>
      </c>
      <c r="T141" s="740">
        <v>1</v>
      </c>
      <c r="U141" s="717">
        <v>0</v>
      </c>
      <c r="V141" s="736">
        <v>0</v>
      </c>
      <c r="W141" s="313">
        <f t="shared" si="19"/>
        <v>4.9610917777908881E-3</v>
      </c>
      <c r="X141" s="314">
        <f t="shared" si="20"/>
        <v>2.1938464776772651E-2</v>
      </c>
      <c r="Y141" s="315">
        <f t="shared" si="21"/>
        <v>-0.237049882062488</v>
      </c>
    </row>
    <row r="142" spans="1:25" ht="15">
      <c r="A142" s="137"/>
      <c r="B142" s="160">
        <v>2</v>
      </c>
      <c r="C142" s="160" t="s">
        <v>658</v>
      </c>
      <c r="D142" s="737">
        <f>'HED_seasonal temp'!D144</f>
        <v>1.5</v>
      </c>
      <c r="E142" s="738">
        <f>'HED_seasonal temp'!E144</f>
        <v>8.9</v>
      </c>
      <c r="F142" s="738">
        <f>'HED_seasonal temp'!F144</f>
        <v>17.566666666666666</v>
      </c>
      <c r="G142" s="739">
        <f>'HED_seasonal temp'!G144</f>
        <v>11.299999999999999</v>
      </c>
      <c r="H142" s="738">
        <f t="shared" si="13"/>
        <v>34.700000000000003</v>
      </c>
      <c r="I142" s="738">
        <f t="shared" si="13"/>
        <v>48.019999999999996</v>
      </c>
      <c r="J142" s="738">
        <f t="shared" si="13"/>
        <v>63.620000000000005</v>
      </c>
      <c r="K142" s="739">
        <f t="shared" si="10"/>
        <v>52.34</v>
      </c>
      <c r="L142" s="730">
        <f t="shared" si="14"/>
        <v>41.900000000000006</v>
      </c>
      <c r="M142" s="730">
        <f t="shared" si="14"/>
        <v>55.22</v>
      </c>
      <c r="N142" s="730">
        <f t="shared" si="14"/>
        <v>70.820000000000007</v>
      </c>
      <c r="O142" s="730">
        <f t="shared" si="11"/>
        <v>59.540000000000006</v>
      </c>
      <c r="P142" s="307">
        <f t="shared" si="15"/>
        <v>0.18798955613577029</v>
      </c>
      <c r="Q142" s="308">
        <f t="shared" si="15"/>
        <v>0.13948082138705933</v>
      </c>
      <c r="R142" s="308">
        <f t="shared" si="15"/>
        <v>0.10711097887533477</v>
      </c>
      <c r="S142" s="309">
        <f t="shared" si="12"/>
        <v>0.12870933142652846</v>
      </c>
      <c r="T142" s="740">
        <v>0</v>
      </c>
      <c r="U142" s="717">
        <v>1</v>
      </c>
      <c r="V142" s="736">
        <v>0</v>
      </c>
      <c r="W142" s="313">
        <f t="shared" si="19"/>
        <v>-1.3750431813599031E-3</v>
      </c>
      <c r="X142" s="314">
        <f t="shared" si="20"/>
        <v>-1.9318453822851703E-3</v>
      </c>
      <c r="Y142" s="315">
        <f t="shared" si="21"/>
        <v>-0.19700721339204683</v>
      </c>
    </row>
    <row r="143" spans="1:25" ht="15">
      <c r="A143" s="726">
        <v>81</v>
      </c>
      <c r="B143" s="726" t="s">
        <v>204</v>
      </c>
      <c r="C143" s="726" t="s">
        <v>659</v>
      </c>
      <c r="D143" s="737">
        <f>'HED_seasonal temp'!D145</f>
        <v>0.41666666666666669</v>
      </c>
      <c r="E143" s="738">
        <f>'HED_seasonal temp'!E145</f>
        <v>5.5166666666666666</v>
      </c>
      <c r="F143" s="738">
        <f>'HED_seasonal temp'!F145</f>
        <v>13.283333333333333</v>
      </c>
      <c r="G143" s="739">
        <f>'HED_seasonal temp'!G145</f>
        <v>7.4000000000000012</v>
      </c>
      <c r="H143" s="738">
        <f t="shared" si="13"/>
        <v>32.75</v>
      </c>
      <c r="I143" s="738">
        <f t="shared" si="13"/>
        <v>41.93</v>
      </c>
      <c r="J143" s="738">
        <f t="shared" si="13"/>
        <v>55.91</v>
      </c>
      <c r="K143" s="739">
        <f t="shared" si="10"/>
        <v>45.32</v>
      </c>
      <c r="L143" s="730">
        <f t="shared" si="14"/>
        <v>39.950000000000003</v>
      </c>
      <c r="M143" s="730">
        <f t="shared" si="14"/>
        <v>49.13</v>
      </c>
      <c r="N143" s="730">
        <f t="shared" si="14"/>
        <v>63.11</v>
      </c>
      <c r="O143" s="730">
        <f t="shared" si="11"/>
        <v>52.52</v>
      </c>
      <c r="P143" s="307">
        <f t="shared" si="15"/>
        <v>0.1980742778541954</v>
      </c>
      <c r="Q143" s="308">
        <f t="shared" si="15"/>
        <v>0.15813749176367237</v>
      </c>
      <c r="R143" s="308">
        <f t="shared" si="15"/>
        <v>0.12098806923206189</v>
      </c>
      <c r="S143" s="309">
        <f t="shared" si="12"/>
        <v>0.14717906786590357</v>
      </c>
      <c r="T143" s="740">
        <v>1</v>
      </c>
      <c r="U143" s="717">
        <v>0</v>
      </c>
      <c r="V143" s="736">
        <v>0</v>
      </c>
      <c r="W143" s="313">
        <f t="shared" si="19"/>
        <v>3.5114665451991111E-3</v>
      </c>
      <c r="X143" s="314">
        <f t="shared" si="20"/>
        <v>2.7047964942967379E-3</v>
      </c>
      <c r="Y143" s="315">
        <f t="shared" si="21"/>
        <v>-0.22281085145573865</v>
      </c>
    </row>
    <row r="144" spans="1:25" ht="15">
      <c r="A144" s="726">
        <v>82</v>
      </c>
      <c r="B144" s="726" t="s">
        <v>206</v>
      </c>
      <c r="C144" s="726" t="s">
        <v>662</v>
      </c>
      <c r="D144" s="737">
        <f>'HED_seasonal temp'!D146</f>
        <v>6.6333333333333329</v>
      </c>
      <c r="E144" s="738">
        <f>'HED_seasonal temp'!E146</f>
        <v>12.433333333333332</v>
      </c>
      <c r="F144" s="738">
        <f>'HED_seasonal temp'!F146</f>
        <v>22.366666666666664</v>
      </c>
      <c r="G144" s="739">
        <f>'HED_seasonal temp'!G146</f>
        <v>15.166666666666666</v>
      </c>
      <c r="H144" s="738">
        <f t="shared" si="13"/>
        <v>43.94</v>
      </c>
      <c r="I144" s="738">
        <f t="shared" si="13"/>
        <v>54.379999999999995</v>
      </c>
      <c r="J144" s="738">
        <f t="shared" si="13"/>
        <v>72.259999999999991</v>
      </c>
      <c r="K144" s="739">
        <f t="shared" si="10"/>
        <v>59.3</v>
      </c>
      <c r="L144" s="730">
        <f t="shared" si="14"/>
        <v>51.14</v>
      </c>
      <c r="M144" s="730">
        <f t="shared" si="14"/>
        <v>61.58</v>
      </c>
      <c r="N144" s="730">
        <f t="shared" si="14"/>
        <v>79.459999999999994</v>
      </c>
      <c r="O144" s="730">
        <f t="shared" si="11"/>
        <v>66.5</v>
      </c>
      <c r="P144" s="307">
        <f t="shared" si="15"/>
        <v>0.15145140933950363</v>
      </c>
      <c r="Q144" s="308">
        <f t="shared" si="15"/>
        <v>0.12418075198344262</v>
      </c>
      <c r="R144" s="308">
        <f t="shared" si="15"/>
        <v>9.4911679409438496E-2</v>
      </c>
      <c r="S144" s="309">
        <f t="shared" si="12"/>
        <v>0.11446740858505569</v>
      </c>
      <c r="T144" s="740">
        <v>0</v>
      </c>
      <c r="U144" s="717">
        <v>1</v>
      </c>
      <c r="V144" s="736">
        <v>0</v>
      </c>
      <c r="W144" s="313">
        <f t="shared" si="19"/>
        <v>-8.9635866716948533E-4</v>
      </c>
      <c r="X144" s="314">
        <f t="shared" si="20"/>
        <v>2.2482337670353472E-3</v>
      </c>
      <c r="Y144" s="315">
        <f t="shared" si="21"/>
        <v>-0.16948641553389071</v>
      </c>
    </row>
    <row r="145" spans="1:25" ht="15">
      <c r="A145" s="726">
        <v>83</v>
      </c>
      <c r="B145" s="726" t="s">
        <v>208</v>
      </c>
      <c r="C145" s="726" t="s">
        <v>664</v>
      </c>
      <c r="D145" s="737">
        <f>'HED_seasonal temp'!D147</f>
        <v>0.3666666666666667</v>
      </c>
      <c r="E145" s="738">
        <f>'HED_seasonal temp'!E147</f>
        <v>8.7666666666666675</v>
      </c>
      <c r="F145" s="738">
        <f>'HED_seasonal temp'!F147</f>
        <v>18.733333333333334</v>
      </c>
      <c r="G145" s="739">
        <f>'HED_seasonal temp'!G147</f>
        <v>10.833333333333334</v>
      </c>
      <c r="H145" s="738">
        <f t="shared" si="13"/>
        <v>32.659999999999997</v>
      </c>
      <c r="I145" s="738">
        <f t="shared" si="13"/>
        <v>47.78</v>
      </c>
      <c r="J145" s="738">
        <f t="shared" si="13"/>
        <v>65.72</v>
      </c>
      <c r="K145" s="739">
        <f t="shared" si="10"/>
        <v>51.5</v>
      </c>
      <c r="L145" s="730">
        <f t="shared" si="14"/>
        <v>39.86</v>
      </c>
      <c r="M145" s="730">
        <f t="shared" si="14"/>
        <v>54.980000000000004</v>
      </c>
      <c r="N145" s="730">
        <f t="shared" si="14"/>
        <v>72.92</v>
      </c>
      <c r="O145" s="730">
        <f t="shared" si="11"/>
        <v>58.7</v>
      </c>
      <c r="P145" s="307">
        <f t="shared" si="15"/>
        <v>0.19856591285162722</v>
      </c>
      <c r="Q145" s="308">
        <f t="shared" si="15"/>
        <v>0.14013234721681592</v>
      </c>
      <c r="R145" s="308">
        <f t="shared" si="15"/>
        <v>0.10386612810155804</v>
      </c>
      <c r="S145" s="309">
        <f t="shared" si="12"/>
        <v>0.13067150635208716</v>
      </c>
      <c r="T145" s="740">
        <v>0</v>
      </c>
      <c r="U145" s="717">
        <v>1</v>
      </c>
      <c r="V145" s="736">
        <v>0</v>
      </c>
      <c r="W145" s="313">
        <f t="shared" si="19"/>
        <v>-1.7899044157750656E-3</v>
      </c>
      <c r="X145" s="314">
        <f t="shared" si="20"/>
        <v>-1.596616172391388E-3</v>
      </c>
      <c r="Y145" s="315">
        <f t="shared" si="21"/>
        <v>-0.19837603857434799</v>
      </c>
    </row>
    <row r="146" spans="1:25" ht="15">
      <c r="A146" s="726">
        <v>84</v>
      </c>
      <c r="B146" s="726" t="s">
        <v>210</v>
      </c>
      <c r="C146" s="726" t="s">
        <v>666</v>
      </c>
      <c r="D146" s="737">
        <f>'HED_seasonal temp'!D148</f>
        <v>-5.1000000000000005</v>
      </c>
      <c r="E146" s="738">
        <f>'HED_seasonal temp'!E148</f>
        <v>5.8666666666666671</v>
      </c>
      <c r="F146" s="738">
        <f>'HED_seasonal temp'!F148</f>
        <v>17.600000000000001</v>
      </c>
      <c r="G146" s="739">
        <f>'HED_seasonal temp'!G148</f>
        <v>6.3000000000000007</v>
      </c>
      <c r="H146" s="738">
        <f t="shared" si="13"/>
        <v>22.82</v>
      </c>
      <c r="I146" s="738">
        <f t="shared" si="13"/>
        <v>42.56</v>
      </c>
      <c r="J146" s="738">
        <f t="shared" si="13"/>
        <v>63.680000000000007</v>
      </c>
      <c r="K146" s="739">
        <f t="shared" si="10"/>
        <v>43.34</v>
      </c>
      <c r="L146" s="730">
        <f t="shared" si="14"/>
        <v>30.02</v>
      </c>
      <c r="M146" s="730">
        <f t="shared" si="14"/>
        <v>49.760000000000005</v>
      </c>
      <c r="N146" s="730">
        <f t="shared" si="14"/>
        <v>70.88000000000001</v>
      </c>
      <c r="O146" s="730">
        <f t="shared" si="11"/>
        <v>50.540000000000006</v>
      </c>
      <c r="P146" s="307">
        <f t="shared" si="15"/>
        <v>0.27252081756245267</v>
      </c>
      <c r="Q146" s="308">
        <f t="shared" si="15"/>
        <v>0.15597920277296365</v>
      </c>
      <c r="R146" s="308">
        <f t="shared" si="15"/>
        <v>0.10701545778834724</v>
      </c>
      <c r="S146" s="309">
        <f t="shared" si="12"/>
        <v>0.15338730293992336</v>
      </c>
      <c r="T146" s="740">
        <v>1</v>
      </c>
      <c r="U146" s="717">
        <v>0</v>
      </c>
      <c r="V146" s="736">
        <v>0</v>
      </c>
      <c r="W146" s="313">
        <f t="shared" si="19"/>
        <v>3.1234800987822997E-3</v>
      </c>
      <c r="X146" s="314">
        <f t="shared" si="20"/>
        <v>-7.7783982090540993E-3</v>
      </c>
      <c r="Y146" s="315">
        <f t="shared" si="21"/>
        <v>-0.23744393821989379</v>
      </c>
    </row>
    <row r="147" spans="1:25" ht="15">
      <c r="A147" s="726">
        <v>85</v>
      </c>
      <c r="B147" s="726" t="s">
        <v>212</v>
      </c>
      <c r="C147" s="726" t="s">
        <v>667</v>
      </c>
      <c r="D147" s="737">
        <f>'HED_seasonal temp'!D149</f>
        <v>4.2666666666666666</v>
      </c>
      <c r="E147" s="738">
        <f>'HED_seasonal temp'!E149</f>
        <v>11.866666666666667</v>
      </c>
      <c r="F147" s="738">
        <f>'HED_seasonal temp'!F149</f>
        <v>21.266666666666666</v>
      </c>
      <c r="G147" s="739">
        <f>'HED_seasonal temp'!G149</f>
        <v>13.4</v>
      </c>
      <c r="H147" s="738">
        <f t="shared" si="13"/>
        <v>39.68</v>
      </c>
      <c r="I147" s="738">
        <f t="shared" si="13"/>
        <v>53.36</v>
      </c>
      <c r="J147" s="738">
        <f t="shared" si="13"/>
        <v>70.28</v>
      </c>
      <c r="K147" s="739">
        <f t="shared" si="10"/>
        <v>56.120000000000005</v>
      </c>
      <c r="L147" s="730">
        <f t="shared" si="14"/>
        <v>46.88</v>
      </c>
      <c r="M147" s="730">
        <f t="shared" si="14"/>
        <v>60.56</v>
      </c>
      <c r="N147" s="730">
        <f t="shared" si="14"/>
        <v>77.48</v>
      </c>
      <c r="O147" s="730">
        <f t="shared" si="11"/>
        <v>63.320000000000007</v>
      </c>
      <c r="P147" s="307">
        <f t="shared" si="15"/>
        <v>0.16635859519408508</v>
      </c>
      <c r="Q147" s="308">
        <f t="shared" si="15"/>
        <v>0.12640449438202253</v>
      </c>
      <c r="R147" s="308">
        <f t="shared" si="15"/>
        <v>9.7455332972387704E-2</v>
      </c>
      <c r="S147" s="309">
        <f t="shared" si="12"/>
        <v>0.12056262558606835</v>
      </c>
      <c r="T147" s="740">
        <v>0</v>
      </c>
      <c r="U147" s="717">
        <v>1</v>
      </c>
      <c r="V147" s="736">
        <v>0</v>
      </c>
      <c r="W147" s="313">
        <f t="shared" si="19"/>
        <v>-1.1376775318523592E-3</v>
      </c>
      <c r="X147" s="314">
        <f t="shared" si="20"/>
        <v>4.8192416409401084E-4</v>
      </c>
      <c r="Y147" s="315">
        <f t="shared" si="21"/>
        <v>-0.17744080382484212</v>
      </c>
    </row>
    <row r="148" spans="1:25" ht="15">
      <c r="A148" s="726">
        <v>86</v>
      </c>
      <c r="B148" s="726" t="s">
        <v>214</v>
      </c>
      <c r="C148" s="726" t="s">
        <v>670</v>
      </c>
      <c r="D148" s="737">
        <f>'HED_seasonal temp'!D150</f>
        <v>-1.3666666666666665</v>
      </c>
      <c r="E148" s="738">
        <f>'HED_seasonal temp'!E150</f>
        <v>8.4</v>
      </c>
      <c r="F148" s="738">
        <f>'HED_seasonal temp'!F150</f>
        <v>17.933333333333334</v>
      </c>
      <c r="G148" s="739">
        <f>'HED_seasonal temp'!G150</f>
        <v>9.2666666666666657</v>
      </c>
      <c r="H148" s="738">
        <f t="shared" si="13"/>
        <v>29.54</v>
      </c>
      <c r="I148" s="738">
        <f t="shared" si="13"/>
        <v>47.120000000000005</v>
      </c>
      <c r="J148" s="738">
        <f t="shared" si="13"/>
        <v>64.28</v>
      </c>
      <c r="K148" s="739">
        <f t="shared" si="10"/>
        <v>48.68</v>
      </c>
      <c r="L148" s="730">
        <f t="shared" si="14"/>
        <v>36.74</v>
      </c>
      <c r="M148" s="730">
        <f t="shared" si="14"/>
        <v>54.320000000000007</v>
      </c>
      <c r="N148" s="730">
        <f t="shared" si="14"/>
        <v>71.48</v>
      </c>
      <c r="O148" s="730">
        <f t="shared" si="11"/>
        <v>55.88</v>
      </c>
      <c r="P148" s="307">
        <f t="shared" si="15"/>
        <v>0.2172601086300544</v>
      </c>
      <c r="Q148" s="308">
        <f t="shared" si="15"/>
        <v>0.14195583596214514</v>
      </c>
      <c r="R148" s="308">
        <f t="shared" si="15"/>
        <v>0.10606953447259876</v>
      </c>
      <c r="S148" s="309">
        <f t="shared" si="12"/>
        <v>0.13771996939556241</v>
      </c>
      <c r="T148" s="740">
        <v>0</v>
      </c>
      <c r="U148" s="717">
        <v>1</v>
      </c>
      <c r="V148" s="736">
        <v>0</v>
      </c>
      <c r="W148" s="313">
        <f t="shared" si="19"/>
        <v>-2.1244494522775128E-3</v>
      </c>
      <c r="X148" s="314">
        <f t="shared" si="20"/>
        <v>-3.8539054871915765E-3</v>
      </c>
      <c r="Y148" s="315">
        <f t="shared" si="21"/>
        <v>-0.20724970644842314</v>
      </c>
    </row>
    <row r="149" spans="1:25" ht="15">
      <c r="A149" s="726">
        <v>87</v>
      </c>
      <c r="B149" s="726" t="s">
        <v>216</v>
      </c>
      <c r="C149" s="726" t="s">
        <v>672</v>
      </c>
      <c r="D149" s="737">
        <f>D59</f>
        <v>-9.4333333333333318</v>
      </c>
      <c r="E149" s="738">
        <f>E120</f>
        <v>1.0999999999999999</v>
      </c>
      <c r="F149" s="738">
        <f>'HED_seasonal temp'!F151</f>
        <v>14.566666666666668</v>
      </c>
      <c r="G149" s="739">
        <f>G120</f>
        <v>3.3666666666666671</v>
      </c>
      <c r="H149" s="738">
        <f t="shared" si="13"/>
        <v>15.020000000000003</v>
      </c>
      <c r="I149" s="738">
        <f t="shared" si="13"/>
        <v>33.979999999999997</v>
      </c>
      <c r="J149" s="738">
        <f t="shared" si="13"/>
        <v>58.22</v>
      </c>
      <c r="K149" s="739">
        <f t="shared" si="10"/>
        <v>38.06</v>
      </c>
      <c r="L149" s="730">
        <f t="shared" si="14"/>
        <v>22.220000000000002</v>
      </c>
      <c r="M149" s="730">
        <f t="shared" si="14"/>
        <v>41.18</v>
      </c>
      <c r="N149" s="730">
        <f t="shared" si="14"/>
        <v>65.42</v>
      </c>
      <c r="O149" s="730">
        <f t="shared" si="11"/>
        <v>45.260000000000005</v>
      </c>
      <c r="P149" s="307">
        <f t="shared" si="15"/>
        <v>0.38668098818474744</v>
      </c>
      <c r="Q149" s="308">
        <f t="shared" si="15"/>
        <v>0.19159127195316666</v>
      </c>
      <c r="R149" s="308">
        <f t="shared" si="15"/>
        <v>0.11646716273050797</v>
      </c>
      <c r="S149" s="309">
        <f t="shared" si="12"/>
        <v>0.17282765242438797</v>
      </c>
      <c r="T149" s="740">
        <v>1</v>
      </c>
      <c r="U149" s="717">
        <v>0</v>
      </c>
      <c r="V149" s="736">
        <v>0</v>
      </c>
      <c r="W149" s="313">
        <f t="shared" si="19"/>
        <v>3.8881035538690751E-3</v>
      </c>
      <c r="X149" s="314">
        <f t="shared" si="20"/>
        <v>-2.2147000254530883E-2</v>
      </c>
      <c r="Y149" s="315">
        <f t="shared" si="21"/>
        <v>-0.29819197804373709</v>
      </c>
    </row>
    <row r="150" spans="1:25" ht="15">
      <c r="A150" s="726">
        <v>88</v>
      </c>
      <c r="B150" s="726" t="s">
        <v>218</v>
      </c>
      <c r="C150" s="726" t="s">
        <v>674</v>
      </c>
      <c r="D150" s="737">
        <f>'HED_seasonal temp'!D152</f>
        <v>-2.2000000000000002</v>
      </c>
      <c r="E150" s="738">
        <f>'HED_seasonal temp'!E152</f>
        <v>8.4</v>
      </c>
      <c r="F150" s="738">
        <f>'HED_seasonal temp'!F152</f>
        <v>19.766666666666666</v>
      </c>
      <c r="G150" s="739">
        <f>'HED_seasonal temp'!G152</f>
        <v>9.0333333333333332</v>
      </c>
      <c r="H150" s="738">
        <f t="shared" si="13"/>
        <v>28.04</v>
      </c>
      <c r="I150" s="738">
        <f t="shared" si="13"/>
        <v>47.120000000000005</v>
      </c>
      <c r="J150" s="738">
        <f t="shared" si="13"/>
        <v>67.58</v>
      </c>
      <c r="K150" s="739">
        <f t="shared" si="10"/>
        <v>48.260000000000005</v>
      </c>
      <c r="L150" s="730">
        <f t="shared" si="14"/>
        <v>35.24</v>
      </c>
      <c r="M150" s="730">
        <f t="shared" si="14"/>
        <v>54.320000000000007</v>
      </c>
      <c r="N150" s="730">
        <f t="shared" si="14"/>
        <v>74.78</v>
      </c>
      <c r="O150" s="730">
        <f t="shared" si="11"/>
        <v>55.460000000000008</v>
      </c>
      <c r="P150" s="307">
        <f t="shared" si="15"/>
        <v>0.22756005056890022</v>
      </c>
      <c r="Q150" s="308">
        <f t="shared" si="15"/>
        <v>0.14195583596214514</v>
      </c>
      <c r="R150" s="308">
        <f t="shared" si="15"/>
        <v>0.10115200899128972</v>
      </c>
      <c r="S150" s="309">
        <f t="shared" si="12"/>
        <v>0.13883532587736216</v>
      </c>
      <c r="T150" s="740">
        <v>0</v>
      </c>
      <c r="U150" s="717">
        <v>1</v>
      </c>
      <c r="V150" s="736">
        <v>0</v>
      </c>
      <c r="W150" s="313">
        <f t="shared" si="19"/>
        <v>-2.6070310219209972E-3</v>
      </c>
      <c r="X150" s="314">
        <f t="shared" si="20"/>
        <v>-3.0842922360719074E-3</v>
      </c>
      <c r="Y150" s="315">
        <f t="shared" si="21"/>
        <v>-0.20698892874897537</v>
      </c>
    </row>
    <row r="151" spans="1:25" ht="15">
      <c r="A151" s="137"/>
      <c r="B151" s="160"/>
      <c r="C151" s="160" t="s">
        <v>675</v>
      </c>
      <c r="D151" s="737">
        <f>'HED_seasonal temp'!D153</f>
        <v>-1.4666666666666668</v>
      </c>
      <c r="E151" s="738">
        <f>'HED_seasonal temp'!E153</f>
        <v>9.7666666666666675</v>
      </c>
      <c r="F151" s="738">
        <f>'HED_seasonal temp'!F153</f>
        <v>20.166666666666668</v>
      </c>
      <c r="G151" s="739">
        <f>'HED_seasonal temp'!G153</f>
        <v>10.266666666666667</v>
      </c>
      <c r="H151" s="738">
        <f t="shared" si="13"/>
        <v>29.36</v>
      </c>
      <c r="I151" s="738">
        <f t="shared" si="13"/>
        <v>49.58</v>
      </c>
      <c r="J151" s="738">
        <f t="shared" si="13"/>
        <v>68.300000000000011</v>
      </c>
      <c r="K151" s="739">
        <f t="shared" si="10"/>
        <v>50.480000000000004</v>
      </c>
      <c r="L151" s="730">
        <f t="shared" si="14"/>
        <v>36.56</v>
      </c>
      <c r="M151" s="730">
        <f t="shared" si="14"/>
        <v>56.78</v>
      </c>
      <c r="N151" s="730">
        <f t="shared" si="14"/>
        <v>75.500000000000014</v>
      </c>
      <c r="O151" s="730">
        <f t="shared" si="11"/>
        <v>57.680000000000007</v>
      </c>
      <c r="P151" s="307">
        <f t="shared" si="15"/>
        <v>0.21844660194174764</v>
      </c>
      <c r="Q151" s="308">
        <f t="shared" si="15"/>
        <v>0.13538924407672062</v>
      </c>
      <c r="R151" s="308">
        <f t="shared" si="15"/>
        <v>0.1001390820584145</v>
      </c>
      <c r="S151" s="309">
        <f t="shared" si="12"/>
        <v>0.13313609467455625</v>
      </c>
      <c r="T151" s="740">
        <v>0</v>
      </c>
      <c r="U151" s="717">
        <v>1</v>
      </c>
      <c r="V151" s="736">
        <v>0</v>
      </c>
      <c r="W151" s="313">
        <f t="shared" si="19"/>
        <v>-2.3272725339326004E-3</v>
      </c>
      <c r="X151" s="314">
        <f t="shared" si="20"/>
        <v>-5.0676720895348401E-3</v>
      </c>
      <c r="Y151" s="315">
        <f t="shared" si="21"/>
        <v>-0.20078272717861426</v>
      </c>
    </row>
    <row r="152" spans="1:25" ht="15">
      <c r="A152" s="726">
        <v>89</v>
      </c>
      <c r="B152" s="726" t="s">
        <v>220</v>
      </c>
      <c r="C152" s="726" t="s">
        <v>677</v>
      </c>
      <c r="D152" s="737">
        <f>'HED_seasonal temp'!D154</f>
        <v>-1.4666666666666668</v>
      </c>
      <c r="E152" s="738">
        <f>'HED_seasonal temp'!E154</f>
        <v>9.7666666666666675</v>
      </c>
      <c r="F152" s="738">
        <f>'HED_seasonal temp'!F154</f>
        <v>20.166666666666668</v>
      </c>
      <c r="G152" s="739">
        <f>'HED_seasonal temp'!G154</f>
        <v>10.266666666666667</v>
      </c>
      <c r="H152" s="738">
        <f t="shared" si="13"/>
        <v>29.36</v>
      </c>
      <c r="I152" s="738">
        <f t="shared" si="13"/>
        <v>49.58</v>
      </c>
      <c r="J152" s="738">
        <f t="shared" si="13"/>
        <v>68.300000000000011</v>
      </c>
      <c r="K152" s="739">
        <f t="shared" si="10"/>
        <v>50.480000000000004</v>
      </c>
      <c r="L152" s="730">
        <f t="shared" si="14"/>
        <v>36.56</v>
      </c>
      <c r="M152" s="730">
        <f t="shared" si="14"/>
        <v>56.78</v>
      </c>
      <c r="N152" s="730">
        <f t="shared" si="14"/>
        <v>75.500000000000014</v>
      </c>
      <c r="O152" s="730">
        <f t="shared" si="11"/>
        <v>57.680000000000007</v>
      </c>
      <c r="P152" s="307">
        <f t="shared" si="15"/>
        <v>0.21844660194174764</v>
      </c>
      <c r="Q152" s="308">
        <f t="shared" si="15"/>
        <v>0.13538924407672062</v>
      </c>
      <c r="R152" s="308">
        <f t="shared" si="15"/>
        <v>0.1001390820584145</v>
      </c>
      <c r="S152" s="309">
        <f t="shared" si="12"/>
        <v>0.13313609467455625</v>
      </c>
      <c r="T152" s="740">
        <v>0</v>
      </c>
      <c r="U152" s="717">
        <v>1</v>
      </c>
      <c r="V152" s="736">
        <v>0</v>
      </c>
      <c r="W152" s="313">
        <f t="shared" si="19"/>
        <v>-2.3272725339326004E-3</v>
      </c>
      <c r="X152" s="314">
        <f t="shared" si="20"/>
        <v>-5.0676720895348401E-3</v>
      </c>
      <c r="Y152" s="315">
        <f t="shared" si="21"/>
        <v>-0.20078272717861426</v>
      </c>
    </row>
    <row r="153" spans="1:25" ht="15">
      <c r="A153" s="137"/>
      <c r="B153" s="160">
        <v>1</v>
      </c>
      <c r="C153" s="160" t="s">
        <v>678</v>
      </c>
      <c r="D153" s="737">
        <f>'HED_seasonal temp'!D155</f>
        <v>-0.96666666666666667</v>
      </c>
      <c r="E153" s="738">
        <f>'HED_seasonal temp'!E155</f>
        <v>3.6</v>
      </c>
      <c r="F153" s="738">
        <f>'HED_seasonal temp'!F155</f>
        <v>13</v>
      </c>
      <c r="G153" s="739">
        <f>'HED_seasonal temp'!G155</f>
        <v>7</v>
      </c>
      <c r="H153" s="738">
        <f t="shared" ref="H153:J237" si="22">D153*$I$1+$J$1</f>
        <v>30.26</v>
      </c>
      <c r="I153" s="738">
        <f t="shared" si="22"/>
        <v>38.480000000000004</v>
      </c>
      <c r="J153" s="738">
        <f t="shared" si="22"/>
        <v>55.400000000000006</v>
      </c>
      <c r="K153" s="739">
        <f t="shared" si="10"/>
        <v>44.6</v>
      </c>
      <c r="L153" s="730">
        <f t="shared" ref="L153:N237" si="23">H153+$L$2</f>
        <v>37.46</v>
      </c>
      <c r="M153" s="730">
        <f t="shared" si="23"/>
        <v>45.680000000000007</v>
      </c>
      <c r="N153" s="730">
        <f t="shared" si="23"/>
        <v>62.600000000000009</v>
      </c>
      <c r="O153" s="730">
        <f t="shared" si="11"/>
        <v>51.800000000000004</v>
      </c>
      <c r="P153" s="307">
        <f t="shared" ref="P153:R237" si="24">(L153-H153)/(H153+(L153-H153)/2)</f>
        <v>0.212640283520378</v>
      </c>
      <c r="Q153" s="308">
        <f t="shared" si="24"/>
        <v>0.17110266159695822</v>
      </c>
      <c r="R153" s="308">
        <f t="shared" si="24"/>
        <v>0.12203389830508478</v>
      </c>
      <c r="S153" s="309">
        <f t="shared" si="12"/>
        <v>0.1493775933609959</v>
      </c>
      <c r="T153" s="740">
        <v>0</v>
      </c>
      <c r="U153" s="717">
        <v>1</v>
      </c>
      <c r="V153" s="736">
        <v>0</v>
      </c>
      <c r="W153" s="313">
        <f t="shared" si="19"/>
        <v>-1.7762710783434943E-3</v>
      </c>
      <c r="X153" s="314">
        <f t="shared" si="20"/>
        <v>3.8951965755755213E-3</v>
      </c>
      <c r="Y153" s="315">
        <f t="shared" si="21"/>
        <v>-0.2280569897110479</v>
      </c>
    </row>
    <row r="154" spans="1:25" ht="15">
      <c r="A154" s="137"/>
      <c r="B154" s="160">
        <v>2</v>
      </c>
      <c r="C154" s="160" t="s">
        <v>680</v>
      </c>
      <c r="D154" s="737">
        <f>'HED_seasonal temp'!D156</f>
        <v>1.1666666666666667</v>
      </c>
      <c r="E154" s="738">
        <f>'HED_seasonal temp'!E156</f>
        <v>9.5666666666666664</v>
      </c>
      <c r="F154" s="738">
        <f>'HED_seasonal temp'!F156</f>
        <v>18.933333333333334</v>
      </c>
      <c r="G154" s="739">
        <f>'HED_seasonal temp'!G156</f>
        <v>10.9</v>
      </c>
      <c r="H154" s="738">
        <f t="shared" si="22"/>
        <v>34.1</v>
      </c>
      <c r="I154" s="738">
        <f t="shared" si="22"/>
        <v>49.22</v>
      </c>
      <c r="J154" s="738">
        <f t="shared" si="22"/>
        <v>66.08</v>
      </c>
      <c r="K154" s="739">
        <f t="shared" si="10"/>
        <v>51.620000000000005</v>
      </c>
      <c r="L154" s="730">
        <f t="shared" si="23"/>
        <v>41.300000000000004</v>
      </c>
      <c r="M154" s="730">
        <f t="shared" si="23"/>
        <v>56.42</v>
      </c>
      <c r="N154" s="730">
        <f t="shared" si="23"/>
        <v>73.28</v>
      </c>
      <c r="O154" s="730">
        <f t="shared" si="11"/>
        <v>58.820000000000007</v>
      </c>
      <c r="P154" s="307">
        <f t="shared" si="24"/>
        <v>0.19098143236074278</v>
      </c>
      <c r="Q154" s="308">
        <f t="shared" si="24"/>
        <v>0.13631200302915567</v>
      </c>
      <c r="R154" s="308">
        <f t="shared" si="24"/>
        <v>0.10332950631458097</v>
      </c>
      <c r="S154" s="309">
        <f t="shared" si="12"/>
        <v>0.13038754074610653</v>
      </c>
      <c r="T154" s="740">
        <v>0</v>
      </c>
      <c r="U154" s="717">
        <v>1</v>
      </c>
      <c r="V154" s="736">
        <v>0</v>
      </c>
      <c r="W154" s="313">
        <f t="shared" si="19"/>
        <v>-1.5740477006658364E-3</v>
      </c>
      <c r="X154" s="314">
        <f t="shared" si="20"/>
        <v>-1.0778921060584923E-3</v>
      </c>
      <c r="Y154" s="315">
        <f t="shared" si="21"/>
        <v>-0.19400923608772494</v>
      </c>
    </row>
    <row r="155" spans="1:25" ht="15">
      <c r="A155" s="137"/>
      <c r="B155" s="160">
        <v>3</v>
      </c>
      <c r="C155" s="160" t="s">
        <v>681</v>
      </c>
      <c r="D155" s="737">
        <f>'HED_seasonal temp'!D157</f>
        <v>3</v>
      </c>
      <c r="E155" s="738">
        <f>'HED_seasonal temp'!E157</f>
        <v>5</v>
      </c>
      <c r="F155" s="738">
        <f>F140</f>
        <v>12.700000000000001</v>
      </c>
      <c r="G155" s="739">
        <f>'HED_seasonal temp'!G157</f>
        <v>6.666666666666667</v>
      </c>
      <c r="H155" s="738">
        <f t="shared" si="22"/>
        <v>37.4</v>
      </c>
      <c r="I155" s="738">
        <f t="shared" si="22"/>
        <v>41</v>
      </c>
      <c r="J155" s="738">
        <f t="shared" si="22"/>
        <v>54.86</v>
      </c>
      <c r="K155" s="739">
        <f t="shared" si="10"/>
        <v>44</v>
      </c>
      <c r="L155" s="730">
        <f t="shared" si="23"/>
        <v>44.6</v>
      </c>
      <c r="M155" s="730">
        <f t="shared" si="23"/>
        <v>48.2</v>
      </c>
      <c r="N155" s="730">
        <f t="shared" si="23"/>
        <v>62.06</v>
      </c>
      <c r="O155" s="730">
        <f t="shared" si="11"/>
        <v>51.2</v>
      </c>
      <c r="P155" s="307">
        <f t="shared" si="24"/>
        <v>0.17560975609756105</v>
      </c>
      <c r="Q155" s="308">
        <f t="shared" si="24"/>
        <v>0.16143497757847539</v>
      </c>
      <c r="R155" s="308">
        <f t="shared" si="24"/>
        <v>0.12316113581936372</v>
      </c>
      <c r="S155" s="309">
        <f t="shared" si="12"/>
        <v>0.15126050420168072</v>
      </c>
      <c r="T155" s="740">
        <v>0</v>
      </c>
      <c r="U155" s="717">
        <v>1</v>
      </c>
      <c r="V155" s="736">
        <v>0</v>
      </c>
      <c r="W155" s="313">
        <f t="shared" si="19"/>
        <v>-7.0741295911071287E-4</v>
      </c>
      <c r="X155" s="314">
        <f t="shared" si="20"/>
        <v>9.0182948900217677E-3</v>
      </c>
      <c r="Y155" s="315">
        <f t="shared" si="21"/>
        <v>-0.2127270895615532</v>
      </c>
    </row>
    <row r="156" spans="1:25" ht="15">
      <c r="A156" s="137"/>
      <c r="B156" s="160">
        <v>4</v>
      </c>
      <c r="C156" s="160" t="s">
        <v>683</v>
      </c>
      <c r="D156" s="737">
        <f>'HED_seasonal temp'!D158</f>
        <v>13.333333333333334</v>
      </c>
      <c r="E156" s="738">
        <f>'HED_seasonal temp'!E158</f>
        <v>16.333333333333332</v>
      </c>
      <c r="F156" s="738">
        <f>'HED_seasonal temp'!F158</f>
        <v>22.666666666666668</v>
      </c>
      <c r="G156" s="739">
        <f>'HED_seasonal temp'!G158</f>
        <v>19</v>
      </c>
      <c r="H156" s="738">
        <f t="shared" si="22"/>
        <v>56</v>
      </c>
      <c r="I156" s="738">
        <f t="shared" si="22"/>
        <v>61.4</v>
      </c>
      <c r="J156" s="738">
        <f t="shared" si="22"/>
        <v>72.800000000000011</v>
      </c>
      <c r="K156" s="739">
        <f t="shared" si="10"/>
        <v>66.2</v>
      </c>
      <c r="L156" s="730">
        <f t="shared" si="23"/>
        <v>63.2</v>
      </c>
      <c r="M156" s="730">
        <f t="shared" si="23"/>
        <v>68.599999999999994</v>
      </c>
      <c r="N156" s="730">
        <f t="shared" si="23"/>
        <v>80.000000000000014</v>
      </c>
      <c r="O156" s="730">
        <f t="shared" si="11"/>
        <v>73.400000000000006</v>
      </c>
      <c r="P156" s="307">
        <f t="shared" si="24"/>
        <v>0.12080536912751683</v>
      </c>
      <c r="Q156" s="308">
        <f t="shared" si="24"/>
        <v>0.1107692307692307</v>
      </c>
      <c r="R156" s="308">
        <f t="shared" si="24"/>
        <v>9.4240837696335109E-2</v>
      </c>
      <c r="S156" s="309">
        <f t="shared" si="12"/>
        <v>0.10315186246418341</v>
      </c>
      <c r="T156" s="740">
        <v>0</v>
      </c>
      <c r="U156" s="717">
        <v>1</v>
      </c>
      <c r="V156" s="736">
        <v>0</v>
      </c>
      <c r="W156" s="313">
        <f t="shared" si="19"/>
        <v>1.3104306485929411E-5</v>
      </c>
      <c r="X156" s="314">
        <f t="shared" si="20"/>
        <v>3.763692385264153E-4</v>
      </c>
      <c r="Y156" s="315">
        <f t="shared" si="21"/>
        <v>-0.15370594207851718</v>
      </c>
    </row>
    <row r="157" spans="1:25" ht="15">
      <c r="A157" s="137"/>
      <c r="B157" s="160">
        <v>5</v>
      </c>
      <c r="C157" s="160" t="s">
        <v>685</v>
      </c>
      <c r="D157" s="737">
        <f>'HED_seasonal temp'!D159</f>
        <v>1.7333333333333332</v>
      </c>
      <c r="E157" s="738">
        <f>'HED_seasonal temp'!E159</f>
        <v>11.233333333333334</v>
      </c>
      <c r="F157" s="738">
        <f>'HED_seasonal temp'!F159</f>
        <v>21.2</v>
      </c>
      <c r="G157" s="739">
        <f>'HED_seasonal temp'!G159</f>
        <v>12.333333333333334</v>
      </c>
      <c r="H157" s="738">
        <f t="shared" si="22"/>
        <v>35.119999999999997</v>
      </c>
      <c r="I157" s="738">
        <f t="shared" si="22"/>
        <v>52.22</v>
      </c>
      <c r="J157" s="738">
        <f t="shared" si="22"/>
        <v>70.16</v>
      </c>
      <c r="K157" s="739">
        <f t="shared" si="10"/>
        <v>54.2</v>
      </c>
      <c r="L157" s="730">
        <f t="shared" si="23"/>
        <v>42.32</v>
      </c>
      <c r="M157" s="730">
        <f t="shared" si="23"/>
        <v>59.42</v>
      </c>
      <c r="N157" s="730">
        <f t="shared" si="23"/>
        <v>77.36</v>
      </c>
      <c r="O157" s="730">
        <f t="shared" si="11"/>
        <v>61.400000000000006</v>
      </c>
      <c r="P157" s="307">
        <f t="shared" si="24"/>
        <v>0.18595041322314057</v>
      </c>
      <c r="Q157" s="308">
        <f t="shared" si="24"/>
        <v>0.1289860265137944</v>
      </c>
      <c r="R157" s="308">
        <f t="shared" si="24"/>
        <v>9.761388286334062E-2</v>
      </c>
      <c r="S157" s="309">
        <f t="shared" si="12"/>
        <v>0.12456747404844294</v>
      </c>
      <c r="T157" s="740">
        <v>0</v>
      </c>
      <c r="U157" s="717">
        <v>1</v>
      </c>
      <c r="V157" s="736">
        <v>0</v>
      </c>
      <c r="W157" s="313">
        <f t="shared" si="19"/>
        <v>-1.6133467810864419E-3</v>
      </c>
      <c r="X157" s="314">
        <f t="shared" si="20"/>
        <v>-1.709531261069118E-3</v>
      </c>
      <c r="Y157" s="315">
        <f t="shared" si="21"/>
        <v>-0.1852820944895667</v>
      </c>
    </row>
    <row r="158" spans="1:25" ht="15">
      <c r="A158" s="137"/>
      <c r="B158" s="160">
        <v>6</v>
      </c>
      <c r="C158" s="160" t="s">
        <v>687</v>
      </c>
      <c r="D158" s="737">
        <f>'HED_seasonal temp'!D160</f>
        <v>9.0333333333333332</v>
      </c>
      <c r="E158" s="738">
        <f>'HED_seasonal temp'!E160</f>
        <v>10.6</v>
      </c>
      <c r="F158" s="738">
        <f>'HED_seasonal temp'!F160</f>
        <v>19.766666666666666</v>
      </c>
      <c r="G158" s="739">
        <f>'HED_seasonal temp'!G160</f>
        <v>19.7</v>
      </c>
      <c r="H158" s="738">
        <f t="shared" si="22"/>
        <v>48.260000000000005</v>
      </c>
      <c r="I158" s="738">
        <f t="shared" si="22"/>
        <v>51.08</v>
      </c>
      <c r="J158" s="738">
        <f t="shared" si="22"/>
        <v>67.58</v>
      </c>
      <c r="K158" s="739">
        <f t="shared" si="10"/>
        <v>67.460000000000008</v>
      </c>
      <c r="L158" s="730">
        <f t="shared" si="23"/>
        <v>55.460000000000008</v>
      </c>
      <c r="M158" s="730">
        <f t="shared" si="23"/>
        <v>58.28</v>
      </c>
      <c r="N158" s="730">
        <f t="shared" si="23"/>
        <v>74.78</v>
      </c>
      <c r="O158" s="730">
        <f t="shared" si="11"/>
        <v>74.660000000000011</v>
      </c>
      <c r="P158" s="307">
        <f t="shared" si="24"/>
        <v>0.13883532587736216</v>
      </c>
      <c r="Q158" s="308">
        <f t="shared" si="24"/>
        <v>0.13167520117044629</v>
      </c>
      <c r="R158" s="308">
        <f t="shared" si="24"/>
        <v>0.10115200899128972</v>
      </c>
      <c r="S158" s="309">
        <f t="shared" si="12"/>
        <v>0.10132282578103015</v>
      </c>
      <c r="T158" s="740">
        <v>0</v>
      </c>
      <c r="U158" s="717">
        <v>1</v>
      </c>
      <c r="V158" s="736">
        <v>0</v>
      </c>
      <c r="W158" s="313">
        <f t="shared" si="19"/>
        <v>-4.4379624833334932E-4</v>
      </c>
      <c r="X158" s="314">
        <f t="shared" si="20"/>
        <v>-4.5606899549963109E-4</v>
      </c>
      <c r="Y158" s="315">
        <f t="shared" si="21"/>
        <v>-0.17252392438695441</v>
      </c>
    </row>
    <row r="159" spans="1:25" ht="15">
      <c r="A159" s="137"/>
      <c r="B159" s="160">
        <v>7</v>
      </c>
      <c r="C159" s="160" t="s">
        <v>689</v>
      </c>
      <c r="D159" s="737">
        <f>'HED_seasonal temp'!D161</f>
        <v>5.8</v>
      </c>
      <c r="E159" s="738">
        <f>'HED_seasonal temp'!E161</f>
        <v>7.7666666666666666</v>
      </c>
      <c r="F159" s="738">
        <f>'HED_seasonal temp'!F161</f>
        <v>18.966666666666669</v>
      </c>
      <c r="G159" s="739">
        <f>'HED_seasonal temp'!G161</f>
        <v>18.2</v>
      </c>
      <c r="H159" s="738">
        <f t="shared" si="22"/>
        <v>42.44</v>
      </c>
      <c r="I159" s="738">
        <f t="shared" si="22"/>
        <v>45.980000000000004</v>
      </c>
      <c r="J159" s="738">
        <f t="shared" si="22"/>
        <v>66.140000000000015</v>
      </c>
      <c r="K159" s="739">
        <f t="shared" si="10"/>
        <v>64.759999999999991</v>
      </c>
      <c r="L159" s="730">
        <f t="shared" si="23"/>
        <v>49.64</v>
      </c>
      <c r="M159" s="730">
        <f t="shared" si="23"/>
        <v>53.180000000000007</v>
      </c>
      <c r="N159" s="730">
        <f t="shared" si="23"/>
        <v>73.340000000000018</v>
      </c>
      <c r="O159" s="730">
        <f t="shared" si="11"/>
        <v>71.959999999999994</v>
      </c>
      <c r="P159" s="307">
        <f t="shared" si="24"/>
        <v>0.15638575152041709</v>
      </c>
      <c r="Q159" s="308">
        <f t="shared" si="24"/>
        <v>0.14521984671238405</v>
      </c>
      <c r="R159" s="308">
        <f t="shared" si="24"/>
        <v>0.1032406079724692</v>
      </c>
      <c r="S159" s="309">
        <f t="shared" si="12"/>
        <v>0.10532475131655945</v>
      </c>
      <c r="T159" s="740">
        <v>0</v>
      </c>
      <c r="U159" s="717">
        <v>1</v>
      </c>
      <c r="V159" s="736">
        <v>0</v>
      </c>
      <c r="W159" s="313">
        <f t="shared" si="19"/>
        <v>-9.9335357391374876E-4</v>
      </c>
      <c r="X159" s="314">
        <f t="shared" si="20"/>
        <v>9.5589173045728532E-4</v>
      </c>
      <c r="Y159" s="315">
        <f t="shared" si="21"/>
        <v>-0.1848903887168063</v>
      </c>
    </row>
    <row r="160" spans="1:25" ht="15">
      <c r="A160" s="137"/>
      <c r="B160" s="160">
        <v>8</v>
      </c>
      <c r="C160" s="160" t="s">
        <v>691</v>
      </c>
      <c r="D160" s="737">
        <f>'HED_seasonal temp'!D162</f>
        <v>0.56666666666666676</v>
      </c>
      <c r="E160" s="738">
        <f>'HED_seasonal temp'!E162</f>
        <v>10.233333333333333</v>
      </c>
      <c r="F160" s="738">
        <f>'HED_seasonal temp'!F162</f>
        <v>19.633333333333336</v>
      </c>
      <c r="G160" s="739">
        <f>'HED_seasonal temp'!G162</f>
        <v>10.6</v>
      </c>
      <c r="H160" s="738">
        <f t="shared" si="22"/>
        <v>33.020000000000003</v>
      </c>
      <c r="I160" s="738">
        <f t="shared" si="22"/>
        <v>50.42</v>
      </c>
      <c r="J160" s="738">
        <f t="shared" si="22"/>
        <v>67.34</v>
      </c>
      <c r="K160" s="739">
        <f t="shared" si="10"/>
        <v>51.08</v>
      </c>
      <c r="L160" s="730">
        <f t="shared" si="23"/>
        <v>40.220000000000006</v>
      </c>
      <c r="M160" s="730">
        <f t="shared" si="23"/>
        <v>57.620000000000005</v>
      </c>
      <c r="N160" s="730">
        <f t="shared" si="23"/>
        <v>74.540000000000006</v>
      </c>
      <c r="O160" s="730">
        <f t="shared" si="11"/>
        <v>58.28</v>
      </c>
      <c r="P160" s="307">
        <f t="shared" si="24"/>
        <v>0.19661387220098311</v>
      </c>
      <c r="Q160" s="308">
        <f t="shared" si="24"/>
        <v>0.13328396890040731</v>
      </c>
      <c r="R160" s="308">
        <f t="shared" si="24"/>
        <v>0.10149422046800118</v>
      </c>
      <c r="S160" s="309">
        <f t="shared" si="12"/>
        <v>0.13167520117044629</v>
      </c>
      <c r="T160" s="740">
        <v>0</v>
      </c>
      <c r="U160" s="717">
        <v>1</v>
      </c>
      <c r="V160" s="736">
        <v>0</v>
      </c>
      <c r="W160" s="313">
        <f t="shared" si="19"/>
        <v>-1.7330882782260462E-3</v>
      </c>
      <c r="X160" s="314">
        <f t="shared" si="20"/>
        <v>-2.0422711865499613E-3</v>
      </c>
      <c r="Y160" s="315">
        <f t="shared" si="21"/>
        <v>-0.19350756271602501</v>
      </c>
    </row>
    <row r="161" spans="1:25" ht="15">
      <c r="A161" s="785">
        <v>90</v>
      </c>
      <c r="B161" s="726" t="s">
        <v>222</v>
      </c>
      <c r="C161" s="726" t="s">
        <v>692</v>
      </c>
      <c r="D161" s="737">
        <f>'HED_seasonal temp'!D163</f>
        <v>4.208333333333333</v>
      </c>
      <c r="E161" s="738">
        <f>'HED_seasonal temp'!E163</f>
        <v>9.2916666666666661</v>
      </c>
      <c r="F161" s="738">
        <f>'HED_seasonal temp'!F163</f>
        <v>17.979166666666668</v>
      </c>
      <c r="G161" s="739">
        <f>'HED_seasonal temp'!G163</f>
        <v>13.050000000000002</v>
      </c>
      <c r="H161" s="738">
        <f t="shared" si="22"/>
        <v>39.575000000000003</v>
      </c>
      <c r="I161" s="738">
        <f t="shared" si="22"/>
        <v>48.724999999999994</v>
      </c>
      <c r="J161" s="738">
        <f t="shared" si="22"/>
        <v>64.362500000000011</v>
      </c>
      <c r="K161" s="739">
        <f t="shared" si="10"/>
        <v>55.490000000000009</v>
      </c>
      <c r="L161" s="730">
        <f t="shared" si="23"/>
        <v>46.775000000000006</v>
      </c>
      <c r="M161" s="730">
        <f t="shared" si="23"/>
        <v>55.924999999999997</v>
      </c>
      <c r="N161" s="730">
        <f t="shared" si="23"/>
        <v>71.562500000000014</v>
      </c>
      <c r="O161" s="730">
        <f t="shared" si="11"/>
        <v>62.690000000000012</v>
      </c>
      <c r="P161" s="307">
        <f t="shared" si="24"/>
        <v>0.16676317313259995</v>
      </c>
      <c r="Q161" s="308">
        <f t="shared" si="24"/>
        <v>0.13760152890587679</v>
      </c>
      <c r="R161" s="308">
        <f t="shared" si="24"/>
        <v>0.1059407761633254</v>
      </c>
      <c r="S161" s="309">
        <f t="shared" si="12"/>
        <v>0.12184802843120666</v>
      </c>
      <c r="T161" s="740">
        <v>0</v>
      </c>
      <c r="U161" s="717">
        <v>1</v>
      </c>
      <c r="V161" s="736">
        <v>0</v>
      </c>
      <c r="W161" s="313">
        <f t="shared" si="19"/>
        <v>-9.2986690496928322E-4</v>
      </c>
      <c r="X161" s="314">
        <f t="shared" si="20"/>
        <v>3.9098464732256755E-4</v>
      </c>
      <c r="Y161" s="315">
        <f t="shared" si="21"/>
        <v>-0.18804078059983415</v>
      </c>
    </row>
    <row r="162" spans="1:25" ht="15">
      <c r="A162" s="726">
        <v>91</v>
      </c>
      <c r="B162" s="726" t="s">
        <v>224</v>
      </c>
      <c r="C162" s="726" t="s">
        <v>694</v>
      </c>
      <c r="D162" s="737">
        <f>D59</f>
        <v>-9.4333333333333318</v>
      </c>
      <c r="E162" s="738">
        <f>'HED_seasonal temp'!E164</f>
        <v>6.6000000000000005</v>
      </c>
      <c r="F162" s="738">
        <f>'HED_seasonal temp'!F164</f>
        <v>21.333333333333332</v>
      </c>
      <c r="G162" s="739">
        <f>'HED_seasonal temp'!G164</f>
        <v>6.2333333333333334</v>
      </c>
      <c r="H162" s="738">
        <f t="shared" si="22"/>
        <v>15.020000000000003</v>
      </c>
      <c r="I162" s="738">
        <f t="shared" si="22"/>
        <v>43.88</v>
      </c>
      <c r="J162" s="738">
        <f t="shared" si="22"/>
        <v>70.400000000000006</v>
      </c>
      <c r="K162" s="739">
        <f t="shared" si="10"/>
        <v>43.22</v>
      </c>
      <c r="L162" s="730">
        <f t="shared" si="23"/>
        <v>22.220000000000002</v>
      </c>
      <c r="M162" s="730">
        <f t="shared" si="23"/>
        <v>51.080000000000005</v>
      </c>
      <c r="N162" s="730">
        <f t="shared" si="23"/>
        <v>77.600000000000009</v>
      </c>
      <c r="O162" s="730">
        <f t="shared" si="11"/>
        <v>50.42</v>
      </c>
      <c r="P162" s="307">
        <f t="shared" si="24"/>
        <v>0.38668098818474744</v>
      </c>
      <c r="Q162" s="308">
        <f t="shared" si="24"/>
        <v>0.15164279696714411</v>
      </c>
      <c r="R162" s="308">
        <f t="shared" si="24"/>
        <v>9.729729729729733E-2</v>
      </c>
      <c r="S162" s="309">
        <f t="shared" si="12"/>
        <v>0.15378043571123456</v>
      </c>
      <c r="T162" s="740">
        <v>0</v>
      </c>
      <c r="U162" s="717">
        <v>1</v>
      </c>
      <c r="V162" s="736">
        <v>0</v>
      </c>
      <c r="W162" s="313">
        <f t="shared" si="19"/>
        <v>-6.5118445251269863E-3</v>
      </c>
      <c r="X162" s="314">
        <f t="shared" si="20"/>
        <v>-2.905755748447026E-2</v>
      </c>
      <c r="Y162" s="315">
        <f t="shared" si="21"/>
        <v>-0.26281235794559915</v>
      </c>
    </row>
    <row r="163" spans="1:25" ht="15">
      <c r="A163" s="726">
        <v>92</v>
      </c>
      <c r="B163" s="726" t="s">
        <v>226</v>
      </c>
      <c r="C163" s="726" t="s">
        <v>695</v>
      </c>
      <c r="D163" s="737">
        <f>'HED_seasonal temp'!D165</f>
        <v>-5.2</v>
      </c>
      <c r="E163" s="738">
        <f>'HED_seasonal temp'!E165</f>
        <v>9.4</v>
      </c>
      <c r="F163" s="738">
        <f>'HED_seasonal temp'!F165</f>
        <v>20.499999999999996</v>
      </c>
      <c r="G163" s="739">
        <f>'HED_seasonal temp'!G165</f>
        <v>8.7333333333333325</v>
      </c>
      <c r="H163" s="738">
        <f t="shared" si="22"/>
        <v>22.64</v>
      </c>
      <c r="I163" s="738">
        <f t="shared" si="22"/>
        <v>48.92</v>
      </c>
      <c r="J163" s="738">
        <f t="shared" si="22"/>
        <v>68.899999999999991</v>
      </c>
      <c r="K163" s="739">
        <f t="shared" si="10"/>
        <v>47.72</v>
      </c>
      <c r="L163" s="730">
        <f t="shared" si="23"/>
        <v>29.84</v>
      </c>
      <c r="M163" s="730">
        <f t="shared" si="23"/>
        <v>56.120000000000005</v>
      </c>
      <c r="N163" s="730">
        <f t="shared" si="23"/>
        <v>76.099999999999994</v>
      </c>
      <c r="O163" s="730">
        <f t="shared" si="11"/>
        <v>54.92</v>
      </c>
      <c r="P163" s="307">
        <f t="shared" si="24"/>
        <v>0.27439024390243899</v>
      </c>
      <c r="Q163" s="308">
        <f t="shared" si="24"/>
        <v>0.13709063214013714</v>
      </c>
      <c r="R163" s="308">
        <f t="shared" si="24"/>
        <v>9.9310344827586244E-2</v>
      </c>
      <c r="S163" s="309">
        <f t="shared" si="12"/>
        <v>0.14029618082618867</v>
      </c>
      <c r="T163" s="740">
        <v>0</v>
      </c>
      <c r="U163" s="717">
        <v>1</v>
      </c>
      <c r="V163" s="736">
        <v>0</v>
      </c>
      <c r="W163" s="313">
        <f t="shared" si="19"/>
        <v>-3.6387219445730892E-3</v>
      </c>
      <c r="X163" s="314">
        <f t="shared" si="20"/>
        <v>-1.4420253679419202E-2</v>
      </c>
      <c r="Y163" s="315">
        <f t="shared" si="21"/>
        <v>-0.22024274401105054</v>
      </c>
    </row>
    <row r="164" spans="1:25" ht="15">
      <c r="A164" s="137"/>
      <c r="B164" s="160">
        <v>1</v>
      </c>
      <c r="C164" s="160" t="s">
        <v>697</v>
      </c>
      <c r="D164" s="737">
        <f>'HED_seasonal temp'!D166</f>
        <v>-0.50000000000000011</v>
      </c>
      <c r="E164" s="738">
        <f>'HED_seasonal temp'!E166</f>
        <v>11.666666666666666</v>
      </c>
      <c r="F164" s="738">
        <f>'HED_seasonal temp'!F166</f>
        <v>22.8</v>
      </c>
      <c r="G164" s="739">
        <f>'HED_seasonal temp'!G166</f>
        <v>11.700000000000001</v>
      </c>
      <c r="H164" s="738">
        <f t="shared" si="22"/>
        <v>31.1</v>
      </c>
      <c r="I164" s="738">
        <f t="shared" si="22"/>
        <v>53</v>
      </c>
      <c r="J164" s="738">
        <f t="shared" si="22"/>
        <v>73.039999999999992</v>
      </c>
      <c r="K164" s="739">
        <f t="shared" si="10"/>
        <v>53.06</v>
      </c>
      <c r="L164" s="730">
        <f t="shared" si="23"/>
        <v>38.300000000000004</v>
      </c>
      <c r="M164" s="730">
        <f t="shared" si="23"/>
        <v>60.2</v>
      </c>
      <c r="N164" s="730">
        <f t="shared" si="23"/>
        <v>80.239999999999995</v>
      </c>
      <c r="O164" s="730">
        <f t="shared" si="11"/>
        <v>60.260000000000005</v>
      </c>
      <c r="P164" s="307">
        <f t="shared" si="24"/>
        <v>0.20749279538904905</v>
      </c>
      <c r="Q164" s="308">
        <f t="shared" si="24"/>
        <v>0.12720848056537107</v>
      </c>
      <c r="R164" s="308">
        <f t="shared" si="24"/>
        <v>9.3945720250521975E-2</v>
      </c>
      <c r="S164" s="309">
        <f t="shared" si="12"/>
        <v>0.12707377338510417</v>
      </c>
      <c r="T164" s="740">
        <v>0</v>
      </c>
      <c r="U164" s="717">
        <v>1</v>
      </c>
      <c r="V164" s="736">
        <v>0</v>
      </c>
      <c r="W164" s="313">
        <f t="shared" si="19"/>
        <v>-2.2436008442143695E-3</v>
      </c>
      <c r="X164" s="314">
        <f t="shared" si="20"/>
        <v>-4.4512682088357972E-3</v>
      </c>
      <c r="Y164" s="315">
        <f t="shared" si="21"/>
        <v>-0.18932255590396407</v>
      </c>
    </row>
    <row r="165" spans="1:25" ht="15">
      <c r="A165" s="137"/>
      <c r="B165" s="160">
        <v>2</v>
      </c>
      <c r="C165" s="160" t="s">
        <v>698</v>
      </c>
      <c r="D165" s="737">
        <f>'HED_seasonal temp'!D167</f>
        <v>2.8333333333333335</v>
      </c>
      <c r="E165" s="738">
        <f>'HED_seasonal temp'!E167</f>
        <v>15.833333333333334</v>
      </c>
      <c r="F165" s="738">
        <f>F51</f>
        <v>27.666666666666668</v>
      </c>
      <c r="G165" s="739">
        <f>'HED_seasonal temp'!G167</f>
        <v>15.166666666666666</v>
      </c>
      <c r="H165" s="738">
        <f t="shared" si="22"/>
        <v>37.1</v>
      </c>
      <c r="I165" s="738">
        <f t="shared" si="22"/>
        <v>60.5</v>
      </c>
      <c r="J165" s="738">
        <f t="shared" si="22"/>
        <v>81.800000000000011</v>
      </c>
      <c r="K165" s="739">
        <f t="shared" si="10"/>
        <v>59.3</v>
      </c>
      <c r="L165" s="730">
        <f t="shared" si="23"/>
        <v>44.300000000000004</v>
      </c>
      <c r="M165" s="730">
        <f t="shared" si="23"/>
        <v>67.7</v>
      </c>
      <c r="N165" s="730">
        <f t="shared" si="23"/>
        <v>89.000000000000014</v>
      </c>
      <c r="O165" s="730">
        <f t="shared" si="11"/>
        <v>66.5</v>
      </c>
      <c r="P165" s="307">
        <f t="shared" si="24"/>
        <v>0.17690417690417695</v>
      </c>
      <c r="Q165" s="308">
        <f t="shared" si="24"/>
        <v>0.11232449297971925</v>
      </c>
      <c r="R165" s="308">
        <f t="shared" si="24"/>
        <v>8.4309133489461383E-2</v>
      </c>
      <c r="S165" s="309">
        <f t="shared" si="12"/>
        <v>0.11446740858505569</v>
      </c>
      <c r="T165" s="740">
        <v>0</v>
      </c>
      <c r="U165" s="717">
        <v>1</v>
      </c>
      <c r="V165" s="736">
        <v>0</v>
      </c>
      <c r="W165" s="313">
        <f t="shared" si="19"/>
        <v>-1.7714595191361858E-3</v>
      </c>
      <c r="X165" s="314">
        <f t="shared" si="20"/>
        <v>-2.3365396018099477E-3</v>
      </c>
      <c r="Y165" s="315">
        <f t="shared" si="21"/>
        <v>-0.16603014385725079</v>
      </c>
    </row>
    <row r="166" spans="1:25" ht="15">
      <c r="A166" s="137"/>
      <c r="B166" s="160">
        <v>3</v>
      </c>
      <c r="C166" s="160" t="s">
        <v>700</v>
      </c>
      <c r="D166" s="737">
        <f>'HED_seasonal temp'!D168</f>
        <v>1.2666666666666666</v>
      </c>
      <c r="E166" s="738">
        <f>'HED_seasonal temp'!E168</f>
        <v>14.933333333333332</v>
      </c>
      <c r="F166" s="738">
        <f>'HED_seasonal temp'!F168</f>
        <v>26.133333333333336</v>
      </c>
      <c r="G166" s="739">
        <f>'HED_seasonal temp'!G168</f>
        <v>13.666666666666666</v>
      </c>
      <c r="H166" s="738">
        <f t="shared" si="22"/>
        <v>34.28</v>
      </c>
      <c r="I166" s="738">
        <f t="shared" si="22"/>
        <v>58.879999999999995</v>
      </c>
      <c r="J166" s="738">
        <f t="shared" si="22"/>
        <v>79.040000000000006</v>
      </c>
      <c r="K166" s="739">
        <f t="shared" si="10"/>
        <v>56.599999999999994</v>
      </c>
      <c r="L166" s="730">
        <f t="shared" si="23"/>
        <v>41.480000000000004</v>
      </c>
      <c r="M166" s="730">
        <f t="shared" si="23"/>
        <v>66.08</v>
      </c>
      <c r="N166" s="730">
        <f t="shared" si="23"/>
        <v>86.240000000000009</v>
      </c>
      <c r="O166" s="730">
        <f t="shared" si="11"/>
        <v>63.8</v>
      </c>
      <c r="P166" s="307">
        <f t="shared" si="24"/>
        <v>0.19007391763463574</v>
      </c>
      <c r="Q166" s="308">
        <f t="shared" si="24"/>
        <v>0.11523687580025613</v>
      </c>
      <c r="R166" s="308">
        <f t="shared" si="24"/>
        <v>8.7124878993223645E-2</v>
      </c>
      <c r="S166" s="309">
        <f t="shared" si="12"/>
        <v>0.11960132890365455</v>
      </c>
      <c r="T166" s="740">
        <v>0</v>
      </c>
      <c r="U166" s="717">
        <v>1</v>
      </c>
      <c r="V166" s="736">
        <v>0</v>
      </c>
      <c r="W166" s="313">
        <f t="shared" si="19"/>
        <v>-1.9740794698864502E-3</v>
      </c>
      <c r="X166" s="314">
        <f t="shared" si="20"/>
        <v>-3.9500519346437196E-3</v>
      </c>
      <c r="Y166" s="315">
        <f t="shared" si="21"/>
        <v>-0.17382538945405018</v>
      </c>
    </row>
    <row r="167" spans="1:25" ht="15">
      <c r="A167" s="784">
        <v>93</v>
      </c>
      <c r="B167" s="783" t="s">
        <v>228</v>
      </c>
      <c r="C167" s="726" t="s">
        <v>701</v>
      </c>
      <c r="D167" s="737">
        <f>'HED_seasonal temp'!D169</f>
        <v>1.2000000000000002</v>
      </c>
      <c r="E167" s="738">
        <f>'HED_seasonal temp'!E169</f>
        <v>14.144444444444446</v>
      </c>
      <c r="F167" s="738">
        <f>'HED_seasonal temp'!F169</f>
        <v>25.633333333333329</v>
      </c>
      <c r="G167" s="739">
        <f>'HED_seasonal temp'!G169</f>
        <v>13.511111111111111</v>
      </c>
      <c r="H167" s="738">
        <f t="shared" si="22"/>
        <v>34.160000000000004</v>
      </c>
      <c r="I167" s="738">
        <f t="shared" si="22"/>
        <v>57.460000000000008</v>
      </c>
      <c r="J167" s="738">
        <f t="shared" si="22"/>
        <v>78.139999999999986</v>
      </c>
      <c r="K167" s="739">
        <f t="shared" si="10"/>
        <v>56.32</v>
      </c>
      <c r="L167" s="730">
        <f t="shared" si="23"/>
        <v>41.360000000000007</v>
      </c>
      <c r="M167" s="730">
        <f t="shared" si="23"/>
        <v>64.660000000000011</v>
      </c>
      <c r="N167" s="730">
        <f t="shared" si="23"/>
        <v>85.339999999999989</v>
      </c>
      <c r="O167" s="730">
        <f t="shared" si="11"/>
        <v>63.52</v>
      </c>
      <c r="P167" s="307">
        <f t="shared" si="24"/>
        <v>0.19067796610169496</v>
      </c>
      <c r="Q167" s="308">
        <f t="shared" si="24"/>
        <v>0.11791680314444811</v>
      </c>
      <c r="R167" s="308">
        <f t="shared" si="24"/>
        <v>8.8084169317347749E-2</v>
      </c>
      <c r="S167" s="309">
        <f t="shared" si="12"/>
        <v>0.12016021361815758</v>
      </c>
      <c r="T167" s="740">
        <v>0</v>
      </c>
      <c r="U167" s="717">
        <v>1</v>
      </c>
      <c r="V167" s="736">
        <v>0</v>
      </c>
      <c r="W167" s="313">
        <f t="shared" si="19"/>
        <v>-1.9911711266709653E-3</v>
      </c>
      <c r="X167" s="314">
        <f t="shared" si="20"/>
        <v>-3.3903918055125729E-3</v>
      </c>
      <c r="Y167" s="315">
        <f t="shared" si="21"/>
        <v>-0.17569896479447669</v>
      </c>
    </row>
    <row r="168" spans="1:25" ht="15">
      <c r="A168" s="784">
        <v>94</v>
      </c>
      <c r="B168" s="783" t="s">
        <v>230</v>
      </c>
      <c r="C168" s="726" t="s">
        <v>703</v>
      </c>
      <c r="D168" s="737">
        <f>'HED_seasonal temp'!D170</f>
        <v>-4.6000000000000005</v>
      </c>
      <c r="E168" s="738">
        <f>'HED_seasonal temp'!E170</f>
        <v>6.4333333333333336</v>
      </c>
      <c r="F168" s="738">
        <f>'HED_seasonal temp'!F170</f>
        <v>18.366666666666667</v>
      </c>
      <c r="G168" s="739">
        <f>'HED_seasonal temp'!G170</f>
        <v>8.9333333333333318</v>
      </c>
      <c r="H168" s="738">
        <f t="shared" si="22"/>
        <v>23.72</v>
      </c>
      <c r="I168" s="738">
        <f t="shared" si="22"/>
        <v>43.58</v>
      </c>
      <c r="J168" s="738">
        <f t="shared" si="22"/>
        <v>65.06</v>
      </c>
      <c r="K168" s="739">
        <f t="shared" si="10"/>
        <v>48.08</v>
      </c>
      <c r="L168" s="730">
        <f t="shared" si="23"/>
        <v>30.919999999999998</v>
      </c>
      <c r="M168" s="730">
        <f t="shared" si="23"/>
        <v>50.78</v>
      </c>
      <c r="N168" s="730">
        <f t="shared" si="23"/>
        <v>72.260000000000005</v>
      </c>
      <c r="O168" s="730">
        <f t="shared" si="11"/>
        <v>55.28</v>
      </c>
      <c r="P168" s="307">
        <f t="shared" si="24"/>
        <v>0.26354319180087843</v>
      </c>
      <c r="Q168" s="308">
        <f t="shared" si="24"/>
        <v>0.15260703688003396</v>
      </c>
      <c r="R168" s="308">
        <f t="shared" si="24"/>
        <v>0.10486454995630648</v>
      </c>
      <c r="S168" s="309">
        <f t="shared" si="12"/>
        <v>0.13931888544891646</v>
      </c>
      <c r="T168" s="740">
        <v>0</v>
      </c>
      <c r="U168" s="717">
        <v>1</v>
      </c>
      <c r="V168" s="736">
        <v>0</v>
      </c>
      <c r="W168" s="313">
        <f t="shared" si="19"/>
        <v>-3.4211637849374107E-3</v>
      </c>
      <c r="X168" s="314">
        <f t="shared" si="20"/>
        <v>-9.4062244996812594E-3</v>
      </c>
      <c r="Y168" s="315">
        <f t="shared" si="21"/>
        <v>-0.22608275225077532</v>
      </c>
    </row>
    <row r="169" spans="1:25" ht="15">
      <c r="A169" s="784">
        <v>95</v>
      </c>
      <c r="B169" s="783" t="s">
        <v>232</v>
      </c>
      <c r="C169" s="726" t="s">
        <v>704</v>
      </c>
      <c r="D169" s="737">
        <f>'HED_seasonal temp'!D171</f>
        <v>2.1666666666666665</v>
      </c>
      <c r="E169" s="738">
        <f>'HED_seasonal temp'!E171</f>
        <v>11.866666666666667</v>
      </c>
      <c r="F169" s="738">
        <f>'HED_seasonal temp'!F171</f>
        <v>23.666666666666668</v>
      </c>
      <c r="G169" s="739">
        <f>'HED_seasonal temp'!G171</f>
        <v>14.333333333333334</v>
      </c>
      <c r="H169" s="738">
        <f t="shared" si="22"/>
        <v>35.9</v>
      </c>
      <c r="I169" s="738">
        <f t="shared" si="22"/>
        <v>53.36</v>
      </c>
      <c r="J169" s="738">
        <f t="shared" si="22"/>
        <v>74.599999999999994</v>
      </c>
      <c r="K169" s="739">
        <f t="shared" si="10"/>
        <v>57.8</v>
      </c>
      <c r="L169" s="730">
        <f t="shared" si="23"/>
        <v>43.1</v>
      </c>
      <c r="M169" s="730">
        <f t="shared" si="23"/>
        <v>60.56</v>
      </c>
      <c r="N169" s="730">
        <f t="shared" si="23"/>
        <v>81.8</v>
      </c>
      <c r="O169" s="730">
        <f t="shared" si="11"/>
        <v>65</v>
      </c>
      <c r="P169" s="307">
        <f t="shared" si="24"/>
        <v>0.18227848101265831</v>
      </c>
      <c r="Q169" s="308">
        <f t="shared" si="24"/>
        <v>0.12640449438202253</v>
      </c>
      <c r="R169" s="308">
        <f t="shared" si="24"/>
        <v>9.2071611253196975E-2</v>
      </c>
      <c r="S169" s="309">
        <f t="shared" si="12"/>
        <v>0.11726384364820852</v>
      </c>
      <c r="T169" s="740">
        <v>0</v>
      </c>
      <c r="U169" s="717">
        <v>1</v>
      </c>
      <c r="V169" s="736">
        <v>0</v>
      </c>
      <c r="W169" s="313">
        <f t="shared" si="19"/>
        <v>-1.7684691242895048E-3</v>
      </c>
      <c r="X169" s="314">
        <f t="shared" si="20"/>
        <v>-1.5066727678654732E-3</v>
      </c>
      <c r="Y169" s="315">
        <f t="shared" si="21"/>
        <v>-0.17877739792895278</v>
      </c>
    </row>
    <row r="170" spans="1:25" ht="15">
      <c r="A170" s="784">
        <v>96</v>
      </c>
      <c r="B170" s="783" t="s">
        <v>234</v>
      </c>
      <c r="C170" s="726" t="s">
        <v>706</v>
      </c>
      <c r="D170" s="737">
        <f>'HED_seasonal temp'!D172</f>
        <v>5.6000000000000005</v>
      </c>
      <c r="E170" s="738">
        <f>'HED_seasonal temp'!E172</f>
        <v>12.200000000000001</v>
      </c>
      <c r="F170" s="738">
        <f>'HED_seasonal temp'!F172</f>
        <v>21.966666666666669</v>
      </c>
      <c r="G170" s="739">
        <f>'HED_seasonal temp'!G172</f>
        <v>15.033333333333333</v>
      </c>
      <c r="H170" s="738">
        <f t="shared" si="22"/>
        <v>42.08</v>
      </c>
      <c r="I170" s="738">
        <f t="shared" si="22"/>
        <v>53.96</v>
      </c>
      <c r="J170" s="738">
        <f t="shared" si="22"/>
        <v>71.540000000000006</v>
      </c>
      <c r="K170" s="739">
        <f t="shared" si="10"/>
        <v>59.06</v>
      </c>
      <c r="L170" s="730">
        <f t="shared" si="23"/>
        <v>49.28</v>
      </c>
      <c r="M170" s="730">
        <f t="shared" si="23"/>
        <v>61.160000000000004</v>
      </c>
      <c r="N170" s="730">
        <f t="shared" si="23"/>
        <v>78.740000000000009</v>
      </c>
      <c r="O170" s="730">
        <f t="shared" si="11"/>
        <v>66.260000000000005</v>
      </c>
      <c r="P170" s="307">
        <f t="shared" si="24"/>
        <v>0.15761821366024525</v>
      </c>
      <c r="Q170" s="308">
        <f t="shared" si="24"/>
        <v>0.12508686587908274</v>
      </c>
      <c r="R170" s="308">
        <f t="shared" si="24"/>
        <v>9.5821133883417633E-2</v>
      </c>
      <c r="S170" s="309">
        <f t="shared" si="12"/>
        <v>0.11490584104691992</v>
      </c>
      <c r="T170" s="740">
        <v>0</v>
      </c>
      <c r="U170" s="717">
        <v>1</v>
      </c>
      <c r="V170" s="736">
        <v>0</v>
      </c>
      <c r="W170" s="313">
        <f t="shared" si="19"/>
        <v>-1.0033256904016649E-3</v>
      </c>
      <c r="X170" s="314">
        <f t="shared" si="20"/>
        <v>7.9380111500617495E-4</v>
      </c>
      <c r="Y170" s="315">
        <f t="shared" si="21"/>
        <v>-0.17266065174351769</v>
      </c>
    </row>
    <row r="171" spans="1:25" ht="15">
      <c r="A171" s="784">
        <v>97</v>
      </c>
      <c r="B171" s="783" t="s">
        <v>236</v>
      </c>
      <c r="C171" s="726" t="s">
        <v>707</v>
      </c>
      <c r="D171" s="737">
        <f>'HED_seasonal temp'!D173</f>
        <v>17.666666666666668</v>
      </c>
      <c r="E171" s="738">
        <f>'HED_seasonal temp'!E173</f>
        <v>25</v>
      </c>
      <c r="F171" s="738">
        <f>F51</f>
        <v>27.666666666666668</v>
      </c>
      <c r="G171" s="739">
        <f>'HED_seasonal temp'!G173</f>
        <v>28.166666666666668</v>
      </c>
      <c r="H171" s="738">
        <f t="shared" si="22"/>
        <v>63.800000000000004</v>
      </c>
      <c r="I171" s="738">
        <f t="shared" si="22"/>
        <v>77</v>
      </c>
      <c r="J171" s="738">
        <f t="shared" si="22"/>
        <v>81.800000000000011</v>
      </c>
      <c r="K171" s="739">
        <f t="shared" si="10"/>
        <v>82.7</v>
      </c>
      <c r="L171" s="730">
        <f t="shared" si="23"/>
        <v>71</v>
      </c>
      <c r="M171" s="730">
        <f t="shared" si="23"/>
        <v>84.2</v>
      </c>
      <c r="N171" s="730">
        <f t="shared" si="23"/>
        <v>89.000000000000014</v>
      </c>
      <c r="O171" s="730">
        <f t="shared" si="11"/>
        <v>89.9</v>
      </c>
      <c r="P171" s="307">
        <f t="shared" si="24"/>
        <v>0.10682492581602367</v>
      </c>
      <c r="Q171" s="308">
        <f t="shared" si="24"/>
        <v>8.933002481389582E-2</v>
      </c>
      <c r="R171" s="308">
        <f t="shared" si="24"/>
        <v>8.4309133489461383E-2</v>
      </c>
      <c r="S171" s="309">
        <f t="shared" si="12"/>
        <v>8.3429895712630375E-2</v>
      </c>
      <c r="T171" s="740">
        <v>0</v>
      </c>
      <c r="U171" s="717">
        <v>1</v>
      </c>
      <c r="V171" s="736">
        <v>0</v>
      </c>
      <c r="W171" s="313">
        <f t="shared" si="19"/>
        <v>2.3448843925646511E-4</v>
      </c>
      <c r="X171" s="314">
        <f t="shared" si="20"/>
        <v>-6.5149558131026367E-3</v>
      </c>
      <c r="Y171" s="315">
        <f t="shared" si="21"/>
        <v>-0.13375539016359503</v>
      </c>
    </row>
    <row r="172" spans="1:25" ht="15">
      <c r="A172" s="784">
        <v>98</v>
      </c>
      <c r="B172" s="783" t="s">
        <v>238</v>
      </c>
      <c r="C172" s="726" t="s">
        <v>709</v>
      </c>
      <c r="D172" s="737">
        <f>'HED_seasonal temp'!D174</f>
        <v>5</v>
      </c>
      <c r="E172" s="738">
        <f>'HED_seasonal temp'!E174</f>
        <v>15.466666666666667</v>
      </c>
      <c r="F172" s="738">
        <f>'HED_seasonal temp'!F174</f>
        <v>26.933333333333337</v>
      </c>
      <c r="G172" s="739">
        <f>'HED_seasonal temp'!G174</f>
        <v>17.400000000000002</v>
      </c>
      <c r="H172" s="738">
        <f t="shared" si="22"/>
        <v>41</v>
      </c>
      <c r="I172" s="738">
        <f t="shared" si="22"/>
        <v>59.84</v>
      </c>
      <c r="J172" s="738">
        <f t="shared" si="22"/>
        <v>80.480000000000018</v>
      </c>
      <c r="K172" s="739">
        <f t="shared" si="10"/>
        <v>63.320000000000007</v>
      </c>
      <c r="L172" s="730">
        <f t="shared" si="23"/>
        <v>48.2</v>
      </c>
      <c r="M172" s="730">
        <f t="shared" si="23"/>
        <v>67.040000000000006</v>
      </c>
      <c r="N172" s="730">
        <f t="shared" si="23"/>
        <v>87.680000000000021</v>
      </c>
      <c r="O172" s="730">
        <f t="shared" si="11"/>
        <v>70.52000000000001</v>
      </c>
      <c r="P172" s="307">
        <f t="shared" si="24"/>
        <v>0.16143497757847539</v>
      </c>
      <c r="Q172" s="308">
        <f t="shared" si="24"/>
        <v>0.11349306431273648</v>
      </c>
      <c r="R172" s="308">
        <f t="shared" si="24"/>
        <v>8.5632730732635609E-2</v>
      </c>
      <c r="S172" s="309">
        <f t="shared" si="12"/>
        <v>0.10759115361625823</v>
      </c>
      <c r="T172" s="740">
        <v>0</v>
      </c>
      <c r="U172" s="717">
        <v>1</v>
      </c>
      <c r="V172" s="736">
        <v>0</v>
      </c>
      <c r="W172" s="313">
        <f t="shared" si="19"/>
        <v>-1.3847657211448969E-3</v>
      </c>
      <c r="X172" s="314">
        <f t="shared" si="20"/>
        <v>-1.616815631725943E-3</v>
      </c>
      <c r="Y172" s="315">
        <f t="shared" si="21"/>
        <v>-0.16206518840813583</v>
      </c>
    </row>
    <row r="173" spans="1:25" ht="15">
      <c r="A173" s="784">
        <v>99</v>
      </c>
      <c r="B173" s="783" t="s">
        <v>240</v>
      </c>
      <c r="C173" s="726" t="s">
        <v>710</v>
      </c>
      <c r="D173" s="737">
        <f>'HED_seasonal temp'!D175</f>
        <v>11.933333333333332</v>
      </c>
      <c r="E173" s="738">
        <f>'HED_seasonal temp'!E175</f>
        <v>17.866666666666667</v>
      </c>
      <c r="F173" s="738">
        <f>'HED_seasonal temp'!F175</f>
        <v>25.599999999999998</v>
      </c>
      <c r="G173" s="739">
        <f>'HED_seasonal temp'!G175</f>
        <v>21.599999999999998</v>
      </c>
      <c r="H173" s="738">
        <f t="shared" si="22"/>
        <v>53.48</v>
      </c>
      <c r="I173" s="738">
        <f t="shared" si="22"/>
        <v>64.16</v>
      </c>
      <c r="J173" s="738">
        <f t="shared" si="22"/>
        <v>78.08</v>
      </c>
      <c r="K173" s="739">
        <f t="shared" si="10"/>
        <v>70.88</v>
      </c>
      <c r="L173" s="730">
        <f t="shared" si="23"/>
        <v>60.68</v>
      </c>
      <c r="M173" s="730">
        <f t="shared" si="23"/>
        <v>71.36</v>
      </c>
      <c r="N173" s="730">
        <f t="shared" si="23"/>
        <v>85.28</v>
      </c>
      <c r="O173" s="730">
        <f t="shared" si="11"/>
        <v>78.08</v>
      </c>
      <c r="P173" s="307">
        <f t="shared" si="24"/>
        <v>0.12613875262789073</v>
      </c>
      <c r="Q173" s="308">
        <f t="shared" si="24"/>
        <v>0.10625737898465176</v>
      </c>
      <c r="R173" s="308">
        <f t="shared" si="24"/>
        <v>8.8148873653281126E-2</v>
      </c>
      <c r="S173" s="309">
        <f t="shared" si="12"/>
        <v>9.6670247046186944E-2</v>
      </c>
      <c r="T173" s="740">
        <v>0</v>
      </c>
      <c r="U173" s="717">
        <v>1</v>
      </c>
      <c r="V173" s="736">
        <v>0</v>
      </c>
      <c r="W173" s="313">
        <f t="shared" si="19"/>
        <v>-3.3067800459460166E-4</v>
      </c>
      <c r="X173" s="314">
        <f t="shared" si="20"/>
        <v>-1.6648447431661384E-3</v>
      </c>
      <c r="Y173" s="315">
        <f t="shared" si="21"/>
        <v>-0.14925853580989004</v>
      </c>
    </row>
    <row r="174" spans="1:25" ht="15">
      <c r="A174" s="784">
        <v>100</v>
      </c>
      <c r="B174" s="783" t="s">
        <v>242</v>
      </c>
      <c r="C174" s="726" t="s">
        <v>1152</v>
      </c>
      <c r="D174" s="737">
        <f>'HED_seasonal temp'!D176</f>
        <v>9.7333333333333343</v>
      </c>
      <c r="E174" s="738">
        <f>'HED_seasonal temp'!E176</f>
        <v>17.733333333333334</v>
      </c>
      <c r="F174" s="738">
        <f>'HED_seasonal temp'!F176</f>
        <v>26.466666666666669</v>
      </c>
      <c r="G174" s="739">
        <f>'HED_seasonal temp'!G176</f>
        <v>20.666666666666668</v>
      </c>
      <c r="H174" s="738">
        <f t="shared" si="22"/>
        <v>49.52</v>
      </c>
      <c r="I174" s="738">
        <f t="shared" si="22"/>
        <v>63.92</v>
      </c>
      <c r="J174" s="738">
        <f t="shared" si="22"/>
        <v>79.640000000000015</v>
      </c>
      <c r="K174" s="739">
        <f t="shared" si="10"/>
        <v>69.2</v>
      </c>
      <c r="L174" s="730">
        <f t="shared" si="23"/>
        <v>56.720000000000006</v>
      </c>
      <c r="M174" s="730">
        <f t="shared" si="23"/>
        <v>71.12</v>
      </c>
      <c r="N174" s="730">
        <f t="shared" si="23"/>
        <v>86.840000000000018</v>
      </c>
      <c r="O174" s="730">
        <f t="shared" si="11"/>
        <v>76.400000000000006</v>
      </c>
      <c r="P174" s="307">
        <f t="shared" si="24"/>
        <v>0.13554216867469884</v>
      </c>
      <c r="Q174" s="308">
        <f t="shared" si="24"/>
        <v>0.10663507109004743</v>
      </c>
      <c r="R174" s="308">
        <f t="shared" si="24"/>
        <v>8.6496876501681905E-2</v>
      </c>
      <c r="S174" s="309">
        <f t="shared" si="12"/>
        <v>9.8901098901098924E-2</v>
      </c>
      <c r="T174" s="740">
        <v>0</v>
      </c>
      <c r="U174" s="717">
        <v>1</v>
      </c>
      <c r="V174" s="736">
        <v>0</v>
      </c>
      <c r="W174" s="313">
        <f t="shared" si="19"/>
        <v>-6.3148596794665966E-4</v>
      </c>
      <c r="X174" s="314">
        <f t="shared" si="20"/>
        <v>-1.9536917004600654E-3</v>
      </c>
      <c r="Y174" s="315">
        <f t="shared" si="21"/>
        <v>-0.15137405645253513</v>
      </c>
    </row>
    <row r="175" spans="1:25" ht="15">
      <c r="A175" s="784">
        <v>101</v>
      </c>
      <c r="B175" s="783" t="s">
        <v>244</v>
      </c>
      <c r="C175" s="726" t="s">
        <v>713</v>
      </c>
      <c r="D175" s="737">
        <f>'HED_seasonal temp'!D177</f>
        <v>13.833333333333334</v>
      </c>
      <c r="E175" s="738">
        <f>'HED_seasonal temp'!E177</f>
        <v>24.466666666666669</v>
      </c>
      <c r="F175" s="738">
        <f>F51</f>
        <v>27.666666666666668</v>
      </c>
      <c r="G175" s="739">
        <f>'HED_seasonal temp'!G177</f>
        <v>26.600000000000005</v>
      </c>
      <c r="H175" s="738">
        <f t="shared" si="22"/>
        <v>56.900000000000006</v>
      </c>
      <c r="I175" s="738">
        <f t="shared" si="22"/>
        <v>76.040000000000006</v>
      </c>
      <c r="J175" s="738">
        <f t="shared" si="22"/>
        <v>81.800000000000011</v>
      </c>
      <c r="K175" s="739">
        <f t="shared" si="10"/>
        <v>79.88000000000001</v>
      </c>
      <c r="L175" s="730">
        <f t="shared" si="23"/>
        <v>64.100000000000009</v>
      </c>
      <c r="M175" s="730">
        <f t="shared" si="23"/>
        <v>83.240000000000009</v>
      </c>
      <c r="N175" s="730">
        <f t="shared" si="23"/>
        <v>89.000000000000014</v>
      </c>
      <c r="O175" s="730">
        <f t="shared" si="11"/>
        <v>87.080000000000013</v>
      </c>
      <c r="P175" s="307">
        <f t="shared" si="24"/>
        <v>0.11900826446280995</v>
      </c>
      <c r="Q175" s="308">
        <f t="shared" si="24"/>
        <v>9.0406830738322466E-2</v>
      </c>
      <c r="R175" s="308">
        <f t="shared" si="24"/>
        <v>8.4309133489461383E-2</v>
      </c>
      <c r="S175" s="309">
        <f t="shared" si="12"/>
        <v>8.6248203162434131E-2</v>
      </c>
      <c r="T175" s="740">
        <v>0</v>
      </c>
      <c r="U175" s="717">
        <v>1</v>
      </c>
      <c r="V175" s="736">
        <v>0</v>
      </c>
      <c r="W175" s="313">
        <f t="shared" si="19"/>
        <v>-5.5864652224642437E-5</v>
      </c>
      <c r="X175" s="314">
        <f t="shared" si="20"/>
        <v>-7.8993539004387145E-3</v>
      </c>
      <c r="Y175" s="315">
        <f t="shared" si="21"/>
        <v>-0.13837463090915331</v>
      </c>
    </row>
    <row r="176" spans="1:25" ht="15">
      <c r="A176" s="784">
        <v>102</v>
      </c>
      <c r="B176" s="783" t="s">
        <v>246</v>
      </c>
      <c r="C176" s="726" t="s">
        <v>715</v>
      </c>
      <c r="D176" s="737">
        <f>'HED_seasonal temp'!D178</f>
        <v>20.233333333333334</v>
      </c>
      <c r="E176" s="738">
        <f>'HED_seasonal temp'!E178</f>
        <v>27.466666666666669</v>
      </c>
      <c r="F176" s="738">
        <f>F51</f>
        <v>27.666666666666668</v>
      </c>
      <c r="G176" s="739">
        <f>'HED_seasonal temp'!G178</f>
        <v>26.966666666666669</v>
      </c>
      <c r="H176" s="738">
        <f t="shared" si="22"/>
        <v>68.42</v>
      </c>
      <c r="I176" s="738">
        <f t="shared" si="22"/>
        <v>81.44</v>
      </c>
      <c r="J176" s="738">
        <f t="shared" si="22"/>
        <v>81.800000000000011</v>
      </c>
      <c r="K176" s="739">
        <f t="shared" si="10"/>
        <v>80.540000000000006</v>
      </c>
      <c r="L176" s="730">
        <f t="shared" si="23"/>
        <v>75.62</v>
      </c>
      <c r="M176" s="730">
        <f t="shared" si="23"/>
        <v>88.64</v>
      </c>
      <c r="N176" s="730">
        <f t="shared" si="23"/>
        <v>89.000000000000014</v>
      </c>
      <c r="O176" s="730">
        <f t="shared" si="11"/>
        <v>87.740000000000009</v>
      </c>
      <c r="P176" s="307">
        <f t="shared" si="24"/>
        <v>9.9972229936128879E-2</v>
      </c>
      <c r="Q176" s="308">
        <f t="shared" si="24"/>
        <v>8.4666039510818483E-2</v>
      </c>
      <c r="R176" s="308">
        <f t="shared" si="24"/>
        <v>8.4309133489461383E-2</v>
      </c>
      <c r="S176" s="309">
        <f t="shared" si="12"/>
        <v>8.557166627050157E-2</v>
      </c>
      <c r="T176" s="740">
        <v>0</v>
      </c>
      <c r="U176" s="717">
        <v>0</v>
      </c>
      <c r="V176" s="736">
        <v>1</v>
      </c>
      <c r="W176" s="313">
        <f t="shared" si="19"/>
        <v>1.0041236261618906E-2</v>
      </c>
      <c r="X176" s="314">
        <f t="shared" si="20"/>
        <v>-5.0277086835400289E-3</v>
      </c>
      <c r="Y176" s="315">
        <f t="shared" si="21"/>
        <v>-0.12977797867817961</v>
      </c>
    </row>
    <row r="177" spans="1:25" ht="15">
      <c r="A177" s="784">
        <v>103</v>
      </c>
      <c r="B177" s="783" t="s">
        <v>248</v>
      </c>
      <c r="C177" s="726" t="s">
        <v>716</v>
      </c>
      <c r="D177" s="737">
        <f>'HED_seasonal temp'!D179</f>
        <v>18.399999999999999</v>
      </c>
      <c r="E177" s="738">
        <f>'HED_seasonal temp'!E179</f>
        <v>26.200000000000003</v>
      </c>
      <c r="F177" s="738">
        <f>F51</f>
        <v>27.666666666666668</v>
      </c>
      <c r="G177" s="739">
        <f>'HED_seasonal temp'!G179</f>
        <v>28.400000000000002</v>
      </c>
      <c r="H177" s="738">
        <f t="shared" si="22"/>
        <v>65.12</v>
      </c>
      <c r="I177" s="738">
        <f t="shared" si="22"/>
        <v>79.16</v>
      </c>
      <c r="J177" s="738">
        <f t="shared" si="22"/>
        <v>81.800000000000011</v>
      </c>
      <c r="K177" s="739">
        <f t="shared" si="10"/>
        <v>83.12</v>
      </c>
      <c r="L177" s="730">
        <f t="shared" si="23"/>
        <v>72.320000000000007</v>
      </c>
      <c r="M177" s="730">
        <f t="shared" si="23"/>
        <v>86.36</v>
      </c>
      <c r="N177" s="730">
        <f t="shared" si="23"/>
        <v>89.000000000000014</v>
      </c>
      <c r="O177" s="730">
        <f t="shared" si="11"/>
        <v>90.320000000000007</v>
      </c>
      <c r="P177" s="307">
        <f t="shared" si="24"/>
        <v>0.10477299185098957</v>
      </c>
      <c r="Q177" s="308">
        <f t="shared" si="24"/>
        <v>8.6998550024166302E-2</v>
      </c>
      <c r="R177" s="308">
        <f t="shared" si="24"/>
        <v>8.4309133489461383E-2</v>
      </c>
      <c r="S177" s="309">
        <f t="shared" si="12"/>
        <v>8.302583025830261E-2</v>
      </c>
      <c r="T177" s="740">
        <v>0</v>
      </c>
      <c r="U177" s="717">
        <v>1</v>
      </c>
      <c r="V177" s="736">
        <v>0</v>
      </c>
      <c r="W177" s="313">
        <f t="shared" si="19"/>
        <v>3.2636789846033753E-4</v>
      </c>
      <c r="X177" s="314">
        <f t="shared" si="20"/>
        <v>-7.0807016419884086E-3</v>
      </c>
      <c r="Y177" s="315">
        <f t="shared" si="21"/>
        <v>-0.13224700441355075</v>
      </c>
    </row>
    <row r="178" spans="1:25" ht="15">
      <c r="A178" s="784">
        <v>104</v>
      </c>
      <c r="B178" s="783" t="s">
        <v>250</v>
      </c>
      <c r="C178" s="726" t="s">
        <v>718</v>
      </c>
      <c r="D178" s="737">
        <f>'HED_seasonal temp'!D180</f>
        <v>16.733333333333331</v>
      </c>
      <c r="E178" s="738">
        <f>'HED_seasonal temp'!E180</f>
        <v>25.266666666666666</v>
      </c>
      <c r="F178" s="738">
        <f>F51</f>
        <v>27.666666666666668</v>
      </c>
      <c r="G178" s="739">
        <f>'HED_seasonal temp'!G180</f>
        <v>26.3</v>
      </c>
      <c r="H178" s="738">
        <f t="shared" si="22"/>
        <v>62.12</v>
      </c>
      <c r="I178" s="738">
        <f t="shared" si="22"/>
        <v>77.47999999999999</v>
      </c>
      <c r="J178" s="738">
        <f t="shared" si="22"/>
        <v>81.800000000000011</v>
      </c>
      <c r="K178" s="739">
        <f t="shared" si="10"/>
        <v>79.34</v>
      </c>
      <c r="L178" s="730">
        <f t="shared" si="23"/>
        <v>69.319999999999993</v>
      </c>
      <c r="M178" s="730">
        <f t="shared" si="23"/>
        <v>84.679999999999993</v>
      </c>
      <c r="N178" s="730">
        <f t="shared" si="23"/>
        <v>89.000000000000014</v>
      </c>
      <c r="O178" s="730">
        <f t="shared" si="11"/>
        <v>86.54</v>
      </c>
      <c r="P178" s="307">
        <f t="shared" si="24"/>
        <v>0.10955569080949476</v>
      </c>
      <c r="Q178" s="308">
        <f t="shared" si="24"/>
        <v>8.8801184015786933E-2</v>
      </c>
      <c r="R178" s="308">
        <f t="shared" si="24"/>
        <v>8.4309133489461383E-2</v>
      </c>
      <c r="S178" s="309">
        <f t="shared" si="12"/>
        <v>8.6809741982155811E-2</v>
      </c>
      <c r="T178" s="740">
        <v>0</v>
      </c>
      <c r="U178" s="717">
        <v>1</v>
      </c>
      <c r="V178" s="736">
        <v>0</v>
      </c>
      <c r="W178" s="313">
        <f t="shared" si="19"/>
        <v>1.848040145635858E-4</v>
      </c>
      <c r="X178" s="314">
        <f t="shared" si="20"/>
        <v>-6.0669406483712801E-3</v>
      </c>
      <c r="Y178" s="315">
        <f t="shared" si="21"/>
        <v>-0.13452863551603941</v>
      </c>
    </row>
    <row r="179" spans="1:25" ht="15">
      <c r="A179" s="784">
        <v>105</v>
      </c>
      <c r="B179" s="783" t="s">
        <v>252</v>
      </c>
      <c r="C179" s="726" t="s">
        <v>719</v>
      </c>
      <c r="D179" s="737">
        <f>'HED_seasonal temp'!D181</f>
        <v>3.5666666666666664</v>
      </c>
      <c r="E179" s="738">
        <f>'HED_seasonal temp'!E181</f>
        <v>11.333333333333334</v>
      </c>
      <c r="F179" s="738">
        <f>'HED_seasonal temp'!F181</f>
        <v>21.933333333333334</v>
      </c>
      <c r="G179" s="739">
        <f>'HED_seasonal temp'!G181</f>
        <v>14.266666666666666</v>
      </c>
      <c r="H179" s="738">
        <f t="shared" si="22"/>
        <v>38.42</v>
      </c>
      <c r="I179" s="738">
        <f t="shared" si="22"/>
        <v>52.400000000000006</v>
      </c>
      <c r="J179" s="738">
        <f t="shared" si="22"/>
        <v>71.48</v>
      </c>
      <c r="K179" s="739">
        <f t="shared" si="10"/>
        <v>57.68</v>
      </c>
      <c r="L179" s="730">
        <f t="shared" si="23"/>
        <v>45.620000000000005</v>
      </c>
      <c r="M179" s="730">
        <f t="shared" si="23"/>
        <v>59.600000000000009</v>
      </c>
      <c r="N179" s="730">
        <f t="shared" si="23"/>
        <v>78.680000000000007</v>
      </c>
      <c r="O179" s="730">
        <f t="shared" si="11"/>
        <v>64.88</v>
      </c>
      <c r="P179" s="307">
        <f t="shared" si="24"/>
        <v>0.17134697762970019</v>
      </c>
      <c r="Q179" s="308">
        <f t="shared" si="24"/>
        <v>0.12857142857142861</v>
      </c>
      <c r="R179" s="308">
        <f t="shared" si="24"/>
        <v>9.5897709110282392E-2</v>
      </c>
      <c r="S179" s="309">
        <f t="shared" si="12"/>
        <v>0.11749347258485633</v>
      </c>
      <c r="T179" s="740">
        <v>0</v>
      </c>
      <c r="U179" s="717">
        <v>1</v>
      </c>
      <c r="V179" s="736">
        <v>0</v>
      </c>
      <c r="W179" s="313">
        <f t="shared" si="19"/>
        <v>-1.3719310712850888E-3</v>
      </c>
      <c r="X179" s="314">
        <f t="shared" si="20"/>
        <v>-1.6256050847204134E-4</v>
      </c>
      <c r="Y179" s="315">
        <f t="shared" si="21"/>
        <v>-0.17869750732699252</v>
      </c>
    </row>
    <row r="180" spans="1:25" ht="15">
      <c r="A180" s="784">
        <v>106</v>
      </c>
      <c r="B180" s="783" t="s">
        <v>254</v>
      </c>
      <c r="C180" s="726" t="s">
        <v>721</v>
      </c>
      <c r="D180" s="737">
        <f>'HED_seasonal temp'!D182</f>
        <v>19.400000000000002</v>
      </c>
      <c r="E180" s="738">
        <f>'HED_seasonal temp'!E182</f>
        <v>26.233333333333331</v>
      </c>
      <c r="F180" s="738">
        <f>F51</f>
        <v>27.666666666666668</v>
      </c>
      <c r="G180" s="739">
        <f>'HED_seasonal temp'!G182</f>
        <v>28</v>
      </c>
      <c r="H180" s="738">
        <f t="shared" si="22"/>
        <v>66.92</v>
      </c>
      <c r="I180" s="738">
        <f t="shared" si="22"/>
        <v>79.22</v>
      </c>
      <c r="J180" s="738">
        <f t="shared" si="22"/>
        <v>81.800000000000011</v>
      </c>
      <c r="K180" s="739">
        <f t="shared" si="10"/>
        <v>82.4</v>
      </c>
      <c r="L180" s="730">
        <f t="shared" si="23"/>
        <v>74.12</v>
      </c>
      <c r="M180" s="730">
        <f t="shared" si="23"/>
        <v>86.42</v>
      </c>
      <c r="N180" s="730">
        <f t="shared" si="23"/>
        <v>89.000000000000014</v>
      </c>
      <c r="O180" s="730">
        <f t="shared" si="11"/>
        <v>89.600000000000009</v>
      </c>
      <c r="P180" s="307">
        <f t="shared" si="24"/>
        <v>0.10209869540555873</v>
      </c>
      <c r="Q180" s="308">
        <f t="shared" si="24"/>
        <v>8.6935522820574776E-2</v>
      </c>
      <c r="R180" s="308">
        <f t="shared" si="24"/>
        <v>8.4309133489461383E-2</v>
      </c>
      <c r="S180" s="309">
        <f t="shared" si="12"/>
        <v>8.3720930232558166E-2</v>
      </c>
      <c r="T180" s="740">
        <v>0</v>
      </c>
      <c r="U180" s="717">
        <v>0</v>
      </c>
      <c r="V180" s="736">
        <v>1</v>
      </c>
      <c r="W180" s="313">
        <f t="shared" si="19"/>
        <v>1.0188159787190334E-2</v>
      </c>
      <c r="X180" s="314">
        <f t="shared" si="20"/>
        <v>-5.3196720740669792E-3</v>
      </c>
      <c r="Y180" s="315">
        <f t="shared" si="21"/>
        <v>-0.13129171716840851</v>
      </c>
    </row>
    <row r="181" spans="1:25" ht="15">
      <c r="A181" s="137"/>
      <c r="B181" s="160">
        <v>1</v>
      </c>
      <c r="C181" s="160" t="s">
        <v>722</v>
      </c>
      <c r="D181" s="737">
        <f>'HED_seasonal temp'!D183</f>
        <v>10.666666666666666</v>
      </c>
      <c r="E181" s="738">
        <f>'HED_seasonal temp'!E183</f>
        <v>21.566666666666666</v>
      </c>
      <c r="F181" s="738">
        <f>F51</f>
        <v>27.666666666666668</v>
      </c>
      <c r="G181" s="739">
        <f>'HED_seasonal temp'!G183</f>
        <v>23.900000000000002</v>
      </c>
      <c r="H181" s="738">
        <f t="shared" si="22"/>
        <v>51.2</v>
      </c>
      <c r="I181" s="738">
        <f t="shared" si="22"/>
        <v>70.819999999999993</v>
      </c>
      <c r="J181" s="738">
        <f t="shared" si="22"/>
        <v>81.800000000000011</v>
      </c>
      <c r="K181" s="739">
        <f t="shared" si="10"/>
        <v>75.02000000000001</v>
      </c>
      <c r="L181" s="730">
        <f t="shared" si="23"/>
        <v>58.400000000000006</v>
      </c>
      <c r="M181" s="730">
        <f t="shared" si="23"/>
        <v>78.02</v>
      </c>
      <c r="N181" s="730">
        <f t="shared" si="23"/>
        <v>89.000000000000014</v>
      </c>
      <c r="O181" s="730">
        <f t="shared" si="11"/>
        <v>82.220000000000013</v>
      </c>
      <c r="P181" s="307">
        <f t="shared" si="24"/>
        <v>0.13138686131386865</v>
      </c>
      <c r="Q181" s="308">
        <f t="shared" si="24"/>
        <v>9.6748185971513093E-2</v>
      </c>
      <c r="R181" s="308">
        <f t="shared" si="24"/>
        <v>8.4309133489461383E-2</v>
      </c>
      <c r="S181" s="309">
        <f t="shared" si="12"/>
        <v>9.1579750699567572E-2</v>
      </c>
      <c r="T181" s="740">
        <v>0</v>
      </c>
      <c r="U181" s="717">
        <v>1</v>
      </c>
      <c r="V181" s="736">
        <v>0</v>
      </c>
      <c r="W181" s="313">
        <f t="shared" si="19"/>
        <v>-4.557570645080276E-4</v>
      </c>
      <c r="X181" s="314">
        <f t="shared" si="20"/>
        <v>-6.3433872466540087E-3</v>
      </c>
      <c r="Y181" s="315">
        <f t="shared" si="21"/>
        <v>-0.14484998313220743</v>
      </c>
    </row>
    <row r="182" spans="1:25" ht="15">
      <c r="A182" s="137"/>
      <c r="B182" s="160">
        <v>2</v>
      </c>
      <c r="C182" s="160" t="s">
        <v>724</v>
      </c>
      <c r="D182" s="737">
        <f>'HED_seasonal temp'!D184</f>
        <v>8.7999999999999989</v>
      </c>
      <c r="E182" s="738">
        <f>'HED_seasonal temp'!E184</f>
        <v>13.833333333333334</v>
      </c>
      <c r="F182" s="738">
        <f>'HED_seasonal temp'!F184</f>
        <v>22.766666666666666</v>
      </c>
      <c r="G182" s="739">
        <f>'HED_seasonal temp'!G184</f>
        <v>18.099999999999998</v>
      </c>
      <c r="H182" s="738">
        <f t="shared" si="22"/>
        <v>47.839999999999996</v>
      </c>
      <c r="I182" s="738">
        <f t="shared" si="22"/>
        <v>56.900000000000006</v>
      </c>
      <c r="J182" s="738">
        <f t="shared" si="22"/>
        <v>72.97999999999999</v>
      </c>
      <c r="K182" s="739">
        <f t="shared" si="10"/>
        <v>64.58</v>
      </c>
      <c r="L182" s="730">
        <f t="shared" si="23"/>
        <v>55.04</v>
      </c>
      <c r="M182" s="730">
        <f t="shared" si="23"/>
        <v>64.100000000000009</v>
      </c>
      <c r="N182" s="730">
        <f t="shared" si="23"/>
        <v>80.179999999999993</v>
      </c>
      <c r="O182" s="730">
        <f t="shared" si="11"/>
        <v>71.78</v>
      </c>
      <c r="P182" s="307">
        <f t="shared" si="24"/>
        <v>0.13996889580093319</v>
      </c>
      <c r="Q182" s="308">
        <f t="shared" si="24"/>
        <v>0.11900826446280995</v>
      </c>
      <c r="R182" s="308">
        <f t="shared" si="24"/>
        <v>9.4019326194829E-2</v>
      </c>
      <c r="S182" s="309">
        <f t="shared" si="12"/>
        <v>0.10560281607509536</v>
      </c>
      <c r="T182" s="740">
        <v>0</v>
      </c>
      <c r="U182" s="717">
        <v>1</v>
      </c>
      <c r="V182" s="736">
        <v>0</v>
      </c>
      <c r="W182" s="313">
        <f t="shared" si="19"/>
        <v>-5.8593218148651934E-4</v>
      </c>
      <c r="X182" s="314">
        <f t="shared" si="20"/>
        <v>7.7976416306038687E-5</v>
      </c>
      <c r="Y182" s="315">
        <f t="shared" si="21"/>
        <v>-0.16302172133263376</v>
      </c>
    </row>
    <row r="183" spans="1:25" ht="15">
      <c r="A183" s="137"/>
      <c r="B183" s="160">
        <v>3</v>
      </c>
      <c r="C183" s="160" t="s">
        <v>725</v>
      </c>
      <c r="D183" s="737">
        <f>'HED_seasonal temp'!D185</f>
        <v>14</v>
      </c>
      <c r="E183" s="738">
        <f>'HED_seasonal temp'!E185</f>
        <v>17.666666666666668</v>
      </c>
      <c r="F183" s="738">
        <f>'HED_seasonal temp'!F185</f>
        <v>24.666666666666668</v>
      </c>
      <c r="G183" s="739">
        <f>'HED_seasonal temp'!G185</f>
        <v>22</v>
      </c>
      <c r="H183" s="738">
        <f t="shared" si="22"/>
        <v>57.2</v>
      </c>
      <c r="I183" s="738">
        <f t="shared" si="22"/>
        <v>63.800000000000004</v>
      </c>
      <c r="J183" s="738">
        <f t="shared" si="22"/>
        <v>76.400000000000006</v>
      </c>
      <c r="K183" s="739">
        <f t="shared" si="10"/>
        <v>71.599999999999994</v>
      </c>
      <c r="L183" s="730">
        <f t="shared" si="23"/>
        <v>64.400000000000006</v>
      </c>
      <c r="M183" s="730">
        <f t="shared" si="23"/>
        <v>71</v>
      </c>
      <c r="N183" s="730">
        <f t="shared" si="23"/>
        <v>83.600000000000009</v>
      </c>
      <c r="O183" s="730">
        <f t="shared" si="11"/>
        <v>78.8</v>
      </c>
      <c r="P183" s="307">
        <f t="shared" si="24"/>
        <v>0.11842105263157898</v>
      </c>
      <c r="Q183" s="308">
        <f t="shared" si="24"/>
        <v>0.10682492581602367</v>
      </c>
      <c r="R183" s="308">
        <f t="shared" si="24"/>
        <v>9.0000000000000038E-2</v>
      </c>
      <c r="S183" s="309">
        <f t="shared" si="12"/>
        <v>9.5744680851063885E-2</v>
      </c>
      <c r="T183" s="740">
        <v>0</v>
      </c>
      <c r="U183" s="717">
        <v>1</v>
      </c>
      <c r="V183" s="736">
        <v>0</v>
      </c>
      <c r="W183" s="313">
        <f t="shared" si="19"/>
        <v>-7.5621423993759915E-5</v>
      </c>
      <c r="X183" s="314">
        <f t="shared" si="20"/>
        <v>-1.0229400819430079E-3</v>
      </c>
      <c r="Y183" s="315">
        <f t="shared" si="21"/>
        <v>-0.14820865395143901</v>
      </c>
    </row>
    <row r="184" spans="1:25" ht="15">
      <c r="A184" s="137"/>
      <c r="B184" s="160">
        <v>4</v>
      </c>
      <c r="C184" s="160" t="s">
        <v>727</v>
      </c>
      <c r="D184" s="737">
        <f>'HED_seasonal temp'!D186</f>
        <v>7.8666666666666671</v>
      </c>
      <c r="E184" s="738">
        <f>'HED_seasonal temp'!E186</f>
        <v>16.266666666666666</v>
      </c>
      <c r="F184" s="738">
        <f>'HED_seasonal temp'!F186</f>
        <v>27.066666666666666</v>
      </c>
      <c r="G184" s="739">
        <f>'HED_seasonal temp'!G186</f>
        <v>19.566666666666666</v>
      </c>
      <c r="H184" s="738">
        <f t="shared" si="22"/>
        <v>46.160000000000004</v>
      </c>
      <c r="I184" s="738">
        <f t="shared" si="22"/>
        <v>61.28</v>
      </c>
      <c r="J184" s="738">
        <f t="shared" si="22"/>
        <v>80.72</v>
      </c>
      <c r="K184" s="739">
        <f t="shared" si="10"/>
        <v>67.22</v>
      </c>
      <c r="L184" s="730">
        <f t="shared" si="23"/>
        <v>53.360000000000007</v>
      </c>
      <c r="M184" s="730">
        <f t="shared" si="23"/>
        <v>68.48</v>
      </c>
      <c r="N184" s="730">
        <f t="shared" si="23"/>
        <v>87.92</v>
      </c>
      <c r="O184" s="730">
        <f t="shared" si="11"/>
        <v>74.42</v>
      </c>
      <c r="P184" s="307">
        <f t="shared" si="24"/>
        <v>0.14469453376205793</v>
      </c>
      <c r="Q184" s="308">
        <f t="shared" si="24"/>
        <v>0.11097410604192361</v>
      </c>
      <c r="R184" s="308">
        <f t="shared" si="24"/>
        <v>8.538899430740042E-2</v>
      </c>
      <c r="S184" s="309">
        <f t="shared" si="12"/>
        <v>0.10166619598983342</v>
      </c>
      <c r="T184" s="740">
        <v>0</v>
      </c>
      <c r="U184" s="717">
        <v>1</v>
      </c>
      <c r="V184" s="736">
        <v>0</v>
      </c>
      <c r="W184" s="313">
        <f t="shared" si="19"/>
        <v>-9.7768646776609687E-4</v>
      </c>
      <c r="X184" s="314">
        <f t="shared" si="20"/>
        <v>-7.6362636652543836E-4</v>
      </c>
      <c r="Y184" s="315">
        <f t="shared" si="21"/>
        <v>-0.15517425666027165</v>
      </c>
    </row>
    <row r="185" spans="1:25" ht="15">
      <c r="A185" s="137"/>
      <c r="B185" s="160">
        <v>5</v>
      </c>
      <c r="C185" s="160" t="s">
        <v>728</v>
      </c>
      <c r="D185" s="737">
        <f>'HED_seasonal temp'!D187</f>
        <v>23.666666666666668</v>
      </c>
      <c r="E185" s="738">
        <f>'HED_seasonal temp'!E187</f>
        <v>27.133333333333336</v>
      </c>
      <c r="F185" s="738">
        <f>F51</f>
        <v>27.666666666666668</v>
      </c>
      <c r="G185" s="739">
        <f>'HED_seasonal temp'!G187</f>
        <v>27.166666666666668</v>
      </c>
      <c r="H185" s="738">
        <f t="shared" si="22"/>
        <v>74.599999999999994</v>
      </c>
      <c r="I185" s="738">
        <f t="shared" si="22"/>
        <v>80.84</v>
      </c>
      <c r="J185" s="738">
        <f t="shared" si="22"/>
        <v>81.800000000000011</v>
      </c>
      <c r="K185" s="739">
        <f t="shared" si="10"/>
        <v>80.900000000000006</v>
      </c>
      <c r="L185" s="730">
        <f t="shared" si="23"/>
        <v>81.8</v>
      </c>
      <c r="M185" s="730">
        <f t="shared" si="23"/>
        <v>88.04</v>
      </c>
      <c r="N185" s="730">
        <f t="shared" si="23"/>
        <v>89.000000000000014</v>
      </c>
      <c r="O185" s="730">
        <f t="shared" si="11"/>
        <v>88.100000000000009</v>
      </c>
      <c r="P185" s="307">
        <f t="shared" si="24"/>
        <v>9.2071611253196975E-2</v>
      </c>
      <c r="Q185" s="308">
        <f t="shared" si="24"/>
        <v>8.5267645665561387E-2</v>
      </c>
      <c r="R185" s="308">
        <f t="shared" si="24"/>
        <v>8.4309133489461383E-2</v>
      </c>
      <c r="S185" s="309">
        <f t="shared" si="12"/>
        <v>8.5207100591716003E-2</v>
      </c>
      <c r="T185" s="740">
        <v>0</v>
      </c>
      <c r="U185" s="717">
        <v>0</v>
      </c>
      <c r="V185" s="736">
        <v>1</v>
      </c>
      <c r="W185" s="313">
        <f t="shared" si="19"/>
        <v>1.0334209773327814E-2</v>
      </c>
      <c r="X185" s="314">
        <f t="shared" si="20"/>
        <v>-3.3491316836762978E-3</v>
      </c>
      <c r="Y185" s="315">
        <f t="shared" si="21"/>
        <v>-0.12722382697491005</v>
      </c>
    </row>
    <row r="186" spans="1:25" ht="15">
      <c r="A186" s="726">
        <v>107</v>
      </c>
      <c r="B186" s="726" t="s">
        <v>256</v>
      </c>
      <c r="C186" s="726" t="s">
        <v>730</v>
      </c>
      <c r="D186" s="737">
        <f>'HED_seasonal temp'!D188</f>
        <v>13</v>
      </c>
      <c r="E186" s="738">
        <f>'HED_seasonal temp'!E188</f>
        <v>19.293333333333333</v>
      </c>
      <c r="F186" s="738">
        <f>'HED_seasonal temp'!F188</f>
        <v>27.58</v>
      </c>
      <c r="G186" s="739">
        <f>'HED_seasonal temp'!G188</f>
        <v>22.146666666666665</v>
      </c>
      <c r="H186" s="738">
        <f t="shared" si="22"/>
        <v>55.400000000000006</v>
      </c>
      <c r="I186" s="738">
        <f t="shared" si="22"/>
        <v>66.728000000000009</v>
      </c>
      <c r="J186" s="738">
        <f t="shared" si="22"/>
        <v>81.644000000000005</v>
      </c>
      <c r="K186" s="739">
        <f t="shared" si="10"/>
        <v>71.864000000000004</v>
      </c>
      <c r="L186" s="730">
        <f t="shared" si="23"/>
        <v>62.600000000000009</v>
      </c>
      <c r="M186" s="730">
        <f t="shared" si="23"/>
        <v>73.928000000000011</v>
      </c>
      <c r="N186" s="730">
        <f t="shared" si="23"/>
        <v>88.844000000000008</v>
      </c>
      <c r="O186" s="730">
        <f t="shared" si="11"/>
        <v>79.064000000000007</v>
      </c>
      <c r="P186" s="307">
        <f t="shared" si="24"/>
        <v>0.12203389830508478</v>
      </c>
      <c r="Q186" s="308">
        <f t="shared" si="24"/>
        <v>0.1023774314639973</v>
      </c>
      <c r="R186" s="308">
        <f t="shared" si="24"/>
        <v>8.4463422645582126E-2</v>
      </c>
      <c r="S186" s="309">
        <f t="shared" si="12"/>
        <v>9.5409731792642893E-2</v>
      </c>
      <c r="T186" s="740">
        <v>0</v>
      </c>
      <c r="U186" s="717">
        <v>0</v>
      </c>
      <c r="V186" s="736">
        <v>1</v>
      </c>
      <c r="W186" s="313">
        <f t="shared" si="19"/>
        <v>1.1033273670179831E-2</v>
      </c>
      <c r="X186" s="314">
        <f t="shared" si="20"/>
        <v>-5.0440840763040645E-4</v>
      </c>
      <c r="Y186" s="315">
        <f t="shared" si="21"/>
        <v>-0.14361691057603793</v>
      </c>
    </row>
    <row r="187" spans="1:25" ht="15">
      <c r="A187" s="726">
        <v>108</v>
      </c>
      <c r="B187" s="726" t="s">
        <v>258</v>
      </c>
      <c r="C187" s="726" t="s">
        <v>731</v>
      </c>
      <c r="D187" s="737">
        <f>'HED_seasonal temp'!D189</f>
        <v>14.466666666666667</v>
      </c>
      <c r="E187" s="738">
        <f>'HED_seasonal temp'!E189</f>
        <v>21.133333333333336</v>
      </c>
      <c r="F187" s="738">
        <f>F51</f>
        <v>27.666666666666668</v>
      </c>
      <c r="G187" s="739">
        <f>'HED_seasonal temp'!G189</f>
        <v>23.233333333333334</v>
      </c>
      <c r="H187" s="738">
        <f t="shared" si="22"/>
        <v>58.04</v>
      </c>
      <c r="I187" s="738">
        <f t="shared" si="22"/>
        <v>70.040000000000006</v>
      </c>
      <c r="J187" s="738">
        <f t="shared" si="22"/>
        <v>81.800000000000011</v>
      </c>
      <c r="K187" s="739">
        <f t="shared" si="10"/>
        <v>73.819999999999993</v>
      </c>
      <c r="L187" s="730">
        <f t="shared" si="23"/>
        <v>65.239999999999995</v>
      </c>
      <c r="M187" s="730">
        <f t="shared" si="23"/>
        <v>77.240000000000009</v>
      </c>
      <c r="N187" s="730">
        <f t="shared" si="23"/>
        <v>89.000000000000014</v>
      </c>
      <c r="O187" s="730">
        <f t="shared" si="11"/>
        <v>81.02</v>
      </c>
      <c r="P187" s="307">
        <f t="shared" si="24"/>
        <v>0.11680726800778708</v>
      </c>
      <c r="Q187" s="308">
        <f t="shared" si="24"/>
        <v>9.7772949483976121E-2</v>
      </c>
      <c r="R187" s="308">
        <f t="shared" si="24"/>
        <v>8.4309133489461383E-2</v>
      </c>
      <c r="S187" s="309">
        <f t="shared" si="12"/>
        <v>9.2999225006458325E-2</v>
      </c>
      <c r="T187" s="740">
        <v>0</v>
      </c>
      <c r="U187" s="717">
        <v>1</v>
      </c>
      <c r="V187" s="736">
        <v>0</v>
      </c>
      <c r="W187" s="313">
        <f t="shared" si="19"/>
        <v>-1.5453724439294918E-4</v>
      </c>
      <c r="X187" s="314">
        <f t="shared" si="20"/>
        <v>-1.9597542614897129E-3</v>
      </c>
      <c r="Y187" s="315">
        <f t="shared" si="21"/>
        <v>-0.14010724034905889</v>
      </c>
    </row>
    <row r="188" spans="1:25" ht="15">
      <c r="A188" s="726">
        <v>109</v>
      </c>
      <c r="B188" s="726" t="s">
        <v>260</v>
      </c>
      <c r="C188" s="726" t="s">
        <v>733</v>
      </c>
      <c r="D188" s="737">
        <f>'HED_seasonal temp'!D190</f>
        <v>11.733333333333334</v>
      </c>
      <c r="E188" s="738">
        <f>'HED_seasonal temp'!E190</f>
        <v>15.700000000000001</v>
      </c>
      <c r="F188" s="738">
        <f>'HED_seasonal temp'!F190</f>
        <v>23.533333333333335</v>
      </c>
      <c r="G188" s="739">
        <f>'HED_seasonal temp'!G190</f>
        <v>18.8</v>
      </c>
      <c r="H188" s="738">
        <f t="shared" si="22"/>
        <v>53.120000000000005</v>
      </c>
      <c r="I188" s="738">
        <f t="shared" si="22"/>
        <v>60.260000000000005</v>
      </c>
      <c r="J188" s="738">
        <f t="shared" si="22"/>
        <v>74.360000000000014</v>
      </c>
      <c r="K188" s="739">
        <f t="shared" si="10"/>
        <v>65.84</v>
      </c>
      <c r="L188" s="730">
        <f t="shared" si="23"/>
        <v>60.320000000000007</v>
      </c>
      <c r="M188" s="730">
        <f t="shared" si="23"/>
        <v>67.460000000000008</v>
      </c>
      <c r="N188" s="730">
        <f t="shared" si="23"/>
        <v>81.560000000000016</v>
      </c>
      <c r="O188" s="730">
        <f t="shared" si="11"/>
        <v>73.040000000000006</v>
      </c>
      <c r="P188" s="307">
        <f t="shared" si="24"/>
        <v>0.12693935119887167</v>
      </c>
      <c r="Q188" s="308">
        <f t="shared" si="24"/>
        <v>0.11274663326025684</v>
      </c>
      <c r="R188" s="308">
        <f t="shared" si="24"/>
        <v>9.2355053873781456E-2</v>
      </c>
      <c r="S188" s="309">
        <f t="shared" si="12"/>
        <v>0.10368663594470051</v>
      </c>
      <c r="T188" s="740">
        <v>0</v>
      </c>
      <c r="U188" s="717">
        <v>1</v>
      </c>
      <c r="V188" s="736">
        <v>0</v>
      </c>
      <c r="W188" s="313">
        <f t="shared" si="19"/>
        <v>-2.5967632530472969E-4</v>
      </c>
      <c r="X188" s="314">
        <f t="shared" si="20"/>
        <v>9.5605189565787368E-4</v>
      </c>
      <c r="Y188" s="315">
        <f t="shared" si="21"/>
        <v>-0.15504025693600909</v>
      </c>
    </row>
    <row r="189" spans="1:25" ht="15">
      <c r="A189" s="726">
        <v>110</v>
      </c>
      <c r="B189" s="726" t="s">
        <v>262</v>
      </c>
      <c r="C189" s="726" t="s">
        <v>734</v>
      </c>
      <c r="D189" s="737">
        <f>'HED_seasonal temp'!D191</f>
        <v>11.333333333333334</v>
      </c>
      <c r="E189" s="738">
        <f>'HED_seasonal temp'!E191</f>
        <v>16.2</v>
      </c>
      <c r="F189" s="738">
        <f>'HED_seasonal temp'!F191</f>
        <v>25.766666666666666</v>
      </c>
      <c r="G189" s="739">
        <f>'HED_seasonal temp'!G191</f>
        <v>20.099999999999998</v>
      </c>
      <c r="H189" s="738">
        <f t="shared" si="22"/>
        <v>52.400000000000006</v>
      </c>
      <c r="I189" s="738">
        <f t="shared" si="22"/>
        <v>61.16</v>
      </c>
      <c r="J189" s="738">
        <f t="shared" si="22"/>
        <v>78.38</v>
      </c>
      <c r="K189" s="739">
        <f t="shared" si="10"/>
        <v>68.180000000000007</v>
      </c>
      <c r="L189" s="730">
        <f t="shared" si="23"/>
        <v>59.600000000000009</v>
      </c>
      <c r="M189" s="730">
        <f t="shared" si="23"/>
        <v>68.36</v>
      </c>
      <c r="N189" s="730">
        <f t="shared" si="23"/>
        <v>85.58</v>
      </c>
      <c r="O189" s="730">
        <f t="shared" si="11"/>
        <v>75.38000000000001</v>
      </c>
      <c r="P189" s="307">
        <f t="shared" si="24"/>
        <v>0.12857142857142861</v>
      </c>
      <c r="Q189" s="308">
        <f t="shared" si="24"/>
        <v>0.11117974058060537</v>
      </c>
      <c r="R189" s="308">
        <f t="shared" si="24"/>
        <v>8.7826299097340854E-2</v>
      </c>
      <c r="S189" s="309">
        <f t="shared" si="12"/>
        <v>0.10030649205906941</v>
      </c>
      <c r="T189" s="740">
        <v>0</v>
      </c>
      <c r="U189" s="717">
        <v>1</v>
      </c>
      <c r="V189" s="736">
        <v>0</v>
      </c>
      <c r="W189" s="313">
        <f t="shared" si="19"/>
        <v>-4.9949437075074137E-4</v>
      </c>
      <c r="X189" s="314">
        <f t="shared" si="20"/>
        <v>1.2281901808374115E-3</v>
      </c>
      <c r="Y189" s="315">
        <f t="shared" si="21"/>
        <v>-0.15152642806662386</v>
      </c>
    </row>
    <row r="190" spans="1:25" ht="15">
      <c r="A190" s="137"/>
      <c r="B190" s="160">
        <v>1</v>
      </c>
      <c r="C190" s="160" t="s">
        <v>736</v>
      </c>
      <c r="D190" s="737">
        <f>'HED_seasonal temp'!D192</f>
        <v>9.8999999999999986</v>
      </c>
      <c r="E190" s="738">
        <f>'HED_seasonal temp'!E192</f>
        <v>15.366666666666667</v>
      </c>
      <c r="F190" s="738">
        <f>'HED_seasonal temp'!F192</f>
        <v>25.733333333333331</v>
      </c>
      <c r="G190" s="739">
        <f>'HED_seasonal temp'!G192</f>
        <v>18.7</v>
      </c>
      <c r="H190" s="738">
        <f t="shared" si="22"/>
        <v>49.819999999999993</v>
      </c>
      <c r="I190" s="738">
        <f t="shared" si="22"/>
        <v>59.66</v>
      </c>
      <c r="J190" s="738">
        <f t="shared" si="22"/>
        <v>78.319999999999993</v>
      </c>
      <c r="K190" s="739">
        <f t="shared" si="10"/>
        <v>65.66</v>
      </c>
      <c r="L190" s="730">
        <f t="shared" si="23"/>
        <v>57.019999999999996</v>
      </c>
      <c r="M190" s="730">
        <f t="shared" si="23"/>
        <v>66.86</v>
      </c>
      <c r="N190" s="730">
        <f t="shared" si="23"/>
        <v>85.52</v>
      </c>
      <c r="O190" s="730">
        <f t="shared" si="11"/>
        <v>72.86</v>
      </c>
      <c r="P190" s="307">
        <f t="shared" si="24"/>
        <v>0.13478098090602778</v>
      </c>
      <c r="Q190" s="308">
        <f t="shared" si="24"/>
        <v>0.11381599747075566</v>
      </c>
      <c r="R190" s="308">
        <f t="shared" si="24"/>
        <v>8.7890625000000042E-2</v>
      </c>
      <c r="S190" s="309">
        <f t="shared" si="12"/>
        <v>0.10395610742131106</v>
      </c>
      <c r="T190" s="740">
        <v>0</v>
      </c>
      <c r="U190" s="717">
        <v>1</v>
      </c>
      <c r="V190" s="736">
        <v>0</v>
      </c>
      <c r="W190" s="313">
        <f t="shared" si="19"/>
        <v>-6.8586547435551051E-4</v>
      </c>
      <c r="X190" s="314">
        <f t="shared" si="20"/>
        <v>2.1371749874679116E-3</v>
      </c>
      <c r="Y190" s="315">
        <f t="shared" si="21"/>
        <v>-0.15463991618348794</v>
      </c>
    </row>
    <row r="191" spans="1:25" ht="15">
      <c r="A191" s="137"/>
      <c r="B191" s="160">
        <v>2</v>
      </c>
      <c r="C191" s="160" t="s">
        <v>737</v>
      </c>
      <c r="D191" s="737">
        <f>'HED_seasonal temp'!D193</f>
        <v>12.766666666666666</v>
      </c>
      <c r="E191" s="738">
        <f>'HED_seasonal temp'!E193</f>
        <v>19.299999999999997</v>
      </c>
      <c r="F191" s="738">
        <f>'HED_seasonal temp'!F193</f>
        <v>26.900000000000002</v>
      </c>
      <c r="G191" s="739">
        <f>'HED_seasonal temp'!G193</f>
        <v>21.933333333333337</v>
      </c>
      <c r="H191" s="738">
        <f t="shared" si="22"/>
        <v>54.980000000000004</v>
      </c>
      <c r="I191" s="738">
        <f t="shared" si="22"/>
        <v>66.739999999999995</v>
      </c>
      <c r="J191" s="738">
        <f t="shared" si="22"/>
        <v>80.42</v>
      </c>
      <c r="K191" s="739">
        <f t="shared" si="10"/>
        <v>71.480000000000018</v>
      </c>
      <c r="L191" s="730">
        <f t="shared" si="23"/>
        <v>62.180000000000007</v>
      </c>
      <c r="M191" s="730">
        <f t="shared" si="23"/>
        <v>73.94</v>
      </c>
      <c r="N191" s="730">
        <f t="shared" si="23"/>
        <v>87.62</v>
      </c>
      <c r="O191" s="730">
        <f t="shared" si="11"/>
        <v>78.680000000000021</v>
      </c>
      <c r="P191" s="307">
        <f t="shared" si="24"/>
        <v>0.12290884260839881</v>
      </c>
      <c r="Q191" s="308">
        <f t="shared" si="24"/>
        <v>0.10235996588001141</v>
      </c>
      <c r="R191" s="308">
        <f t="shared" si="24"/>
        <v>8.5693882408950275E-2</v>
      </c>
      <c r="S191" s="309">
        <f t="shared" si="12"/>
        <v>9.5897709110282392E-2</v>
      </c>
      <c r="T191" s="740">
        <v>0</v>
      </c>
      <c r="U191" s="717">
        <v>1</v>
      </c>
      <c r="V191" s="736">
        <v>0</v>
      </c>
      <c r="W191" s="313">
        <f t="shared" si="19"/>
        <v>-3.0896445464569881E-4</v>
      </c>
      <c r="X191" s="314">
        <f t="shared" si="20"/>
        <v>-1.3093347202515482E-3</v>
      </c>
      <c r="Y191" s="315">
        <f t="shared" si="21"/>
        <v>-0.14488146333960933</v>
      </c>
    </row>
    <row r="192" spans="1:25" ht="15">
      <c r="A192" s="726">
        <v>111</v>
      </c>
      <c r="B192" s="783" t="s">
        <v>264</v>
      </c>
      <c r="C192" s="726" t="s">
        <v>739</v>
      </c>
      <c r="D192" s="737">
        <f>'HED_seasonal temp'!D194</f>
        <v>11.333333333333334</v>
      </c>
      <c r="E192" s="738">
        <f>'HED_seasonal temp'!E194</f>
        <v>17.333333333333332</v>
      </c>
      <c r="F192" s="738">
        <f>'HED_seasonal temp'!F194</f>
        <v>26.316666666666666</v>
      </c>
      <c r="G192" s="739">
        <f>'HED_seasonal temp'!G194</f>
        <v>20.316666666666666</v>
      </c>
      <c r="H192" s="738">
        <f t="shared" si="22"/>
        <v>52.400000000000006</v>
      </c>
      <c r="I192" s="738">
        <f t="shared" si="22"/>
        <v>63.2</v>
      </c>
      <c r="J192" s="738">
        <f t="shared" si="22"/>
        <v>79.37</v>
      </c>
      <c r="K192" s="739">
        <f t="shared" si="10"/>
        <v>68.569999999999993</v>
      </c>
      <c r="L192" s="730">
        <f t="shared" si="23"/>
        <v>59.600000000000009</v>
      </c>
      <c r="M192" s="730">
        <f t="shared" si="23"/>
        <v>70.400000000000006</v>
      </c>
      <c r="N192" s="730">
        <f t="shared" si="23"/>
        <v>86.570000000000007</v>
      </c>
      <c r="O192" s="730">
        <f t="shared" si="11"/>
        <v>75.77</v>
      </c>
      <c r="P192" s="307">
        <f t="shared" si="24"/>
        <v>0.12857142857142861</v>
      </c>
      <c r="Q192" s="308">
        <f t="shared" si="24"/>
        <v>0.10778443113772458</v>
      </c>
      <c r="R192" s="308">
        <f t="shared" si="24"/>
        <v>8.6778353621791038E-2</v>
      </c>
      <c r="S192" s="309">
        <f t="shared" si="12"/>
        <v>9.9764445060274404E-2</v>
      </c>
      <c r="T192" s="740">
        <v>0</v>
      </c>
      <c r="U192" s="717">
        <v>1</v>
      </c>
      <c r="V192" s="736">
        <v>0</v>
      </c>
      <c r="W192" s="313">
        <f t="shared" si="19"/>
        <v>-4.8603459512817828E-4</v>
      </c>
      <c r="X192" s="314">
        <f t="shared" si="20"/>
        <v>3.0746313856092056E-4</v>
      </c>
      <c r="Y192" s="315">
        <f t="shared" si="21"/>
        <v>-0.14955121008557784</v>
      </c>
    </row>
    <row r="193" spans="1:25" ht="15">
      <c r="A193" s="726">
        <v>112</v>
      </c>
      <c r="B193" s="783" t="s">
        <v>266</v>
      </c>
      <c r="C193" s="726" t="s">
        <v>740</v>
      </c>
      <c r="D193" s="737">
        <f>'HED_seasonal temp'!D195</f>
        <v>27.366666666666664</v>
      </c>
      <c r="E193" s="738">
        <f>'HED_seasonal temp'!E195</f>
        <v>28.766666666666669</v>
      </c>
      <c r="F193" s="738">
        <f>'HED_seasonal temp'!F195</f>
        <v>25.600000000000005</v>
      </c>
      <c r="G193" s="739">
        <f>'HED_seasonal temp'!G195</f>
        <v>26.433333333333337</v>
      </c>
      <c r="H193" s="738">
        <f t="shared" si="22"/>
        <v>81.259999999999991</v>
      </c>
      <c r="I193" s="738">
        <f t="shared" si="22"/>
        <v>83.78</v>
      </c>
      <c r="J193" s="738">
        <f t="shared" si="22"/>
        <v>78.080000000000013</v>
      </c>
      <c r="K193" s="739">
        <f t="shared" si="10"/>
        <v>79.580000000000013</v>
      </c>
      <c r="L193" s="730">
        <f t="shared" si="23"/>
        <v>88.46</v>
      </c>
      <c r="M193" s="730">
        <f t="shared" si="23"/>
        <v>90.98</v>
      </c>
      <c r="N193" s="730">
        <f t="shared" si="23"/>
        <v>85.280000000000015</v>
      </c>
      <c r="O193" s="730">
        <f t="shared" si="11"/>
        <v>86.780000000000015</v>
      </c>
      <c r="P193" s="307">
        <f t="shared" si="24"/>
        <v>8.4845628093330239E-2</v>
      </c>
      <c r="Q193" s="308">
        <f t="shared" si="24"/>
        <v>8.2398718242160718E-2</v>
      </c>
      <c r="R193" s="308">
        <f t="shared" si="24"/>
        <v>8.8148873653281126E-2</v>
      </c>
      <c r="S193" s="309">
        <f t="shared" si="12"/>
        <v>8.6559269055061339E-2</v>
      </c>
      <c r="T193" s="740">
        <v>0</v>
      </c>
      <c r="U193" s="717">
        <v>0</v>
      </c>
      <c r="V193" s="736">
        <v>1</v>
      </c>
      <c r="W193" s="313">
        <f t="shared" si="19"/>
        <v>1.052056159599286E-2</v>
      </c>
      <c r="X193" s="314">
        <f t="shared" si="20"/>
        <v>-4.2433438469056603E-3</v>
      </c>
      <c r="Y193" s="315">
        <f t="shared" si="21"/>
        <v>-0.12673758048139316</v>
      </c>
    </row>
    <row r="194" spans="1:25" ht="15">
      <c r="A194" s="726">
        <v>113</v>
      </c>
      <c r="B194" s="783" t="s">
        <v>268</v>
      </c>
      <c r="C194" s="726" t="s">
        <v>742</v>
      </c>
      <c r="D194" s="737">
        <f>'HED_seasonal temp'!D196</f>
        <v>25.833333333333332</v>
      </c>
      <c r="E194" s="738">
        <f>'HED_seasonal temp'!E196</f>
        <v>31.633333333333329</v>
      </c>
      <c r="F194" s="738">
        <f>F51</f>
        <v>27.666666666666668</v>
      </c>
      <c r="G194" s="739">
        <f>'HED_seasonal temp'!G196</f>
        <v>27.900000000000002</v>
      </c>
      <c r="H194" s="738">
        <f t="shared" si="22"/>
        <v>78.5</v>
      </c>
      <c r="I194" s="738">
        <f t="shared" si="22"/>
        <v>88.94</v>
      </c>
      <c r="J194" s="738">
        <f t="shared" si="22"/>
        <v>81.800000000000011</v>
      </c>
      <c r="K194" s="739">
        <f t="shared" si="10"/>
        <v>82.22</v>
      </c>
      <c r="L194" s="730">
        <f t="shared" si="23"/>
        <v>85.7</v>
      </c>
      <c r="M194" s="730">
        <f t="shared" si="23"/>
        <v>96.14</v>
      </c>
      <c r="N194" s="730">
        <f t="shared" si="23"/>
        <v>89.000000000000014</v>
      </c>
      <c r="O194" s="730">
        <f t="shared" si="11"/>
        <v>89.42</v>
      </c>
      <c r="P194" s="307">
        <f t="shared" si="24"/>
        <v>8.7697929354445842E-2</v>
      </c>
      <c r="Q194" s="308">
        <f t="shared" si="24"/>
        <v>7.7804192781499928E-2</v>
      </c>
      <c r="R194" s="308">
        <f t="shared" si="24"/>
        <v>8.4309133489461383E-2</v>
      </c>
      <c r="S194" s="309">
        <f t="shared" si="12"/>
        <v>8.3896527615940381E-2</v>
      </c>
      <c r="T194" s="740">
        <v>0</v>
      </c>
      <c r="U194" s="717">
        <v>0</v>
      </c>
      <c r="V194" s="736">
        <v>1</v>
      </c>
      <c r="W194" s="313">
        <f t="shared" si="19"/>
        <v>9.7724219174291915E-3</v>
      </c>
      <c r="X194" s="314">
        <f t="shared" si="20"/>
        <v>-5.3516808383640493E-3</v>
      </c>
      <c r="Y194" s="315">
        <f t="shared" si="21"/>
        <v>-0.12316160267697826</v>
      </c>
    </row>
    <row r="195" spans="1:25" ht="15">
      <c r="A195" s="726">
        <v>114</v>
      </c>
      <c r="B195" s="783" t="s">
        <v>270</v>
      </c>
      <c r="C195" s="726" t="s">
        <v>743</v>
      </c>
      <c r="D195" s="737">
        <f>'HED_seasonal temp'!D197</f>
        <v>24</v>
      </c>
      <c r="E195" s="738">
        <f>'HED_seasonal temp'!E197</f>
        <v>25.233333333333334</v>
      </c>
      <c r="F195" s="738">
        <f>'HED_seasonal temp'!F197</f>
        <v>23</v>
      </c>
      <c r="G195" s="739">
        <f>'HED_seasonal temp'!G197</f>
        <v>23.400000000000002</v>
      </c>
      <c r="H195" s="738">
        <f t="shared" si="22"/>
        <v>75.2</v>
      </c>
      <c r="I195" s="738">
        <f t="shared" si="22"/>
        <v>77.42</v>
      </c>
      <c r="J195" s="738">
        <f t="shared" si="22"/>
        <v>73.400000000000006</v>
      </c>
      <c r="K195" s="739">
        <f t="shared" si="10"/>
        <v>74.12</v>
      </c>
      <c r="L195" s="730">
        <f t="shared" si="23"/>
        <v>82.4</v>
      </c>
      <c r="M195" s="730">
        <f t="shared" si="23"/>
        <v>84.62</v>
      </c>
      <c r="N195" s="730">
        <f t="shared" si="23"/>
        <v>80.600000000000009</v>
      </c>
      <c r="O195" s="730">
        <f t="shared" si="11"/>
        <v>81.320000000000007</v>
      </c>
      <c r="P195" s="307">
        <f t="shared" si="24"/>
        <v>9.1370558375634542E-2</v>
      </c>
      <c r="Q195" s="308">
        <f t="shared" si="24"/>
        <v>8.8866946432979529E-2</v>
      </c>
      <c r="R195" s="308">
        <f t="shared" si="24"/>
        <v>9.3506493506493538E-2</v>
      </c>
      <c r="S195" s="309">
        <f t="shared" si="12"/>
        <v>9.2640247040658819E-2</v>
      </c>
      <c r="T195" s="740">
        <v>0</v>
      </c>
      <c r="U195" s="717">
        <v>0</v>
      </c>
      <c r="V195" s="736">
        <v>1</v>
      </c>
      <c r="W195" s="313">
        <f t="shared" si="19"/>
        <v>1.1254518289462931E-2</v>
      </c>
      <c r="X195" s="314">
        <f t="shared" si="20"/>
        <v>-4.0279807743302462E-3</v>
      </c>
      <c r="Y195" s="315">
        <f t="shared" si="21"/>
        <v>-0.13541412473024173</v>
      </c>
    </row>
    <row r="196" spans="1:25" ht="15">
      <c r="A196" s="726">
        <v>115</v>
      </c>
      <c r="B196" s="783" t="s">
        <v>272</v>
      </c>
      <c r="C196" s="726" t="s">
        <v>745</v>
      </c>
      <c r="D196" s="737">
        <f>'HED_seasonal temp'!D198</f>
        <v>26.3</v>
      </c>
      <c r="E196" s="738">
        <f>'HED_seasonal temp'!E198</f>
        <v>27.466666666666669</v>
      </c>
      <c r="F196" s="738">
        <f>'HED_seasonal temp'!F198</f>
        <v>25.066666666666666</v>
      </c>
      <c r="G196" s="739">
        <f>'HED_seasonal temp'!G198</f>
        <v>25.766666666666666</v>
      </c>
      <c r="H196" s="738">
        <f t="shared" si="22"/>
        <v>79.34</v>
      </c>
      <c r="I196" s="738">
        <f t="shared" si="22"/>
        <v>81.44</v>
      </c>
      <c r="J196" s="738">
        <f t="shared" si="22"/>
        <v>77.12</v>
      </c>
      <c r="K196" s="739">
        <f t="shared" si="10"/>
        <v>78.38</v>
      </c>
      <c r="L196" s="730">
        <f t="shared" si="23"/>
        <v>86.54</v>
      </c>
      <c r="M196" s="730">
        <f t="shared" si="23"/>
        <v>88.64</v>
      </c>
      <c r="N196" s="730">
        <f t="shared" si="23"/>
        <v>84.320000000000007</v>
      </c>
      <c r="O196" s="730">
        <f t="shared" si="11"/>
        <v>85.58</v>
      </c>
      <c r="P196" s="307">
        <f t="shared" si="24"/>
        <v>8.6809741982155811E-2</v>
      </c>
      <c r="Q196" s="308">
        <f t="shared" si="24"/>
        <v>8.4666039510818483E-2</v>
      </c>
      <c r="R196" s="308">
        <f t="shared" si="24"/>
        <v>8.9197224975223033E-2</v>
      </c>
      <c r="S196" s="309">
        <f t="shared" si="12"/>
        <v>8.7826299097340854E-2</v>
      </c>
      <c r="T196" s="740">
        <v>0</v>
      </c>
      <c r="U196" s="717">
        <v>0</v>
      </c>
      <c r="V196" s="736">
        <v>1</v>
      </c>
      <c r="W196" s="313">
        <f t="shared" ref="W196:W249" si="25">($AB$18*$T196+$AB$19*$U196+$AB$20*$V196)*P196+($AB$21*$T196+$AB$22*$U196+$AB$23*$V196)*Q196+($AB$24*$T196+$AB$25*$U196+$AB$26*$V196)*R196</f>
        <v>1.0736562432562321E-2</v>
      </c>
      <c r="X196" s="314">
        <f t="shared" ref="X196:X249" si="26">($AC$18*T196+$AC$19*U196+$AC$20*V196)*P196+($AC$21*T196+$AC$22*U196+$AC$23*V196)*Q196+($AC$24*T196+$AC$25*U196+$AC$26*V196)*R196+($AC$27*T196+$AC$28*U196+$AC$29*V196)*S196</f>
        <v>-3.985246034589409E-3</v>
      </c>
      <c r="Y196" s="315">
        <f t="shared" ref="Y196:Y249" si="27">($AD$18*T196+$AD$19*U196+$AD$20*V196)*P196+($AD$21*T196+$AD$22*U196+$AD$23*V196)*Q196+($AD$24*T196+$AD$25*U196+$AD$26*V196)*R196+($AD$27*T196+$AD$28*U196+$AD$29*V196)*S196</f>
        <v>-0.12901560450143676</v>
      </c>
    </row>
    <row r="197" spans="1:25" ht="15">
      <c r="A197" s="726">
        <v>116</v>
      </c>
      <c r="B197" s="783" t="s">
        <v>274</v>
      </c>
      <c r="C197" s="726" t="s">
        <v>746</v>
      </c>
      <c r="D197" s="737">
        <f>'HED_seasonal temp'!D199</f>
        <v>27.166666666666668</v>
      </c>
      <c r="E197" s="738">
        <f>'HED_seasonal temp'!E199</f>
        <v>27.933333333333334</v>
      </c>
      <c r="F197" s="738">
        <f>'HED_seasonal temp'!F199</f>
        <v>25.399999999999995</v>
      </c>
      <c r="G197" s="739">
        <f>'HED_seasonal temp'!G199</f>
        <v>26.2</v>
      </c>
      <c r="H197" s="738">
        <f t="shared" si="22"/>
        <v>80.900000000000006</v>
      </c>
      <c r="I197" s="738">
        <f t="shared" si="22"/>
        <v>82.28</v>
      </c>
      <c r="J197" s="738">
        <f t="shared" si="22"/>
        <v>77.72</v>
      </c>
      <c r="K197" s="739">
        <f t="shared" si="10"/>
        <v>79.16</v>
      </c>
      <c r="L197" s="730">
        <f t="shared" si="23"/>
        <v>88.100000000000009</v>
      </c>
      <c r="M197" s="730">
        <f t="shared" si="23"/>
        <v>89.48</v>
      </c>
      <c r="N197" s="730">
        <f t="shared" si="23"/>
        <v>84.92</v>
      </c>
      <c r="O197" s="730">
        <f t="shared" si="11"/>
        <v>86.36</v>
      </c>
      <c r="P197" s="307">
        <f t="shared" si="24"/>
        <v>8.5207100591716003E-2</v>
      </c>
      <c r="Q197" s="308">
        <f t="shared" si="24"/>
        <v>8.3837913367489553E-2</v>
      </c>
      <c r="R197" s="308">
        <f t="shared" si="24"/>
        <v>8.8539104771274024E-2</v>
      </c>
      <c r="S197" s="309">
        <f t="shared" si="12"/>
        <v>8.6998550024166302E-2</v>
      </c>
      <c r="T197" s="740">
        <v>0</v>
      </c>
      <c r="U197" s="717">
        <v>0</v>
      </c>
      <c r="V197" s="736">
        <v>1</v>
      </c>
      <c r="W197" s="313">
        <f t="shared" si="25"/>
        <v>1.0667329353174795E-2</v>
      </c>
      <c r="X197" s="314">
        <f t="shared" si="26"/>
        <v>-3.887039386798373E-3</v>
      </c>
      <c r="Y197" s="315">
        <f t="shared" si="27"/>
        <v>-0.12765867731714126</v>
      </c>
    </row>
    <row r="198" spans="1:25" ht="15">
      <c r="A198" s="726">
        <v>117</v>
      </c>
      <c r="B198" s="783" t="s">
        <v>276</v>
      </c>
      <c r="C198" s="726" t="s">
        <v>748</v>
      </c>
      <c r="D198" s="737">
        <f>'HED_seasonal temp'!D200</f>
        <v>24.666666666666668</v>
      </c>
      <c r="E198" s="738">
        <f>'HED_seasonal temp'!E200</f>
        <v>27.533333333333331</v>
      </c>
      <c r="F198" s="738">
        <f>'HED_seasonal temp'!F200</f>
        <v>25</v>
      </c>
      <c r="G198" s="739">
        <f>'HED_seasonal temp'!G200</f>
        <v>24.933333333333337</v>
      </c>
      <c r="H198" s="738">
        <f t="shared" si="22"/>
        <v>76.400000000000006</v>
      </c>
      <c r="I198" s="738">
        <f t="shared" si="22"/>
        <v>81.56</v>
      </c>
      <c r="J198" s="738">
        <f t="shared" si="22"/>
        <v>77</v>
      </c>
      <c r="K198" s="739">
        <f t="shared" si="10"/>
        <v>76.88000000000001</v>
      </c>
      <c r="L198" s="730">
        <f t="shared" si="23"/>
        <v>83.600000000000009</v>
      </c>
      <c r="M198" s="730">
        <f t="shared" si="23"/>
        <v>88.76</v>
      </c>
      <c r="N198" s="730">
        <f t="shared" si="23"/>
        <v>84.2</v>
      </c>
      <c r="O198" s="730">
        <f t="shared" si="11"/>
        <v>84.080000000000013</v>
      </c>
      <c r="P198" s="307">
        <f t="shared" si="24"/>
        <v>9.0000000000000038E-2</v>
      </c>
      <c r="Q198" s="308">
        <f t="shared" si="24"/>
        <v>8.4546735556599376E-2</v>
      </c>
      <c r="R198" s="308">
        <f t="shared" si="24"/>
        <v>8.933002481389582E-2</v>
      </c>
      <c r="S198" s="309">
        <f t="shared" si="12"/>
        <v>8.9463220675944352E-2</v>
      </c>
      <c r="T198" s="740">
        <v>0</v>
      </c>
      <c r="U198" s="717">
        <v>0</v>
      </c>
      <c r="V198" s="736">
        <v>1</v>
      </c>
      <c r="W198" s="313">
        <f t="shared" si="25"/>
        <v>1.0637898318352278E-2</v>
      </c>
      <c r="X198" s="314">
        <f t="shared" si="26"/>
        <v>-4.1967831636278083E-3</v>
      </c>
      <c r="Y198" s="315">
        <f t="shared" si="27"/>
        <v>-0.13019286345665534</v>
      </c>
    </row>
    <row r="199" spans="1:25" ht="15">
      <c r="A199" s="726">
        <v>118</v>
      </c>
      <c r="B199" s="783" t="s">
        <v>278</v>
      </c>
      <c r="C199" s="726" t="s">
        <v>749</v>
      </c>
      <c r="D199" s="737">
        <f>'HED_seasonal temp'!D201</f>
        <v>25.566666666666666</v>
      </c>
      <c r="E199" s="738">
        <f>'HED_seasonal temp'!E201</f>
        <v>29</v>
      </c>
      <c r="F199" s="738">
        <f>'HED_seasonal temp'!F201</f>
        <v>26.033333333333331</v>
      </c>
      <c r="G199" s="739">
        <f>'HED_seasonal temp'!G201</f>
        <v>26.166666666666668</v>
      </c>
      <c r="H199" s="738">
        <f t="shared" si="22"/>
        <v>78.02000000000001</v>
      </c>
      <c r="I199" s="738">
        <f t="shared" si="22"/>
        <v>84.2</v>
      </c>
      <c r="J199" s="738">
        <f t="shared" si="22"/>
        <v>78.86</v>
      </c>
      <c r="K199" s="739">
        <f t="shared" si="10"/>
        <v>79.099999999999994</v>
      </c>
      <c r="L199" s="730">
        <f t="shared" si="23"/>
        <v>85.220000000000013</v>
      </c>
      <c r="M199" s="730">
        <f t="shared" si="23"/>
        <v>91.4</v>
      </c>
      <c r="N199" s="730">
        <f t="shared" si="23"/>
        <v>86.06</v>
      </c>
      <c r="O199" s="730">
        <f t="shared" si="11"/>
        <v>86.3</v>
      </c>
      <c r="P199" s="307">
        <f t="shared" si="24"/>
        <v>8.8213673119333522E-2</v>
      </c>
      <c r="Q199" s="308">
        <f t="shared" si="24"/>
        <v>8.2004555808656052E-2</v>
      </c>
      <c r="R199" s="308">
        <f t="shared" si="24"/>
        <v>8.731506184816884E-2</v>
      </c>
      <c r="S199" s="309">
        <f t="shared" si="12"/>
        <v>8.7061668681983118E-2</v>
      </c>
      <c r="T199" s="740">
        <v>0</v>
      </c>
      <c r="U199" s="717">
        <v>0</v>
      </c>
      <c r="V199" s="736">
        <v>1</v>
      </c>
      <c r="W199" s="313">
        <f t="shared" si="25"/>
        <v>1.0331654790615851E-2</v>
      </c>
      <c r="X199" s="314">
        <f t="shared" si="26"/>
        <v>-4.4867443523598921E-3</v>
      </c>
      <c r="Y199" s="315">
        <f t="shared" si="27"/>
        <v>-0.12712560841628945</v>
      </c>
    </row>
    <row r="200" spans="1:25" ht="15">
      <c r="A200" s="726">
        <v>119</v>
      </c>
      <c r="B200" s="783" t="s">
        <v>280</v>
      </c>
      <c r="C200" s="726" t="s">
        <v>751</v>
      </c>
      <c r="D200" s="737">
        <f>'HED_seasonal temp'!D202</f>
        <v>24.566666666666666</v>
      </c>
      <c r="E200" s="738">
        <f>'HED_seasonal temp'!E202</f>
        <v>28.266666666666666</v>
      </c>
      <c r="F200" s="738">
        <f>F51</f>
        <v>27.666666666666668</v>
      </c>
      <c r="G200" s="739">
        <f>'HED_seasonal temp'!G202</f>
        <v>28.099999999999998</v>
      </c>
      <c r="H200" s="738">
        <f t="shared" si="22"/>
        <v>76.22</v>
      </c>
      <c r="I200" s="738">
        <f t="shared" si="22"/>
        <v>82.88</v>
      </c>
      <c r="J200" s="738">
        <f t="shared" si="22"/>
        <v>81.800000000000011</v>
      </c>
      <c r="K200" s="739">
        <f t="shared" si="10"/>
        <v>82.58</v>
      </c>
      <c r="L200" s="730">
        <f t="shared" si="23"/>
        <v>83.42</v>
      </c>
      <c r="M200" s="730">
        <f t="shared" si="23"/>
        <v>90.08</v>
      </c>
      <c r="N200" s="730">
        <f t="shared" si="23"/>
        <v>89.000000000000014</v>
      </c>
      <c r="O200" s="730">
        <f t="shared" si="11"/>
        <v>89.78</v>
      </c>
      <c r="P200" s="307">
        <f t="shared" si="24"/>
        <v>9.0202956652468094E-2</v>
      </c>
      <c r="Q200" s="308">
        <f t="shared" si="24"/>
        <v>8.3256244218316414E-2</v>
      </c>
      <c r="R200" s="308">
        <f t="shared" si="24"/>
        <v>8.4309133489461383E-2</v>
      </c>
      <c r="S200" s="309">
        <f t="shared" si="12"/>
        <v>8.3546066372708311E-2</v>
      </c>
      <c r="T200" s="740">
        <v>0</v>
      </c>
      <c r="U200" s="717">
        <v>0</v>
      </c>
      <c r="V200" s="736">
        <v>1</v>
      </c>
      <c r="W200" s="313">
        <f t="shared" si="25"/>
        <v>1.0203514180635032E-2</v>
      </c>
      <c r="X200" s="314">
        <f t="shared" si="26"/>
        <v>-4.1790793275112079E-3</v>
      </c>
      <c r="Y200" s="315">
        <f t="shared" si="27"/>
        <v>-0.12588838016077611</v>
      </c>
    </row>
    <row r="201" spans="1:25" ht="15">
      <c r="A201" s="726">
        <v>120</v>
      </c>
      <c r="B201" s="783" t="s">
        <v>282</v>
      </c>
      <c r="C201" s="726" t="s">
        <v>752</v>
      </c>
      <c r="D201" s="737">
        <f>'HED_seasonal temp'!D203</f>
        <v>27</v>
      </c>
      <c r="E201" s="738">
        <f>'HED_seasonal temp'!E203</f>
        <v>28.166666666666668</v>
      </c>
      <c r="F201" s="738">
        <f>'HED_seasonal temp'!F203</f>
        <v>25.033333333333331</v>
      </c>
      <c r="G201" s="739">
        <f>'HED_seasonal temp'!G203</f>
        <v>25.900000000000002</v>
      </c>
      <c r="H201" s="738">
        <f t="shared" si="22"/>
        <v>80.599999999999994</v>
      </c>
      <c r="I201" s="738">
        <f t="shared" si="22"/>
        <v>82.7</v>
      </c>
      <c r="J201" s="738">
        <f t="shared" si="22"/>
        <v>77.06</v>
      </c>
      <c r="K201" s="739">
        <f t="shared" si="10"/>
        <v>78.62</v>
      </c>
      <c r="L201" s="730">
        <f t="shared" si="23"/>
        <v>87.8</v>
      </c>
      <c r="M201" s="730">
        <f t="shared" si="23"/>
        <v>89.9</v>
      </c>
      <c r="N201" s="730">
        <f t="shared" si="23"/>
        <v>84.26</v>
      </c>
      <c r="O201" s="730">
        <f t="shared" si="11"/>
        <v>85.820000000000007</v>
      </c>
      <c r="P201" s="307">
        <f t="shared" si="24"/>
        <v>8.5510688836104562E-2</v>
      </c>
      <c r="Q201" s="308">
        <f t="shared" si="24"/>
        <v>8.3429895712630375E-2</v>
      </c>
      <c r="R201" s="308">
        <f t="shared" si="24"/>
        <v>8.9263575502107645E-2</v>
      </c>
      <c r="S201" s="309">
        <f t="shared" si="12"/>
        <v>8.7569934322549295E-2</v>
      </c>
      <c r="T201" s="740">
        <v>0</v>
      </c>
      <c r="U201" s="717">
        <v>0</v>
      </c>
      <c r="V201" s="736">
        <v>1</v>
      </c>
      <c r="W201" s="313">
        <f t="shared" si="25"/>
        <v>1.0664838142928989E-2</v>
      </c>
      <c r="X201" s="314">
        <f t="shared" si="26"/>
        <v>-4.2455430360719588E-3</v>
      </c>
      <c r="Y201" s="315">
        <f t="shared" si="27"/>
        <v>-0.12819419319670441</v>
      </c>
    </row>
    <row r="202" spans="1:25" ht="15">
      <c r="A202" s="137"/>
      <c r="B202" s="160">
        <v>3</v>
      </c>
      <c r="C202" s="160" t="s">
        <v>754</v>
      </c>
      <c r="D202" s="737">
        <f>'HED_seasonal temp'!D204</f>
        <v>20.866666666666664</v>
      </c>
      <c r="E202" s="738">
        <f>'HED_seasonal temp'!E204</f>
        <v>21.2</v>
      </c>
      <c r="F202" s="738">
        <f>'HED_seasonal temp'!F204</f>
        <v>23.966666666666669</v>
      </c>
      <c r="G202" s="739">
        <f>'HED_seasonal temp'!G204</f>
        <v>24.599999999999998</v>
      </c>
      <c r="H202" s="738">
        <f t="shared" si="22"/>
        <v>69.56</v>
      </c>
      <c r="I202" s="738">
        <f t="shared" si="22"/>
        <v>70.16</v>
      </c>
      <c r="J202" s="738">
        <f t="shared" si="22"/>
        <v>75.140000000000015</v>
      </c>
      <c r="K202" s="739">
        <f t="shared" si="10"/>
        <v>76.28</v>
      </c>
      <c r="L202" s="730">
        <f t="shared" si="23"/>
        <v>76.760000000000005</v>
      </c>
      <c r="M202" s="730">
        <f t="shared" si="23"/>
        <v>77.36</v>
      </c>
      <c r="N202" s="730">
        <f t="shared" si="23"/>
        <v>82.340000000000018</v>
      </c>
      <c r="O202" s="730">
        <f t="shared" si="11"/>
        <v>83.48</v>
      </c>
      <c r="P202" s="307">
        <f t="shared" si="24"/>
        <v>9.8414434117003874E-2</v>
      </c>
      <c r="Q202" s="308">
        <f t="shared" si="24"/>
        <v>9.761388286334062E-2</v>
      </c>
      <c r="R202" s="308">
        <f t="shared" si="24"/>
        <v>9.1440182880365789E-2</v>
      </c>
      <c r="S202" s="309">
        <f t="shared" si="12"/>
        <v>9.0135202804206352E-2</v>
      </c>
      <c r="T202" s="740">
        <v>0</v>
      </c>
      <c r="U202" s="717">
        <v>0</v>
      </c>
      <c r="V202" s="736">
        <v>1</v>
      </c>
      <c r="W202" s="313">
        <f t="shared" si="25"/>
        <v>1.172840849529027E-2</v>
      </c>
      <c r="X202" s="314">
        <f t="shared" si="26"/>
        <v>-2.3984918283126329E-3</v>
      </c>
      <c r="Y202" s="315">
        <f t="shared" si="27"/>
        <v>-0.13922468080681605</v>
      </c>
    </row>
    <row r="203" spans="1:25" ht="15">
      <c r="A203" s="137"/>
      <c r="B203" s="160">
        <v>5</v>
      </c>
      <c r="C203" s="160" t="s">
        <v>755</v>
      </c>
      <c r="D203" s="737">
        <f>'HED_seasonal temp'!D205</f>
        <v>25.366666666666664</v>
      </c>
      <c r="E203" s="738">
        <f>'HED_seasonal temp'!E205</f>
        <v>30.166666666666668</v>
      </c>
      <c r="F203" s="738">
        <f>F51</f>
        <v>27.666666666666668</v>
      </c>
      <c r="G203" s="739">
        <f>'HED_seasonal temp'!G205</f>
        <v>27.766666666666666</v>
      </c>
      <c r="H203" s="738">
        <f t="shared" si="22"/>
        <v>77.66</v>
      </c>
      <c r="I203" s="738">
        <f t="shared" si="22"/>
        <v>86.300000000000011</v>
      </c>
      <c r="J203" s="738">
        <f t="shared" si="22"/>
        <v>81.800000000000011</v>
      </c>
      <c r="K203" s="739">
        <f t="shared" si="10"/>
        <v>81.97999999999999</v>
      </c>
      <c r="L203" s="730">
        <f t="shared" si="23"/>
        <v>84.86</v>
      </c>
      <c r="M203" s="730">
        <f t="shared" si="23"/>
        <v>93.500000000000014</v>
      </c>
      <c r="N203" s="730">
        <f t="shared" si="23"/>
        <v>89.000000000000014</v>
      </c>
      <c r="O203" s="730">
        <f t="shared" si="11"/>
        <v>89.179999999999993</v>
      </c>
      <c r="P203" s="307">
        <f t="shared" si="24"/>
        <v>8.8604479448683285E-2</v>
      </c>
      <c r="Q203" s="308">
        <f t="shared" si="24"/>
        <v>8.0088987764182454E-2</v>
      </c>
      <c r="R203" s="308">
        <f t="shared" si="24"/>
        <v>8.4309133489461383E-2</v>
      </c>
      <c r="S203" s="309">
        <f t="shared" si="12"/>
        <v>8.413180649684511E-2</v>
      </c>
      <c r="T203" s="740">
        <v>0</v>
      </c>
      <c r="U203" s="717">
        <v>0</v>
      </c>
      <c r="V203" s="736">
        <v>1</v>
      </c>
      <c r="W203" s="313">
        <f t="shared" si="25"/>
        <v>9.9573786942479935E-3</v>
      </c>
      <c r="X203" s="314">
        <f t="shared" si="26"/>
        <v>-4.7056146375136047E-3</v>
      </c>
      <c r="Y203" s="315">
        <f t="shared" si="27"/>
        <v>-0.12425423809553195</v>
      </c>
    </row>
    <row r="204" spans="1:25" ht="15">
      <c r="A204" s="137"/>
      <c r="B204" s="160">
        <v>8</v>
      </c>
      <c r="C204" s="160" t="s">
        <v>757</v>
      </c>
      <c r="D204" s="737">
        <f>'HED_seasonal temp'!D206</f>
        <v>25.599999999999998</v>
      </c>
      <c r="E204" s="738">
        <f>'HED_seasonal temp'!E206</f>
        <v>28.099999999999998</v>
      </c>
      <c r="F204" s="738">
        <f>'HED_seasonal temp'!F206</f>
        <v>27.066666666666666</v>
      </c>
      <c r="G204" s="739">
        <f>'HED_seasonal temp'!G206</f>
        <v>27.066666666666666</v>
      </c>
      <c r="H204" s="738">
        <f t="shared" si="22"/>
        <v>78.08</v>
      </c>
      <c r="I204" s="738">
        <f t="shared" si="22"/>
        <v>82.58</v>
      </c>
      <c r="J204" s="738">
        <f t="shared" si="22"/>
        <v>80.72</v>
      </c>
      <c r="K204" s="739">
        <f t="shared" si="10"/>
        <v>80.72</v>
      </c>
      <c r="L204" s="730">
        <f t="shared" si="23"/>
        <v>85.28</v>
      </c>
      <c r="M204" s="730">
        <f t="shared" si="23"/>
        <v>89.78</v>
      </c>
      <c r="N204" s="730">
        <f t="shared" si="23"/>
        <v>87.92</v>
      </c>
      <c r="O204" s="730">
        <f t="shared" si="11"/>
        <v>87.92</v>
      </c>
      <c r="P204" s="307">
        <f t="shared" si="24"/>
        <v>8.8148873653281126E-2</v>
      </c>
      <c r="Q204" s="308">
        <f t="shared" si="24"/>
        <v>8.3546066372708311E-2</v>
      </c>
      <c r="R204" s="308">
        <f t="shared" si="24"/>
        <v>8.538899430740042E-2</v>
      </c>
      <c r="S204" s="309">
        <f t="shared" si="12"/>
        <v>8.538899430740042E-2</v>
      </c>
      <c r="T204" s="740">
        <v>0</v>
      </c>
      <c r="U204" s="717">
        <v>0</v>
      </c>
      <c r="V204" s="736">
        <v>1</v>
      </c>
      <c r="W204" s="313">
        <f t="shared" si="25"/>
        <v>1.0358414225618732E-2</v>
      </c>
      <c r="X204" s="314">
        <f t="shared" si="26"/>
        <v>-3.5840967894225848E-3</v>
      </c>
      <c r="Y204" s="315">
        <f t="shared" si="27"/>
        <v>-0.12611626857974809</v>
      </c>
    </row>
    <row r="205" spans="1:25" ht="15">
      <c r="A205" s="137"/>
      <c r="B205" s="160">
        <v>9</v>
      </c>
      <c r="C205" s="160" t="s">
        <v>758</v>
      </c>
      <c r="D205" s="737">
        <f>'HED_seasonal temp'!D207</f>
        <v>24.933333333333337</v>
      </c>
      <c r="E205" s="738">
        <f>'HED_seasonal temp'!E207</f>
        <v>26.166666666666668</v>
      </c>
      <c r="F205" s="738">
        <f>'HED_seasonal temp'!F207</f>
        <v>24.333333333333332</v>
      </c>
      <c r="G205" s="739">
        <f>'HED_seasonal temp'!G207</f>
        <v>24.866666666666664</v>
      </c>
      <c r="H205" s="738">
        <f t="shared" si="22"/>
        <v>76.88000000000001</v>
      </c>
      <c r="I205" s="738">
        <f t="shared" si="22"/>
        <v>79.099999999999994</v>
      </c>
      <c r="J205" s="738">
        <f t="shared" si="22"/>
        <v>75.8</v>
      </c>
      <c r="K205" s="739">
        <f t="shared" si="10"/>
        <v>76.759999999999991</v>
      </c>
      <c r="L205" s="730">
        <f t="shared" si="23"/>
        <v>84.080000000000013</v>
      </c>
      <c r="M205" s="730">
        <f t="shared" si="23"/>
        <v>86.3</v>
      </c>
      <c r="N205" s="730">
        <f t="shared" si="23"/>
        <v>83</v>
      </c>
      <c r="O205" s="730">
        <f t="shared" si="11"/>
        <v>83.96</v>
      </c>
      <c r="P205" s="307">
        <f t="shared" si="24"/>
        <v>8.9463220675944352E-2</v>
      </c>
      <c r="Q205" s="308">
        <f t="shared" si="24"/>
        <v>8.7061668681983118E-2</v>
      </c>
      <c r="R205" s="308">
        <f t="shared" si="24"/>
        <v>9.0680100755667542E-2</v>
      </c>
      <c r="S205" s="309">
        <f t="shared" si="12"/>
        <v>8.9596814335490341E-2</v>
      </c>
      <c r="T205" s="740">
        <v>0</v>
      </c>
      <c r="U205" s="717">
        <v>0</v>
      </c>
      <c r="V205" s="736">
        <v>1</v>
      </c>
      <c r="W205" s="313">
        <f t="shared" si="25"/>
        <v>1.0970484066418356E-2</v>
      </c>
      <c r="X205" s="314">
        <f t="shared" si="26"/>
        <v>-3.869231112628841E-3</v>
      </c>
      <c r="Y205" s="315">
        <f t="shared" si="27"/>
        <v>-0.13191863295510187</v>
      </c>
    </row>
    <row r="206" spans="1:25" ht="15">
      <c r="A206" s="137"/>
      <c r="B206" s="160">
        <v>10</v>
      </c>
      <c r="C206" s="160" t="s">
        <v>760</v>
      </c>
      <c r="D206" s="737">
        <f>'HED_seasonal temp'!D208</f>
        <v>24.5</v>
      </c>
      <c r="E206" s="738">
        <f>'HED_seasonal temp'!E208</f>
        <v>31.333333333333332</v>
      </c>
      <c r="F206" s="738">
        <f>F51</f>
        <v>27.666666666666668</v>
      </c>
      <c r="G206" s="739">
        <f>'HED_seasonal temp'!G208</f>
        <v>28</v>
      </c>
      <c r="H206" s="738">
        <f t="shared" si="22"/>
        <v>76.099999999999994</v>
      </c>
      <c r="I206" s="738">
        <f t="shared" si="22"/>
        <v>88.4</v>
      </c>
      <c r="J206" s="738">
        <f t="shared" si="22"/>
        <v>81.800000000000011</v>
      </c>
      <c r="K206" s="739">
        <f t="shared" si="10"/>
        <v>82.4</v>
      </c>
      <c r="L206" s="730">
        <f t="shared" si="23"/>
        <v>83.3</v>
      </c>
      <c r="M206" s="730">
        <f t="shared" si="23"/>
        <v>95.600000000000009</v>
      </c>
      <c r="N206" s="730">
        <f t="shared" si="23"/>
        <v>89.000000000000014</v>
      </c>
      <c r="O206" s="730">
        <f t="shared" si="11"/>
        <v>89.600000000000009</v>
      </c>
      <c r="P206" s="307">
        <f t="shared" si="24"/>
        <v>9.0338770388958642E-2</v>
      </c>
      <c r="Q206" s="308">
        <f t="shared" si="24"/>
        <v>7.8260869565217425E-2</v>
      </c>
      <c r="R206" s="308">
        <f t="shared" si="24"/>
        <v>8.4309133489461383E-2</v>
      </c>
      <c r="S206" s="309">
        <f t="shared" si="12"/>
        <v>8.3720930232558166E-2</v>
      </c>
      <c r="T206" s="740">
        <v>0</v>
      </c>
      <c r="U206" s="717">
        <v>0</v>
      </c>
      <c r="V206" s="736">
        <v>1</v>
      </c>
      <c r="W206" s="313">
        <f t="shared" si="25"/>
        <v>9.7355729825060258E-3</v>
      </c>
      <c r="X206" s="314">
        <f t="shared" si="26"/>
        <v>-5.793971486628538E-3</v>
      </c>
      <c r="Y206" s="315">
        <f t="shared" si="27"/>
        <v>-0.12423884203876752</v>
      </c>
    </row>
    <row r="207" spans="1:25" ht="15">
      <c r="A207" s="137"/>
      <c r="B207" s="160">
        <v>11</v>
      </c>
      <c r="C207" s="160" t="s">
        <v>761</v>
      </c>
      <c r="D207" s="737">
        <f>'HED_seasonal temp'!D209</f>
        <v>22.166666666666668</v>
      </c>
      <c r="E207" s="738">
        <f>'HED_seasonal temp'!E209</f>
        <v>28.2</v>
      </c>
      <c r="F207" s="738">
        <f>F51</f>
        <v>27.666666666666668</v>
      </c>
      <c r="G207" s="739">
        <f>'HED_seasonal temp'!G209</f>
        <v>28.766666666666666</v>
      </c>
      <c r="H207" s="738">
        <f t="shared" si="22"/>
        <v>71.900000000000006</v>
      </c>
      <c r="I207" s="738">
        <f t="shared" si="22"/>
        <v>82.759999999999991</v>
      </c>
      <c r="J207" s="738">
        <f t="shared" si="22"/>
        <v>81.800000000000011</v>
      </c>
      <c r="K207" s="739">
        <f t="shared" si="10"/>
        <v>83.78</v>
      </c>
      <c r="L207" s="730">
        <f t="shared" si="23"/>
        <v>79.100000000000009</v>
      </c>
      <c r="M207" s="730">
        <f t="shared" si="23"/>
        <v>89.96</v>
      </c>
      <c r="N207" s="730">
        <f t="shared" si="23"/>
        <v>89.000000000000014</v>
      </c>
      <c r="O207" s="730">
        <f t="shared" si="11"/>
        <v>90.98</v>
      </c>
      <c r="P207" s="307">
        <f t="shared" si="24"/>
        <v>9.5364238410596061E-2</v>
      </c>
      <c r="Q207" s="308">
        <f t="shared" si="24"/>
        <v>8.3371931449745293E-2</v>
      </c>
      <c r="R207" s="308">
        <f t="shared" si="24"/>
        <v>8.4309133489461383E-2</v>
      </c>
      <c r="S207" s="309">
        <f t="shared" si="12"/>
        <v>8.2398718242160718E-2</v>
      </c>
      <c r="T207" s="740">
        <v>0</v>
      </c>
      <c r="U207" s="717">
        <v>0</v>
      </c>
      <c r="V207" s="736">
        <v>1</v>
      </c>
      <c r="W207" s="313">
        <f t="shared" si="25"/>
        <v>1.0059359242100498E-2</v>
      </c>
      <c r="X207" s="314">
        <f t="shared" si="26"/>
        <v>-5.5637031341967541E-3</v>
      </c>
      <c r="Y207" s="315">
        <f t="shared" si="27"/>
        <v>-0.12772998959583892</v>
      </c>
    </row>
    <row r="208" spans="1:25" ht="15">
      <c r="A208" s="137"/>
      <c r="B208" s="160">
        <v>12</v>
      </c>
      <c r="C208" s="160" t="s">
        <v>763</v>
      </c>
      <c r="D208" s="737">
        <f>'HED_seasonal temp'!D210</f>
        <v>24.066666666666666</v>
      </c>
      <c r="E208" s="738">
        <f>'HED_seasonal temp'!E210</f>
        <v>30.766666666666669</v>
      </c>
      <c r="F208" s="738">
        <f>F51</f>
        <v>27.666666666666668</v>
      </c>
      <c r="G208" s="739">
        <f>'HED_seasonal temp'!G210</f>
        <v>27.2</v>
      </c>
      <c r="H208" s="738">
        <f t="shared" si="22"/>
        <v>75.319999999999993</v>
      </c>
      <c r="I208" s="738">
        <f t="shared" si="22"/>
        <v>87.38</v>
      </c>
      <c r="J208" s="738">
        <f t="shared" si="22"/>
        <v>81.800000000000011</v>
      </c>
      <c r="K208" s="739">
        <f t="shared" si="10"/>
        <v>80.960000000000008</v>
      </c>
      <c r="L208" s="730">
        <f t="shared" si="23"/>
        <v>82.52</v>
      </c>
      <c r="M208" s="730">
        <f t="shared" si="23"/>
        <v>94.58</v>
      </c>
      <c r="N208" s="730">
        <f t="shared" si="23"/>
        <v>89.000000000000014</v>
      </c>
      <c r="O208" s="730">
        <f t="shared" si="11"/>
        <v>88.160000000000011</v>
      </c>
      <c r="P208" s="307">
        <f t="shared" si="24"/>
        <v>9.123162696401424E-2</v>
      </c>
      <c r="Q208" s="308">
        <f t="shared" si="24"/>
        <v>7.9138272147724814E-2</v>
      </c>
      <c r="R208" s="308">
        <f t="shared" si="24"/>
        <v>8.4309133489461383E-2</v>
      </c>
      <c r="S208" s="309">
        <f t="shared" si="12"/>
        <v>8.5146641438032203E-2</v>
      </c>
      <c r="T208" s="740">
        <v>0</v>
      </c>
      <c r="U208" s="717">
        <v>0</v>
      </c>
      <c r="V208" s="736">
        <v>1</v>
      </c>
      <c r="W208" s="313">
        <f t="shared" si="25"/>
        <v>9.7902517450021327E-3</v>
      </c>
      <c r="X208" s="314">
        <f t="shared" si="26"/>
        <v>-5.2171435477439028E-3</v>
      </c>
      <c r="Y208" s="315">
        <f t="shared" si="27"/>
        <v>-0.12484840027546434</v>
      </c>
    </row>
    <row r="209" spans="1:25" ht="15">
      <c r="A209" s="137"/>
      <c r="B209" s="160">
        <v>13</v>
      </c>
      <c r="C209" s="160" t="s">
        <v>764</v>
      </c>
      <c r="D209" s="737">
        <f>'HED_seasonal temp'!D211</f>
        <v>18.733333333333334</v>
      </c>
      <c r="E209" s="738">
        <f>'HED_seasonal temp'!E211</f>
        <v>18.466666666666665</v>
      </c>
      <c r="F209" s="738">
        <f>'HED_seasonal temp'!F211</f>
        <v>15.4</v>
      </c>
      <c r="G209" s="739">
        <f>'HED_seasonal temp'!G211</f>
        <v>15.4</v>
      </c>
      <c r="H209" s="738">
        <f t="shared" si="22"/>
        <v>65.72</v>
      </c>
      <c r="I209" s="738">
        <f t="shared" si="22"/>
        <v>65.239999999999995</v>
      </c>
      <c r="J209" s="738">
        <f t="shared" si="22"/>
        <v>59.72</v>
      </c>
      <c r="K209" s="739">
        <f t="shared" si="10"/>
        <v>59.72</v>
      </c>
      <c r="L209" s="730">
        <f t="shared" si="23"/>
        <v>72.92</v>
      </c>
      <c r="M209" s="730">
        <f t="shared" si="23"/>
        <v>72.44</v>
      </c>
      <c r="N209" s="730">
        <f t="shared" si="23"/>
        <v>66.92</v>
      </c>
      <c r="O209" s="730">
        <f t="shared" si="11"/>
        <v>66.92</v>
      </c>
      <c r="P209" s="307">
        <f t="shared" si="24"/>
        <v>0.10386612810155804</v>
      </c>
      <c r="Q209" s="308">
        <f t="shared" si="24"/>
        <v>0.1045903544450901</v>
      </c>
      <c r="R209" s="308">
        <f t="shared" si="24"/>
        <v>0.11370814908401773</v>
      </c>
      <c r="S209" s="309">
        <f t="shared" si="12"/>
        <v>0.11370814908401773</v>
      </c>
      <c r="T209" s="740">
        <v>0</v>
      </c>
      <c r="U209" s="717">
        <v>0</v>
      </c>
      <c r="V209" s="736">
        <v>1</v>
      </c>
      <c r="W209" s="313">
        <f t="shared" si="25"/>
        <v>1.3580659969106901E-2</v>
      </c>
      <c r="X209" s="314">
        <f t="shared" si="26"/>
        <v>-4.2289224305584322E-3</v>
      </c>
      <c r="Y209" s="315">
        <f t="shared" si="27"/>
        <v>-0.16095925838087147</v>
      </c>
    </row>
    <row r="210" spans="1:25" ht="15">
      <c r="A210" s="137"/>
      <c r="B210" s="160">
        <v>14</v>
      </c>
      <c r="C210" s="160" t="s">
        <v>766</v>
      </c>
      <c r="D210" s="737">
        <f>'HED_seasonal temp'!D212</f>
        <v>25.766666666666666</v>
      </c>
      <c r="E210" s="738">
        <f>'HED_seasonal temp'!E212</f>
        <v>27.5</v>
      </c>
      <c r="F210" s="738">
        <f>'HED_seasonal temp'!F212</f>
        <v>25.366666666666664</v>
      </c>
      <c r="G210" s="739">
        <f>'HED_seasonal temp'!G212</f>
        <v>25.8</v>
      </c>
      <c r="H210" s="738">
        <f t="shared" si="22"/>
        <v>78.38</v>
      </c>
      <c r="I210" s="738">
        <f t="shared" si="22"/>
        <v>81.5</v>
      </c>
      <c r="J210" s="738">
        <f t="shared" si="22"/>
        <v>77.66</v>
      </c>
      <c r="K210" s="739">
        <f t="shared" si="10"/>
        <v>78.44</v>
      </c>
      <c r="L210" s="730">
        <f t="shared" si="23"/>
        <v>85.58</v>
      </c>
      <c r="M210" s="730">
        <f t="shared" si="23"/>
        <v>88.7</v>
      </c>
      <c r="N210" s="730">
        <f t="shared" si="23"/>
        <v>84.86</v>
      </c>
      <c r="O210" s="730">
        <f t="shared" si="11"/>
        <v>85.64</v>
      </c>
      <c r="P210" s="307">
        <f t="shared" si="24"/>
        <v>8.7826299097340854E-2</v>
      </c>
      <c r="Q210" s="308">
        <f t="shared" si="24"/>
        <v>8.4606345475910727E-2</v>
      </c>
      <c r="R210" s="308">
        <f t="shared" si="24"/>
        <v>8.8604479448683285E-2</v>
      </c>
      <c r="S210" s="309">
        <f t="shared" si="12"/>
        <v>8.7762067284251621E-2</v>
      </c>
      <c r="T210" s="740">
        <v>0</v>
      </c>
      <c r="U210" s="717">
        <v>0</v>
      </c>
      <c r="V210" s="736">
        <v>1</v>
      </c>
      <c r="W210" s="313">
        <f t="shared" si="25"/>
        <v>1.0664095519295622E-2</v>
      </c>
      <c r="X210" s="314">
        <f t="shared" si="26"/>
        <v>-3.9451413202384565E-3</v>
      </c>
      <c r="Y210" s="315">
        <f t="shared" si="27"/>
        <v>-0.12888537639661279</v>
      </c>
    </row>
    <row r="211" spans="1:25" ht="15">
      <c r="A211" s="726">
        <v>121</v>
      </c>
      <c r="B211" s="726" t="s">
        <v>284</v>
      </c>
      <c r="C211" s="726" t="s">
        <v>767</v>
      </c>
      <c r="D211" s="737">
        <f>'HED_seasonal temp'!D213</f>
        <v>23.555555555555554</v>
      </c>
      <c r="E211" s="738">
        <f>'HED_seasonal temp'!E213</f>
        <v>26.877777777777776</v>
      </c>
      <c r="F211" s="738">
        <f>'HED_seasonal temp'!F213</f>
        <v>25.937037037037033</v>
      </c>
      <c r="G211" s="739">
        <f>'HED_seasonal temp'!G213</f>
        <v>25.496296296296297</v>
      </c>
      <c r="H211" s="738">
        <f t="shared" si="22"/>
        <v>74.400000000000006</v>
      </c>
      <c r="I211" s="738">
        <f t="shared" si="22"/>
        <v>80.38</v>
      </c>
      <c r="J211" s="738">
        <f t="shared" si="22"/>
        <v>78.686666666666667</v>
      </c>
      <c r="K211" s="739">
        <f t="shared" si="10"/>
        <v>77.893333333333345</v>
      </c>
      <c r="L211" s="730">
        <f t="shared" si="23"/>
        <v>81.600000000000009</v>
      </c>
      <c r="M211" s="730">
        <f t="shared" si="23"/>
        <v>87.58</v>
      </c>
      <c r="N211" s="730">
        <f t="shared" si="23"/>
        <v>85.88666666666667</v>
      </c>
      <c r="O211" s="730">
        <f t="shared" si="11"/>
        <v>85.093333333333348</v>
      </c>
      <c r="P211" s="307">
        <f t="shared" si="24"/>
        <v>9.2307692307692341E-2</v>
      </c>
      <c r="Q211" s="308">
        <f t="shared" si="24"/>
        <v>8.5734698737794754E-2</v>
      </c>
      <c r="R211" s="308">
        <f t="shared" si="24"/>
        <v>8.7498987280239846E-2</v>
      </c>
      <c r="S211" s="309">
        <f t="shared" si="12"/>
        <v>8.8350785340314167E-2</v>
      </c>
      <c r="T211" s="740">
        <v>0</v>
      </c>
      <c r="U211" s="717">
        <v>0</v>
      </c>
      <c r="V211" s="736">
        <v>1</v>
      </c>
      <c r="W211" s="313">
        <f t="shared" si="25"/>
        <v>1.0566463992071539E-2</v>
      </c>
      <c r="X211" s="314">
        <f t="shared" si="26"/>
        <v>-3.7528963392410436E-3</v>
      </c>
      <c r="Y211" s="315">
        <f t="shared" si="27"/>
        <v>-0.12996624037594193</v>
      </c>
    </row>
    <row r="212" spans="1:25" ht="15">
      <c r="A212" s="137"/>
      <c r="B212" s="160">
        <v>2</v>
      </c>
      <c r="C212" s="160" t="s">
        <v>769</v>
      </c>
      <c r="D212" s="737">
        <f>'HED_seasonal temp'!D214</f>
        <v>24.966666666666669</v>
      </c>
      <c r="E212" s="738">
        <f>'HED_seasonal temp'!E214</f>
        <v>26.400000000000002</v>
      </c>
      <c r="F212" s="738">
        <f>'HED_seasonal temp'!F214</f>
        <v>24.133333333333329</v>
      </c>
      <c r="G212" s="739">
        <f>'HED_seasonal temp'!G214</f>
        <v>24.400000000000002</v>
      </c>
      <c r="H212" s="738">
        <f t="shared" si="22"/>
        <v>76.94</v>
      </c>
      <c r="I212" s="738">
        <f t="shared" si="22"/>
        <v>79.52000000000001</v>
      </c>
      <c r="J212" s="738">
        <f t="shared" si="22"/>
        <v>75.44</v>
      </c>
      <c r="K212" s="739">
        <f t="shared" si="10"/>
        <v>75.92</v>
      </c>
      <c r="L212" s="730">
        <f t="shared" si="23"/>
        <v>84.14</v>
      </c>
      <c r="M212" s="730">
        <f t="shared" si="23"/>
        <v>86.720000000000013</v>
      </c>
      <c r="N212" s="730">
        <f t="shared" si="23"/>
        <v>82.64</v>
      </c>
      <c r="O212" s="730">
        <f t="shared" si="11"/>
        <v>83.12</v>
      </c>
      <c r="P212" s="307">
        <f t="shared" si="24"/>
        <v>8.9396573131363344E-2</v>
      </c>
      <c r="Q212" s="308">
        <f t="shared" si="24"/>
        <v>8.6621751684311868E-2</v>
      </c>
      <c r="R212" s="308">
        <f t="shared" si="24"/>
        <v>9.1093117408906923E-2</v>
      </c>
      <c r="S212" s="309">
        <f t="shared" si="12"/>
        <v>9.0543259557344088E-2</v>
      </c>
      <c r="T212" s="740">
        <v>0</v>
      </c>
      <c r="U212" s="717">
        <v>0</v>
      </c>
      <c r="V212" s="736">
        <v>1</v>
      </c>
      <c r="W212" s="313">
        <f t="shared" si="25"/>
        <v>1.0957007785850532E-2</v>
      </c>
      <c r="X212" s="314">
        <f t="shared" si="26"/>
        <v>-3.8892296435495341E-3</v>
      </c>
      <c r="Y212" s="315">
        <f t="shared" si="27"/>
        <v>-0.13206969692721757</v>
      </c>
    </row>
    <row r="213" spans="1:25" ht="15">
      <c r="A213" s="137"/>
      <c r="B213" s="160">
        <v>3</v>
      </c>
      <c r="C213" s="160" t="s">
        <v>770</v>
      </c>
      <c r="D213" s="737">
        <f>'HED_seasonal temp'!D215</f>
        <v>24.866666666666664</v>
      </c>
      <c r="E213" s="738">
        <f>'HED_seasonal temp'!E215</f>
        <v>30.866666666666664</v>
      </c>
      <c r="F213" s="738">
        <f>'HED_seasonal temp'!F215</f>
        <v>27.700000000000003</v>
      </c>
      <c r="G213" s="739">
        <f>'HED_seasonal temp'!G215</f>
        <v>27.133333333333336</v>
      </c>
      <c r="H213" s="738">
        <f t="shared" si="22"/>
        <v>76.759999999999991</v>
      </c>
      <c r="I213" s="738">
        <f t="shared" si="22"/>
        <v>87.56</v>
      </c>
      <c r="J213" s="738">
        <f t="shared" si="22"/>
        <v>81.860000000000014</v>
      </c>
      <c r="K213" s="739">
        <f t="shared" si="10"/>
        <v>80.84</v>
      </c>
      <c r="L213" s="730">
        <f t="shared" si="23"/>
        <v>83.96</v>
      </c>
      <c r="M213" s="730">
        <f t="shared" si="23"/>
        <v>94.76</v>
      </c>
      <c r="N213" s="730">
        <f t="shared" si="23"/>
        <v>89.060000000000016</v>
      </c>
      <c r="O213" s="730">
        <f t="shared" si="11"/>
        <v>88.04</v>
      </c>
      <c r="P213" s="307">
        <f t="shared" si="24"/>
        <v>8.9596814335490341E-2</v>
      </c>
      <c r="Q213" s="308">
        <f t="shared" si="24"/>
        <v>7.8982009653356763E-2</v>
      </c>
      <c r="R213" s="308">
        <f t="shared" si="24"/>
        <v>8.4249941493096211E-2</v>
      </c>
      <c r="S213" s="309">
        <f t="shared" si="12"/>
        <v>8.5267645665561387E-2</v>
      </c>
      <c r="T213" s="740">
        <v>0</v>
      </c>
      <c r="U213" s="717">
        <v>0</v>
      </c>
      <c r="V213" s="736">
        <v>1</v>
      </c>
      <c r="W213" s="313">
        <f t="shared" si="25"/>
        <v>9.8211679945977223E-3</v>
      </c>
      <c r="X213" s="314">
        <f t="shared" si="26"/>
        <v>-4.8690243703226853E-3</v>
      </c>
      <c r="Y213" s="315">
        <f t="shared" si="27"/>
        <v>-0.12417806044943586</v>
      </c>
    </row>
    <row r="214" spans="1:25" ht="15">
      <c r="A214" s="137"/>
      <c r="B214" s="160">
        <v>4</v>
      </c>
      <c r="C214" s="160" t="s">
        <v>772</v>
      </c>
      <c r="D214" s="737">
        <f>'HED_seasonal temp'!D216</f>
        <v>24.733333333333334</v>
      </c>
      <c r="E214" s="738">
        <f>'HED_seasonal temp'!E216</f>
        <v>25.3</v>
      </c>
      <c r="F214" s="738">
        <f>'HED_seasonal temp'!F216</f>
        <v>22.666666666666668</v>
      </c>
      <c r="G214" s="739">
        <f>'HED_seasonal temp'!G216</f>
        <v>24.166666666666668</v>
      </c>
      <c r="H214" s="738">
        <f t="shared" si="22"/>
        <v>76.52000000000001</v>
      </c>
      <c r="I214" s="738">
        <f t="shared" si="22"/>
        <v>77.539999999999992</v>
      </c>
      <c r="J214" s="738">
        <f t="shared" si="22"/>
        <v>72.800000000000011</v>
      </c>
      <c r="K214" s="739">
        <f t="shared" si="10"/>
        <v>75.5</v>
      </c>
      <c r="L214" s="730">
        <f t="shared" si="23"/>
        <v>83.720000000000013</v>
      </c>
      <c r="M214" s="730">
        <f t="shared" si="23"/>
        <v>84.74</v>
      </c>
      <c r="N214" s="730">
        <f t="shared" si="23"/>
        <v>80.000000000000014</v>
      </c>
      <c r="O214" s="730">
        <f t="shared" si="11"/>
        <v>82.7</v>
      </c>
      <c r="P214" s="307">
        <f t="shared" si="24"/>
        <v>8.9865202196704977E-2</v>
      </c>
      <c r="Q214" s="308">
        <f t="shared" si="24"/>
        <v>8.873551885629781E-2</v>
      </c>
      <c r="R214" s="308">
        <f t="shared" si="24"/>
        <v>9.4240837696335109E-2</v>
      </c>
      <c r="S214" s="309">
        <f t="shared" si="12"/>
        <v>9.1024020227560093E-2</v>
      </c>
      <c r="T214" s="740">
        <v>0</v>
      </c>
      <c r="U214" s="717">
        <v>0</v>
      </c>
      <c r="V214" s="736">
        <v>1</v>
      </c>
      <c r="W214" s="313">
        <f t="shared" si="25"/>
        <v>1.1332606559973188E-2</v>
      </c>
      <c r="X214" s="314">
        <f t="shared" si="26"/>
        <v>-4.653052768135827E-3</v>
      </c>
      <c r="Y214" s="315">
        <f t="shared" si="27"/>
        <v>-0.1354201074449963</v>
      </c>
    </row>
    <row r="215" spans="1:25" ht="15">
      <c r="A215" s="137"/>
      <c r="B215" s="160">
        <v>5</v>
      </c>
      <c r="C215" s="160" t="s">
        <v>773</v>
      </c>
      <c r="D215" s="737">
        <f>'HED_seasonal temp'!D217</f>
        <v>24.933333333333334</v>
      </c>
      <c r="E215" s="738">
        <f>'HED_seasonal temp'!E217</f>
        <v>25.033333333333331</v>
      </c>
      <c r="F215" s="738">
        <f>'HED_seasonal temp'!F217</f>
        <v>23.466666666666669</v>
      </c>
      <c r="G215" s="739">
        <f>'HED_seasonal temp'!G217</f>
        <v>24.066666666666666</v>
      </c>
      <c r="H215" s="738">
        <f t="shared" si="22"/>
        <v>76.88</v>
      </c>
      <c r="I215" s="738">
        <f t="shared" si="22"/>
        <v>77.06</v>
      </c>
      <c r="J215" s="738">
        <f t="shared" si="22"/>
        <v>74.240000000000009</v>
      </c>
      <c r="K215" s="739">
        <f t="shared" si="10"/>
        <v>75.319999999999993</v>
      </c>
      <c r="L215" s="730">
        <f t="shared" si="23"/>
        <v>84.08</v>
      </c>
      <c r="M215" s="730">
        <f t="shared" si="23"/>
        <v>84.26</v>
      </c>
      <c r="N215" s="730">
        <f t="shared" si="23"/>
        <v>81.440000000000012</v>
      </c>
      <c r="O215" s="730">
        <f t="shared" si="11"/>
        <v>82.52</v>
      </c>
      <c r="P215" s="307">
        <f t="shared" si="24"/>
        <v>8.946322067594438E-2</v>
      </c>
      <c r="Q215" s="308">
        <f t="shared" si="24"/>
        <v>8.9263575502107645E-2</v>
      </c>
      <c r="R215" s="308">
        <f t="shared" si="24"/>
        <v>9.2497430626927057E-2</v>
      </c>
      <c r="S215" s="309">
        <f t="shared" si="12"/>
        <v>9.123162696401424E-2</v>
      </c>
      <c r="T215" s="740">
        <v>0</v>
      </c>
      <c r="U215" s="717">
        <v>0</v>
      </c>
      <c r="V215" s="736">
        <v>1</v>
      </c>
      <c r="W215" s="313">
        <f t="shared" si="25"/>
        <v>1.1286598834399305E-2</v>
      </c>
      <c r="X215" s="314">
        <f t="shared" si="26"/>
        <v>-3.4859577275497822E-3</v>
      </c>
      <c r="Y215" s="315">
        <f t="shared" si="27"/>
        <v>-0.13409170767875231</v>
      </c>
    </row>
    <row r="216" spans="1:25" ht="15">
      <c r="A216" s="137"/>
      <c r="B216" s="160">
        <v>6</v>
      </c>
      <c r="C216" s="160" t="s">
        <v>775</v>
      </c>
      <c r="D216" s="737">
        <f>'HED_seasonal temp'!D218</f>
        <v>25.366666666666664</v>
      </c>
      <c r="E216" s="738">
        <f>'HED_seasonal temp'!E218</f>
        <v>25.733333333333331</v>
      </c>
      <c r="F216" s="738">
        <f>'HED_seasonal temp'!F218</f>
        <v>23.2</v>
      </c>
      <c r="G216" s="739">
        <f>'HED_seasonal temp'!G218</f>
        <v>24.633333333333329</v>
      </c>
      <c r="H216" s="738">
        <f t="shared" si="22"/>
        <v>77.66</v>
      </c>
      <c r="I216" s="738">
        <f t="shared" si="22"/>
        <v>78.319999999999993</v>
      </c>
      <c r="J216" s="738">
        <f t="shared" si="22"/>
        <v>73.759999999999991</v>
      </c>
      <c r="K216" s="739">
        <f t="shared" si="10"/>
        <v>76.34</v>
      </c>
      <c r="L216" s="730">
        <f t="shared" si="23"/>
        <v>84.86</v>
      </c>
      <c r="M216" s="730">
        <f t="shared" si="23"/>
        <v>85.52</v>
      </c>
      <c r="N216" s="730">
        <f t="shared" si="23"/>
        <v>80.959999999999994</v>
      </c>
      <c r="O216" s="730">
        <f t="shared" si="11"/>
        <v>83.54</v>
      </c>
      <c r="P216" s="307">
        <f t="shared" si="24"/>
        <v>8.8604479448683285E-2</v>
      </c>
      <c r="Q216" s="308">
        <f t="shared" si="24"/>
        <v>8.7890625000000042E-2</v>
      </c>
      <c r="R216" s="308">
        <f t="shared" si="24"/>
        <v>9.3071354705274098E-2</v>
      </c>
      <c r="S216" s="309">
        <f t="shared" si="12"/>
        <v>9.0067550662997292E-2</v>
      </c>
      <c r="T216" s="740">
        <v>0</v>
      </c>
      <c r="U216" s="717">
        <v>0</v>
      </c>
      <c r="V216" s="736">
        <v>1</v>
      </c>
      <c r="W216" s="313">
        <f t="shared" si="25"/>
        <v>1.12201393016702E-2</v>
      </c>
      <c r="X216" s="314">
        <f t="shared" si="26"/>
        <v>-4.4245319597315778E-3</v>
      </c>
      <c r="Y216" s="315">
        <f t="shared" si="27"/>
        <v>-0.13377581866052882</v>
      </c>
    </row>
    <row r="217" spans="1:25" ht="15">
      <c r="A217" s="137"/>
      <c r="B217" s="160">
        <v>7</v>
      </c>
      <c r="C217" s="160" t="s">
        <v>776</v>
      </c>
      <c r="D217" s="737">
        <f>'HED_seasonal temp'!D219</f>
        <v>26.066666666666666</v>
      </c>
      <c r="E217" s="738">
        <f>'HED_seasonal temp'!E219</f>
        <v>26.400000000000002</v>
      </c>
      <c r="F217" s="738">
        <f>'HED_seasonal temp'!F219</f>
        <v>24.266666666666666</v>
      </c>
      <c r="G217" s="739">
        <f>'HED_seasonal temp'!G219</f>
        <v>25.166666666666668</v>
      </c>
      <c r="H217" s="738">
        <f t="shared" si="22"/>
        <v>78.92</v>
      </c>
      <c r="I217" s="738">
        <f t="shared" si="22"/>
        <v>79.52000000000001</v>
      </c>
      <c r="J217" s="738">
        <f t="shared" si="22"/>
        <v>75.680000000000007</v>
      </c>
      <c r="K217" s="739">
        <f t="shared" si="10"/>
        <v>77.300000000000011</v>
      </c>
      <c r="L217" s="730">
        <f t="shared" si="23"/>
        <v>86.12</v>
      </c>
      <c r="M217" s="730">
        <f t="shared" si="23"/>
        <v>86.720000000000013</v>
      </c>
      <c r="N217" s="730">
        <f t="shared" si="23"/>
        <v>82.88000000000001</v>
      </c>
      <c r="O217" s="730">
        <f t="shared" si="11"/>
        <v>84.500000000000014</v>
      </c>
      <c r="P217" s="307">
        <f t="shared" si="24"/>
        <v>8.7251575375666524E-2</v>
      </c>
      <c r="Q217" s="308">
        <f t="shared" si="24"/>
        <v>8.6621751684311868E-2</v>
      </c>
      <c r="R217" s="308">
        <f t="shared" si="24"/>
        <v>9.0817356205852712E-2</v>
      </c>
      <c r="S217" s="309">
        <f t="shared" si="12"/>
        <v>8.8998763906056891E-2</v>
      </c>
      <c r="T217" s="740">
        <v>0</v>
      </c>
      <c r="U217" s="717">
        <v>0</v>
      </c>
      <c r="V217" s="736">
        <v>1</v>
      </c>
      <c r="W217" s="313">
        <f t="shared" si="25"/>
        <v>1.1004440828099302E-2</v>
      </c>
      <c r="X217" s="314">
        <f t="shared" si="26"/>
        <v>-3.8291447678130593E-3</v>
      </c>
      <c r="Y217" s="315">
        <f t="shared" si="27"/>
        <v>-0.13110473013731103</v>
      </c>
    </row>
    <row r="218" spans="1:25" ht="15">
      <c r="A218" s="726">
        <v>122</v>
      </c>
      <c r="B218" s="726" t="s">
        <v>286</v>
      </c>
      <c r="C218" s="726" t="s">
        <v>778</v>
      </c>
      <c r="D218" s="737">
        <f>'HED_seasonal temp'!D220</f>
        <v>25.155555555555555</v>
      </c>
      <c r="E218" s="738">
        <f>'HED_seasonal temp'!E220</f>
        <v>26.62222222222222</v>
      </c>
      <c r="F218" s="738">
        <f>'HED_seasonal temp'!F220</f>
        <v>24.238888888888884</v>
      </c>
      <c r="G218" s="739">
        <f>'HED_seasonal temp'!G220</f>
        <v>24.927777777777777</v>
      </c>
      <c r="H218" s="738">
        <f t="shared" si="22"/>
        <v>77.28</v>
      </c>
      <c r="I218" s="738">
        <f t="shared" si="22"/>
        <v>79.919999999999987</v>
      </c>
      <c r="J218" s="738">
        <f t="shared" si="22"/>
        <v>75.63</v>
      </c>
      <c r="K218" s="739">
        <f t="shared" si="10"/>
        <v>76.87</v>
      </c>
      <c r="L218" s="730">
        <f t="shared" si="23"/>
        <v>84.48</v>
      </c>
      <c r="M218" s="730">
        <f t="shared" si="23"/>
        <v>87.11999999999999</v>
      </c>
      <c r="N218" s="730">
        <f t="shared" si="23"/>
        <v>82.83</v>
      </c>
      <c r="O218" s="730">
        <f t="shared" si="11"/>
        <v>84.070000000000007</v>
      </c>
      <c r="P218" s="307">
        <f t="shared" si="24"/>
        <v>8.902077151335315E-2</v>
      </c>
      <c r="Q218" s="308">
        <f t="shared" si="24"/>
        <v>8.6206896551724185E-2</v>
      </c>
      <c r="R218" s="308">
        <f t="shared" si="24"/>
        <v>9.0874668686103791E-2</v>
      </c>
      <c r="S218" s="309">
        <f t="shared" si="12"/>
        <v>8.9474338262706635E-2</v>
      </c>
      <c r="T218" s="740">
        <v>0</v>
      </c>
      <c r="U218" s="717">
        <v>0</v>
      </c>
      <c r="V218" s="736">
        <v>1</v>
      </c>
      <c r="W218" s="313">
        <f t="shared" si="25"/>
        <v>1.0916342684926878E-2</v>
      </c>
      <c r="X218" s="314">
        <f t="shared" si="26"/>
        <v>-4.1954778574995813E-3</v>
      </c>
      <c r="Y218" s="315">
        <f t="shared" si="27"/>
        <v>-0.13162640589792682</v>
      </c>
    </row>
    <row r="219" spans="1:25" ht="15">
      <c r="A219" s="137"/>
      <c r="B219" s="160">
        <v>1</v>
      </c>
      <c r="C219" s="160" t="s">
        <v>779</v>
      </c>
      <c r="D219" s="737">
        <f>'HED_seasonal temp'!D221</f>
        <v>18.866666666666667</v>
      </c>
      <c r="E219" s="738">
        <f>'HED_seasonal temp'!E221</f>
        <v>22</v>
      </c>
      <c r="F219" s="738">
        <f>'HED_seasonal temp'!F221</f>
        <v>22.366666666666664</v>
      </c>
      <c r="G219" s="739">
        <f>'HED_seasonal temp'!G221</f>
        <v>22.066666666666666</v>
      </c>
      <c r="H219" s="738">
        <f t="shared" si="22"/>
        <v>65.960000000000008</v>
      </c>
      <c r="I219" s="738">
        <f t="shared" si="22"/>
        <v>71.599999999999994</v>
      </c>
      <c r="J219" s="738">
        <f t="shared" si="22"/>
        <v>72.259999999999991</v>
      </c>
      <c r="K219" s="739">
        <f t="shared" si="10"/>
        <v>71.72</v>
      </c>
      <c r="L219" s="730">
        <f t="shared" si="23"/>
        <v>73.160000000000011</v>
      </c>
      <c r="M219" s="730">
        <f t="shared" si="23"/>
        <v>78.8</v>
      </c>
      <c r="N219" s="730">
        <f t="shared" si="23"/>
        <v>79.459999999999994</v>
      </c>
      <c r="O219" s="730">
        <f t="shared" si="11"/>
        <v>78.92</v>
      </c>
      <c r="P219" s="307">
        <f t="shared" si="24"/>
        <v>0.10350776308223121</v>
      </c>
      <c r="Q219" s="308">
        <f t="shared" si="24"/>
        <v>9.5744680851063885E-2</v>
      </c>
      <c r="R219" s="308">
        <f t="shared" si="24"/>
        <v>9.4911679409438496E-2</v>
      </c>
      <c r="S219" s="309">
        <f t="shared" si="12"/>
        <v>9.5592140201805675E-2</v>
      </c>
      <c r="T219" s="740">
        <v>0</v>
      </c>
      <c r="U219" s="717">
        <v>0</v>
      </c>
      <c r="V219" s="736">
        <v>1</v>
      </c>
      <c r="W219" s="313">
        <f t="shared" si="25"/>
        <v>1.1615250266094886E-2</v>
      </c>
      <c r="X219" s="314">
        <f t="shared" si="26"/>
        <v>-3.9310952464074456E-3</v>
      </c>
      <c r="Y219" s="315">
        <f t="shared" si="27"/>
        <v>-0.14308992518919433</v>
      </c>
    </row>
    <row r="220" spans="1:25" ht="15">
      <c r="A220" s="137"/>
      <c r="B220" s="160">
        <v>2</v>
      </c>
      <c r="C220" s="160" t="s">
        <v>781</v>
      </c>
      <c r="D220" s="737">
        <f>'HED_seasonal temp'!D222</f>
        <v>22.633333333333336</v>
      </c>
      <c r="E220" s="738">
        <f>'HED_seasonal temp'!E222</f>
        <v>23.666666666666668</v>
      </c>
      <c r="F220" s="738">
        <f>'HED_seasonal temp'!F222</f>
        <v>23.833333333333332</v>
      </c>
      <c r="G220" s="739">
        <f>'HED_seasonal temp'!G222</f>
        <v>24.133333333333336</v>
      </c>
      <c r="H220" s="738">
        <f t="shared" si="22"/>
        <v>72.740000000000009</v>
      </c>
      <c r="I220" s="738">
        <f t="shared" si="22"/>
        <v>74.599999999999994</v>
      </c>
      <c r="J220" s="738">
        <f t="shared" si="22"/>
        <v>74.900000000000006</v>
      </c>
      <c r="K220" s="739">
        <f t="shared" si="10"/>
        <v>75.44</v>
      </c>
      <c r="L220" s="730">
        <f t="shared" si="23"/>
        <v>79.940000000000012</v>
      </c>
      <c r="M220" s="730">
        <f t="shared" si="23"/>
        <v>81.8</v>
      </c>
      <c r="N220" s="730">
        <f t="shared" si="23"/>
        <v>82.100000000000009</v>
      </c>
      <c r="O220" s="730">
        <f t="shared" si="11"/>
        <v>82.64</v>
      </c>
      <c r="P220" s="307">
        <f t="shared" si="24"/>
        <v>9.4314906995022305E-2</v>
      </c>
      <c r="Q220" s="308">
        <f t="shared" si="24"/>
        <v>9.2071611253196975E-2</v>
      </c>
      <c r="R220" s="308">
        <f t="shared" si="24"/>
        <v>9.1719745222929971E-2</v>
      </c>
      <c r="S220" s="309">
        <f t="shared" si="12"/>
        <v>9.1093117408906923E-2</v>
      </c>
      <c r="T220" s="740">
        <v>0</v>
      </c>
      <c r="U220" s="717">
        <v>0</v>
      </c>
      <c r="V220" s="736">
        <v>1</v>
      </c>
      <c r="W220" s="313">
        <f t="shared" si="25"/>
        <v>1.1353966696054851E-2</v>
      </c>
      <c r="X220" s="314">
        <f t="shared" si="26"/>
        <v>-3.2133519320728561E-3</v>
      </c>
      <c r="Y220" s="315">
        <f t="shared" si="27"/>
        <v>-0.13612968182614713</v>
      </c>
    </row>
    <row r="221" spans="1:25" ht="15">
      <c r="A221" s="784" t="s">
        <v>1220</v>
      </c>
      <c r="B221" s="783" t="s">
        <v>288</v>
      </c>
      <c r="C221" s="726" t="s">
        <v>782</v>
      </c>
      <c r="D221" s="737">
        <f>'HED_seasonal temp'!D223</f>
        <v>20.75</v>
      </c>
      <c r="E221" s="738">
        <f>'HED_seasonal temp'!E223</f>
        <v>22.833333333333332</v>
      </c>
      <c r="F221" s="738">
        <f>'HED_seasonal temp'!F223</f>
        <v>23.100000000000005</v>
      </c>
      <c r="G221" s="739">
        <f>'HED_seasonal temp'!G223</f>
        <v>23.099999999999998</v>
      </c>
      <c r="H221" s="738">
        <f t="shared" si="22"/>
        <v>69.349999999999994</v>
      </c>
      <c r="I221" s="738">
        <f t="shared" si="22"/>
        <v>73.099999999999994</v>
      </c>
      <c r="J221" s="738">
        <f t="shared" si="22"/>
        <v>73.580000000000013</v>
      </c>
      <c r="K221" s="739">
        <f t="shared" si="10"/>
        <v>73.58</v>
      </c>
      <c r="L221" s="730">
        <f t="shared" si="23"/>
        <v>76.55</v>
      </c>
      <c r="M221" s="730">
        <f t="shared" si="23"/>
        <v>80.3</v>
      </c>
      <c r="N221" s="730">
        <f t="shared" si="23"/>
        <v>80.780000000000015</v>
      </c>
      <c r="O221" s="730">
        <f t="shared" si="11"/>
        <v>80.78</v>
      </c>
      <c r="P221" s="307">
        <f t="shared" si="24"/>
        <v>9.8697738176833499E-2</v>
      </c>
      <c r="Q221" s="308">
        <f t="shared" si="24"/>
        <v>9.3872229465449861E-2</v>
      </c>
      <c r="R221" s="308">
        <f t="shared" si="24"/>
        <v>9.3288416688261239E-2</v>
      </c>
      <c r="S221" s="309">
        <f t="shared" si="12"/>
        <v>9.3288416688261239E-2</v>
      </c>
      <c r="T221" s="740">
        <v>0</v>
      </c>
      <c r="U221" s="717">
        <v>0</v>
      </c>
      <c r="V221" s="736">
        <v>1</v>
      </c>
      <c r="W221" s="313">
        <f t="shared" si="25"/>
        <v>1.1486006743227826E-2</v>
      </c>
      <c r="X221" s="314">
        <f t="shared" si="26"/>
        <v>-3.5454022500640767E-3</v>
      </c>
      <c r="Y221" s="315">
        <f t="shared" si="27"/>
        <v>-0.1395016239805032</v>
      </c>
    </row>
    <row r="222" spans="1:25" ht="15">
      <c r="A222" s="784">
        <v>124</v>
      </c>
      <c r="B222" s="783" t="s">
        <v>290</v>
      </c>
      <c r="C222" s="726" t="s">
        <v>784</v>
      </c>
      <c r="D222" s="737">
        <f>'HED_seasonal temp'!D224</f>
        <v>19.399999999999999</v>
      </c>
      <c r="E222" s="738">
        <f>'HED_seasonal temp'!E224</f>
        <v>18.7</v>
      </c>
      <c r="F222" s="738">
        <f>'HED_seasonal temp'!F224</f>
        <v>18.499999999999996</v>
      </c>
      <c r="G222" s="739">
        <f>'HED_seasonal temp'!G224</f>
        <v>20.633333333333336</v>
      </c>
      <c r="H222" s="738">
        <f t="shared" si="22"/>
        <v>66.92</v>
      </c>
      <c r="I222" s="738">
        <f t="shared" si="22"/>
        <v>65.66</v>
      </c>
      <c r="J222" s="738">
        <f t="shared" si="22"/>
        <v>65.3</v>
      </c>
      <c r="K222" s="739">
        <f t="shared" si="10"/>
        <v>69.140000000000015</v>
      </c>
      <c r="L222" s="730">
        <f t="shared" si="23"/>
        <v>74.12</v>
      </c>
      <c r="M222" s="730">
        <f t="shared" si="23"/>
        <v>72.86</v>
      </c>
      <c r="N222" s="730">
        <f t="shared" si="23"/>
        <v>72.5</v>
      </c>
      <c r="O222" s="730">
        <f t="shared" si="11"/>
        <v>76.340000000000018</v>
      </c>
      <c r="P222" s="307">
        <f t="shared" si="24"/>
        <v>0.10209869540555873</v>
      </c>
      <c r="Q222" s="308">
        <f t="shared" si="24"/>
        <v>0.10395610742131106</v>
      </c>
      <c r="R222" s="308">
        <f t="shared" si="24"/>
        <v>0.10449927431059509</v>
      </c>
      <c r="S222" s="309">
        <f t="shared" si="12"/>
        <v>9.8982678031344543E-2</v>
      </c>
      <c r="T222" s="740">
        <v>0</v>
      </c>
      <c r="U222" s="717">
        <v>0</v>
      </c>
      <c r="V222" s="736">
        <v>1</v>
      </c>
      <c r="W222" s="313">
        <f t="shared" si="25"/>
        <v>1.300905863435289E-2</v>
      </c>
      <c r="X222" s="314">
        <f t="shared" si="26"/>
        <v>-4.4658690353929081E-3</v>
      </c>
      <c r="Y222" s="315">
        <f t="shared" si="27"/>
        <v>-0.15290651598548882</v>
      </c>
    </row>
    <row r="223" spans="1:25" ht="15">
      <c r="A223" s="784">
        <v>125</v>
      </c>
      <c r="B223" s="783" t="s">
        <v>292</v>
      </c>
      <c r="C223" s="726" t="s">
        <v>785</v>
      </c>
      <c r="D223" s="737">
        <f>'HED_seasonal temp'!D225</f>
        <v>19.566666666666666</v>
      </c>
      <c r="E223" s="738">
        <f>'HED_seasonal temp'!E225</f>
        <v>20.833333333333332</v>
      </c>
      <c r="F223" s="738">
        <f>'HED_seasonal temp'!F225</f>
        <v>21.399999999999995</v>
      </c>
      <c r="G223" s="739">
        <f>'HED_seasonal temp'!G225</f>
        <v>21.599999999999998</v>
      </c>
      <c r="H223" s="738">
        <f t="shared" si="22"/>
        <v>67.22</v>
      </c>
      <c r="I223" s="738">
        <f t="shared" si="22"/>
        <v>69.5</v>
      </c>
      <c r="J223" s="738">
        <f t="shared" si="22"/>
        <v>70.519999999999982</v>
      </c>
      <c r="K223" s="739">
        <f t="shared" si="10"/>
        <v>70.88</v>
      </c>
      <c r="L223" s="730">
        <f t="shared" si="23"/>
        <v>74.42</v>
      </c>
      <c r="M223" s="730">
        <f t="shared" si="23"/>
        <v>76.7</v>
      </c>
      <c r="N223" s="730">
        <f t="shared" si="23"/>
        <v>77.719999999999985</v>
      </c>
      <c r="O223" s="730">
        <f t="shared" si="11"/>
        <v>78.08</v>
      </c>
      <c r="P223" s="307">
        <f t="shared" si="24"/>
        <v>0.10166619598983342</v>
      </c>
      <c r="Q223" s="308">
        <f t="shared" si="24"/>
        <v>9.8495212038303734E-2</v>
      </c>
      <c r="R223" s="308">
        <f t="shared" si="24"/>
        <v>9.7139773340528937E-2</v>
      </c>
      <c r="S223" s="309">
        <f t="shared" si="12"/>
        <v>9.6670247046186944E-2</v>
      </c>
      <c r="T223" s="740">
        <v>0</v>
      </c>
      <c r="U223" s="717">
        <v>0</v>
      </c>
      <c r="V223" s="736">
        <v>1</v>
      </c>
      <c r="W223" s="313">
        <f t="shared" si="25"/>
        <v>1.2062813179069189E-2</v>
      </c>
      <c r="X223" s="314">
        <f t="shared" si="26"/>
        <v>-3.3759319440232541E-3</v>
      </c>
      <c r="Y223" s="315">
        <f t="shared" si="27"/>
        <v>-0.14512863226517372</v>
      </c>
    </row>
    <row r="224" spans="1:25" ht="15">
      <c r="A224" s="784">
        <v>126</v>
      </c>
      <c r="B224" s="783" t="s">
        <v>294</v>
      </c>
      <c r="C224" s="726" t="s">
        <v>787</v>
      </c>
      <c r="D224" s="737">
        <f>'HED_seasonal temp'!D226</f>
        <v>19.066666666666666</v>
      </c>
      <c r="E224" s="738">
        <f>'HED_seasonal temp'!E226</f>
        <v>21.7</v>
      </c>
      <c r="F224" s="738">
        <f>'HED_seasonal temp'!F226</f>
        <v>24.033333333333335</v>
      </c>
      <c r="G224" s="739">
        <f>'HED_seasonal temp'!G226</f>
        <v>22.633333333333336</v>
      </c>
      <c r="H224" s="738">
        <f t="shared" si="22"/>
        <v>66.319999999999993</v>
      </c>
      <c r="I224" s="738">
        <f t="shared" si="22"/>
        <v>71.06</v>
      </c>
      <c r="J224" s="738">
        <f t="shared" si="22"/>
        <v>75.260000000000005</v>
      </c>
      <c r="K224" s="739">
        <f t="shared" si="10"/>
        <v>72.740000000000009</v>
      </c>
      <c r="L224" s="730">
        <f t="shared" si="23"/>
        <v>73.52</v>
      </c>
      <c r="M224" s="730">
        <f t="shared" si="23"/>
        <v>78.260000000000005</v>
      </c>
      <c r="N224" s="730">
        <f t="shared" si="23"/>
        <v>82.460000000000008</v>
      </c>
      <c r="O224" s="730">
        <f t="shared" si="11"/>
        <v>79.940000000000012</v>
      </c>
      <c r="P224" s="307">
        <f t="shared" si="24"/>
        <v>0.1029748283752861</v>
      </c>
      <c r="Q224" s="308">
        <f t="shared" si="24"/>
        <v>9.6437181891240328E-2</v>
      </c>
      <c r="R224" s="308">
        <f t="shared" si="24"/>
        <v>9.1301039817397942E-2</v>
      </c>
      <c r="S224" s="309">
        <f t="shared" si="12"/>
        <v>9.4314906995022305E-2</v>
      </c>
      <c r="T224" s="740">
        <v>0</v>
      </c>
      <c r="U224" s="717">
        <v>0</v>
      </c>
      <c r="V224" s="736">
        <v>1</v>
      </c>
      <c r="W224" s="313">
        <f t="shared" si="25"/>
        <v>1.1473728970501888E-2</v>
      </c>
      <c r="X224" s="314">
        <f t="shared" si="26"/>
        <v>-2.2680996678368232E-3</v>
      </c>
      <c r="Y224" s="315">
        <f t="shared" si="27"/>
        <v>-0.14030741114954765</v>
      </c>
    </row>
    <row r="225" spans="1:25" ht="15">
      <c r="A225" s="784">
        <v>127</v>
      </c>
      <c r="B225" s="783" t="s">
        <v>296</v>
      </c>
      <c r="C225" s="726" t="s">
        <v>788</v>
      </c>
      <c r="D225" s="737">
        <f>'HED_seasonal temp'!D227</f>
        <v>17.999999999999996</v>
      </c>
      <c r="E225" s="738">
        <f>'HED_seasonal temp'!E227</f>
        <v>23.233333333333334</v>
      </c>
      <c r="F225" s="738">
        <f>'HED_seasonal temp'!F227</f>
        <v>23.099999999999998</v>
      </c>
      <c r="G225" s="739">
        <f>'HED_seasonal temp'!G227</f>
        <v>21.366666666666664</v>
      </c>
      <c r="H225" s="738">
        <f t="shared" si="22"/>
        <v>64.399999999999991</v>
      </c>
      <c r="I225" s="738">
        <f t="shared" si="22"/>
        <v>73.819999999999993</v>
      </c>
      <c r="J225" s="738">
        <f t="shared" si="22"/>
        <v>73.58</v>
      </c>
      <c r="K225" s="739">
        <f t="shared" si="10"/>
        <v>70.459999999999994</v>
      </c>
      <c r="L225" s="730">
        <f t="shared" si="23"/>
        <v>71.599999999999994</v>
      </c>
      <c r="M225" s="730">
        <f t="shared" si="23"/>
        <v>81.02</v>
      </c>
      <c r="N225" s="730">
        <f t="shared" si="23"/>
        <v>80.78</v>
      </c>
      <c r="O225" s="730">
        <f t="shared" si="11"/>
        <v>77.66</v>
      </c>
      <c r="P225" s="307">
        <f t="shared" si="24"/>
        <v>0.10588235294117651</v>
      </c>
      <c r="Q225" s="308">
        <f t="shared" si="24"/>
        <v>9.2999225006458325E-2</v>
      </c>
      <c r="R225" s="308">
        <f t="shared" si="24"/>
        <v>9.3288416688261239E-2</v>
      </c>
      <c r="S225" s="309">
        <f t="shared" si="12"/>
        <v>9.721847150958686E-2</v>
      </c>
      <c r="T225" s="740">
        <v>0</v>
      </c>
      <c r="U225" s="717">
        <v>0</v>
      </c>
      <c r="V225" s="736">
        <v>1</v>
      </c>
      <c r="W225" s="313">
        <f t="shared" si="25"/>
        <v>1.1189319784233716E-2</v>
      </c>
      <c r="X225" s="314">
        <f t="shared" si="26"/>
        <v>-3.9959786997342678E-3</v>
      </c>
      <c r="Y225" s="315">
        <f t="shared" si="27"/>
        <v>-0.1417129684874725</v>
      </c>
    </row>
    <row r="226" spans="1:25" ht="15">
      <c r="A226" s="784">
        <v>128</v>
      </c>
      <c r="B226" s="783" t="s">
        <v>298</v>
      </c>
      <c r="C226" s="726" t="s">
        <v>790</v>
      </c>
      <c r="D226" s="737">
        <f>'HED_seasonal temp'!D228</f>
        <v>21.533333333333335</v>
      </c>
      <c r="E226" s="738">
        <f>'HED_seasonal temp'!E228</f>
        <v>22.833333333333332</v>
      </c>
      <c r="F226" s="738">
        <f>'HED_seasonal temp'!F228</f>
        <v>25.833333333333332</v>
      </c>
      <c r="G226" s="739">
        <f>'HED_seasonal temp'!G228</f>
        <v>24.8</v>
      </c>
      <c r="H226" s="738">
        <f t="shared" si="22"/>
        <v>70.760000000000005</v>
      </c>
      <c r="I226" s="738">
        <f t="shared" si="22"/>
        <v>73.099999999999994</v>
      </c>
      <c r="J226" s="738">
        <f t="shared" si="22"/>
        <v>78.5</v>
      </c>
      <c r="K226" s="739">
        <f t="shared" si="10"/>
        <v>76.64</v>
      </c>
      <c r="L226" s="730">
        <f t="shared" si="23"/>
        <v>77.960000000000008</v>
      </c>
      <c r="M226" s="730">
        <f t="shared" si="23"/>
        <v>80.3</v>
      </c>
      <c r="N226" s="730">
        <f t="shared" si="23"/>
        <v>85.7</v>
      </c>
      <c r="O226" s="730">
        <f t="shared" si="11"/>
        <v>83.84</v>
      </c>
      <c r="P226" s="307">
        <f t="shared" si="24"/>
        <v>9.6826250672404537E-2</v>
      </c>
      <c r="Q226" s="308">
        <f t="shared" si="24"/>
        <v>9.3872229465449861E-2</v>
      </c>
      <c r="R226" s="308">
        <f t="shared" si="24"/>
        <v>8.7697929354445842E-2</v>
      </c>
      <c r="S226" s="309">
        <f t="shared" si="12"/>
        <v>8.9730807577268215E-2</v>
      </c>
      <c r="T226" s="740">
        <v>0</v>
      </c>
      <c r="U226" s="717">
        <v>0</v>
      </c>
      <c r="V226" s="736">
        <v>1</v>
      </c>
      <c r="W226" s="313">
        <f t="shared" si="25"/>
        <v>1.1198720100062821E-2</v>
      </c>
      <c r="X226" s="314">
        <f t="shared" si="26"/>
        <v>-1.6311542252682165E-3</v>
      </c>
      <c r="Y226" s="315">
        <f t="shared" si="27"/>
        <v>-0.13446405628656577</v>
      </c>
    </row>
    <row r="227" spans="1:25" ht="15">
      <c r="A227" s="784">
        <v>129</v>
      </c>
      <c r="B227" s="783" t="s">
        <v>300</v>
      </c>
      <c r="C227" s="726" t="s">
        <v>791</v>
      </c>
      <c r="D227" s="737">
        <f>'HED_seasonal temp'!D229</f>
        <v>20.333333333333332</v>
      </c>
      <c r="E227" s="738">
        <f>'HED_seasonal temp'!E229</f>
        <v>24.266666666666666</v>
      </c>
      <c r="F227" s="738">
        <f>'HED_seasonal temp'!F229</f>
        <v>25.833333333333332</v>
      </c>
      <c r="G227" s="739">
        <f>'HED_seasonal temp'!G229</f>
        <v>23.933333333333334</v>
      </c>
      <c r="H227" s="738">
        <f t="shared" si="22"/>
        <v>68.599999999999994</v>
      </c>
      <c r="I227" s="738">
        <f t="shared" si="22"/>
        <v>75.680000000000007</v>
      </c>
      <c r="J227" s="738">
        <f t="shared" si="22"/>
        <v>78.5</v>
      </c>
      <c r="K227" s="739">
        <f t="shared" si="10"/>
        <v>75.08</v>
      </c>
      <c r="L227" s="730">
        <f t="shared" si="23"/>
        <v>75.8</v>
      </c>
      <c r="M227" s="730">
        <f t="shared" si="23"/>
        <v>82.88000000000001</v>
      </c>
      <c r="N227" s="730">
        <f t="shared" si="23"/>
        <v>85.7</v>
      </c>
      <c r="O227" s="730">
        <f t="shared" si="11"/>
        <v>82.28</v>
      </c>
      <c r="P227" s="307">
        <f t="shared" si="24"/>
        <v>9.9722991689750753E-2</v>
      </c>
      <c r="Q227" s="308">
        <f t="shared" si="24"/>
        <v>9.0817356205852712E-2</v>
      </c>
      <c r="R227" s="308">
        <f t="shared" si="24"/>
        <v>8.7697929354445842E-2</v>
      </c>
      <c r="S227" s="309">
        <f t="shared" si="12"/>
        <v>9.1509913573970536E-2</v>
      </c>
      <c r="T227" s="740">
        <v>0</v>
      </c>
      <c r="U227" s="717">
        <v>0</v>
      </c>
      <c r="V227" s="736">
        <v>1</v>
      </c>
      <c r="W227" s="313">
        <f t="shared" si="25"/>
        <v>1.0828112396179299E-2</v>
      </c>
      <c r="X227" s="314">
        <f t="shared" si="26"/>
        <v>-2.638856700946289E-3</v>
      </c>
      <c r="Y227" s="315">
        <f t="shared" si="27"/>
        <v>-0.1344374359276658</v>
      </c>
    </row>
    <row r="228" spans="1:25" ht="15">
      <c r="A228" s="784">
        <v>130</v>
      </c>
      <c r="B228" s="783" t="s">
        <v>302</v>
      </c>
      <c r="C228" s="726" t="s">
        <v>793</v>
      </c>
      <c r="D228" s="737">
        <f>'HED_seasonal temp'!D230</f>
        <v>18.866666666666667</v>
      </c>
      <c r="E228" s="738">
        <f>'HED_seasonal temp'!E230</f>
        <v>19.166666666666668</v>
      </c>
      <c r="F228" s="738">
        <f>'HED_seasonal temp'!F230</f>
        <v>19.166666666666668</v>
      </c>
      <c r="G228" s="739">
        <f>'HED_seasonal temp'!G230</f>
        <v>19.033333333333335</v>
      </c>
      <c r="H228" s="738">
        <f t="shared" si="22"/>
        <v>65.960000000000008</v>
      </c>
      <c r="I228" s="738">
        <f t="shared" si="22"/>
        <v>66.5</v>
      </c>
      <c r="J228" s="738">
        <f t="shared" si="22"/>
        <v>66.5</v>
      </c>
      <c r="K228" s="739">
        <f t="shared" si="10"/>
        <v>66.260000000000005</v>
      </c>
      <c r="L228" s="730">
        <f t="shared" si="23"/>
        <v>73.160000000000011</v>
      </c>
      <c r="M228" s="730">
        <f t="shared" si="23"/>
        <v>73.7</v>
      </c>
      <c r="N228" s="730">
        <f t="shared" si="23"/>
        <v>73.7</v>
      </c>
      <c r="O228" s="730">
        <f t="shared" si="11"/>
        <v>73.460000000000008</v>
      </c>
      <c r="P228" s="307">
        <f t="shared" si="24"/>
        <v>0.10350776308223121</v>
      </c>
      <c r="Q228" s="308">
        <f t="shared" si="24"/>
        <v>0.10271041369472188</v>
      </c>
      <c r="R228" s="308">
        <f t="shared" si="24"/>
        <v>0.10271041369472188</v>
      </c>
      <c r="S228" s="309">
        <f t="shared" si="12"/>
        <v>0.10306326939593474</v>
      </c>
      <c r="T228" s="740">
        <v>0</v>
      </c>
      <c r="U228" s="717">
        <v>0</v>
      </c>
      <c r="V228" s="736">
        <v>1</v>
      </c>
      <c r="W228" s="313">
        <f t="shared" si="25"/>
        <v>1.274119766223954E-2</v>
      </c>
      <c r="X228" s="314">
        <f t="shared" si="26"/>
        <v>-2.9542510532096222E-3</v>
      </c>
      <c r="Y228" s="315">
        <f t="shared" si="27"/>
        <v>-0.15157160287659704</v>
      </c>
    </row>
    <row r="229" spans="1:25" ht="15">
      <c r="A229" s="784">
        <v>131</v>
      </c>
      <c r="B229" s="783" t="s">
        <v>304</v>
      </c>
      <c r="C229" s="726" t="s">
        <v>794</v>
      </c>
      <c r="D229" s="737">
        <f>'HED_seasonal temp'!D231</f>
        <v>20.533333333333335</v>
      </c>
      <c r="E229" s="738">
        <f>'HED_seasonal temp'!E231</f>
        <v>22.833333333333332</v>
      </c>
      <c r="F229" s="738">
        <f>'HED_seasonal temp'!F231</f>
        <v>23.3</v>
      </c>
      <c r="G229" s="739">
        <f>'HED_seasonal temp'!G231</f>
        <v>22.666666666666668</v>
      </c>
      <c r="H229" s="738">
        <f t="shared" si="22"/>
        <v>68.960000000000008</v>
      </c>
      <c r="I229" s="738">
        <f t="shared" si="22"/>
        <v>73.099999999999994</v>
      </c>
      <c r="J229" s="738">
        <f t="shared" si="22"/>
        <v>73.94</v>
      </c>
      <c r="K229" s="739">
        <f t="shared" si="10"/>
        <v>72.800000000000011</v>
      </c>
      <c r="L229" s="730">
        <f t="shared" si="23"/>
        <v>76.160000000000011</v>
      </c>
      <c r="M229" s="730">
        <f t="shared" si="23"/>
        <v>80.3</v>
      </c>
      <c r="N229" s="730">
        <f t="shared" si="23"/>
        <v>81.14</v>
      </c>
      <c r="O229" s="730">
        <f t="shared" si="11"/>
        <v>80.000000000000014</v>
      </c>
      <c r="P229" s="307">
        <f t="shared" si="24"/>
        <v>9.9228224917309843E-2</v>
      </c>
      <c r="Q229" s="308">
        <f t="shared" si="24"/>
        <v>9.3872229465449861E-2</v>
      </c>
      <c r="R229" s="308">
        <f t="shared" si="24"/>
        <v>9.2855300490069681E-2</v>
      </c>
      <c r="S229" s="309">
        <f t="shared" si="12"/>
        <v>9.4240837696335109E-2</v>
      </c>
      <c r="T229" s="740">
        <v>0</v>
      </c>
      <c r="U229" s="717">
        <v>0</v>
      </c>
      <c r="V229" s="736">
        <v>1</v>
      </c>
      <c r="W229" s="313">
        <f t="shared" si="25"/>
        <v>1.1443477489645776E-2</v>
      </c>
      <c r="X229" s="314">
        <f t="shared" si="26"/>
        <v>-3.130142675427279E-3</v>
      </c>
      <c r="Y229" s="315">
        <f t="shared" si="27"/>
        <v>-0.1393469832178289</v>
      </c>
    </row>
    <row r="230" spans="1:25" ht="15">
      <c r="A230" s="784">
        <v>132</v>
      </c>
      <c r="B230" s="783" t="s">
        <v>306</v>
      </c>
      <c r="C230" s="726" t="s">
        <v>796</v>
      </c>
      <c r="D230" s="737">
        <f>'HED_seasonal temp'!D232</f>
        <v>20.833333333333332</v>
      </c>
      <c r="E230" s="738">
        <f>'HED_seasonal temp'!E232</f>
        <v>21.333333333333332</v>
      </c>
      <c r="F230" s="738">
        <f>'HED_seasonal temp'!F232</f>
        <v>21.933333333333334</v>
      </c>
      <c r="G230" s="739">
        <f>'HED_seasonal temp'!G232</f>
        <v>21.866666666666664</v>
      </c>
      <c r="H230" s="738">
        <f t="shared" si="22"/>
        <v>69.5</v>
      </c>
      <c r="I230" s="738">
        <f t="shared" si="22"/>
        <v>70.400000000000006</v>
      </c>
      <c r="J230" s="738">
        <f t="shared" si="22"/>
        <v>71.48</v>
      </c>
      <c r="K230" s="739">
        <f t="shared" si="10"/>
        <v>71.359999999999985</v>
      </c>
      <c r="L230" s="730">
        <f t="shared" si="23"/>
        <v>76.7</v>
      </c>
      <c r="M230" s="730">
        <f t="shared" si="23"/>
        <v>77.600000000000009</v>
      </c>
      <c r="N230" s="730">
        <f t="shared" si="23"/>
        <v>78.680000000000007</v>
      </c>
      <c r="O230" s="730">
        <f t="shared" si="11"/>
        <v>78.559999999999988</v>
      </c>
      <c r="P230" s="307">
        <f t="shared" si="24"/>
        <v>9.8495212038303734E-2</v>
      </c>
      <c r="Q230" s="308">
        <f t="shared" si="24"/>
        <v>9.729729729729733E-2</v>
      </c>
      <c r="R230" s="308">
        <f t="shared" si="24"/>
        <v>9.5897709110282392E-2</v>
      </c>
      <c r="S230" s="309">
        <f t="shared" si="12"/>
        <v>9.6051227321238053E-2</v>
      </c>
      <c r="T230" s="740">
        <v>0</v>
      </c>
      <c r="U230" s="717">
        <v>0</v>
      </c>
      <c r="V230" s="736">
        <v>1</v>
      </c>
      <c r="W230" s="313">
        <f t="shared" si="25"/>
        <v>1.1970435432863961E-2</v>
      </c>
      <c r="X230" s="314">
        <f t="shared" si="26"/>
        <v>-2.7306401291206858E-3</v>
      </c>
      <c r="Y230" s="315">
        <f t="shared" si="27"/>
        <v>-0.14264045052546348</v>
      </c>
    </row>
    <row r="231" spans="1:25" ht="15">
      <c r="A231" s="784">
        <v>133</v>
      </c>
      <c r="B231" s="783" t="s">
        <v>308</v>
      </c>
      <c r="C231" s="726" t="s">
        <v>797</v>
      </c>
      <c r="D231" s="737">
        <f>'HED_seasonal temp'!D233</f>
        <v>17.566666666666666</v>
      </c>
      <c r="E231" s="738">
        <f>'HED_seasonal temp'!E233</f>
        <v>23.466666666666669</v>
      </c>
      <c r="F231" s="738">
        <f>'HED_seasonal temp'!F233</f>
        <v>22.433333333333337</v>
      </c>
      <c r="G231" s="739">
        <f>'HED_seasonal temp'!G233</f>
        <v>20.900000000000002</v>
      </c>
      <c r="H231" s="738">
        <f t="shared" si="22"/>
        <v>63.620000000000005</v>
      </c>
      <c r="I231" s="738">
        <f t="shared" si="22"/>
        <v>74.240000000000009</v>
      </c>
      <c r="J231" s="738">
        <f t="shared" si="22"/>
        <v>72.38000000000001</v>
      </c>
      <c r="K231" s="739">
        <f t="shared" si="10"/>
        <v>69.62</v>
      </c>
      <c r="L231" s="730">
        <f t="shared" si="23"/>
        <v>70.820000000000007</v>
      </c>
      <c r="M231" s="730">
        <f t="shared" si="23"/>
        <v>81.440000000000012</v>
      </c>
      <c r="N231" s="730">
        <f t="shared" si="23"/>
        <v>79.580000000000013</v>
      </c>
      <c r="O231" s="730">
        <f t="shared" si="11"/>
        <v>76.820000000000007</v>
      </c>
      <c r="P231" s="307">
        <f t="shared" si="24"/>
        <v>0.10711097887533477</v>
      </c>
      <c r="Q231" s="308">
        <f t="shared" si="24"/>
        <v>9.2497430626927057E-2</v>
      </c>
      <c r="R231" s="308">
        <f t="shared" si="24"/>
        <v>9.4761779415635711E-2</v>
      </c>
      <c r="S231" s="309">
        <f t="shared" si="12"/>
        <v>9.8333788582354587E-2</v>
      </c>
      <c r="T231" s="740">
        <v>0</v>
      </c>
      <c r="U231" s="717">
        <v>0</v>
      </c>
      <c r="V231" s="736">
        <v>1</v>
      </c>
      <c r="W231" s="313">
        <f t="shared" si="25"/>
        <v>1.1196367173985113E-2</v>
      </c>
      <c r="X231" s="314">
        <f t="shared" si="26"/>
        <v>-4.7562355907362561E-3</v>
      </c>
      <c r="Y231" s="315">
        <f t="shared" si="27"/>
        <v>-0.14312689198771422</v>
      </c>
    </row>
    <row r="232" spans="1:25" ht="15">
      <c r="A232" s="784">
        <v>134</v>
      </c>
      <c r="B232" s="783" t="s">
        <v>310</v>
      </c>
      <c r="C232" s="726" t="s">
        <v>799</v>
      </c>
      <c r="D232" s="737">
        <f>'HED_seasonal temp'!D234</f>
        <v>15.4</v>
      </c>
      <c r="E232" s="738">
        <f>'HED_seasonal temp'!E234</f>
        <v>21.833333333333332</v>
      </c>
      <c r="F232" s="738">
        <f>'HED_seasonal temp'!F234</f>
        <v>22.3</v>
      </c>
      <c r="G232" s="739">
        <f>'HED_seasonal temp'!G234</f>
        <v>19.566666666666666</v>
      </c>
      <c r="H232" s="738">
        <f t="shared" si="22"/>
        <v>59.72</v>
      </c>
      <c r="I232" s="738">
        <f t="shared" si="22"/>
        <v>71.3</v>
      </c>
      <c r="J232" s="738">
        <f t="shared" si="22"/>
        <v>72.14</v>
      </c>
      <c r="K232" s="739">
        <f t="shared" si="10"/>
        <v>67.22</v>
      </c>
      <c r="L232" s="730">
        <f t="shared" si="23"/>
        <v>66.92</v>
      </c>
      <c r="M232" s="730">
        <f t="shared" si="23"/>
        <v>78.5</v>
      </c>
      <c r="N232" s="730">
        <f t="shared" si="23"/>
        <v>79.34</v>
      </c>
      <c r="O232" s="730">
        <f t="shared" si="11"/>
        <v>74.42</v>
      </c>
      <c r="P232" s="307">
        <f t="shared" si="24"/>
        <v>0.11370814908401773</v>
      </c>
      <c r="Q232" s="308">
        <f t="shared" si="24"/>
        <v>9.6128170894526063E-2</v>
      </c>
      <c r="R232" s="308">
        <f t="shared" si="24"/>
        <v>9.5062054396620035E-2</v>
      </c>
      <c r="S232" s="309">
        <f t="shared" si="12"/>
        <v>0.10166619598983342</v>
      </c>
      <c r="T232" s="740">
        <v>0</v>
      </c>
      <c r="U232" s="717">
        <v>0</v>
      </c>
      <c r="V232" s="736">
        <v>1</v>
      </c>
      <c r="W232" s="313">
        <f t="shared" si="25"/>
        <v>1.1353970722647249E-2</v>
      </c>
      <c r="X232" s="314">
        <f t="shared" si="26"/>
        <v>-3.9466177241124847E-3</v>
      </c>
      <c r="Y232" s="315">
        <f t="shared" si="27"/>
        <v>-0.14689866090569292</v>
      </c>
    </row>
    <row r="233" spans="1:25" ht="15">
      <c r="A233" s="137"/>
      <c r="B233" s="160">
        <v>1</v>
      </c>
      <c r="C233" s="160" t="s">
        <v>800</v>
      </c>
      <c r="D233" s="737">
        <f>'HED_seasonal temp'!D235</f>
        <v>19.566666666666666</v>
      </c>
      <c r="E233" s="738">
        <f>'HED_seasonal temp'!E235</f>
        <v>20.533333333333331</v>
      </c>
      <c r="F233" s="738">
        <f>'HED_seasonal temp'!F235</f>
        <v>20.066666666666666</v>
      </c>
      <c r="G233" s="739">
        <f>'HED_seasonal temp'!G235</f>
        <v>20.066666666666666</v>
      </c>
      <c r="H233" s="738">
        <f t="shared" si="22"/>
        <v>67.22</v>
      </c>
      <c r="I233" s="738">
        <f t="shared" si="22"/>
        <v>68.960000000000008</v>
      </c>
      <c r="J233" s="738">
        <f t="shared" si="22"/>
        <v>68.12</v>
      </c>
      <c r="K233" s="739">
        <f t="shared" si="10"/>
        <v>68.12</v>
      </c>
      <c r="L233" s="730">
        <f t="shared" si="23"/>
        <v>74.42</v>
      </c>
      <c r="M233" s="730">
        <f t="shared" si="23"/>
        <v>76.160000000000011</v>
      </c>
      <c r="N233" s="730">
        <f t="shared" si="23"/>
        <v>75.320000000000007</v>
      </c>
      <c r="O233" s="730">
        <f t="shared" si="11"/>
        <v>75.320000000000007</v>
      </c>
      <c r="P233" s="307">
        <f t="shared" si="24"/>
        <v>0.10166619598983342</v>
      </c>
      <c r="Q233" s="308">
        <f t="shared" si="24"/>
        <v>9.9228224917309843E-2</v>
      </c>
      <c r="R233" s="308">
        <f t="shared" si="24"/>
        <v>0.10039040713887344</v>
      </c>
      <c r="S233" s="309">
        <f t="shared" si="12"/>
        <v>0.10039040713887344</v>
      </c>
      <c r="T233" s="740">
        <v>0</v>
      </c>
      <c r="U233" s="717">
        <v>0</v>
      </c>
      <c r="V233" s="736">
        <v>1</v>
      </c>
      <c r="W233" s="313">
        <f t="shared" si="25"/>
        <v>1.2330583311235425E-2</v>
      </c>
      <c r="X233" s="314">
        <f t="shared" si="26"/>
        <v>-3.4841634817397993E-3</v>
      </c>
      <c r="Y233" s="315">
        <f t="shared" si="27"/>
        <v>-0.14792653397335373</v>
      </c>
    </row>
    <row r="234" spans="1:25" ht="15">
      <c r="A234" s="137"/>
      <c r="B234" s="160">
        <v>2</v>
      </c>
      <c r="C234" s="160" t="s">
        <v>802</v>
      </c>
      <c r="D234" s="737">
        <f>'HED_seasonal temp'!D236</f>
        <v>22</v>
      </c>
      <c r="E234" s="738">
        <f>'HED_seasonal temp'!E236</f>
        <v>23.166666666666668</v>
      </c>
      <c r="F234" s="738">
        <f>'HED_seasonal temp'!F236</f>
        <v>25.166666666666668</v>
      </c>
      <c r="G234" s="739">
        <f>'HED_seasonal temp'!G236</f>
        <v>24.566666666666663</v>
      </c>
      <c r="H234" s="738">
        <f t="shared" si="22"/>
        <v>71.599999999999994</v>
      </c>
      <c r="I234" s="738">
        <f t="shared" si="22"/>
        <v>73.7</v>
      </c>
      <c r="J234" s="738">
        <f t="shared" si="22"/>
        <v>77.300000000000011</v>
      </c>
      <c r="K234" s="739">
        <f t="shared" si="10"/>
        <v>76.22</v>
      </c>
      <c r="L234" s="730">
        <f t="shared" si="23"/>
        <v>78.8</v>
      </c>
      <c r="M234" s="730">
        <f t="shared" si="23"/>
        <v>80.900000000000006</v>
      </c>
      <c r="N234" s="730">
        <f t="shared" si="23"/>
        <v>84.500000000000014</v>
      </c>
      <c r="O234" s="730">
        <f t="shared" si="11"/>
        <v>83.42</v>
      </c>
      <c r="P234" s="307">
        <f t="shared" si="24"/>
        <v>9.5744680851063885E-2</v>
      </c>
      <c r="Q234" s="308">
        <f t="shared" si="24"/>
        <v>9.3143596377749049E-2</v>
      </c>
      <c r="R234" s="308">
        <f t="shared" si="24"/>
        <v>8.8998763906056891E-2</v>
      </c>
      <c r="S234" s="309">
        <f t="shared" si="12"/>
        <v>9.0202956652468094E-2</v>
      </c>
      <c r="T234" s="740">
        <v>0</v>
      </c>
      <c r="U234" s="717">
        <v>0</v>
      </c>
      <c r="V234" s="736">
        <v>1</v>
      </c>
      <c r="W234" s="313">
        <f t="shared" si="25"/>
        <v>1.1243436500787088E-2</v>
      </c>
      <c r="X234" s="314">
        <f t="shared" si="26"/>
        <v>-2.1261489189013418E-3</v>
      </c>
      <c r="Y234" s="315">
        <f t="shared" si="27"/>
        <v>-0.13485908805373314</v>
      </c>
    </row>
    <row r="235" spans="1:25" ht="15">
      <c r="A235" s="137"/>
      <c r="B235" s="160">
        <v>3</v>
      </c>
      <c r="C235" s="160" t="s">
        <v>803</v>
      </c>
      <c r="D235" s="737">
        <f>'HED_seasonal temp'!D237</f>
        <v>33.166666666666664</v>
      </c>
      <c r="E235" s="738">
        <f>'HED_seasonal temp'!E237</f>
        <v>28.433333333333334</v>
      </c>
      <c r="F235" s="738">
        <f>'HED_seasonal temp'!F237</f>
        <v>24.466666666666669</v>
      </c>
      <c r="G235" s="739">
        <f>'HED_seasonal temp'!G237</f>
        <v>27.933333333333334</v>
      </c>
      <c r="H235" s="738">
        <f t="shared" si="22"/>
        <v>91.699999999999989</v>
      </c>
      <c r="I235" s="738">
        <f t="shared" si="22"/>
        <v>83.18</v>
      </c>
      <c r="J235" s="738">
        <f t="shared" si="22"/>
        <v>76.040000000000006</v>
      </c>
      <c r="K235" s="739">
        <f t="shared" si="10"/>
        <v>82.28</v>
      </c>
      <c r="L235" s="730">
        <f t="shared" si="23"/>
        <v>98.899999999999991</v>
      </c>
      <c r="M235" s="730">
        <f t="shared" si="23"/>
        <v>90.38000000000001</v>
      </c>
      <c r="N235" s="730">
        <f t="shared" si="23"/>
        <v>83.240000000000009</v>
      </c>
      <c r="O235" s="730">
        <f t="shared" si="11"/>
        <v>89.48</v>
      </c>
      <c r="P235" s="307">
        <f t="shared" si="24"/>
        <v>7.5550891920251884E-2</v>
      </c>
      <c r="Q235" s="308">
        <f t="shared" si="24"/>
        <v>8.2968425904586349E-2</v>
      </c>
      <c r="R235" s="308">
        <f t="shared" si="24"/>
        <v>9.0406830738322466E-2</v>
      </c>
      <c r="S235" s="309">
        <f t="shared" si="12"/>
        <v>8.3837913367489553E-2</v>
      </c>
      <c r="T235" s="740">
        <v>0</v>
      </c>
      <c r="U235" s="717">
        <v>0</v>
      </c>
      <c r="V235" s="736">
        <v>1</v>
      </c>
      <c r="W235" s="313">
        <f t="shared" si="25"/>
        <v>1.099113056864038E-2</v>
      </c>
      <c r="X235" s="314">
        <f t="shared" si="26"/>
        <v>-4.1602804547034022E-3</v>
      </c>
      <c r="Y235" s="315">
        <f t="shared" si="27"/>
        <v>-0.12545718906624501</v>
      </c>
    </row>
    <row r="236" spans="1:25" ht="15">
      <c r="A236" s="137"/>
      <c r="B236" s="160">
        <v>4</v>
      </c>
      <c r="C236" s="160" t="s">
        <v>805</v>
      </c>
      <c r="D236" s="737">
        <f>'HED_seasonal temp'!D238</f>
        <v>25.266666666666666</v>
      </c>
      <c r="E236" s="738">
        <f>'HED_seasonal temp'!E238</f>
        <v>23.433333333333337</v>
      </c>
      <c r="F236" s="738">
        <f>'HED_seasonal temp'!F238</f>
        <v>20.433333333333334</v>
      </c>
      <c r="G236" s="739">
        <f>'HED_seasonal temp'!G238</f>
        <v>24.133333333333336</v>
      </c>
      <c r="H236" s="738">
        <f t="shared" si="22"/>
        <v>77.47999999999999</v>
      </c>
      <c r="I236" s="738">
        <f t="shared" si="22"/>
        <v>74.180000000000007</v>
      </c>
      <c r="J236" s="738">
        <f t="shared" si="22"/>
        <v>68.78</v>
      </c>
      <c r="K236" s="739">
        <f t="shared" si="10"/>
        <v>75.44</v>
      </c>
      <c r="L236" s="730">
        <f t="shared" si="23"/>
        <v>84.679999999999993</v>
      </c>
      <c r="M236" s="730">
        <f t="shared" si="23"/>
        <v>81.38000000000001</v>
      </c>
      <c r="N236" s="730">
        <f t="shared" si="23"/>
        <v>75.98</v>
      </c>
      <c r="O236" s="730">
        <f t="shared" si="11"/>
        <v>82.64</v>
      </c>
      <c r="P236" s="307">
        <f t="shared" si="24"/>
        <v>8.8801184015786933E-2</v>
      </c>
      <c r="Q236" s="308">
        <f t="shared" si="24"/>
        <v>9.256878374903578E-2</v>
      </c>
      <c r="R236" s="308">
        <f t="shared" si="24"/>
        <v>9.9474993092014408E-2</v>
      </c>
      <c r="S236" s="309">
        <f t="shared" si="12"/>
        <v>9.1093117408906923E-2</v>
      </c>
      <c r="T236" s="740">
        <v>0</v>
      </c>
      <c r="U236" s="717">
        <v>0</v>
      </c>
      <c r="V236" s="736">
        <v>1</v>
      </c>
      <c r="W236" s="313">
        <f t="shared" si="25"/>
        <v>1.2042053595564012E-2</v>
      </c>
      <c r="X236" s="314">
        <f t="shared" si="26"/>
        <v>-5.685082374946946E-3</v>
      </c>
      <c r="Y236" s="315">
        <f t="shared" si="27"/>
        <v>-0.14045599581623405</v>
      </c>
    </row>
    <row r="237" spans="1:25" ht="15">
      <c r="A237" s="137"/>
      <c r="B237" s="160">
        <v>5</v>
      </c>
      <c r="C237" s="160" t="s">
        <v>806</v>
      </c>
      <c r="D237" s="737">
        <f>'HED_seasonal temp'!D239</f>
        <v>23.833333333333332</v>
      </c>
      <c r="E237" s="738">
        <f>'HED_seasonal temp'!E239</f>
        <v>25.166666666666668</v>
      </c>
      <c r="F237" s="738">
        <f>'HED_seasonal temp'!F239</f>
        <v>27</v>
      </c>
      <c r="G237" s="739">
        <f>'HED_seasonal temp'!G239</f>
        <v>26.5</v>
      </c>
      <c r="H237" s="738">
        <f t="shared" si="22"/>
        <v>74.900000000000006</v>
      </c>
      <c r="I237" s="738">
        <f t="shared" si="22"/>
        <v>77.300000000000011</v>
      </c>
      <c r="J237" s="738">
        <f t="shared" si="22"/>
        <v>80.599999999999994</v>
      </c>
      <c r="K237" s="739">
        <f t="shared" si="10"/>
        <v>79.7</v>
      </c>
      <c r="L237" s="730">
        <f t="shared" si="23"/>
        <v>82.100000000000009</v>
      </c>
      <c r="M237" s="730">
        <f t="shared" si="23"/>
        <v>84.500000000000014</v>
      </c>
      <c r="N237" s="730">
        <f t="shared" si="23"/>
        <v>87.8</v>
      </c>
      <c r="O237" s="730">
        <f t="shared" si="11"/>
        <v>86.9</v>
      </c>
      <c r="P237" s="307">
        <f t="shared" si="24"/>
        <v>9.1719745222929971E-2</v>
      </c>
      <c r="Q237" s="308">
        <f t="shared" si="24"/>
        <v>8.8998763906056891E-2</v>
      </c>
      <c r="R237" s="308">
        <f t="shared" si="24"/>
        <v>8.5510688836104562E-2</v>
      </c>
      <c r="S237" s="309">
        <f t="shared" si="12"/>
        <v>8.6434573829531833E-2</v>
      </c>
      <c r="T237" s="740">
        <v>0</v>
      </c>
      <c r="U237" s="717">
        <v>0</v>
      </c>
      <c r="V237" s="736">
        <v>1</v>
      </c>
      <c r="W237" s="313">
        <f t="shared" si="25"/>
        <v>1.0765055283331614E-2</v>
      </c>
      <c r="X237" s="314">
        <f t="shared" si="26"/>
        <v>-2.2270424246810389E-3</v>
      </c>
      <c r="Y237" s="315">
        <f t="shared" si="27"/>
        <v>-0.12931062306216062</v>
      </c>
    </row>
    <row r="238" spans="1:25" ht="15">
      <c r="A238" s="137"/>
      <c r="B238" s="160">
        <v>6</v>
      </c>
      <c r="C238" s="160" t="s">
        <v>808</v>
      </c>
      <c r="D238" s="737">
        <f>'HED_seasonal temp'!D240</f>
        <v>21.433333333333334</v>
      </c>
      <c r="E238" s="738">
        <f>'HED_seasonal temp'!E240</f>
        <v>23.099999999999998</v>
      </c>
      <c r="F238" s="738">
        <f>'HED_seasonal temp'!F240</f>
        <v>26.333333333333332</v>
      </c>
      <c r="G238" s="739">
        <f>'HED_seasonal temp'!G240</f>
        <v>25.2</v>
      </c>
      <c r="H238" s="738">
        <f t="shared" ref="H238:J249" si="28">D238*$I$1+$J$1</f>
        <v>70.58</v>
      </c>
      <c r="I238" s="738">
        <f t="shared" si="28"/>
        <v>73.58</v>
      </c>
      <c r="J238" s="738">
        <f t="shared" si="28"/>
        <v>79.400000000000006</v>
      </c>
      <c r="K238" s="739">
        <f t="shared" si="10"/>
        <v>77.36</v>
      </c>
      <c r="L238" s="730">
        <f t="shared" ref="L238:N249" si="29">H238+$L$2</f>
        <v>77.78</v>
      </c>
      <c r="M238" s="730">
        <f t="shared" si="29"/>
        <v>80.78</v>
      </c>
      <c r="N238" s="730">
        <f t="shared" si="29"/>
        <v>86.600000000000009</v>
      </c>
      <c r="O238" s="730">
        <f t="shared" si="11"/>
        <v>84.56</v>
      </c>
      <c r="P238" s="307">
        <f t="shared" ref="P238:R249" si="30">(L238-H238)/(H238+(L238-H238)/2)</f>
        <v>9.7061202480452982E-2</v>
      </c>
      <c r="Q238" s="308">
        <f t="shared" si="30"/>
        <v>9.3288416688261239E-2</v>
      </c>
      <c r="R238" s="308">
        <f t="shared" si="30"/>
        <v>8.674698795180727E-2</v>
      </c>
      <c r="S238" s="309">
        <f t="shared" si="12"/>
        <v>8.89328063241107E-2</v>
      </c>
      <c r="T238" s="740">
        <v>0</v>
      </c>
      <c r="U238" s="717">
        <v>0</v>
      </c>
      <c r="V238" s="736">
        <v>1</v>
      </c>
      <c r="W238" s="313">
        <f t="shared" si="25"/>
        <v>1.1079035344044828E-2</v>
      </c>
      <c r="X238" s="314">
        <f t="shared" si="26"/>
        <v>-1.6732632585647125E-3</v>
      </c>
      <c r="Y238" s="315">
        <f t="shared" si="27"/>
        <v>-0.13360206575475106</v>
      </c>
    </row>
    <row r="239" spans="1:25" ht="15">
      <c r="A239" s="137"/>
      <c r="B239" s="160">
        <v>7</v>
      </c>
      <c r="C239" s="160" t="s">
        <v>809</v>
      </c>
      <c r="D239" s="737">
        <f>'HED_seasonal temp'!D241</f>
        <v>26.033333333333331</v>
      </c>
      <c r="E239" s="738">
        <f>'HED_seasonal temp'!E241</f>
        <v>26.599999999999998</v>
      </c>
      <c r="F239" s="738">
        <f>'HED_seasonal temp'!F241</f>
        <v>26.900000000000002</v>
      </c>
      <c r="G239" s="739">
        <f>'HED_seasonal temp'!G241</f>
        <v>27.600000000000005</v>
      </c>
      <c r="H239" s="738">
        <f t="shared" si="28"/>
        <v>78.86</v>
      </c>
      <c r="I239" s="738">
        <f t="shared" si="28"/>
        <v>79.88</v>
      </c>
      <c r="J239" s="738">
        <f t="shared" si="28"/>
        <v>80.42</v>
      </c>
      <c r="K239" s="739">
        <f t="shared" si="10"/>
        <v>81.680000000000007</v>
      </c>
      <c r="L239" s="730">
        <f t="shared" si="29"/>
        <v>86.06</v>
      </c>
      <c r="M239" s="730">
        <f t="shared" si="29"/>
        <v>87.08</v>
      </c>
      <c r="N239" s="730">
        <f t="shared" si="29"/>
        <v>87.62</v>
      </c>
      <c r="O239" s="730">
        <f t="shared" si="11"/>
        <v>88.88000000000001</v>
      </c>
      <c r="P239" s="307">
        <f t="shared" si="30"/>
        <v>8.731506184816884E-2</v>
      </c>
      <c r="Q239" s="308">
        <f t="shared" si="30"/>
        <v>8.6248203162434159E-2</v>
      </c>
      <c r="R239" s="308">
        <f t="shared" si="30"/>
        <v>8.5693882408950275E-2</v>
      </c>
      <c r="S239" s="309">
        <f t="shared" si="12"/>
        <v>8.4427767354596658E-2</v>
      </c>
      <c r="T239" s="740">
        <v>0</v>
      </c>
      <c r="U239" s="717">
        <v>0</v>
      </c>
      <c r="V239" s="736">
        <v>1</v>
      </c>
      <c r="W239" s="313">
        <f t="shared" si="25"/>
        <v>1.0653086562481857E-2</v>
      </c>
      <c r="X239" s="314">
        <f t="shared" si="26"/>
        <v>-2.9890087491938715E-3</v>
      </c>
      <c r="Y239" s="315">
        <f t="shared" si="27"/>
        <v>-0.12698234588418841</v>
      </c>
    </row>
    <row r="240" spans="1:25" ht="15">
      <c r="A240" s="137"/>
      <c r="B240" s="160">
        <v>8</v>
      </c>
      <c r="C240" s="160" t="s">
        <v>811</v>
      </c>
      <c r="D240" s="737">
        <f>'HED_seasonal temp'!D242</f>
        <v>26.933333333333334</v>
      </c>
      <c r="E240" s="738">
        <f>'HED_seasonal temp'!E242</f>
        <v>26.566666666666666</v>
      </c>
      <c r="F240" s="738">
        <f>'HED_seasonal temp'!F242</f>
        <v>25.5</v>
      </c>
      <c r="G240" s="739">
        <f>'HED_seasonal temp'!G242</f>
        <v>27.633333333333336</v>
      </c>
      <c r="H240" s="738">
        <f t="shared" si="28"/>
        <v>80.48</v>
      </c>
      <c r="I240" s="738">
        <f t="shared" si="28"/>
        <v>79.819999999999993</v>
      </c>
      <c r="J240" s="738">
        <f t="shared" si="28"/>
        <v>77.900000000000006</v>
      </c>
      <c r="K240" s="739">
        <f t="shared" si="10"/>
        <v>81.740000000000009</v>
      </c>
      <c r="L240" s="730">
        <f t="shared" si="29"/>
        <v>87.68</v>
      </c>
      <c r="M240" s="730">
        <f t="shared" si="29"/>
        <v>87.02</v>
      </c>
      <c r="N240" s="730">
        <f t="shared" si="29"/>
        <v>85.100000000000009</v>
      </c>
      <c r="O240" s="730">
        <f t="shared" si="11"/>
        <v>88.940000000000012</v>
      </c>
      <c r="P240" s="307">
        <f t="shared" si="30"/>
        <v>8.5632730732635609E-2</v>
      </c>
      <c r="Q240" s="308">
        <f t="shared" si="30"/>
        <v>8.6310237353152769E-2</v>
      </c>
      <c r="R240" s="308">
        <f t="shared" si="30"/>
        <v>8.834355828220862E-2</v>
      </c>
      <c r="S240" s="309">
        <f t="shared" si="12"/>
        <v>8.436840871806893E-2</v>
      </c>
      <c r="T240" s="740">
        <v>0</v>
      </c>
      <c r="U240" s="717">
        <v>0</v>
      </c>
      <c r="V240" s="736">
        <v>1</v>
      </c>
      <c r="W240" s="313">
        <f t="shared" si="25"/>
        <v>1.0872119542311074E-2</v>
      </c>
      <c r="X240" s="314">
        <f t="shared" si="26"/>
        <v>-3.9293454343192723E-3</v>
      </c>
      <c r="Y240" s="315">
        <f t="shared" si="27"/>
        <v>-0.1284942201570754</v>
      </c>
    </row>
    <row r="241" spans="1:25" ht="15">
      <c r="A241" s="137"/>
      <c r="B241" s="160">
        <v>9</v>
      </c>
      <c r="C241" s="160" t="s">
        <v>812</v>
      </c>
      <c r="D241" s="737">
        <f>'HED_seasonal temp'!D243</f>
        <v>30.033333333333331</v>
      </c>
      <c r="E241" s="738">
        <f>'HED_seasonal temp'!E243</f>
        <v>28.5</v>
      </c>
      <c r="F241" s="738">
        <f>'HED_seasonal temp'!F243</f>
        <v>23.599999999999998</v>
      </c>
      <c r="G241" s="739">
        <f>'HED_seasonal temp'!G243</f>
        <v>29.866666666666664</v>
      </c>
      <c r="H241" s="738">
        <f t="shared" si="28"/>
        <v>86.06</v>
      </c>
      <c r="I241" s="738">
        <f t="shared" si="28"/>
        <v>83.300000000000011</v>
      </c>
      <c r="J241" s="738">
        <f t="shared" si="28"/>
        <v>74.47999999999999</v>
      </c>
      <c r="K241" s="739">
        <f t="shared" si="10"/>
        <v>85.759999999999991</v>
      </c>
      <c r="L241" s="730">
        <f t="shared" si="29"/>
        <v>93.26</v>
      </c>
      <c r="M241" s="730">
        <f t="shared" si="29"/>
        <v>90.500000000000014</v>
      </c>
      <c r="N241" s="730">
        <f t="shared" si="29"/>
        <v>81.679999999999993</v>
      </c>
      <c r="O241" s="730">
        <f t="shared" si="11"/>
        <v>92.96</v>
      </c>
      <c r="P241" s="307">
        <f t="shared" si="30"/>
        <v>8.0303368280169568E-2</v>
      </c>
      <c r="Q241" s="308">
        <f t="shared" si="30"/>
        <v>8.2853855005753763E-2</v>
      </c>
      <c r="R241" s="308">
        <f t="shared" si="30"/>
        <v>9.2213114754098421E-2</v>
      </c>
      <c r="S241" s="309">
        <f t="shared" si="12"/>
        <v>8.0572963294538988E-2</v>
      </c>
      <c r="T241" s="740">
        <v>0</v>
      </c>
      <c r="U241" s="717">
        <v>0</v>
      </c>
      <c r="V241" s="736">
        <v>1</v>
      </c>
      <c r="W241" s="313">
        <f t="shared" si="25"/>
        <v>1.0948832358423553E-2</v>
      </c>
      <c r="X241" s="314">
        <f t="shared" si="26"/>
        <v>-7.1081360139151027E-3</v>
      </c>
      <c r="Y241" s="315">
        <f t="shared" si="27"/>
        <v>-0.12849491022840637</v>
      </c>
    </row>
    <row r="242" spans="1:25" ht="15">
      <c r="A242" s="784">
        <v>135</v>
      </c>
      <c r="B242" s="783" t="s">
        <v>312</v>
      </c>
      <c r="C242" s="726" t="s">
        <v>814</v>
      </c>
      <c r="D242" s="737">
        <f>'HED_seasonal temp'!D244</f>
        <v>25.362962962962964</v>
      </c>
      <c r="E242" s="738">
        <f>'HED_seasonal temp'!E244</f>
        <v>25.055555555555557</v>
      </c>
      <c r="F242" s="738">
        <f>'HED_seasonal temp'!F244</f>
        <v>24.385185185185183</v>
      </c>
      <c r="G242" s="739">
        <f>'HED_seasonal temp'!G244</f>
        <v>25.944444444444446</v>
      </c>
      <c r="H242" s="738">
        <f t="shared" si="28"/>
        <v>77.653333333333336</v>
      </c>
      <c r="I242" s="738">
        <f t="shared" si="28"/>
        <v>77.099999999999994</v>
      </c>
      <c r="J242" s="738">
        <f t="shared" si="28"/>
        <v>75.893333333333331</v>
      </c>
      <c r="K242" s="739">
        <f t="shared" si="10"/>
        <v>78.7</v>
      </c>
      <c r="L242" s="730">
        <f t="shared" si="29"/>
        <v>84.853333333333339</v>
      </c>
      <c r="M242" s="730">
        <f t="shared" si="29"/>
        <v>84.3</v>
      </c>
      <c r="N242" s="730">
        <f t="shared" si="29"/>
        <v>83.093333333333334</v>
      </c>
      <c r="O242" s="730">
        <f t="shared" si="11"/>
        <v>85.9</v>
      </c>
      <c r="P242" s="307">
        <f t="shared" si="30"/>
        <v>8.8611749261568798E-2</v>
      </c>
      <c r="Q242" s="308">
        <f t="shared" si="30"/>
        <v>8.9219330855018639E-2</v>
      </c>
      <c r="R242" s="308">
        <f t="shared" si="30"/>
        <v>9.0573633009057394E-2</v>
      </c>
      <c r="S242" s="309">
        <f t="shared" si="12"/>
        <v>8.7484811664641574E-2</v>
      </c>
      <c r="T242" s="740">
        <v>0</v>
      </c>
      <c r="U242" s="717">
        <v>0</v>
      </c>
      <c r="V242" s="736">
        <v>1</v>
      </c>
      <c r="W242" s="313">
        <f t="shared" si="25"/>
        <v>1.1189855326411847E-2</v>
      </c>
      <c r="X242" s="314">
        <f t="shared" si="26"/>
        <v>-3.6291951862510163E-3</v>
      </c>
      <c r="Y242" s="315">
        <f t="shared" si="27"/>
        <v>-0.13227114951767677</v>
      </c>
    </row>
    <row r="243" spans="1:25" ht="15">
      <c r="A243" s="784">
        <v>136</v>
      </c>
      <c r="B243" s="783" t="s">
        <v>314</v>
      </c>
      <c r="C243" s="726" t="s">
        <v>815</v>
      </c>
      <c r="D243" s="737">
        <f>'HED_seasonal temp'!D245</f>
        <v>14.933333333333332</v>
      </c>
      <c r="E243" s="738">
        <f>'HED_seasonal temp'!E245</f>
        <v>23.133333333333329</v>
      </c>
      <c r="F243" s="738">
        <f>'HED_seasonal temp'!F245</f>
        <v>25.3</v>
      </c>
      <c r="G243" s="739">
        <f>'HED_seasonal temp'!G245</f>
        <v>20.633333333333336</v>
      </c>
      <c r="H243" s="738">
        <f t="shared" si="28"/>
        <v>58.879999999999995</v>
      </c>
      <c r="I243" s="738">
        <f t="shared" si="28"/>
        <v>73.639999999999986</v>
      </c>
      <c r="J243" s="738">
        <f t="shared" si="28"/>
        <v>77.539999999999992</v>
      </c>
      <c r="K243" s="739">
        <f t="shared" si="10"/>
        <v>69.140000000000015</v>
      </c>
      <c r="L243" s="730">
        <f t="shared" si="29"/>
        <v>66.08</v>
      </c>
      <c r="M243" s="730">
        <f t="shared" si="29"/>
        <v>80.839999999999989</v>
      </c>
      <c r="N243" s="730">
        <f t="shared" si="29"/>
        <v>84.74</v>
      </c>
      <c r="O243" s="730">
        <f t="shared" si="11"/>
        <v>76.340000000000018</v>
      </c>
      <c r="P243" s="307">
        <f t="shared" si="30"/>
        <v>0.11523687580025613</v>
      </c>
      <c r="Q243" s="308">
        <f t="shared" si="30"/>
        <v>9.3215950284826571E-2</v>
      </c>
      <c r="R243" s="308">
        <f t="shared" si="30"/>
        <v>8.873551885629781E-2</v>
      </c>
      <c r="S243" s="309">
        <f t="shared" si="12"/>
        <v>9.8982678031344543E-2</v>
      </c>
      <c r="T243" s="740">
        <v>0</v>
      </c>
      <c r="U243" s="717">
        <v>0</v>
      </c>
      <c r="V243" s="736">
        <v>1</v>
      </c>
      <c r="W243" s="313">
        <f t="shared" si="25"/>
        <v>1.0648993724622144E-2</v>
      </c>
      <c r="X243" s="314">
        <f t="shared" si="26"/>
        <v>-3.0365223590372234E-3</v>
      </c>
      <c r="Y243" s="315">
        <f t="shared" si="27"/>
        <v>-0.14148158299492314</v>
      </c>
    </row>
    <row r="244" spans="1:25" ht="15">
      <c r="A244" s="784">
        <v>137</v>
      </c>
      <c r="B244" s="783" t="s">
        <v>316</v>
      </c>
      <c r="C244" s="726" t="s">
        <v>817</v>
      </c>
      <c r="D244" s="737">
        <f>'HED_seasonal temp'!D246</f>
        <v>15.266666666666666</v>
      </c>
      <c r="E244" s="738">
        <f>'HED_seasonal temp'!E246</f>
        <v>21.5</v>
      </c>
      <c r="F244" s="738">
        <f>'HED_seasonal temp'!F246</f>
        <v>23.7</v>
      </c>
      <c r="G244" s="739">
        <f>'HED_seasonal temp'!G246</f>
        <v>20.033333333333335</v>
      </c>
      <c r="H244" s="738">
        <f t="shared" si="28"/>
        <v>59.480000000000004</v>
      </c>
      <c r="I244" s="738">
        <f t="shared" si="28"/>
        <v>70.7</v>
      </c>
      <c r="J244" s="738">
        <f t="shared" si="28"/>
        <v>74.66</v>
      </c>
      <c r="K244" s="739">
        <f t="shared" si="10"/>
        <v>68.06</v>
      </c>
      <c r="L244" s="730">
        <f t="shared" si="29"/>
        <v>66.680000000000007</v>
      </c>
      <c r="M244" s="730">
        <f t="shared" si="29"/>
        <v>77.900000000000006</v>
      </c>
      <c r="N244" s="730">
        <f t="shared" si="29"/>
        <v>81.86</v>
      </c>
      <c r="O244" s="730">
        <f t="shared" si="11"/>
        <v>75.260000000000005</v>
      </c>
      <c r="P244" s="307">
        <f t="shared" si="30"/>
        <v>0.11414077362079902</v>
      </c>
      <c r="Q244" s="308">
        <f t="shared" si="30"/>
        <v>9.690444145356665E-2</v>
      </c>
      <c r="R244" s="308">
        <f t="shared" si="30"/>
        <v>9.2001022233580421E-2</v>
      </c>
      <c r="S244" s="309">
        <f t="shared" si="12"/>
        <v>0.10047446274072011</v>
      </c>
      <c r="T244" s="740">
        <v>0</v>
      </c>
      <c r="U244" s="717">
        <v>0</v>
      </c>
      <c r="V244" s="736">
        <v>1</v>
      </c>
      <c r="W244" s="313">
        <f t="shared" si="25"/>
        <v>1.1225015587178498E-2</v>
      </c>
      <c r="X244" s="314">
        <f t="shared" si="26"/>
        <v>-2.6894318711453979E-3</v>
      </c>
      <c r="Y244" s="315">
        <f t="shared" si="27"/>
        <v>-0.14491279142986518</v>
      </c>
    </row>
    <row r="245" spans="1:25" ht="15">
      <c r="A245" s="784">
        <v>138</v>
      </c>
      <c r="B245" s="783" t="s">
        <v>318</v>
      </c>
      <c r="C245" s="726" t="s">
        <v>818</v>
      </c>
      <c r="D245" s="737">
        <f>'HED_seasonal temp'!D247</f>
        <v>11.9</v>
      </c>
      <c r="E245" s="738">
        <f>'HED_seasonal temp'!E247</f>
        <v>17.733333333333334</v>
      </c>
      <c r="F245" s="738">
        <f>'HED_seasonal temp'!F247</f>
        <v>21.399999999999995</v>
      </c>
      <c r="G245" s="739">
        <f>'HED_seasonal temp'!G247</f>
        <v>17.133333333333333</v>
      </c>
      <c r="H245" s="738">
        <f t="shared" si="28"/>
        <v>53.42</v>
      </c>
      <c r="I245" s="738">
        <f t="shared" si="28"/>
        <v>63.92</v>
      </c>
      <c r="J245" s="738">
        <f t="shared" si="28"/>
        <v>70.519999999999982</v>
      </c>
      <c r="K245" s="739">
        <f t="shared" si="10"/>
        <v>62.84</v>
      </c>
      <c r="L245" s="730">
        <f t="shared" si="29"/>
        <v>60.620000000000005</v>
      </c>
      <c r="M245" s="730">
        <f t="shared" si="29"/>
        <v>71.12</v>
      </c>
      <c r="N245" s="730">
        <f t="shared" si="29"/>
        <v>77.719999999999985</v>
      </c>
      <c r="O245" s="730">
        <f t="shared" si="11"/>
        <v>70.040000000000006</v>
      </c>
      <c r="P245" s="307">
        <f t="shared" si="30"/>
        <v>0.12627148368993341</v>
      </c>
      <c r="Q245" s="308">
        <f t="shared" si="30"/>
        <v>0.10663507109004743</v>
      </c>
      <c r="R245" s="308">
        <f t="shared" si="30"/>
        <v>9.7139773340528937E-2</v>
      </c>
      <c r="S245" s="309">
        <f t="shared" si="12"/>
        <v>0.10836845273931371</v>
      </c>
      <c r="T245" s="740">
        <v>0</v>
      </c>
      <c r="U245" s="717">
        <v>1</v>
      </c>
      <c r="V245" s="736">
        <v>0</v>
      </c>
      <c r="W245" s="313">
        <f t="shared" si="25"/>
        <v>1.2563683783680096E-4</v>
      </c>
      <c r="X245" s="314">
        <f t="shared" si="26"/>
        <v>-2.1388689001134789E-3</v>
      </c>
      <c r="Y245" s="315">
        <f t="shared" si="27"/>
        <v>-0.15648291254703875</v>
      </c>
    </row>
    <row r="246" spans="1:25" ht="15">
      <c r="A246" s="137"/>
      <c r="B246" s="160">
        <v>1</v>
      </c>
      <c r="C246" s="160" t="s">
        <v>820</v>
      </c>
      <c r="D246" s="737">
        <f>'HED_seasonal temp'!D248</f>
        <v>7.8000000000000007</v>
      </c>
      <c r="E246" s="738">
        <f>'HED_seasonal temp'!E248</f>
        <v>14.866666666666667</v>
      </c>
      <c r="F246" s="738">
        <f>'HED_seasonal temp'!F248</f>
        <v>18.566666666666666</v>
      </c>
      <c r="G246" s="739">
        <f>'HED_seasonal temp'!G248</f>
        <v>13.133333333333333</v>
      </c>
      <c r="H246" s="738">
        <f t="shared" si="28"/>
        <v>46.04</v>
      </c>
      <c r="I246" s="738">
        <f t="shared" si="28"/>
        <v>58.760000000000005</v>
      </c>
      <c r="J246" s="738">
        <f t="shared" si="28"/>
        <v>65.42</v>
      </c>
      <c r="K246" s="739">
        <f t="shared" si="10"/>
        <v>55.64</v>
      </c>
      <c r="L246" s="730">
        <f t="shared" si="29"/>
        <v>53.24</v>
      </c>
      <c r="M246" s="730">
        <f t="shared" si="29"/>
        <v>65.960000000000008</v>
      </c>
      <c r="N246" s="730">
        <f t="shared" si="29"/>
        <v>72.62</v>
      </c>
      <c r="O246" s="730">
        <f t="shared" si="11"/>
        <v>62.84</v>
      </c>
      <c r="P246" s="307">
        <f t="shared" si="30"/>
        <v>0.14504431909750207</v>
      </c>
      <c r="Q246" s="308">
        <f t="shared" si="30"/>
        <v>0.11545862732520851</v>
      </c>
      <c r="R246" s="308">
        <f t="shared" si="30"/>
        <v>0.10431758910460738</v>
      </c>
      <c r="S246" s="309">
        <f t="shared" si="12"/>
        <v>0.12153950033760977</v>
      </c>
      <c r="T246" s="740">
        <v>0</v>
      </c>
      <c r="U246" s="717">
        <v>1</v>
      </c>
      <c r="V246" s="736">
        <v>0</v>
      </c>
      <c r="W246" s="313">
        <f t="shared" si="25"/>
        <v>-9.2301467682459094E-5</v>
      </c>
      <c r="X246" s="314">
        <f t="shared" si="26"/>
        <v>-2.1849275841312465E-3</v>
      </c>
      <c r="Y246" s="315">
        <f t="shared" si="27"/>
        <v>-0.17166243685092478</v>
      </c>
    </row>
    <row r="247" spans="1:25" ht="15">
      <c r="A247" s="137"/>
      <c r="B247" s="160">
        <v>2</v>
      </c>
      <c r="C247" s="160" t="s">
        <v>821</v>
      </c>
      <c r="D247" s="737">
        <f>'HED_seasonal temp'!D249</f>
        <v>15.766666666666666</v>
      </c>
      <c r="E247" s="738">
        <f>'HED_seasonal temp'!E249</f>
        <v>19.866666666666667</v>
      </c>
      <c r="F247" s="738">
        <f>'HED_seasonal temp'!F249</f>
        <v>22.933333333333337</v>
      </c>
      <c r="G247" s="739">
        <f>'HED_seasonal temp'!G249</f>
        <v>20</v>
      </c>
      <c r="H247" s="738">
        <f t="shared" si="28"/>
        <v>60.379999999999995</v>
      </c>
      <c r="I247" s="738">
        <f t="shared" si="28"/>
        <v>67.760000000000005</v>
      </c>
      <c r="J247" s="738">
        <f t="shared" si="28"/>
        <v>73.28</v>
      </c>
      <c r="K247" s="739">
        <f t="shared" si="10"/>
        <v>68</v>
      </c>
      <c r="L247" s="730">
        <f t="shared" si="29"/>
        <v>67.58</v>
      </c>
      <c r="M247" s="730">
        <f t="shared" si="29"/>
        <v>74.960000000000008</v>
      </c>
      <c r="N247" s="730">
        <f t="shared" si="29"/>
        <v>80.48</v>
      </c>
      <c r="O247" s="730">
        <f t="shared" si="11"/>
        <v>75.2</v>
      </c>
      <c r="P247" s="307">
        <f t="shared" si="30"/>
        <v>0.11253516723976248</v>
      </c>
      <c r="Q247" s="308">
        <f t="shared" si="30"/>
        <v>0.1008968609865471</v>
      </c>
      <c r="R247" s="308">
        <f t="shared" si="30"/>
        <v>9.3652445369406909E-2</v>
      </c>
      <c r="S247" s="309">
        <f t="shared" si="12"/>
        <v>0.10055865921787714</v>
      </c>
      <c r="T247" s="740">
        <v>0</v>
      </c>
      <c r="U247" s="717">
        <v>0</v>
      </c>
      <c r="V247" s="736">
        <v>1</v>
      </c>
      <c r="W247" s="313">
        <f t="shared" si="25"/>
        <v>1.1745389538261824E-2</v>
      </c>
      <c r="X247" s="314">
        <f t="shared" si="26"/>
        <v>-1.820917107131885E-3</v>
      </c>
      <c r="Y247" s="315">
        <f t="shared" si="27"/>
        <v>-0.14700363253331331</v>
      </c>
    </row>
    <row r="248" spans="1:25" ht="15">
      <c r="A248" s="726">
        <v>139</v>
      </c>
      <c r="B248" s="726" t="s">
        <v>320</v>
      </c>
      <c r="C248" s="726" t="s">
        <v>823</v>
      </c>
      <c r="D248" s="737">
        <f>'HED_seasonal temp'!D250</f>
        <v>11.783333333333333</v>
      </c>
      <c r="E248" s="738">
        <f>'HED_seasonal temp'!E250</f>
        <v>17.366666666666671</v>
      </c>
      <c r="F248" s="738">
        <f>'HED_seasonal temp'!F250</f>
        <v>20.75</v>
      </c>
      <c r="G248" s="739">
        <f>'HED_seasonal temp'!G250</f>
        <v>16.566666666666666</v>
      </c>
      <c r="H248" s="738">
        <f t="shared" si="28"/>
        <v>53.21</v>
      </c>
      <c r="I248" s="738">
        <f t="shared" si="28"/>
        <v>63.260000000000005</v>
      </c>
      <c r="J248" s="738">
        <f t="shared" si="28"/>
        <v>69.349999999999994</v>
      </c>
      <c r="K248" s="739">
        <f t="shared" si="10"/>
        <v>61.82</v>
      </c>
      <c r="L248" s="730">
        <f t="shared" si="29"/>
        <v>60.410000000000004</v>
      </c>
      <c r="M248" s="730">
        <f t="shared" si="29"/>
        <v>70.460000000000008</v>
      </c>
      <c r="N248" s="730">
        <f t="shared" si="29"/>
        <v>76.55</v>
      </c>
      <c r="O248" s="730">
        <f t="shared" si="11"/>
        <v>69.02</v>
      </c>
      <c r="P248" s="307">
        <f t="shared" si="30"/>
        <v>0.12673825030804439</v>
      </c>
      <c r="Q248" s="308">
        <f t="shared" si="30"/>
        <v>0.10768770565360457</v>
      </c>
      <c r="R248" s="308">
        <f t="shared" si="30"/>
        <v>9.8697738176833499E-2</v>
      </c>
      <c r="S248" s="309">
        <f t="shared" si="12"/>
        <v>0.11005808621216746</v>
      </c>
      <c r="T248" s="740">
        <v>0</v>
      </c>
      <c r="U248" s="717">
        <v>1</v>
      </c>
      <c r="V248" s="736">
        <v>0</v>
      </c>
      <c r="W248" s="313">
        <f t="shared" si="25"/>
        <v>1.7518385018790942E-4</v>
      </c>
      <c r="X248" s="314">
        <f t="shared" si="26"/>
        <v>-2.0760916839798471E-3</v>
      </c>
      <c r="Y248" s="315">
        <f t="shared" si="27"/>
        <v>-0.1582251211041118</v>
      </c>
    </row>
    <row r="249" spans="1:25" ht="15">
      <c r="A249" s="786"/>
      <c r="B249" s="787">
        <v>1</v>
      </c>
      <c r="C249" s="788" t="s">
        <v>824</v>
      </c>
      <c r="D249" s="737">
        <f>D59</f>
        <v>-9.4333333333333318</v>
      </c>
      <c r="E249" s="738">
        <f>E120</f>
        <v>1.0999999999999999</v>
      </c>
      <c r="F249" s="738">
        <f>F140</f>
        <v>12.700000000000001</v>
      </c>
      <c r="G249" s="739">
        <f>G120</f>
        <v>3.3666666666666671</v>
      </c>
      <c r="H249" s="738">
        <f t="shared" si="28"/>
        <v>15.020000000000003</v>
      </c>
      <c r="I249" s="738">
        <f t="shared" si="28"/>
        <v>33.979999999999997</v>
      </c>
      <c r="J249" s="738">
        <f t="shared" si="28"/>
        <v>54.86</v>
      </c>
      <c r="K249" s="739">
        <f t="shared" si="10"/>
        <v>38.06</v>
      </c>
      <c r="L249" s="730">
        <f t="shared" si="29"/>
        <v>22.220000000000002</v>
      </c>
      <c r="M249" s="730">
        <f t="shared" si="29"/>
        <v>41.18</v>
      </c>
      <c r="N249" s="730">
        <f t="shared" si="29"/>
        <v>62.06</v>
      </c>
      <c r="O249" s="730">
        <f t="shared" si="11"/>
        <v>45.260000000000005</v>
      </c>
      <c r="P249" s="307">
        <f t="shared" si="30"/>
        <v>0.38668098818474744</v>
      </c>
      <c r="Q249" s="308">
        <f t="shared" si="30"/>
        <v>0.19159127195316666</v>
      </c>
      <c r="R249" s="308">
        <f t="shared" si="30"/>
        <v>0.12316113581936372</v>
      </c>
      <c r="S249" s="309">
        <f t="shared" si="12"/>
        <v>0.17282765242438797</v>
      </c>
      <c r="T249" s="740">
        <v>1</v>
      </c>
      <c r="U249" s="717">
        <v>0</v>
      </c>
      <c r="V249" s="736">
        <v>0</v>
      </c>
      <c r="W249" s="313">
        <f t="shared" si="25"/>
        <v>3.6073400969667182E-3</v>
      </c>
      <c r="X249" s="314">
        <f t="shared" si="26"/>
        <v>-2.7005218163498837E-2</v>
      </c>
      <c r="Y249" s="315">
        <f t="shared" si="27"/>
        <v>-0.30356429308592914</v>
      </c>
    </row>
    <row r="250" spans="1:25">
      <c r="A250" s="786"/>
      <c r="B250" s="787">
        <v>2</v>
      </c>
      <c r="C250" s="788" t="s">
        <v>827</v>
      </c>
      <c r="D250" s="737" t="str">
        <f>'HED_seasonal temp'!D252</f>
        <v>no data</v>
      </c>
      <c r="E250" s="738" t="str">
        <f>'HED_seasonal temp'!E252</f>
        <v>no data</v>
      </c>
      <c r="F250" s="738" t="str">
        <f>'HED_seasonal temp'!F252</f>
        <v>no data</v>
      </c>
      <c r="G250" s="739" t="str">
        <f>'HED_seasonal temp'!G252</f>
        <v>no data</v>
      </c>
      <c r="H250" s="738" t="s">
        <v>1161</v>
      </c>
      <c r="I250" s="738" t="s">
        <v>1161</v>
      </c>
      <c r="J250" s="738" t="s">
        <v>1161</v>
      </c>
      <c r="K250" s="738" t="s">
        <v>1161</v>
      </c>
      <c r="L250" s="737" t="s">
        <v>1161</v>
      </c>
      <c r="M250" s="738" t="s">
        <v>1161</v>
      </c>
      <c r="N250" s="738" t="s">
        <v>1161</v>
      </c>
      <c r="O250" s="738" t="s">
        <v>1161</v>
      </c>
      <c r="P250" s="737" t="s">
        <v>1161</v>
      </c>
      <c r="Q250" s="738" t="s">
        <v>1161</v>
      </c>
      <c r="R250" s="738" t="s">
        <v>1161</v>
      </c>
      <c r="S250" s="738" t="s">
        <v>1161</v>
      </c>
      <c r="T250" s="740">
        <v>1</v>
      </c>
      <c r="U250" s="717">
        <v>0</v>
      </c>
      <c r="V250" s="736">
        <v>0</v>
      </c>
      <c r="W250" s="313" t="s">
        <v>1161</v>
      </c>
      <c r="X250" s="314" t="s">
        <v>1161</v>
      </c>
      <c r="Y250" s="315" t="s">
        <v>1161</v>
      </c>
    </row>
    <row r="251" spans="1:25">
      <c r="A251" s="786"/>
      <c r="B251" s="787">
        <v>3</v>
      </c>
      <c r="C251" s="788" t="s">
        <v>828</v>
      </c>
      <c r="D251" s="737" t="str">
        <f>'HED_seasonal temp'!D253</f>
        <v>no data</v>
      </c>
      <c r="E251" s="738" t="str">
        <f>'HED_seasonal temp'!E253</f>
        <v>no data</v>
      </c>
      <c r="F251" s="738" t="str">
        <f>'HED_seasonal temp'!F253</f>
        <v>no data</v>
      </c>
      <c r="G251" s="739" t="str">
        <f>'HED_seasonal temp'!G253</f>
        <v>no data</v>
      </c>
      <c r="H251" s="738" t="s">
        <v>1161</v>
      </c>
      <c r="I251" s="738" t="s">
        <v>1161</v>
      </c>
      <c r="J251" s="738" t="s">
        <v>1161</v>
      </c>
      <c r="K251" s="738" t="s">
        <v>1161</v>
      </c>
      <c r="L251" s="737" t="s">
        <v>1161</v>
      </c>
      <c r="M251" s="738" t="s">
        <v>1161</v>
      </c>
      <c r="N251" s="738" t="s">
        <v>1161</v>
      </c>
      <c r="O251" s="738" t="s">
        <v>1161</v>
      </c>
      <c r="P251" s="737" t="s">
        <v>1161</v>
      </c>
      <c r="Q251" s="738" t="s">
        <v>1161</v>
      </c>
      <c r="R251" s="738" t="s">
        <v>1161</v>
      </c>
      <c r="S251" s="738" t="s">
        <v>1161</v>
      </c>
      <c r="T251" s="740">
        <v>1</v>
      </c>
      <c r="U251" s="717">
        <v>0</v>
      </c>
      <c r="V251" s="736">
        <v>0</v>
      </c>
      <c r="W251" s="313" t="s">
        <v>1161</v>
      </c>
      <c r="X251" s="314" t="s">
        <v>1161</v>
      </c>
      <c r="Y251" s="315" t="s">
        <v>1161</v>
      </c>
    </row>
    <row r="252" spans="1:25" ht="15">
      <c r="A252" s="786"/>
      <c r="B252" s="787">
        <v>4</v>
      </c>
      <c r="C252" s="788" t="s">
        <v>830</v>
      </c>
      <c r="D252" s="737">
        <f>'HED_seasonal temp'!D254</f>
        <v>6.3999999999999995</v>
      </c>
      <c r="E252" s="738">
        <f>'HED_seasonal temp'!E254</f>
        <v>7</v>
      </c>
      <c r="F252" s="738">
        <f>F140</f>
        <v>12.700000000000001</v>
      </c>
      <c r="G252" s="739">
        <f>'HED_seasonal temp'!G254</f>
        <v>9.4</v>
      </c>
      <c r="H252" s="738">
        <f t="shared" ref="H252:K253" si="31">D252*$I$1+$J$1</f>
        <v>43.519999999999996</v>
      </c>
      <c r="I252" s="738">
        <f t="shared" si="31"/>
        <v>44.6</v>
      </c>
      <c r="J252" s="738">
        <f t="shared" si="31"/>
        <v>54.86</v>
      </c>
      <c r="K252" s="739">
        <f t="shared" si="31"/>
        <v>48.92</v>
      </c>
      <c r="L252" s="730">
        <f t="shared" ref="L252:O253" si="32">H252+$L$2</f>
        <v>50.72</v>
      </c>
      <c r="M252" s="730">
        <f t="shared" si="32"/>
        <v>51.800000000000004</v>
      </c>
      <c r="N252" s="730">
        <f t="shared" si="32"/>
        <v>62.06</v>
      </c>
      <c r="O252" s="730">
        <f t="shared" si="32"/>
        <v>56.120000000000005</v>
      </c>
      <c r="P252" s="307">
        <f t="shared" ref="P252:S253" si="33">(L252-H252)/(H252+(L252-H252)/2)</f>
        <v>0.1528013582342955</v>
      </c>
      <c r="Q252" s="308">
        <f t="shared" si="33"/>
        <v>0.1493775933609959</v>
      </c>
      <c r="R252" s="308">
        <f t="shared" si="33"/>
        <v>0.12316113581936372</v>
      </c>
      <c r="S252" s="309">
        <f t="shared" si="33"/>
        <v>0.13709063214013714</v>
      </c>
      <c r="T252" s="740">
        <v>1</v>
      </c>
      <c r="U252" s="717">
        <v>0</v>
      </c>
      <c r="V252" s="736">
        <v>0</v>
      </c>
      <c r="W252" s="313">
        <f>($AB$18*$T252+$AB$19*$U252+$AB$20*$V252)*P252+($AB$21*$T252+$AB$22*$U252+$AB$23*$V252)*Q252+($AB$24*$T252+$AB$25*$U252+$AB$26*$V252)*R252</f>
        <v>3.3256611757510046E-3</v>
      </c>
      <c r="X252" s="314">
        <f>($AC$18*T252+$AC$19*U252+$AC$20*V252)*P252+($AC$21*T252+$AC$22*U252+$AC$23*V252)*Q252+($AC$24*T252+$AC$25*U252+$AC$26*V252)*R252+($AC$27*T252+$AC$28*U252+$AC$29*V252)*S252</f>
        <v>5.5810900662089866E-3</v>
      </c>
      <c r="Y252" s="315">
        <f>($AD$18*T252+$AD$19*U252+$AD$20*V252)*P252+($AD$21*T252+$AD$22*U252+$AD$23*V252)*Q252+($AD$24*T252+$AD$25*U252+$AD$26*V252)*R252+($AD$27*T252+$AD$28*U252+$AD$29*V252)*S252</f>
        <v>-0.20533659393416315</v>
      </c>
    </row>
    <row r="253" spans="1:25" ht="15">
      <c r="A253" s="784">
        <v>140</v>
      </c>
      <c r="B253" s="783" t="s">
        <v>322</v>
      </c>
      <c r="C253" s="783" t="s">
        <v>831</v>
      </c>
      <c r="D253" s="789">
        <f>'HED_seasonal temp'!D255</f>
        <v>-7.2166666666666659</v>
      </c>
      <c r="E253" s="790">
        <f>E120</f>
        <v>1.0999999999999999</v>
      </c>
      <c r="F253" s="790">
        <f>F140</f>
        <v>12.700000000000001</v>
      </c>
      <c r="G253" s="791">
        <f>G120</f>
        <v>3.3666666666666671</v>
      </c>
      <c r="H253" s="790">
        <f t="shared" si="31"/>
        <v>19.010000000000002</v>
      </c>
      <c r="I253" s="790">
        <f t="shared" si="31"/>
        <v>33.979999999999997</v>
      </c>
      <c r="J253" s="790">
        <f t="shared" si="31"/>
        <v>54.86</v>
      </c>
      <c r="K253" s="791">
        <f t="shared" si="31"/>
        <v>38.06</v>
      </c>
      <c r="L253" s="792">
        <f t="shared" si="32"/>
        <v>26.21</v>
      </c>
      <c r="M253" s="792">
        <f t="shared" si="32"/>
        <v>41.18</v>
      </c>
      <c r="N253" s="792">
        <f t="shared" si="32"/>
        <v>62.06</v>
      </c>
      <c r="O253" s="792">
        <f t="shared" si="32"/>
        <v>45.260000000000005</v>
      </c>
      <c r="P253" s="332">
        <f t="shared" si="33"/>
        <v>0.31844316674038031</v>
      </c>
      <c r="Q253" s="333">
        <f t="shared" si="33"/>
        <v>0.19159127195316666</v>
      </c>
      <c r="R253" s="333">
        <f t="shared" si="33"/>
        <v>0.12316113581936372</v>
      </c>
      <c r="S253" s="334">
        <f t="shared" si="33"/>
        <v>0.17282765242438797</v>
      </c>
      <c r="T253" s="793">
        <v>1</v>
      </c>
      <c r="U253" s="746">
        <v>0</v>
      </c>
      <c r="V253" s="745">
        <v>0</v>
      </c>
      <c r="W253" s="335">
        <f>($AB$18*$T253+$AB$19*$U253+$AB$20*$V253)*P253+($AB$21*$T253+$AB$22*$U253+$AB$23*$V253)*Q253+($AB$24*$T253+$AB$25*$U253+$AB$26*$V253)*R253</f>
        <v>4.365211753676379E-3</v>
      </c>
      <c r="X253" s="336">
        <f>($AC$18*T253+$AC$19*U253+$AC$20*V253)*P253+($AC$21*T253+$AC$22*U253+$AC$23*V253)*Q253+($AC$24*T253+$AC$25*U253+$AC$26*V253)*R253+($AC$27*T253+$AC$28*U253+$AC$29*V253)*S253</f>
        <v>-6.2718384958423273E-3</v>
      </c>
      <c r="Y253" s="337">
        <f>($AD$18*T253+$AD$19*U253+$AD$20*V253)*P253+($AD$21*T253+$AD$22*U253+$AD$23*V253)*Q253+($AD$24*T253+$AD$25*U253+$AD$26*V253)*R253+($AD$27*T253+$AD$28*U253+$AD$29*V253)*S253</f>
        <v>-0.27918428424028569</v>
      </c>
    </row>
    <row r="254" spans="1:25">
      <c r="D254" s="340" t="s">
        <v>1199</v>
      </c>
      <c r="E254" s="340" t="s">
        <v>1185</v>
      </c>
      <c r="F254" s="340" t="s">
        <v>1200</v>
      </c>
      <c r="G254" s="340" t="s">
        <v>1201</v>
      </c>
      <c r="Y254" s="338"/>
    </row>
    <row r="255" spans="1:25" ht="15">
      <c r="C255" s="340" t="s">
        <v>1274</v>
      </c>
      <c r="D255" s="339">
        <f>AVERAGE(D4:D5,D28:D34,D37:D46,D49:D54,D58:D61,D65:D75,D80:D92,D113:D140,D143:D150,D152,D161:D163,D167:D180,D186:D189,D192:D201,D211,D218,D221:D232,D242:D245,D248,D253,)</f>
        <v>12.235276236543841</v>
      </c>
      <c r="E255" s="339">
        <f>AVERAGE(E4:E5,E28:E34,E37:E46,E49:E54,E58:E61,E65:E75,E80:E92,E113:E140,E143:E150,E152,E161:E163,E167:E180,E186:E189,E192:E201,E211,E218,E221:E232,E242:E245,E248,E253,)</f>
        <v>17.539674918196049</v>
      </c>
      <c r="F255" s="339">
        <f>AVERAGE(F4:F5,F28:F34,F37:F46,F49:F54,F58:F61,F65:F75,F80:F92,F113:F140,F143:F150,F152,F161:F163,F167:F180,F186:F189,F192:F201,F211,F218,F221:F232,F242:F245,F248,F253,)</f>
        <v>22.263210093896706</v>
      </c>
      <c r="G255" s="339">
        <f>AVERAGE(G4:G5,G28:G34,G37:G46,G49:G54,G58:G61,G65:G75,G80:G92,G113:G140,G143:G150,G152,G161:G163,G167:G180,G186:G189,G192:G201,G211,G218,G221:G232,G242:G245,G248,G253,)</f>
        <v>18.18806930810452</v>
      </c>
      <c r="H255" s="169"/>
      <c r="I255" s="169"/>
      <c r="J255" s="169"/>
      <c r="K255" s="169"/>
      <c r="L255" s="339"/>
      <c r="M255" s="339"/>
      <c r="N255" s="339"/>
      <c r="O255" s="339"/>
    </row>
    <row r="256" spans="1:25" ht="15">
      <c r="C256" s="340" t="s">
        <v>1275</v>
      </c>
      <c r="D256" s="339">
        <f>STDEV(D4:D5,D28:D34,D37:D46,D49:D54,D58:D61,D65:D75,D80:D92,D113:D140,D143:D150,D152,D161:D163,D167:D180,D186:D189,D192:D201,D211,D218,D221:D232,D242:D245,D248,D253)</f>
        <v>10.868406719556786</v>
      </c>
      <c r="E256" s="339">
        <f>STDEV(E4:E5,E28:E34,E37:E46,E49:E54,E58:E61,E65:E75,E80:E92,E113:E140,E143:E150,E152,E161:E163,E167:E180,E186:E189,E192:E201,E211,E218,E221:E232,E242:E245,E248,E253)</f>
        <v>8.3612368854507739</v>
      </c>
      <c r="F256" s="339">
        <f>STDEV(F4:F5,F28:F34,F37:F46,F49:F54,F58:F61,F65:F75,F80:F92,F113:F140,F143:F150,F152,F161:F163,F167:F180,F186:F189,F192:F201,F211,F218,F221:F232,F242:F245,F248,F253)</f>
        <v>4.4551224648470864</v>
      </c>
      <c r="G256" s="339">
        <f>STDEV(G4:G5,G28:G34,G37:G46,G49:G54,G58:G61,G65:G75,G80:G92,G113:G140,G143:G150,G152,G161:G163,G167:G180,G186:G189,G192:G201,G211,G218,G221:G232,G242:G245,G248,G253)</f>
        <v>7.4035190550141898</v>
      </c>
      <c r="H256" s="169"/>
      <c r="I256" s="169"/>
      <c r="J256" s="169"/>
      <c r="K256" s="169"/>
      <c r="L256" s="339"/>
      <c r="M256" s="339"/>
      <c r="N256" s="339"/>
      <c r="O256" s="339"/>
    </row>
    <row r="257" spans="2:15" ht="15">
      <c r="C257" s="340" t="s">
        <v>1276</v>
      </c>
      <c r="H257" s="169"/>
      <c r="I257" s="169"/>
      <c r="J257" s="169"/>
      <c r="K257" s="169"/>
    </row>
    <row r="258" spans="2:15" ht="15">
      <c r="B258" s="794" t="s">
        <v>10</v>
      </c>
      <c r="C258" s="169" t="s">
        <v>1277</v>
      </c>
      <c r="D258" s="339">
        <f>AVERAGE(D59,D120,D137,D140)</f>
        <v>-6.0333333333333341</v>
      </c>
      <c r="E258" s="339">
        <f>AVERAGE(E59,E120,E137,E140)</f>
        <v>2.5083333333333333</v>
      </c>
      <c r="F258" s="339">
        <f>AVERAGE(F59,F120,F137,F140)</f>
        <v>14.083333333333334</v>
      </c>
      <c r="G258" s="339">
        <f>AVERAGE(G59,G120,G137,G140)</f>
        <v>4.5750000000000002</v>
      </c>
      <c r="H258" s="169"/>
      <c r="I258" s="169"/>
      <c r="J258" s="169"/>
      <c r="K258" s="169"/>
      <c r="L258" s="339"/>
      <c r="M258" s="339"/>
      <c r="N258" s="339"/>
      <c r="O258" s="339"/>
    </row>
    <row r="259" spans="2:15" ht="15">
      <c r="B259" s="562"/>
      <c r="C259" s="169" t="s">
        <v>1278</v>
      </c>
      <c r="D259" s="339">
        <f>STDEV(D59,D120,D137,D140)</f>
        <v>2.9074616649808678</v>
      </c>
      <c r="E259" s="339">
        <f>STDEV(E59,E120,E137,E140)</f>
        <v>0.9608541724636166</v>
      </c>
      <c r="F259" s="339">
        <f>STDEV(F59,F120,F137,F140)</f>
        <v>1.2227776515725104</v>
      </c>
      <c r="G259" s="339">
        <f>STDEV(G59,G120,G137,G140)</f>
        <v>0.80983537421708973</v>
      </c>
      <c r="H259" s="169"/>
      <c r="I259" s="169"/>
      <c r="J259" s="169"/>
      <c r="K259" s="169"/>
      <c r="L259" s="339"/>
      <c r="M259" s="339"/>
      <c r="N259" s="339"/>
      <c r="O259" s="339"/>
    </row>
    <row r="260" spans="2:15" ht="15">
      <c r="B260" s="562" t="s">
        <v>11</v>
      </c>
      <c r="C260" s="340" t="s">
        <v>1277</v>
      </c>
      <c r="D260" s="339">
        <f>AVERAGE(D5,D31,D32,D60,D114,D115,D118,D121,D122,D123,D124,D125,D126,D129,D131,D133,D138,D139,D179,D245)</f>
        <v>3.7675000000000005</v>
      </c>
      <c r="E260" s="339">
        <f>AVERAGE(E5,E31,E32,E60,E114,E115,E118,E121,E122,E123,E124,E125,E126,E129,E131,E133,E138,E139,E179,E245)</f>
        <v>10.143333333333334</v>
      </c>
      <c r="F260" s="339">
        <f>AVERAGE(F5,F31,F32,F60,F114,F115,F118,F121,F122,F123,F124,F125,F126,F129,F131,F133,F138,F139,F179,F245)</f>
        <v>18.54</v>
      </c>
      <c r="G260" s="339">
        <f>AVERAGE(G5,G31,G32,G60,G114,G115,G118,G121,G122,G123,G124,G125,G126,G129,G131,G133,G138,G139,G179,G245)</f>
        <v>11.966666666666665</v>
      </c>
      <c r="H260" s="169"/>
      <c r="I260" s="169"/>
      <c r="J260" s="169"/>
      <c r="K260" s="169"/>
      <c r="L260" s="339"/>
      <c r="M260" s="339"/>
      <c r="N260" s="339"/>
      <c r="O260" s="339"/>
    </row>
    <row r="261" spans="2:15" ht="15">
      <c r="B261" s="562"/>
      <c r="C261" s="340" t="s">
        <v>1275</v>
      </c>
      <c r="D261" s="339">
        <f>STDEV(D5,D31,D32,D60,D114,D115,D118,D121,D122,D123,D124,D125,D126,D129,D131,D133,D138,D139,D179,D245)</f>
        <v>4.0326607928482447</v>
      </c>
      <c r="E261" s="339">
        <f>STDEV(E5,E31,E32,E60,E114,E115,E118,E121,E122,E123,E124,E125,E126,E129,E131,E133,E138,E139,E179,E245)</f>
        <v>3.1898614976623922</v>
      </c>
      <c r="F261" s="339">
        <f>STDEV(F5,F31,F32,F60,F114,F115,F118,F121,F122,F123,F124,F125,F126,F129,F131,F133,F138,F139,F179,F245)</f>
        <v>3.5047102807574384</v>
      </c>
      <c r="G261" s="339">
        <f>STDEV(G5,G31,G32,G60,G114,G115,G118,G121,G122,G123,G124,G125,G126,G129,G131,G133,G138,G139,G179,G245)</f>
        <v>3.5039826964244756</v>
      </c>
      <c r="H261" s="169"/>
      <c r="I261" s="169"/>
      <c r="J261" s="169"/>
      <c r="K261" s="169"/>
      <c r="L261" s="339"/>
      <c r="M261" s="339"/>
      <c r="N261" s="339"/>
      <c r="O261" s="339"/>
    </row>
    <row r="262" spans="2:15" ht="15">
      <c r="B262" s="562" t="s">
        <v>12</v>
      </c>
      <c r="C262" s="340" t="s">
        <v>1277</v>
      </c>
      <c r="D262" s="339">
        <f>AVERAGE(D4,D40,D45,D51,D61,D75)</f>
        <v>20.388888888888889</v>
      </c>
      <c r="E262" s="339">
        <f>AVERAGE(E4,E40,E45,E51,E61,E75)</f>
        <v>24.25</v>
      </c>
      <c r="F262" s="339">
        <f>AVERAGE(F4,F40,F45,F51,F61,F75)</f>
        <v>25.177777777777777</v>
      </c>
      <c r="G262" s="339">
        <f>AVERAGE(G4,G40,G45,G51,G61,G75)</f>
        <v>23.472222222222225</v>
      </c>
      <c r="H262" s="169"/>
      <c r="I262" s="169"/>
      <c r="J262" s="169"/>
      <c r="K262" s="169"/>
      <c r="L262" s="339"/>
      <c r="M262" s="339"/>
      <c r="N262" s="339"/>
      <c r="O262" s="339"/>
    </row>
    <row r="263" spans="2:15" ht="15">
      <c r="C263" s="340" t="s">
        <v>1275</v>
      </c>
      <c r="D263" s="339">
        <f>STDEV(D4,D40,D45,D51,D61,D75)</f>
        <v>5.6714750841055119</v>
      </c>
      <c r="E263" s="339">
        <f>STDEV(E4,E40,E45,E51,E61,E75)</f>
        <v>4.1803641521336852</v>
      </c>
      <c r="F263" s="339">
        <f>STDEV(F4,F40,F45,F51,F61,F75)</f>
        <v>2.2394112983020693</v>
      </c>
      <c r="G263" s="339">
        <f>STDEV(G4,G40,G45,G51,G61,G75)</f>
        <v>3.5038655901837861</v>
      </c>
      <c r="H263" s="169"/>
      <c r="I263" s="169"/>
      <c r="J263" s="169"/>
      <c r="K263" s="169"/>
      <c r="L263" s="339"/>
      <c r="M263" s="339"/>
      <c r="N263" s="339"/>
      <c r="O263" s="339"/>
    </row>
    <row r="265" spans="2:15">
      <c r="D265" s="795"/>
      <c r="E265" s="795"/>
      <c r="F265" s="795"/>
      <c r="G265" s="795"/>
      <c r="H265" s="795"/>
      <c r="I265" s="795"/>
      <c r="J265" s="795"/>
      <c r="K265" s="795"/>
    </row>
    <row r="266" spans="2:15">
      <c r="D266" s="795"/>
      <c r="E266" s="795"/>
      <c r="F266" s="795"/>
      <c r="G266" s="795"/>
      <c r="H266" s="795"/>
      <c r="I266" s="795"/>
      <c r="J266" s="795"/>
      <c r="K266" s="795"/>
    </row>
  </sheetData>
  <sheetProtection selectLockedCells="1" selectUnlockedCells="1"/>
  <mergeCells count="31">
    <mergeCell ref="AW5:AW7"/>
    <mergeCell ref="AX5:AX7"/>
    <mergeCell ref="AY5:AY7"/>
    <mergeCell ref="AN5:AN7"/>
    <mergeCell ref="AO5:AO7"/>
    <mergeCell ref="AP5:AP7"/>
    <mergeCell ref="AQ5:AQ7"/>
    <mergeCell ref="AR5:AR7"/>
    <mergeCell ref="AS5:AS7"/>
    <mergeCell ref="AN25:AO25"/>
    <mergeCell ref="AG31:AH31"/>
    <mergeCell ref="AT5:AT7"/>
    <mergeCell ref="AU5:AU7"/>
    <mergeCell ref="AV5:AV7"/>
    <mergeCell ref="AH5:AH7"/>
    <mergeCell ref="AG1:AG7"/>
    <mergeCell ref="AH1:AZ2"/>
    <mergeCell ref="D2:G2"/>
    <mergeCell ref="H2:K2"/>
    <mergeCell ref="AH3:AM4"/>
    <mergeCell ref="AN3:AQ4"/>
    <mergeCell ref="AR3:AU4"/>
    <mergeCell ref="AV3:AY4"/>
    <mergeCell ref="AZ3:AZ4"/>
    <mergeCell ref="AF5:AF7"/>
    <mergeCell ref="AI5:AI7"/>
    <mergeCell ref="AJ5:AJ7"/>
    <mergeCell ref="AK5:AK7"/>
    <mergeCell ref="AL5:AL7"/>
    <mergeCell ref="AM5:AM7"/>
    <mergeCell ref="AZ5:AZ7"/>
  </mergeCells>
  <conditionalFormatting sqref="E4:E253">
    <cfRule type="cellIs" dxfId="4" priority="1" stopIfTrue="1" operator="lessThan">
      <formula>1.1</formula>
    </cfRule>
  </conditionalFormatting>
  <conditionalFormatting sqref="F4:F253">
    <cfRule type="cellIs" dxfId="3" priority="2" stopIfTrue="1" operator="lessThan">
      <formula>12.7</formula>
    </cfRule>
  </conditionalFormatting>
  <pageMargins left="0.78749999999999998" right="0.78749999999999998" top="1.0249999999999999" bottom="1.0249999999999999" header="0.78749999999999998" footer="0.78749999999999998"/>
  <pageSetup firstPageNumber="0" orientation="portrait" horizontalDpi="300" verticalDpi="300"/>
  <headerFooter>
    <oddHeader>&amp;C&amp;"Arial,Standard"&amp;10&amp;A</oddHeader>
    <oddFooter>&amp;C&amp;"Arial,Standard"&amp;10Pagina &amp;P</oddFooter>
  </headerFooter>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000090"/>
  </sheetPr>
  <dimension ref="A1:AZ266"/>
  <sheetViews>
    <sheetView workbookViewId="0">
      <selection activeCell="AI16" sqref="AI16"/>
    </sheetView>
  </sheetViews>
  <sheetFormatPr baseColWidth="10" defaultColWidth="10.5" defaultRowHeight="14" x14ac:dyDescent="0"/>
  <cols>
    <col min="1" max="1" width="8" style="340" customWidth="1"/>
    <col min="2" max="2" width="7.6640625" style="340" customWidth="1"/>
    <col min="3" max="3" width="25.1640625" style="340" customWidth="1"/>
    <col min="4" max="7" width="10.5" style="340"/>
    <col min="8" max="8" width="11.5" style="340" customWidth="1"/>
    <col min="9" max="19" width="10.5" style="340"/>
    <col min="20" max="20" width="5.83203125" style="717" customWidth="1"/>
    <col min="21" max="22" width="5.33203125" style="717" customWidth="1"/>
    <col min="23" max="23" width="8.83203125" style="340" customWidth="1"/>
    <col min="24" max="24" width="8.5" style="340" customWidth="1"/>
    <col min="25" max="25" width="9.33203125" style="340" customWidth="1"/>
    <col min="26" max="26" width="10.5" style="562"/>
    <col min="27" max="27" width="8" style="340" customWidth="1"/>
    <col min="28" max="31" width="10.5" style="340"/>
    <col min="32" max="32" width="19.83203125" style="340" customWidth="1"/>
    <col min="33" max="33" width="12.33203125" style="340" customWidth="1"/>
    <col min="34" max="34" width="12.83203125" style="340" customWidth="1"/>
    <col min="35" max="16384" width="10.5" style="340"/>
  </cols>
  <sheetData>
    <row r="1" spans="1:52" ht="15" customHeight="1">
      <c r="G1" s="169"/>
      <c r="H1" s="340" t="s">
        <v>1227</v>
      </c>
      <c r="I1" s="340">
        <v>1.8</v>
      </c>
      <c r="J1" s="340">
        <v>32</v>
      </c>
      <c r="K1" s="340">
        <v>-17.78</v>
      </c>
      <c r="L1" s="340">
        <v>5</v>
      </c>
      <c r="M1" s="340" t="s">
        <v>1228</v>
      </c>
      <c r="AF1" s="304"/>
      <c r="AG1" s="521" t="s">
        <v>1229</v>
      </c>
      <c r="AH1" s="522" t="s">
        <v>1230</v>
      </c>
      <c r="AI1" s="522"/>
      <c r="AJ1" s="522"/>
      <c r="AK1" s="522"/>
      <c r="AL1" s="522"/>
      <c r="AM1" s="522"/>
      <c r="AN1" s="522"/>
      <c r="AO1" s="522"/>
      <c r="AP1" s="522"/>
      <c r="AQ1" s="522"/>
      <c r="AR1" s="522"/>
      <c r="AS1" s="522"/>
      <c r="AT1" s="522"/>
      <c r="AU1" s="522"/>
      <c r="AV1" s="522"/>
      <c r="AW1" s="522"/>
      <c r="AX1" s="522"/>
      <c r="AY1" s="522"/>
      <c r="AZ1" s="522"/>
    </row>
    <row r="2" spans="1:52">
      <c r="D2" s="718" t="s">
        <v>1282</v>
      </c>
      <c r="E2" s="718"/>
      <c r="F2" s="718"/>
      <c r="G2" s="718"/>
      <c r="H2" s="718" t="s">
        <v>1232</v>
      </c>
      <c r="I2" s="718"/>
      <c r="J2" s="718"/>
      <c r="K2" s="718"/>
      <c r="L2" s="340">
        <f>L1*1.8</f>
        <v>9</v>
      </c>
      <c r="M2" s="340" t="s">
        <v>1233</v>
      </c>
      <c r="T2" s="717" t="s">
        <v>10</v>
      </c>
      <c r="U2" s="717" t="s">
        <v>11</v>
      </c>
      <c r="V2" s="717" t="s">
        <v>12</v>
      </c>
      <c r="AB2" s="340" t="s">
        <v>1234</v>
      </c>
      <c r="AF2" s="305"/>
      <c r="AG2" s="521"/>
      <c r="AH2" s="522"/>
      <c r="AI2" s="522"/>
      <c r="AJ2" s="522"/>
      <c r="AK2" s="522"/>
      <c r="AL2" s="522"/>
      <c r="AM2" s="522"/>
      <c r="AN2" s="522"/>
      <c r="AO2" s="522"/>
      <c r="AP2" s="522"/>
      <c r="AQ2" s="522"/>
      <c r="AR2" s="522"/>
      <c r="AS2" s="522"/>
      <c r="AT2" s="522"/>
      <c r="AU2" s="522"/>
      <c r="AV2" s="522"/>
      <c r="AW2" s="522"/>
      <c r="AX2" s="522"/>
      <c r="AY2" s="522"/>
      <c r="AZ2" s="522"/>
    </row>
    <row r="3" spans="1:52" ht="21.5" customHeight="1">
      <c r="A3" s="719" t="s">
        <v>422</v>
      </c>
      <c r="B3" s="719" t="s">
        <v>0</v>
      </c>
      <c r="C3" s="719" t="s">
        <v>1</v>
      </c>
      <c r="D3" s="306" t="s">
        <v>1208</v>
      </c>
      <c r="E3" s="306" t="s">
        <v>1209</v>
      </c>
      <c r="F3" s="306" t="s">
        <v>1210</v>
      </c>
      <c r="G3" s="306" t="s">
        <v>1211</v>
      </c>
      <c r="H3" s="306" t="s">
        <v>1208</v>
      </c>
      <c r="I3" s="306" t="s">
        <v>1209</v>
      </c>
      <c r="J3" s="306" t="s">
        <v>1210</v>
      </c>
      <c r="K3" s="306" t="s">
        <v>1211</v>
      </c>
      <c r="L3" s="306" t="s">
        <v>1235</v>
      </c>
      <c r="M3" s="306" t="s">
        <v>1236</v>
      </c>
      <c r="N3" s="306" t="s">
        <v>1237</v>
      </c>
      <c r="O3" s="306" t="s">
        <v>1238</v>
      </c>
      <c r="P3" s="720" t="s">
        <v>1239</v>
      </c>
      <c r="Q3" s="720" t="s">
        <v>1240</v>
      </c>
      <c r="R3" s="720" t="s">
        <v>1241</v>
      </c>
      <c r="S3" s="720" t="s">
        <v>1242</v>
      </c>
      <c r="T3" s="721" t="s">
        <v>1243</v>
      </c>
      <c r="U3" s="721" t="s">
        <v>1244</v>
      </c>
      <c r="V3" s="721" t="s">
        <v>1245</v>
      </c>
      <c r="W3" s="722" t="s">
        <v>4</v>
      </c>
      <c r="X3" s="722" t="s">
        <v>5</v>
      </c>
      <c r="Y3" s="722" t="s">
        <v>1223</v>
      </c>
      <c r="Z3" s="821" t="s">
        <v>1246</v>
      </c>
      <c r="AA3" s="822" t="s">
        <v>7</v>
      </c>
      <c r="AB3" s="823" t="s">
        <v>4</v>
      </c>
      <c r="AC3" s="823" t="s">
        <v>5</v>
      </c>
      <c r="AD3" s="823" t="s">
        <v>1223</v>
      </c>
      <c r="AF3" s="305"/>
      <c r="AG3" s="521"/>
      <c r="AH3" s="523" t="s">
        <v>1247</v>
      </c>
      <c r="AI3" s="523"/>
      <c r="AJ3" s="523"/>
      <c r="AK3" s="523"/>
      <c r="AL3" s="523"/>
      <c r="AM3" s="523"/>
      <c r="AN3" s="523" t="s">
        <v>1248</v>
      </c>
      <c r="AO3" s="523"/>
      <c r="AP3" s="523"/>
      <c r="AQ3" s="523"/>
      <c r="AR3" s="523" t="s">
        <v>1249</v>
      </c>
      <c r="AS3" s="523"/>
      <c r="AT3" s="523"/>
      <c r="AU3" s="523"/>
      <c r="AV3" s="523" t="s">
        <v>1250</v>
      </c>
      <c r="AW3" s="523"/>
      <c r="AX3" s="523"/>
      <c r="AY3" s="523"/>
      <c r="AZ3" s="522" t="s">
        <v>1251</v>
      </c>
    </row>
    <row r="4" spans="1:52" ht="15">
      <c r="A4" s="726">
        <v>1</v>
      </c>
      <c r="B4" s="726" t="s">
        <v>183</v>
      </c>
      <c r="C4" s="726" t="s">
        <v>439</v>
      </c>
      <c r="D4" s="727">
        <f>'HED_seasonal temp'!D6</f>
        <v>11.866666666666667</v>
      </c>
      <c r="E4" s="728">
        <f>'HED_seasonal temp'!E6</f>
        <v>17.266666666666666</v>
      </c>
      <c r="F4" s="728">
        <f>'HED_seasonal temp'!F6</f>
        <v>22.466666666666669</v>
      </c>
      <c r="G4" s="729">
        <f>'HED_seasonal temp'!G6</f>
        <v>17.833333333333332</v>
      </c>
      <c r="H4" s="728">
        <f t="shared" ref="H4:K67" si="0">D4*$I$1+$J$1</f>
        <v>53.36</v>
      </c>
      <c r="I4" s="728">
        <f t="shared" si="0"/>
        <v>63.08</v>
      </c>
      <c r="J4" s="728">
        <f t="shared" si="0"/>
        <v>72.44</v>
      </c>
      <c r="K4" s="729">
        <f t="shared" si="0"/>
        <v>64.099999999999994</v>
      </c>
      <c r="L4" s="730">
        <f t="shared" ref="L4:O67" si="1">H4+$L$2</f>
        <v>62.36</v>
      </c>
      <c r="M4" s="730">
        <f t="shared" si="1"/>
        <v>72.08</v>
      </c>
      <c r="N4" s="730">
        <f t="shared" si="1"/>
        <v>81.44</v>
      </c>
      <c r="O4" s="730">
        <f t="shared" si="1"/>
        <v>73.099999999999994</v>
      </c>
      <c r="P4" s="307">
        <f t="shared" ref="P4:S67" si="2">(L4-H4)/(H4+(L4-H4)/2)</f>
        <v>0.15554787417905289</v>
      </c>
      <c r="Q4" s="308">
        <f t="shared" si="2"/>
        <v>0.13317549570878959</v>
      </c>
      <c r="R4" s="308">
        <f t="shared" si="2"/>
        <v>0.11697426566155446</v>
      </c>
      <c r="S4" s="309">
        <f t="shared" si="2"/>
        <v>0.13119533527696794</v>
      </c>
      <c r="T4" s="731">
        <v>0</v>
      </c>
      <c r="U4" s="732">
        <v>1</v>
      </c>
      <c r="V4" s="733">
        <v>0</v>
      </c>
      <c r="W4" s="310">
        <f t="shared" ref="W4:W67" si="3">($AB$18*$T4+$AB$19*$U4+$AB$20*$V4)*P4+($AB$21*$T4+$AB$22*$U4+$AB$23*$V4)*Q4+($AB$24*$T4+$AB$25*$U4+$AB$26*$V4)*R4</f>
        <v>-2.1086487467155204E-5</v>
      </c>
      <c r="X4" s="311">
        <f t="shared" ref="X4:X67" si="4">($AC$18*T4+$AC$19*U4+$AC$20*V4)*P4+($AC$21*T4+$AC$22*U4+$AC$23*V4)*Q4+($AC$24*T4+$AC$25*U4+$AC$26*V4)*R4+($AC$27*T4+$AC$28*U4+$AC$29*V4)*S4</f>
        <v>-1.3014780628945316E-3</v>
      </c>
      <c r="Y4" s="312">
        <f t="shared" ref="Y4:Y67" si="5">($AD$18*T4+$AD$19*U4+$AD$20*V4)*P4+($AD$21*T4+$AD$22*U4+$AD$23*V4)*Q4+($AD$24*T4+$AD$25*U4+$AD$26*V4)*R4+($AD$27*T4+$AD$28*U4+$AD$29*V4)*S4</f>
        <v>-0.19127350208663668</v>
      </c>
      <c r="Z4" s="597" t="s">
        <v>1199</v>
      </c>
      <c r="AA4" s="824" t="s">
        <v>10</v>
      </c>
      <c r="AB4" s="801">
        <v>-8.5000000000000006E-2</v>
      </c>
      <c r="AC4" s="801">
        <v>-0.42199999999999999</v>
      </c>
      <c r="AD4" s="801">
        <v>-0.40600000000000003</v>
      </c>
      <c r="AF4" s="305"/>
      <c r="AG4" s="521"/>
      <c r="AH4" s="523"/>
      <c r="AI4" s="523"/>
      <c r="AJ4" s="523"/>
      <c r="AK4" s="523"/>
      <c r="AL4" s="523"/>
      <c r="AM4" s="523"/>
      <c r="AN4" s="523"/>
      <c r="AO4" s="523"/>
      <c r="AP4" s="523"/>
      <c r="AQ4" s="523"/>
      <c r="AR4" s="523"/>
      <c r="AS4" s="523"/>
      <c r="AT4" s="523"/>
      <c r="AU4" s="523"/>
      <c r="AV4" s="523"/>
      <c r="AW4" s="523"/>
      <c r="AX4" s="523"/>
      <c r="AY4" s="523"/>
      <c r="AZ4" s="522"/>
    </row>
    <row r="5" spans="1:52" ht="15" customHeight="1">
      <c r="A5" s="726">
        <v>2</v>
      </c>
      <c r="B5" s="726" t="s">
        <v>185</v>
      </c>
      <c r="C5" s="726" t="s">
        <v>441</v>
      </c>
      <c r="D5" s="737">
        <f>'HED_seasonal temp'!D7</f>
        <v>7.7666666666666666</v>
      </c>
      <c r="E5" s="738">
        <f>'HED_seasonal temp'!E7</f>
        <v>11.733333333333334</v>
      </c>
      <c r="F5" s="738">
        <f>'HED_seasonal temp'!F7</f>
        <v>16.466666666666665</v>
      </c>
      <c r="G5" s="739">
        <f>'HED_seasonal temp'!G7</f>
        <v>12.800000000000002</v>
      </c>
      <c r="H5" s="738">
        <f t="shared" si="0"/>
        <v>45.980000000000004</v>
      </c>
      <c r="I5" s="738">
        <f t="shared" si="0"/>
        <v>53.120000000000005</v>
      </c>
      <c r="J5" s="738">
        <f t="shared" si="0"/>
        <v>61.64</v>
      </c>
      <c r="K5" s="739">
        <f t="shared" si="0"/>
        <v>55.040000000000006</v>
      </c>
      <c r="L5" s="730">
        <f t="shared" si="1"/>
        <v>54.980000000000004</v>
      </c>
      <c r="M5" s="730">
        <f t="shared" si="1"/>
        <v>62.120000000000005</v>
      </c>
      <c r="N5" s="730">
        <f t="shared" si="1"/>
        <v>70.64</v>
      </c>
      <c r="O5" s="730">
        <f t="shared" si="1"/>
        <v>64.040000000000006</v>
      </c>
      <c r="P5" s="307">
        <f t="shared" si="2"/>
        <v>0.17828843106180664</v>
      </c>
      <c r="Q5" s="308">
        <f t="shared" si="2"/>
        <v>0.15619576535925025</v>
      </c>
      <c r="R5" s="308">
        <f t="shared" si="2"/>
        <v>0.13607499244027821</v>
      </c>
      <c r="S5" s="309">
        <f t="shared" si="2"/>
        <v>0.15115888478333891</v>
      </c>
      <c r="T5" s="740">
        <v>0</v>
      </c>
      <c r="U5" s="717">
        <v>1</v>
      </c>
      <c r="V5" s="736">
        <v>0</v>
      </c>
      <c r="W5" s="313">
        <f t="shared" si="3"/>
        <v>8.6724275039674892E-6</v>
      </c>
      <c r="X5" s="314">
        <f t="shared" si="4"/>
        <v>-9.5602033791600954E-4</v>
      </c>
      <c r="Y5" s="315">
        <f t="shared" si="5"/>
        <v>-0.22201122882465399</v>
      </c>
      <c r="Z5" s="597"/>
      <c r="AA5" s="824" t="s">
        <v>11</v>
      </c>
      <c r="AB5" s="801">
        <v>-8.5000000000000006E-2</v>
      </c>
      <c r="AC5" s="801">
        <v>-0.42199999999999999</v>
      </c>
      <c r="AD5" s="801">
        <v>-0.40600000000000003</v>
      </c>
      <c r="AF5" s="524" t="s">
        <v>1252</v>
      </c>
      <c r="AG5" s="521"/>
      <c r="AH5" s="523" t="s">
        <v>1253</v>
      </c>
      <c r="AI5" s="523" t="s">
        <v>1254</v>
      </c>
      <c r="AJ5" s="523" t="s">
        <v>1255</v>
      </c>
      <c r="AK5" s="523" t="s">
        <v>1256</v>
      </c>
      <c r="AL5" s="523" t="s">
        <v>1257</v>
      </c>
      <c r="AM5" s="523" t="s">
        <v>1258</v>
      </c>
      <c r="AN5" s="525" t="s">
        <v>1253</v>
      </c>
      <c r="AO5" s="523" t="s">
        <v>1254</v>
      </c>
      <c r="AP5" s="523" t="s">
        <v>1255</v>
      </c>
      <c r="AQ5" s="523" t="s">
        <v>1258</v>
      </c>
      <c r="AR5" s="525" t="s">
        <v>1253</v>
      </c>
      <c r="AS5" s="523" t="s">
        <v>1254</v>
      </c>
      <c r="AT5" s="523" t="s">
        <v>1255</v>
      </c>
      <c r="AU5" s="523" t="s">
        <v>1258</v>
      </c>
      <c r="AV5" s="525" t="s">
        <v>1253</v>
      </c>
      <c r="AW5" s="523" t="s">
        <v>1254</v>
      </c>
      <c r="AX5" s="523" t="s">
        <v>1255</v>
      </c>
      <c r="AY5" s="523" t="s">
        <v>1258</v>
      </c>
      <c r="AZ5" s="522" t="s">
        <v>1253</v>
      </c>
    </row>
    <row r="6" spans="1:52" ht="15">
      <c r="A6" s="137"/>
      <c r="B6" s="160">
        <v>1</v>
      </c>
      <c r="C6" s="160" t="s">
        <v>443</v>
      </c>
      <c r="D6" s="737">
        <f>'HED_seasonal temp'!D8</f>
        <v>20.466666666666665</v>
      </c>
      <c r="E6" s="738">
        <f>'HED_seasonal temp'!E8</f>
        <v>26.966666666666669</v>
      </c>
      <c r="F6" s="738">
        <f>'HED_seasonal temp'!F8</f>
        <v>27.3</v>
      </c>
      <c r="G6" s="739">
        <f>'HED_seasonal temp'!G8</f>
        <v>23.466666666666669</v>
      </c>
      <c r="H6" s="738">
        <f t="shared" si="0"/>
        <v>68.84</v>
      </c>
      <c r="I6" s="738">
        <f t="shared" si="0"/>
        <v>80.540000000000006</v>
      </c>
      <c r="J6" s="738">
        <f t="shared" si="0"/>
        <v>81.14</v>
      </c>
      <c r="K6" s="739">
        <f t="shared" si="0"/>
        <v>74.240000000000009</v>
      </c>
      <c r="L6" s="730">
        <f t="shared" si="1"/>
        <v>77.84</v>
      </c>
      <c r="M6" s="730">
        <f t="shared" si="1"/>
        <v>89.54</v>
      </c>
      <c r="N6" s="730">
        <f t="shared" si="1"/>
        <v>90.14</v>
      </c>
      <c r="O6" s="730">
        <f t="shared" si="1"/>
        <v>83.240000000000009</v>
      </c>
      <c r="P6" s="307">
        <f t="shared" si="2"/>
        <v>0.12271611671666212</v>
      </c>
      <c r="Q6" s="308">
        <f t="shared" si="2"/>
        <v>0.10583254938852305</v>
      </c>
      <c r="R6" s="308">
        <f t="shared" si="2"/>
        <v>0.10509107893507706</v>
      </c>
      <c r="S6" s="309">
        <f t="shared" si="2"/>
        <v>0.11430022860045719</v>
      </c>
      <c r="T6" s="740">
        <v>0</v>
      </c>
      <c r="U6" s="717">
        <v>0</v>
      </c>
      <c r="V6" s="736">
        <v>1</v>
      </c>
      <c r="W6" s="313">
        <f t="shared" si="3"/>
        <v>1.2600902050278806E-2</v>
      </c>
      <c r="X6" s="314">
        <f t="shared" si="4"/>
        <v>-3.2741872075915668E-3</v>
      </c>
      <c r="Y6" s="315">
        <f t="shared" si="5"/>
        <v>-0.16120425173111139</v>
      </c>
      <c r="Z6" s="597"/>
      <c r="AA6" s="824" t="s">
        <v>12</v>
      </c>
      <c r="AB6" s="801">
        <v>-8.5000000000000006E-2</v>
      </c>
      <c r="AC6" s="801">
        <v>-0.42199999999999999</v>
      </c>
      <c r="AD6" s="801">
        <v>-0.40600000000000003</v>
      </c>
      <c r="AF6" s="524"/>
      <c r="AG6" s="521"/>
      <c r="AH6" s="523"/>
      <c r="AI6" s="523"/>
      <c r="AJ6" s="523"/>
      <c r="AK6" s="523"/>
      <c r="AL6" s="523"/>
      <c r="AM6" s="523"/>
      <c r="AN6" s="525"/>
      <c r="AO6" s="523"/>
      <c r="AP6" s="523"/>
      <c r="AQ6" s="523"/>
      <c r="AR6" s="525"/>
      <c r="AS6" s="523"/>
      <c r="AT6" s="523"/>
      <c r="AU6" s="523"/>
      <c r="AV6" s="525"/>
      <c r="AW6" s="523"/>
      <c r="AX6" s="523"/>
      <c r="AY6" s="523"/>
      <c r="AZ6" s="522"/>
    </row>
    <row r="7" spans="1:52" ht="15">
      <c r="A7" s="137"/>
      <c r="B7" s="160">
        <v>2</v>
      </c>
      <c r="C7" s="160" t="s">
        <v>445</v>
      </c>
      <c r="D7" s="737">
        <f>'HED_seasonal temp'!D9</f>
        <v>25.2</v>
      </c>
      <c r="E7" s="738">
        <f>'HED_seasonal temp'!E9</f>
        <v>25.599999999999998</v>
      </c>
      <c r="F7" s="738">
        <f>'HED_seasonal temp'!F9</f>
        <v>26.7</v>
      </c>
      <c r="G7" s="739">
        <f>'HED_seasonal temp'!G9</f>
        <v>26.766666666666666</v>
      </c>
      <c r="H7" s="738">
        <f t="shared" si="0"/>
        <v>77.36</v>
      </c>
      <c r="I7" s="738">
        <f t="shared" si="0"/>
        <v>78.08</v>
      </c>
      <c r="J7" s="738">
        <f t="shared" si="0"/>
        <v>80.06</v>
      </c>
      <c r="K7" s="739">
        <f t="shared" si="0"/>
        <v>80.180000000000007</v>
      </c>
      <c r="L7" s="730">
        <f t="shared" si="1"/>
        <v>86.36</v>
      </c>
      <c r="M7" s="730">
        <f t="shared" si="1"/>
        <v>87.08</v>
      </c>
      <c r="N7" s="730">
        <f t="shared" si="1"/>
        <v>89.06</v>
      </c>
      <c r="O7" s="730">
        <f t="shared" si="1"/>
        <v>89.18</v>
      </c>
      <c r="P7" s="307">
        <f t="shared" si="2"/>
        <v>0.10994380649890056</v>
      </c>
      <c r="Q7" s="308">
        <f t="shared" si="2"/>
        <v>0.10898522644708163</v>
      </c>
      <c r="R7" s="308">
        <f t="shared" si="2"/>
        <v>0.10643330179754021</v>
      </c>
      <c r="S7" s="309">
        <f t="shared" si="2"/>
        <v>0.10628247520075577</v>
      </c>
      <c r="T7" s="740">
        <v>0</v>
      </c>
      <c r="U7" s="717">
        <v>0</v>
      </c>
      <c r="V7" s="736">
        <v>1</v>
      </c>
      <c r="W7" s="313">
        <f t="shared" si="3"/>
        <v>1.3359431557963514E-2</v>
      </c>
      <c r="X7" s="314">
        <f t="shared" si="4"/>
        <v>-2.9345729756356104E-3</v>
      </c>
      <c r="Y7" s="315">
        <f t="shared" si="5"/>
        <v>-0.15886974758134195</v>
      </c>
      <c r="Z7" s="597" t="s">
        <v>1185</v>
      </c>
      <c r="AA7" s="824" t="s">
        <v>10</v>
      </c>
      <c r="AB7" s="809">
        <v>0.52200000000000002</v>
      </c>
      <c r="AC7" s="801">
        <v>0.68600000000000005</v>
      </c>
      <c r="AD7" s="801">
        <v>-0.39500000000000002</v>
      </c>
      <c r="AF7" s="524"/>
      <c r="AG7" s="521"/>
      <c r="AH7" s="523"/>
      <c r="AI7" s="523"/>
      <c r="AJ7" s="523"/>
      <c r="AK7" s="523"/>
      <c r="AL7" s="523"/>
      <c r="AM7" s="523"/>
      <c r="AN7" s="525"/>
      <c r="AO7" s="523"/>
      <c r="AP7" s="523"/>
      <c r="AQ7" s="523"/>
      <c r="AR7" s="525"/>
      <c r="AS7" s="523"/>
      <c r="AT7" s="523"/>
      <c r="AU7" s="523"/>
      <c r="AV7" s="525"/>
      <c r="AW7" s="523"/>
      <c r="AX7" s="523"/>
      <c r="AY7" s="523"/>
      <c r="AZ7" s="522"/>
    </row>
    <row r="8" spans="1:52" ht="15">
      <c r="A8" s="137"/>
      <c r="B8" s="160">
        <v>3</v>
      </c>
      <c r="C8" s="160" t="s">
        <v>447</v>
      </c>
      <c r="D8" s="737">
        <f>'HED_seasonal temp'!D10</f>
        <v>23.666666666666668</v>
      </c>
      <c r="E8" s="738">
        <f>'HED_seasonal temp'!E10</f>
        <v>24.433333333333337</v>
      </c>
      <c r="F8" s="738">
        <f>'HED_seasonal temp'!F10</f>
        <v>26.133333333333336</v>
      </c>
      <c r="G8" s="739">
        <f>'HED_seasonal temp'!G10</f>
        <v>25.533333333333331</v>
      </c>
      <c r="H8" s="738">
        <f t="shared" si="0"/>
        <v>74.599999999999994</v>
      </c>
      <c r="I8" s="738">
        <f t="shared" si="0"/>
        <v>75.980000000000018</v>
      </c>
      <c r="J8" s="738">
        <f t="shared" si="0"/>
        <v>79.040000000000006</v>
      </c>
      <c r="K8" s="739">
        <f t="shared" si="0"/>
        <v>77.960000000000008</v>
      </c>
      <c r="L8" s="730">
        <f t="shared" si="1"/>
        <v>83.6</v>
      </c>
      <c r="M8" s="730">
        <f t="shared" si="1"/>
        <v>84.980000000000018</v>
      </c>
      <c r="N8" s="730">
        <f t="shared" si="1"/>
        <v>88.04</v>
      </c>
      <c r="O8" s="730">
        <f t="shared" si="1"/>
        <v>86.960000000000008</v>
      </c>
      <c r="P8" s="307">
        <f t="shared" si="2"/>
        <v>0.11378002528445007</v>
      </c>
      <c r="Q8" s="308">
        <f t="shared" si="2"/>
        <v>0.11182902584493039</v>
      </c>
      <c r="R8" s="308">
        <f t="shared" si="2"/>
        <v>0.10773282259995211</v>
      </c>
      <c r="S8" s="309">
        <f t="shared" si="2"/>
        <v>0.10914382731021099</v>
      </c>
      <c r="T8" s="740">
        <v>0</v>
      </c>
      <c r="U8" s="717">
        <v>0</v>
      </c>
      <c r="V8" s="736">
        <v>1</v>
      </c>
      <c r="W8" s="313">
        <f t="shared" si="3"/>
        <v>1.3588209616677227E-2</v>
      </c>
      <c r="X8" s="314">
        <f t="shared" si="4"/>
        <v>-2.4631787585629727E-3</v>
      </c>
      <c r="Y8" s="315">
        <f t="shared" si="5"/>
        <v>-0.16219398839113852</v>
      </c>
      <c r="Z8" s="597"/>
      <c r="AA8" s="824" t="s">
        <v>11</v>
      </c>
      <c r="AB8" s="809">
        <f>0.522-0.599</f>
        <v>-7.6999999999999957E-2</v>
      </c>
      <c r="AC8" s="801">
        <v>0.68600000000000005</v>
      </c>
      <c r="AD8" s="801">
        <v>-0.39500000000000002</v>
      </c>
      <c r="AF8" s="160"/>
      <c r="AG8" s="316"/>
      <c r="AH8" s="317"/>
      <c r="AI8" s="317"/>
      <c r="AJ8" s="317"/>
      <c r="AK8" s="317"/>
      <c r="AL8" s="317"/>
      <c r="AM8" s="318"/>
      <c r="AN8" s="319"/>
      <c r="AQ8" s="320"/>
      <c r="AR8" s="160"/>
      <c r="AU8" s="320"/>
      <c r="AV8" s="160"/>
      <c r="AY8" s="320"/>
      <c r="AZ8" s="160"/>
    </row>
    <row r="9" spans="1:52" ht="15">
      <c r="A9" s="137"/>
      <c r="B9" s="160">
        <v>4</v>
      </c>
      <c r="C9" s="160" t="s">
        <v>449</v>
      </c>
      <c r="D9" s="737">
        <f>'HED_seasonal temp'!D11</f>
        <v>23.3</v>
      </c>
      <c r="E9" s="738">
        <f>'HED_seasonal temp'!E11</f>
        <v>23.966666666666669</v>
      </c>
      <c r="F9" s="738">
        <f>'HED_seasonal temp'!F11</f>
        <v>25.8</v>
      </c>
      <c r="G9" s="739">
        <f>'HED_seasonal temp'!G11</f>
        <v>25.566666666666666</v>
      </c>
      <c r="H9" s="738">
        <f t="shared" si="0"/>
        <v>73.94</v>
      </c>
      <c r="I9" s="738">
        <f t="shared" si="0"/>
        <v>75.140000000000015</v>
      </c>
      <c r="J9" s="738">
        <f t="shared" si="0"/>
        <v>78.44</v>
      </c>
      <c r="K9" s="739">
        <f t="shared" si="0"/>
        <v>78.02000000000001</v>
      </c>
      <c r="L9" s="730">
        <f t="shared" si="1"/>
        <v>82.94</v>
      </c>
      <c r="M9" s="730">
        <f t="shared" si="1"/>
        <v>84.140000000000015</v>
      </c>
      <c r="N9" s="730">
        <f t="shared" si="1"/>
        <v>87.44</v>
      </c>
      <c r="O9" s="730">
        <f t="shared" si="1"/>
        <v>87.02000000000001</v>
      </c>
      <c r="P9" s="307">
        <f t="shared" si="2"/>
        <v>0.11473737888832229</v>
      </c>
      <c r="Q9" s="308">
        <f t="shared" si="2"/>
        <v>0.11300853842290304</v>
      </c>
      <c r="R9" s="308">
        <f t="shared" si="2"/>
        <v>0.10851217747769472</v>
      </c>
      <c r="S9" s="309">
        <f t="shared" si="2"/>
        <v>0.10906446921958311</v>
      </c>
      <c r="T9" s="740">
        <v>0</v>
      </c>
      <c r="U9" s="717">
        <v>0</v>
      </c>
      <c r="V9" s="736">
        <v>1</v>
      </c>
      <c r="W9" s="313">
        <f t="shared" si="3"/>
        <v>1.371688616663172E-2</v>
      </c>
      <c r="X9" s="314">
        <f t="shared" si="4"/>
        <v>-2.6718864071339291E-3</v>
      </c>
      <c r="Y9" s="315">
        <f t="shared" si="5"/>
        <v>-0.16354021566550656</v>
      </c>
      <c r="Z9" s="597"/>
      <c r="AA9" s="824" t="s">
        <v>12</v>
      </c>
      <c r="AB9" s="809">
        <f>0.522-0.259</f>
        <v>0.26300000000000001</v>
      </c>
      <c r="AC9" s="801">
        <v>0.68600000000000005</v>
      </c>
      <c r="AD9" s="801">
        <v>-0.39500000000000002</v>
      </c>
      <c r="AF9" s="321" t="s">
        <v>1259</v>
      </c>
      <c r="AG9" s="318">
        <v>113.6</v>
      </c>
      <c r="AH9" s="322">
        <v>1286.1120000000001</v>
      </c>
      <c r="AI9" s="322">
        <v>119.55800000000001</v>
      </c>
      <c r="AJ9" s="322">
        <v>125.518</v>
      </c>
      <c r="AK9" s="322">
        <v>186.18799999999999</v>
      </c>
      <c r="AL9" s="322">
        <v>141.89500000000001</v>
      </c>
      <c r="AM9" s="323">
        <v>712.95299999999997</v>
      </c>
      <c r="AN9" s="322">
        <v>4579.951</v>
      </c>
      <c r="AO9" s="322">
        <v>2872.54</v>
      </c>
      <c r="AP9" s="322">
        <v>1196.4870000000001</v>
      </c>
      <c r="AQ9" s="323">
        <v>510.92399999999998</v>
      </c>
      <c r="AR9" s="322">
        <v>5384.4129999999996</v>
      </c>
      <c r="AS9" s="322">
        <v>3753.6309999999999</v>
      </c>
      <c r="AT9" s="322">
        <v>879.81799999999998</v>
      </c>
      <c r="AU9" s="323">
        <v>751.00099999999998</v>
      </c>
      <c r="AV9" s="322">
        <v>4214.4830000000002</v>
      </c>
      <c r="AW9" s="322">
        <v>3675.1309999999999</v>
      </c>
      <c r="AX9" s="322">
        <v>485.79199999999997</v>
      </c>
      <c r="AY9" s="323">
        <v>53.561</v>
      </c>
      <c r="AZ9" s="324">
        <v>181.071</v>
      </c>
    </row>
    <row r="10" spans="1:52" ht="15">
      <c r="A10" s="137"/>
      <c r="B10" s="160">
        <v>5</v>
      </c>
      <c r="C10" s="160" t="s">
        <v>452</v>
      </c>
      <c r="D10" s="737">
        <f>'HED_seasonal temp'!D12</f>
        <v>26.333333333333332</v>
      </c>
      <c r="E10" s="738">
        <f>'HED_seasonal temp'!E12</f>
        <v>26.833333333333332</v>
      </c>
      <c r="F10" s="738">
        <f>'HED_seasonal temp'!F12</f>
        <v>27.2</v>
      </c>
      <c r="G10" s="739">
        <f>'HED_seasonal temp'!G12</f>
        <v>27.100000000000005</v>
      </c>
      <c r="H10" s="738">
        <f t="shared" si="0"/>
        <v>79.400000000000006</v>
      </c>
      <c r="I10" s="738">
        <f t="shared" si="0"/>
        <v>80.3</v>
      </c>
      <c r="J10" s="738">
        <f t="shared" si="0"/>
        <v>80.960000000000008</v>
      </c>
      <c r="K10" s="739">
        <f t="shared" si="0"/>
        <v>80.78</v>
      </c>
      <c r="L10" s="730">
        <f t="shared" si="1"/>
        <v>88.4</v>
      </c>
      <c r="M10" s="730">
        <f t="shared" si="1"/>
        <v>89.3</v>
      </c>
      <c r="N10" s="730">
        <f t="shared" si="1"/>
        <v>89.960000000000008</v>
      </c>
      <c r="O10" s="730">
        <f t="shared" si="1"/>
        <v>89.78</v>
      </c>
      <c r="P10" s="307">
        <f t="shared" si="2"/>
        <v>0.1072705601907032</v>
      </c>
      <c r="Q10" s="308">
        <f t="shared" si="2"/>
        <v>0.10613207547169812</v>
      </c>
      <c r="R10" s="308">
        <f t="shared" si="2"/>
        <v>0.10531242686637023</v>
      </c>
      <c r="S10" s="309">
        <f t="shared" si="2"/>
        <v>0.10553470919324577</v>
      </c>
      <c r="T10" s="740">
        <v>0</v>
      </c>
      <c r="U10" s="717">
        <v>0</v>
      </c>
      <c r="V10" s="736">
        <v>1</v>
      </c>
      <c r="W10" s="313">
        <f t="shared" si="3"/>
        <v>1.3105857779236738E-2</v>
      </c>
      <c r="X10" s="314">
        <f t="shared" si="4"/>
        <v>-3.0361070931934353E-3</v>
      </c>
      <c r="Y10" s="315">
        <f t="shared" si="5"/>
        <v>-0.15608814550377204</v>
      </c>
      <c r="Z10" s="597" t="s">
        <v>1200</v>
      </c>
      <c r="AA10" s="824" t="s">
        <v>10</v>
      </c>
      <c r="AB10" s="801">
        <v>-0.32100000000000001</v>
      </c>
      <c r="AC10" s="801">
        <v>-1.008</v>
      </c>
      <c r="AD10" s="801">
        <v>-0.91200000000000003</v>
      </c>
      <c r="AF10" s="325"/>
      <c r="AG10" s="318"/>
      <c r="AH10" s="322"/>
      <c r="AI10" s="322"/>
      <c r="AJ10" s="322"/>
      <c r="AK10" s="322"/>
      <c r="AL10" s="322"/>
      <c r="AM10" s="323"/>
      <c r="AN10" s="322"/>
      <c r="AO10" s="322"/>
      <c r="AP10" s="322"/>
      <c r="AQ10" s="323"/>
      <c r="AR10" s="322"/>
      <c r="AS10" s="322"/>
      <c r="AT10" s="322"/>
      <c r="AU10" s="323"/>
      <c r="AV10" s="322"/>
      <c r="AW10" s="322"/>
      <c r="AX10" s="322"/>
      <c r="AY10" s="323"/>
      <c r="AZ10" s="324"/>
    </row>
    <row r="11" spans="1:52" ht="15">
      <c r="A11" s="137"/>
      <c r="B11" s="160">
        <v>6</v>
      </c>
      <c r="C11" s="160" t="s">
        <v>454</v>
      </c>
      <c r="D11" s="737">
        <f>'HED_seasonal temp'!D13</f>
        <v>27.666666666666668</v>
      </c>
      <c r="E11" s="738">
        <f>'HED_seasonal temp'!E13</f>
        <v>27.7</v>
      </c>
      <c r="F11" s="738">
        <f>'HED_seasonal temp'!F13</f>
        <v>27.400000000000002</v>
      </c>
      <c r="G11" s="739">
        <f>'HED_seasonal temp'!G13</f>
        <v>27.666666666666668</v>
      </c>
      <c r="H11" s="738">
        <f t="shared" si="0"/>
        <v>81.800000000000011</v>
      </c>
      <c r="I11" s="738">
        <f t="shared" si="0"/>
        <v>81.86</v>
      </c>
      <c r="J11" s="738">
        <f t="shared" si="0"/>
        <v>81.320000000000007</v>
      </c>
      <c r="K11" s="739">
        <f t="shared" si="0"/>
        <v>81.800000000000011</v>
      </c>
      <c r="L11" s="730">
        <f t="shared" si="1"/>
        <v>90.800000000000011</v>
      </c>
      <c r="M11" s="730">
        <f t="shared" si="1"/>
        <v>90.86</v>
      </c>
      <c r="N11" s="730">
        <f t="shared" si="1"/>
        <v>90.320000000000007</v>
      </c>
      <c r="O11" s="730">
        <f t="shared" si="1"/>
        <v>90.800000000000011</v>
      </c>
      <c r="P11" s="307">
        <f t="shared" si="2"/>
        <v>0.10428736964078794</v>
      </c>
      <c r="Q11" s="308">
        <f t="shared" si="2"/>
        <v>0.10421491431218156</v>
      </c>
      <c r="R11" s="308">
        <f t="shared" si="2"/>
        <v>0.10487065951992541</v>
      </c>
      <c r="S11" s="309">
        <f t="shared" si="2"/>
        <v>0.10428736964078794</v>
      </c>
      <c r="T11" s="740">
        <v>0</v>
      </c>
      <c r="U11" s="717">
        <v>0</v>
      </c>
      <c r="V11" s="736">
        <v>1</v>
      </c>
      <c r="W11" s="313">
        <f t="shared" si="3"/>
        <v>1.2990222012854999E-2</v>
      </c>
      <c r="X11" s="314">
        <f t="shared" si="4"/>
        <v>-3.2594953739524882E-3</v>
      </c>
      <c r="Y11" s="315">
        <f t="shared" si="5"/>
        <v>-0.15404900262271526</v>
      </c>
      <c r="Z11" s="597"/>
      <c r="AA11" s="824" t="s">
        <v>11</v>
      </c>
      <c r="AB11" s="801">
        <f>-0.321+0.521</f>
        <v>0.2</v>
      </c>
      <c r="AC11" s="801">
        <v>-1.008</v>
      </c>
      <c r="AD11" s="801">
        <v>-0.91200000000000003</v>
      </c>
      <c r="AF11" s="326" t="s">
        <v>1260</v>
      </c>
      <c r="AG11" s="318"/>
      <c r="AH11" s="322"/>
      <c r="AI11" s="322"/>
      <c r="AJ11" s="322"/>
      <c r="AK11" s="322"/>
      <c r="AL11" s="322"/>
      <c r="AM11" s="323"/>
      <c r="AN11" s="322"/>
      <c r="AO11" s="322"/>
      <c r="AP11" s="322"/>
      <c r="AQ11" s="323"/>
      <c r="AR11" s="322"/>
      <c r="AS11" s="322"/>
      <c r="AT11" s="322"/>
      <c r="AU11" s="323"/>
      <c r="AV11" s="322"/>
      <c r="AW11" s="322"/>
      <c r="AX11" s="322"/>
      <c r="AY11" s="323"/>
      <c r="AZ11" s="324"/>
    </row>
    <row r="12" spans="1:52" ht="15">
      <c r="A12" s="137"/>
      <c r="B12" s="160">
        <v>7</v>
      </c>
      <c r="C12" s="160" t="s">
        <v>456</v>
      </c>
      <c r="D12" s="737">
        <f>'HED_seasonal temp'!D14</f>
        <v>27.533333333333331</v>
      </c>
      <c r="E12" s="738">
        <f>'HED_seasonal temp'!E14</f>
        <v>27.5</v>
      </c>
      <c r="F12" s="738">
        <f>'HED_seasonal temp'!F14</f>
        <v>27.166666666666668</v>
      </c>
      <c r="G12" s="739">
        <f>'HED_seasonal temp'!G14</f>
        <v>21.633333333333336</v>
      </c>
      <c r="H12" s="738">
        <f t="shared" si="0"/>
        <v>81.56</v>
      </c>
      <c r="I12" s="738">
        <f t="shared" si="0"/>
        <v>81.5</v>
      </c>
      <c r="J12" s="738">
        <f t="shared" si="0"/>
        <v>80.900000000000006</v>
      </c>
      <c r="K12" s="739">
        <f t="shared" si="0"/>
        <v>70.94</v>
      </c>
      <c r="L12" s="730">
        <f t="shared" si="1"/>
        <v>90.56</v>
      </c>
      <c r="M12" s="730">
        <f t="shared" si="1"/>
        <v>90.5</v>
      </c>
      <c r="N12" s="730">
        <f t="shared" si="1"/>
        <v>89.9</v>
      </c>
      <c r="O12" s="730">
        <f t="shared" si="1"/>
        <v>79.94</v>
      </c>
      <c r="P12" s="307">
        <f t="shared" si="2"/>
        <v>0.10457820125493841</v>
      </c>
      <c r="Q12" s="308">
        <f t="shared" si="2"/>
        <v>0.10465116279069768</v>
      </c>
      <c r="R12" s="308">
        <f t="shared" si="2"/>
        <v>0.10538641686182669</v>
      </c>
      <c r="S12" s="309">
        <f t="shared" si="2"/>
        <v>0.11930010604453871</v>
      </c>
      <c r="T12" s="740">
        <v>0</v>
      </c>
      <c r="U12" s="717">
        <v>0</v>
      </c>
      <c r="V12" s="736">
        <v>1</v>
      </c>
      <c r="W12" s="313">
        <f t="shared" si="3"/>
        <v>1.3053688963708236E-2</v>
      </c>
      <c r="X12" s="314">
        <f t="shared" si="4"/>
        <v>1.5118853705387222E-3</v>
      </c>
      <c r="Y12" s="315">
        <f t="shared" si="5"/>
        <v>-0.15470067960500258</v>
      </c>
      <c r="Z12" s="597"/>
      <c r="AA12" s="824" t="s">
        <v>12</v>
      </c>
      <c r="AB12" s="801">
        <f>-0.321+0.495</f>
        <v>0.17399999999999999</v>
      </c>
      <c r="AC12" s="801">
        <v>-1.008</v>
      </c>
      <c r="AD12" s="801">
        <v>-0.91200000000000003</v>
      </c>
      <c r="AF12" s="327" t="s">
        <v>1261</v>
      </c>
      <c r="AG12" s="318">
        <v>38.799999999999997</v>
      </c>
      <c r="AH12" s="322">
        <v>365.904</v>
      </c>
      <c r="AI12" s="322">
        <v>29.925999999999998</v>
      </c>
      <c r="AJ12" s="322">
        <v>29.824000000000002</v>
      </c>
      <c r="AK12" s="322">
        <v>17.884</v>
      </c>
      <c r="AL12" s="322">
        <v>47.468000000000004</v>
      </c>
      <c r="AM12" s="323">
        <v>240.80099999999999</v>
      </c>
      <c r="AN12" s="322">
        <v>2378.7869999999998</v>
      </c>
      <c r="AO12" s="322">
        <v>1648.877</v>
      </c>
      <c r="AP12" s="322">
        <v>516.697</v>
      </c>
      <c r="AQ12" s="323">
        <v>213.21299999999999</v>
      </c>
      <c r="AR12" s="322">
        <v>2554.3209999999999</v>
      </c>
      <c r="AS12" s="322">
        <v>1919.6569999999999</v>
      </c>
      <c r="AT12" s="322">
        <v>345.899</v>
      </c>
      <c r="AU12" s="323">
        <v>288.72500000000002</v>
      </c>
      <c r="AV12" s="322">
        <v>2772.5210000000002</v>
      </c>
      <c r="AW12" s="322">
        <v>2429.998</v>
      </c>
      <c r="AX12" s="322">
        <v>303.81200000000001</v>
      </c>
      <c r="AY12" s="323">
        <v>38.72</v>
      </c>
      <c r="AZ12" s="324">
        <v>113.69199999999999</v>
      </c>
    </row>
    <row r="13" spans="1:52" ht="15">
      <c r="A13" s="137"/>
      <c r="B13" s="160">
        <v>8</v>
      </c>
      <c r="C13" s="160" t="s">
        <v>457</v>
      </c>
      <c r="D13" s="737">
        <f>'HED_seasonal temp'!D15</f>
        <v>27.233333333333334</v>
      </c>
      <c r="E13" s="738">
        <f>'HED_seasonal temp'!E15</f>
        <v>27.333333333333332</v>
      </c>
      <c r="F13" s="738">
        <f>'HED_seasonal temp'!F15</f>
        <v>27.166666666666668</v>
      </c>
      <c r="G13" s="739">
        <f>'HED_seasonal temp'!G15</f>
        <v>26.3</v>
      </c>
      <c r="H13" s="738">
        <f t="shared" si="0"/>
        <v>81.02000000000001</v>
      </c>
      <c r="I13" s="738">
        <f t="shared" si="0"/>
        <v>81.199999999999989</v>
      </c>
      <c r="J13" s="738">
        <f t="shared" si="0"/>
        <v>80.900000000000006</v>
      </c>
      <c r="K13" s="739">
        <f t="shared" si="0"/>
        <v>79.34</v>
      </c>
      <c r="L13" s="730">
        <f t="shared" si="1"/>
        <v>90.02000000000001</v>
      </c>
      <c r="M13" s="730">
        <f t="shared" si="1"/>
        <v>90.199999999999989</v>
      </c>
      <c r="N13" s="730">
        <f t="shared" si="1"/>
        <v>89.9</v>
      </c>
      <c r="O13" s="730">
        <f t="shared" si="1"/>
        <v>88.34</v>
      </c>
      <c r="P13" s="307">
        <f t="shared" si="2"/>
        <v>0.10523854069223572</v>
      </c>
      <c r="Q13" s="308">
        <f t="shared" si="2"/>
        <v>0.10501750291715287</v>
      </c>
      <c r="R13" s="308">
        <f t="shared" si="2"/>
        <v>0.10538641686182669</v>
      </c>
      <c r="S13" s="309">
        <f t="shared" si="2"/>
        <v>0.1073473282442748</v>
      </c>
      <c r="T13" s="740">
        <v>0</v>
      </c>
      <c r="U13" s="717">
        <v>0</v>
      </c>
      <c r="V13" s="736">
        <v>1</v>
      </c>
      <c r="W13" s="313">
        <f t="shared" si="3"/>
        <v>1.3067889180273937E-2</v>
      </c>
      <c r="X13" s="314">
        <f t="shared" si="4"/>
        <v>-2.4313178497678278E-3</v>
      </c>
      <c r="Y13" s="315">
        <f t="shared" si="5"/>
        <v>-0.15505774534166775</v>
      </c>
      <c r="Z13" s="597" t="s">
        <v>1201</v>
      </c>
      <c r="AA13" s="824" t="s">
        <v>10</v>
      </c>
      <c r="AB13" s="801"/>
      <c r="AC13" s="801">
        <v>0.68500000000000005</v>
      </c>
      <c r="AD13" s="801">
        <v>2.0000000000000001E-4</v>
      </c>
      <c r="AF13" s="327" t="s">
        <v>1263</v>
      </c>
      <c r="AG13" s="318">
        <v>35.4</v>
      </c>
      <c r="AH13" s="322">
        <v>450.76100000000002</v>
      </c>
      <c r="AI13" s="322">
        <v>52.18</v>
      </c>
      <c r="AJ13" s="322">
        <v>49.972000000000001</v>
      </c>
      <c r="AK13" s="322">
        <v>62.902999999999999</v>
      </c>
      <c r="AL13" s="322">
        <v>46.915999999999997</v>
      </c>
      <c r="AM13" s="323">
        <v>238.79</v>
      </c>
      <c r="AN13" s="322">
        <v>1285.1479999999999</v>
      </c>
      <c r="AO13" s="322">
        <v>814.41200000000003</v>
      </c>
      <c r="AP13" s="322">
        <v>337.084</v>
      </c>
      <c r="AQ13" s="323">
        <v>133.65299999999999</v>
      </c>
      <c r="AR13" s="322">
        <v>2018.481</v>
      </c>
      <c r="AS13" s="322">
        <v>1437.4059999999999</v>
      </c>
      <c r="AT13" s="322">
        <v>329.911</v>
      </c>
      <c r="AU13" s="323">
        <v>251.23500000000001</v>
      </c>
      <c r="AV13" s="322">
        <v>1391.9590000000001</v>
      </c>
      <c r="AW13" s="322">
        <v>1198.53</v>
      </c>
      <c r="AX13" s="322">
        <v>180.577</v>
      </c>
      <c r="AY13" s="323" t="s">
        <v>1264</v>
      </c>
      <c r="AZ13" s="324">
        <v>58.438000000000002</v>
      </c>
    </row>
    <row r="14" spans="1:52" ht="15">
      <c r="A14" s="137"/>
      <c r="B14" s="160">
        <v>9</v>
      </c>
      <c r="C14" s="160" t="s">
        <v>460</v>
      </c>
      <c r="D14" s="737">
        <f>'HED_seasonal temp'!D16</f>
        <v>27</v>
      </c>
      <c r="E14" s="738">
        <f>'HED_seasonal temp'!E16</f>
        <v>27.666666666666668</v>
      </c>
      <c r="F14" s="738">
        <f>'HED_seasonal temp'!F16</f>
        <v>27</v>
      </c>
      <c r="G14" s="739">
        <f>'HED_seasonal temp'!G16</f>
        <v>27</v>
      </c>
      <c r="H14" s="738">
        <f t="shared" si="0"/>
        <v>80.599999999999994</v>
      </c>
      <c r="I14" s="738">
        <f t="shared" si="0"/>
        <v>81.800000000000011</v>
      </c>
      <c r="J14" s="738">
        <f t="shared" si="0"/>
        <v>80.599999999999994</v>
      </c>
      <c r="K14" s="739">
        <f t="shared" si="0"/>
        <v>80.599999999999994</v>
      </c>
      <c r="L14" s="730">
        <f t="shared" si="1"/>
        <v>89.6</v>
      </c>
      <c r="M14" s="730">
        <f t="shared" si="1"/>
        <v>90.800000000000011</v>
      </c>
      <c r="N14" s="730">
        <f t="shared" si="1"/>
        <v>89.6</v>
      </c>
      <c r="O14" s="730">
        <f t="shared" si="1"/>
        <v>89.6</v>
      </c>
      <c r="P14" s="307">
        <f t="shared" si="2"/>
        <v>0.10575793184488837</v>
      </c>
      <c r="Q14" s="308">
        <f t="shared" si="2"/>
        <v>0.10428736964078794</v>
      </c>
      <c r="R14" s="308">
        <f t="shared" si="2"/>
        <v>0.10575793184488837</v>
      </c>
      <c r="S14" s="309">
        <f t="shared" si="2"/>
        <v>0.10575793184488837</v>
      </c>
      <c r="T14" s="740">
        <v>0</v>
      </c>
      <c r="U14" s="717">
        <v>0</v>
      </c>
      <c r="V14" s="736">
        <v>1</v>
      </c>
      <c r="W14" s="313">
        <f t="shared" si="3"/>
        <v>1.3007326189105554E-2</v>
      </c>
      <c r="X14" s="314">
        <f t="shared" si="4"/>
        <v>-3.4792913524134203E-3</v>
      </c>
      <c r="Y14" s="315">
        <f t="shared" si="5"/>
        <v>-0.1552827296902424</v>
      </c>
      <c r="Z14" s="597"/>
      <c r="AA14" s="824" t="s">
        <v>11</v>
      </c>
      <c r="AB14" s="801"/>
      <c r="AC14" s="801">
        <v>0.68500000000000005</v>
      </c>
      <c r="AD14" s="801">
        <v>2.0000000000000001E-4</v>
      </c>
      <c r="AF14" s="327" t="s">
        <v>1265</v>
      </c>
      <c r="AG14" s="318">
        <v>14.1</v>
      </c>
      <c r="AH14" s="322">
        <v>130.065</v>
      </c>
      <c r="AI14" s="322">
        <v>7.5419999999999998</v>
      </c>
      <c r="AJ14" s="322">
        <v>6.7990000000000004</v>
      </c>
      <c r="AK14" s="322">
        <v>26.779</v>
      </c>
      <c r="AL14" s="322">
        <v>16.105</v>
      </c>
      <c r="AM14" s="323">
        <v>72.840999999999994</v>
      </c>
      <c r="AN14" s="322">
        <v>461.62</v>
      </c>
      <c r="AO14" s="322">
        <v>180.624</v>
      </c>
      <c r="AP14" s="322">
        <v>179.06899999999999</v>
      </c>
      <c r="AQ14" s="323">
        <v>101.92700000000001</v>
      </c>
      <c r="AR14" s="322">
        <v>303.79899999999998</v>
      </c>
      <c r="AS14" s="322">
        <v>148.42599999999999</v>
      </c>
      <c r="AT14" s="322">
        <v>89.878</v>
      </c>
      <c r="AU14" s="323">
        <v>65.504000000000005</v>
      </c>
      <c r="AV14" s="322" t="s">
        <v>1264</v>
      </c>
      <c r="AW14" s="322" t="s">
        <v>1264</v>
      </c>
      <c r="AX14" s="322" t="s">
        <v>1264</v>
      </c>
      <c r="AY14" s="323" t="s">
        <v>1264</v>
      </c>
      <c r="AZ14" s="324" t="s">
        <v>1264</v>
      </c>
    </row>
    <row r="15" spans="1:52" ht="15">
      <c r="A15" s="137"/>
      <c r="B15" s="160">
        <v>10</v>
      </c>
      <c r="C15" s="160" t="s">
        <v>464</v>
      </c>
      <c r="D15" s="737">
        <f>'HED_seasonal temp'!D17</f>
        <v>20.3</v>
      </c>
      <c r="E15" s="738">
        <f>'HED_seasonal temp'!E17</f>
        <v>22.266666666666666</v>
      </c>
      <c r="F15" s="738">
        <f>'HED_seasonal temp'!F17</f>
        <v>25.900000000000002</v>
      </c>
      <c r="G15" s="739">
        <f>'HED_seasonal temp'!G17</f>
        <v>24.233333333333334</v>
      </c>
      <c r="H15" s="738">
        <f t="shared" si="0"/>
        <v>68.539999999999992</v>
      </c>
      <c r="I15" s="738">
        <f t="shared" si="0"/>
        <v>72.08</v>
      </c>
      <c r="J15" s="738">
        <f t="shared" si="0"/>
        <v>78.62</v>
      </c>
      <c r="K15" s="739">
        <f t="shared" si="0"/>
        <v>75.62</v>
      </c>
      <c r="L15" s="730">
        <f t="shared" si="1"/>
        <v>77.539999999999992</v>
      </c>
      <c r="M15" s="730">
        <f t="shared" si="1"/>
        <v>81.08</v>
      </c>
      <c r="N15" s="730">
        <f t="shared" si="1"/>
        <v>87.62</v>
      </c>
      <c r="O15" s="730">
        <f t="shared" si="1"/>
        <v>84.62</v>
      </c>
      <c r="P15" s="307">
        <f t="shared" si="2"/>
        <v>0.12322015334063528</v>
      </c>
      <c r="Q15" s="308">
        <f t="shared" si="2"/>
        <v>0.11752415774353617</v>
      </c>
      <c r="R15" s="308">
        <f t="shared" si="2"/>
        <v>0.10827718960538979</v>
      </c>
      <c r="S15" s="309">
        <f t="shared" si="2"/>
        <v>0.11233150274588118</v>
      </c>
      <c r="T15" s="740">
        <v>0</v>
      </c>
      <c r="U15" s="717">
        <v>0</v>
      </c>
      <c r="V15" s="736">
        <v>1</v>
      </c>
      <c r="W15" s="313">
        <f t="shared" si="3"/>
        <v>1.3867184962242495E-2</v>
      </c>
      <c r="X15" s="314">
        <f t="shared" si="4"/>
        <v>-1.7153569147135492E-3</v>
      </c>
      <c r="Y15" s="315">
        <f t="shared" si="5"/>
        <v>-0.16785114945872248</v>
      </c>
      <c r="Z15" s="597"/>
      <c r="AA15" s="824" t="s">
        <v>12</v>
      </c>
      <c r="AB15" s="801"/>
      <c r="AC15" s="801">
        <v>0.68500000000000005</v>
      </c>
      <c r="AD15" s="801">
        <v>2.0000000000000001E-4</v>
      </c>
      <c r="AF15" s="327" t="s">
        <v>1266</v>
      </c>
      <c r="AG15" s="318">
        <v>19.100000000000001</v>
      </c>
      <c r="AH15" s="322">
        <v>280.42700000000002</v>
      </c>
      <c r="AI15" s="322">
        <v>21.14</v>
      </c>
      <c r="AJ15" s="322">
        <v>31.420999999999999</v>
      </c>
      <c r="AK15" s="322">
        <v>77.872</v>
      </c>
      <c r="AL15" s="322">
        <v>23.98</v>
      </c>
      <c r="AM15" s="323">
        <v>126.015</v>
      </c>
      <c r="AN15" s="322">
        <v>259.58</v>
      </c>
      <c r="AO15" s="322">
        <v>115.10899999999999</v>
      </c>
      <c r="AP15" s="322">
        <v>104.351</v>
      </c>
      <c r="AQ15" s="323">
        <v>40.119</v>
      </c>
      <c r="AR15" s="322">
        <v>385.30799999999999</v>
      </c>
      <c r="AS15" s="322">
        <v>191.767</v>
      </c>
      <c r="AT15" s="322">
        <v>73.789000000000001</v>
      </c>
      <c r="AU15" s="323">
        <v>119.76300000000001</v>
      </c>
      <c r="AV15" s="322" t="s">
        <v>1264</v>
      </c>
      <c r="AW15" s="322" t="s">
        <v>1264</v>
      </c>
      <c r="AX15" s="322" t="s">
        <v>1267</v>
      </c>
      <c r="AY15" s="323" t="s">
        <v>1267</v>
      </c>
      <c r="AZ15" s="324" t="s">
        <v>1264</v>
      </c>
    </row>
    <row r="16" spans="1:52" ht="15">
      <c r="A16" s="137"/>
      <c r="B16" s="160">
        <v>11</v>
      </c>
      <c r="C16" s="160" t="s">
        <v>467</v>
      </c>
      <c r="D16" s="737">
        <f>'HED_seasonal temp'!D18</f>
        <v>15.5</v>
      </c>
      <c r="E16" s="738">
        <f>'HED_seasonal temp'!E18</f>
        <v>17.166666666666668</v>
      </c>
      <c r="F16" s="738">
        <f>'HED_seasonal temp'!F18</f>
        <v>21.166666666666668</v>
      </c>
      <c r="G16" s="739">
        <f>'HED_seasonal temp'!G18</f>
        <v>19.666666666666668</v>
      </c>
      <c r="H16" s="738">
        <f t="shared" si="0"/>
        <v>59.900000000000006</v>
      </c>
      <c r="I16" s="738">
        <f t="shared" si="0"/>
        <v>62.900000000000006</v>
      </c>
      <c r="J16" s="738">
        <f t="shared" si="0"/>
        <v>70.099999999999994</v>
      </c>
      <c r="K16" s="739">
        <f t="shared" si="0"/>
        <v>67.400000000000006</v>
      </c>
      <c r="L16" s="730">
        <f t="shared" si="1"/>
        <v>68.900000000000006</v>
      </c>
      <c r="M16" s="730">
        <f t="shared" si="1"/>
        <v>71.900000000000006</v>
      </c>
      <c r="N16" s="730">
        <f t="shared" si="1"/>
        <v>79.099999999999994</v>
      </c>
      <c r="O16" s="730">
        <f t="shared" si="1"/>
        <v>76.400000000000006</v>
      </c>
      <c r="P16" s="307">
        <f t="shared" si="2"/>
        <v>0.13975155279503104</v>
      </c>
      <c r="Q16" s="308">
        <f t="shared" si="2"/>
        <v>0.13353115727002965</v>
      </c>
      <c r="R16" s="308">
        <f t="shared" si="2"/>
        <v>0.12064343163538875</v>
      </c>
      <c r="S16" s="309">
        <f t="shared" si="2"/>
        <v>0.12517385257301808</v>
      </c>
      <c r="T16" s="740">
        <v>0</v>
      </c>
      <c r="U16" s="717">
        <v>1</v>
      </c>
      <c r="V16" s="736">
        <v>0</v>
      </c>
      <c r="W16" s="313">
        <f t="shared" si="3"/>
        <v>5.1085245421314714E-4</v>
      </c>
      <c r="X16" s="314">
        <f t="shared" si="4"/>
        <v>-1.8128720222016434E-3</v>
      </c>
      <c r="Y16" s="315">
        <f t="shared" si="5"/>
        <v>-0.18875771269616767</v>
      </c>
      <c r="Z16" s="741"/>
      <c r="AA16" s="747"/>
      <c r="AB16" s="748" t="s">
        <v>1268</v>
      </c>
      <c r="AC16" s="747"/>
      <c r="AD16" s="749"/>
      <c r="AF16" s="327" t="s">
        <v>1269</v>
      </c>
      <c r="AG16" s="318">
        <v>6.3</v>
      </c>
      <c r="AH16" s="322">
        <v>58.954999999999998</v>
      </c>
      <c r="AI16" s="322">
        <v>8.77</v>
      </c>
      <c r="AJ16" s="322">
        <v>7.5019999999999998</v>
      </c>
      <c r="AK16" s="322">
        <v>0.752</v>
      </c>
      <c r="AL16" s="322">
        <v>7.4260000000000002</v>
      </c>
      <c r="AM16" s="323">
        <v>34.506</v>
      </c>
      <c r="AN16" s="322">
        <v>194.816</v>
      </c>
      <c r="AO16" s="322">
        <v>113.518</v>
      </c>
      <c r="AP16" s="322">
        <v>59.286000000000001</v>
      </c>
      <c r="AQ16" s="323">
        <v>22.012</v>
      </c>
      <c r="AR16" s="322">
        <v>122.504</v>
      </c>
      <c r="AS16" s="322">
        <v>56.375</v>
      </c>
      <c r="AT16" s="322">
        <v>40.341000000000001</v>
      </c>
      <c r="AU16" s="323" t="s">
        <v>1264</v>
      </c>
      <c r="AV16" s="322" t="s">
        <v>1264</v>
      </c>
      <c r="AW16" s="322" t="s">
        <v>1264</v>
      </c>
      <c r="AX16" s="322" t="s">
        <v>1267</v>
      </c>
      <c r="AY16" s="323" t="s">
        <v>1267</v>
      </c>
      <c r="AZ16" s="324" t="s">
        <v>1264</v>
      </c>
    </row>
    <row r="17" spans="1:52" ht="15">
      <c r="A17" s="137"/>
      <c r="B17" s="160">
        <v>12</v>
      </c>
      <c r="C17" s="160" t="s">
        <v>469</v>
      </c>
      <c r="D17" s="737">
        <f>'HED_seasonal temp'!D19</f>
        <v>27.366666666666664</v>
      </c>
      <c r="E17" s="738">
        <f>'HED_seasonal temp'!E19</f>
        <v>27.2</v>
      </c>
      <c r="F17" s="738">
        <f>'HED_seasonal temp'!F19</f>
        <v>26.133333333333336</v>
      </c>
      <c r="G17" s="739">
        <f>'HED_seasonal temp'!G19</f>
        <v>26.833333333333332</v>
      </c>
      <c r="H17" s="738">
        <f t="shared" si="0"/>
        <v>81.259999999999991</v>
      </c>
      <c r="I17" s="738">
        <f t="shared" si="0"/>
        <v>80.960000000000008</v>
      </c>
      <c r="J17" s="738">
        <f t="shared" si="0"/>
        <v>79.040000000000006</v>
      </c>
      <c r="K17" s="739">
        <f t="shared" si="0"/>
        <v>80.3</v>
      </c>
      <c r="L17" s="730">
        <f t="shared" si="1"/>
        <v>90.259999999999991</v>
      </c>
      <c r="M17" s="730">
        <f t="shared" si="1"/>
        <v>89.960000000000008</v>
      </c>
      <c r="N17" s="730">
        <f t="shared" si="1"/>
        <v>88.04</v>
      </c>
      <c r="O17" s="730">
        <f t="shared" si="1"/>
        <v>89.3</v>
      </c>
      <c r="P17" s="307">
        <f t="shared" si="2"/>
        <v>0.10494402985074627</v>
      </c>
      <c r="Q17" s="308">
        <f t="shared" si="2"/>
        <v>0.10531242686637023</v>
      </c>
      <c r="R17" s="308">
        <f t="shared" si="2"/>
        <v>0.10773282259995211</v>
      </c>
      <c r="S17" s="309">
        <f t="shared" si="2"/>
        <v>0.10613207547169812</v>
      </c>
      <c r="T17" s="740">
        <v>0</v>
      </c>
      <c r="U17" s="717">
        <v>0</v>
      </c>
      <c r="V17" s="736">
        <v>1</v>
      </c>
      <c r="W17" s="313">
        <f t="shared" si="3"/>
        <v>1.3248266103031297E-2</v>
      </c>
      <c r="X17" s="314">
        <f t="shared" si="4"/>
        <v>-3.8094092396752585E-3</v>
      </c>
      <c r="Y17" s="315">
        <f t="shared" si="5"/>
        <v>-0.15689564157380584</v>
      </c>
      <c r="Z17" s="818"/>
      <c r="AB17" s="721" t="s">
        <v>4</v>
      </c>
      <c r="AC17" s="721" t="s">
        <v>5</v>
      </c>
      <c r="AD17" s="819" t="s">
        <v>1223</v>
      </c>
      <c r="AF17" s="327"/>
      <c r="AG17" s="318"/>
      <c r="AH17" s="324"/>
      <c r="AI17" s="324"/>
      <c r="AJ17" s="324"/>
      <c r="AK17" s="324"/>
      <c r="AL17" s="324"/>
      <c r="AM17" s="323"/>
      <c r="AN17" s="322"/>
      <c r="AO17" s="322"/>
      <c r="AP17" s="322"/>
      <c r="AQ17" s="323"/>
      <c r="AR17" s="322"/>
      <c r="AS17" s="322"/>
      <c r="AT17" s="322"/>
      <c r="AU17" s="323"/>
      <c r="AV17" s="322"/>
      <c r="AW17" s="322"/>
      <c r="AX17" s="322"/>
      <c r="AY17" s="323"/>
      <c r="AZ17" s="324"/>
    </row>
    <row r="18" spans="1:52" ht="15">
      <c r="A18" s="137"/>
      <c r="B18" s="160">
        <v>13</v>
      </c>
      <c r="C18" s="160" t="s">
        <v>472</v>
      </c>
      <c r="D18" s="737">
        <f>'HED_seasonal temp'!D20</f>
        <v>22.666666666666668</v>
      </c>
      <c r="E18" s="738">
        <f>'HED_seasonal temp'!E20</f>
        <v>23.833333333333332</v>
      </c>
      <c r="F18" s="738">
        <f>'HED_seasonal temp'!F20</f>
        <v>26</v>
      </c>
      <c r="G18" s="739">
        <f>'HED_seasonal temp'!G20</f>
        <v>25.166666666666668</v>
      </c>
      <c r="H18" s="738">
        <f t="shared" si="0"/>
        <v>72.800000000000011</v>
      </c>
      <c r="I18" s="738">
        <f t="shared" si="0"/>
        <v>74.900000000000006</v>
      </c>
      <c r="J18" s="738">
        <f t="shared" si="0"/>
        <v>78.800000000000011</v>
      </c>
      <c r="K18" s="739">
        <f t="shared" si="0"/>
        <v>77.300000000000011</v>
      </c>
      <c r="L18" s="730">
        <f t="shared" si="1"/>
        <v>81.800000000000011</v>
      </c>
      <c r="M18" s="730">
        <f t="shared" si="1"/>
        <v>83.9</v>
      </c>
      <c r="N18" s="730">
        <f t="shared" si="1"/>
        <v>87.800000000000011</v>
      </c>
      <c r="O18" s="730">
        <f t="shared" si="1"/>
        <v>86.300000000000011</v>
      </c>
      <c r="P18" s="307">
        <f t="shared" si="2"/>
        <v>0.11642949547218627</v>
      </c>
      <c r="Q18" s="308">
        <f t="shared" si="2"/>
        <v>0.11335012594458438</v>
      </c>
      <c r="R18" s="308">
        <f t="shared" si="2"/>
        <v>0.10804321728691475</v>
      </c>
      <c r="S18" s="309">
        <f t="shared" si="2"/>
        <v>0.11002444987775059</v>
      </c>
      <c r="T18" s="740">
        <v>0</v>
      </c>
      <c r="U18" s="717">
        <v>0</v>
      </c>
      <c r="V18" s="736">
        <v>1</v>
      </c>
      <c r="W18" s="313">
        <f t="shared" si="3"/>
        <v>1.3669012095678675E-2</v>
      </c>
      <c r="X18" s="314">
        <f t="shared" si="4"/>
        <v>-2.3596202641097408E-3</v>
      </c>
      <c r="Y18" s="315">
        <f t="shared" si="5"/>
        <v>-0.16387909239953791</v>
      </c>
      <c r="Z18" s="734" t="s">
        <v>1199</v>
      </c>
      <c r="AA18" s="817" t="s">
        <v>10</v>
      </c>
      <c r="AB18" s="750">
        <f>'HED_+1'!AB18</f>
        <v>-1.1106328435873889E-2</v>
      </c>
      <c r="AC18" s="750">
        <f>'HED_+1'!AC18</f>
        <v>-0.30384</v>
      </c>
      <c r="AD18" s="750">
        <f>'HED_+1'!AD18</f>
        <v>-0.35728000000000004</v>
      </c>
      <c r="AF18" s="326" t="s">
        <v>1270</v>
      </c>
      <c r="AG18" s="318"/>
      <c r="AH18" s="324"/>
      <c r="AI18" s="324"/>
      <c r="AJ18" s="324"/>
      <c r="AK18" s="324"/>
      <c r="AL18" s="324"/>
      <c r="AM18" s="323"/>
      <c r="AN18" s="322"/>
      <c r="AO18" s="322"/>
      <c r="AP18" s="322"/>
      <c r="AQ18" s="323"/>
      <c r="AR18" s="322"/>
      <c r="AS18" s="322"/>
      <c r="AT18" s="322"/>
      <c r="AU18" s="323"/>
      <c r="AV18" s="322"/>
      <c r="AW18" s="322"/>
      <c r="AX18" s="322"/>
      <c r="AY18" s="323"/>
      <c r="AZ18" s="324"/>
    </row>
    <row r="19" spans="1:52" ht="15">
      <c r="A19" s="137"/>
      <c r="B19" s="160">
        <v>14</v>
      </c>
      <c r="C19" s="160" t="s">
        <v>474</v>
      </c>
      <c r="D19" s="737">
        <f>'HED_seasonal temp'!D21</f>
        <v>27.200000000000003</v>
      </c>
      <c r="E19" s="738">
        <f>'HED_seasonal temp'!E21</f>
        <v>27.333333333333332</v>
      </c>
      <c r="F19" s="738">
        <f>'HED_seasonal temp'!F21</f>
        <v>26.966666666666669</v>
      </c>
      <c r="G19" s="739">
        <f>'HED_seasonal temp'!G21</f>
        <v>26.233333333333334</v>
      </c>
      <c r="H19" s="738">
        <f t="shared" si="0"/>
        <v>80.960000000000008</v>
      </c>
      <c r="I19" s="738">
        <f t="shared" si="0"/>
        <v>81.199999999999989</v>
      </c>
      <c r="J19" s="738">
        <f t="shared" si="0"/>
        <v>80.540000000000006</v>
      </c>
      <c r="K19" s="739">
        <f t="shared" si="0"/>
        <v>79.22</v>
      </c>
      <c r="L19" s="730">
        <f t="shared" si="1"/>
        <v>89.960000000000008</v>
      </c>
      <c r="M19" s="730">
        <f t="shared" si="1"/>
        <v>90.199999999999989</v>
      </c>
      <c r="N19" s="730">
        <f t="shared" si="1"/>
        <v>89.54</v>
      </c>
      <c r="O19" s="730">
        <f t="shared" si="1"/>
        <v>88.22</v>
      </c>
      <c r="P19" s="307">
        <f t="shared" si="2"/>
        <v>0.10531242686637023</v>
      </c>
      <c r="Q19" s="308">
        <f t="shared" si="2"/>
        <v>0.10501750291715287</v>
      </c>
      <c r="R19" s="308">
        <f t="shared" si="2"/>
        <v>0.10583254938852305</v>
      </c>
      <c r="S19" s="309">
        <f t="shared" si="2"/>
        <v>0.10750119445771619</v>
      </c>
      <c r="T19" s="740">
        <v>0</v>
      </c>
      <c r="U19" s="717">
        <v>0</v>
      </c>
      <c r="V19" s="736">
        <v>1</v>
      </c>
      <c r="W19" s="313">
        <f t="shared" si="3"/>
        <v>1.3093079988970489E-2</v>
      </c>
      <c r="X19" s="314">
        <f t="shared" si="4"/>
        <v>-2.6115497839377527E-3</v>
      </c>
      <c r="Y19" s="315">
        <f t="shared" si="5"/>
        <v>-0.15543342763657833</v>
      </c>
      <c r="Z19" s="734"/>
      <c r="AA19" s="817" t="s">
        <v>11</v>
      </c>
      <c r="AB19" s="750">
        <f>'HED_+1'!AB19</f>
        <v>-2.2065319992347482E-2</v>
      </c>
      <c r="AC19" s="750">
        <f>'HED_+1'!AC19</f>
        <v>-0.23632</v>
      </c>
      <c r="AD19" s="750">
        <f>'HED_+1'!AD19</f>
        <v>-0.34916000000000003</v>
      </c>
      <c r="AF19" s="327" t="s">
        <v>1261</v>
      </c>
      <c r="AG19" s="318"/>
      <c r="AH19" s="328">
        <f>AH12/AH12</f>
        <v>1</v>
      </c>
      <c r="AI19" s="328">
        <f t="shared" ref="AI19:AM23" si="6">AI12/$AH12</f>
        <v>8.1786479513752244E-2</v>
      </c>
      <c r="AJ19" s="328">
        <f t="shared" si="6"/>
        <v>8.1507717871354246E-2</v>
      </c>
      <c r="AK19" s="328">
        <f t="shared" si="6"/>
        <v>4.8876207967117058E-2</v>
      </c>
      <c r="AL19" s="328">
        <f t="shared" si="6"/>
        <v>0.12972801609165246</v>
      </c>
      <c r="AM19" s="328">
        <f t="shared" si="6"/>
        <v>0.65809884559884557</v>
      </c>
      <c r="AN19" s="328">
        <f>AN12/AN12</f>
        <v>1</v>
      </c>
      <c r="AO19" s="328">
        <f t="shared" ref="AO19:AQ23" si="7">AO12/$AN12</f>
        <v>0.69315874014781487</v>
      </c>
      <c r="AP19" s="328">
        <f t="shared" si="7"/>
        <v>0.21721028406494572</v>
      </c>
      <c r="AQ19" s="328">
        <f t="shared" si="7"/>
        <v>8.963097578723947E-2</v>
      </c>
      <c r="AR19" s="328">
        <f>AR12/AR12</f>
        <v>1</v>
      </c>
      <c r="AS19" s="328">
        <f t="shared" ref="AS19:AU22" si="8">AS12/$AR12</f>
        <v>0.7515331863144844</v>
      </c>
      <c r="AT19" s="328">
        <f t="shared" si="8"/>
        <v>0.13541720089213533</v>
      </c>
      <c r="AU19" s="328">
        <f t="shared" si="8"/>
        <v>0.11303395305445167</v>
      </c>
      <c r="AV19" s="329">
        <f>AV12/AV12</f>
        <v>1</v>
      </c>
      <c r="AW19" s="328">
        <f>AW12/$AV12</f>
        <v>0.87645792403375844</v>
      </c>
      <c r="AX19" s="328">
        <f>AX12/$AV12</f>
        <v>0.10957969299420996</v>
      </c>
      <c r="AY19" s="328">
        <f>AY12/$AV12</f>
        <v>1.3965629115162697E-2</v>
      </c>
      <c r="AZ19" s="324"/>
    </row>
    <row r="20" spans="1:52" ht="15">
      <c r="A20" s="137"/>
      <c r="B20" s="160">
        <v>15</v>
      </c>
      <c r="C20" s="160" t="s">
        <v>477</v>
      </c>
      <c r="D20" s="737">
        <f>'HED_seasonal temp'!D22</f>
        <v>24.100000000000005</v>
      </c>
      <c r="E20" s="738">
        <f>'HED_seasonal temp'!E22</f>
        <v>24.733333333333334</v>
      </c>
      <c r="F20" s="738">
        <f>'HED_seasonal temp'!F22</f>
        <v>25.100000000000005</v>
      </c>
      <c r="G20" s="739">
        <f>'HED_seasonal temp'!G22</f>
        <v>24.866666666666664</v>
      </c>
      <c r="H20" s="738">
        <f t="shared" si="0"/>
        <v>75.38000000000001</v>
      </c>
      <c r="I20" s="738">
        <f t="shared" si="0"/>
        <v>76.52000000000001</v>
      </c>
      <c r="J20" s="738">
        <f t="shared" si="0"/>
        <v>77.180000000000007</v>
      </c>
      <c r="K20" s="739">
        <f t="shared" si="0"/>
        <v>76.759999999999991</v>
      </c>
      <c r="L20" s="730">
        <f t="shared" si="1"/>
        <v>84.38000000000001</v>
      </c>
      <c r="M20" s="730">
        <f t="shared" si="1"/>
        <v>85.52000000000001</v>
      </c>
      <c r="N20" s="730">
        <f t="shared" si="1"/>
        <v>86.18</v>
      </c>
      <c r="O20" s="730">
        <f t="shared" si="1"/>
        <v>85.759999999999991</v>
      </c>
      <c r="P20" s="307">
        <f t="shared" si="2"/>
        <v>0.11266900350525787</v>
      </c>
      <c r="Q20" s="308">
        <f t="shared" si="2"/>
        <v>0.11108368304122437</v>
      </c>
      <c r="R20" s="308">
        <f t="shared" si="2"/>
        <v>0.11018609206660136</v>
      </c>
      <c r="S20" s="309">
        <f t="shared" si="2"/>
        <v>0.11075559931085406</v>
      </c>
      <c r="T20" s="740">
        <v>0</v>
      </c>
      <c r="U20" s="717">
        <v>0</v>
      </c>
      <c r="V20" s="736">
        <v>1</v>
      </c>
      <c r="W20" s="313">
        <f t="shared" si="3"/>
        <v>1.3703058332711281E-2</v>
      </c>
      <c r="X20" s="314">
        <f t="shared" si="4"/>
        <v>-3.1405959303062517E-3</v>
      </c>
      <c r="Y20" s="315">
        <f t="shared" si="5"/>
        <v>-0.16347674215959507</v>
      </c>
      <c r="Z20" s="734"/>
      <c r="AA20" s="817" t="s">
        <v>12</v>
      </c>
      <c r="AB20" s="750">
        <f>'HED_+1'!AB20</f>
        <v>-3.0011446829299602E-2</v>
      </c>
      <c r="AC20" s="750">
        <f>'HED_+1'!AC20</f>
        <v>-0.20255999999999999</v>
      </c>
      <c r="AD20" s="750">
        <f>'HED_+1'!AD20</f>
        <v>-0.34916000000000003</v>
      </c>
      <c r="AF20" s="327" t="s">
        <v>1263</v>
      </c>
      <c r="AG20" s="318"/>
      <c r="AH20" s="328">
        <f>AH13/AH13</f>
        <v>1</v>
      </c>
      <c r="AI20" s="328">
        <f t="shared" si="6"/>
        <v>0.11575979288359019</v>
      </c>
      <c r="AJ20" s="328">
        <f t="shared" si="6"/>
        <v>0.11086140992676828</v>
      </c>
      <c r="AK20" s="328">
        <f t="shared" si="6"/>
        <v>0.13954845250587339</v>
      </c>
      <c r="AL20" s="328">
        <f t="shared" si="6"/>
        <v>0.10408176395029738</v>
      </c>
      <c r="AM20" s="328">
        <f t="shared" si="6"/>
        <v>0.52974858073347064</v>
      </c>
      <c r="AN20" s="328">
        <f>AN13/AN13</f>
        <v>1</v>
      </c>
      <c r="AO20" s="328">
        <f t="shared" si="7"/>
        <v>0.63371066989949798</v>
      </c>
      <c r="AP20" s="328">
        <f t="shared" si="7"/>
        <v>0.26229196948522665</v>
      </c>
      <c r="AQ20" s="328">
        <f t="shared" si="7"/>
        <v>0.10399813873577207</v>
      </c>
      <c r="AR20" s="328">
        <f>AR13/AR13</f>
        <v>1</v>
      </c>
      <c r="AS20" s="328">
        <f t="shared" si="8"/>
        <v>0.71212263082981708</v>
      </c>
      <c r="AT20" s="328">
        <f t="shared" si="8"/>
        <v>0.16344518477013159</v>
      </c>
      <c r="AU20" s="328">
        <f t="shared" si="8"/>
        <v>0.12446735936578052</v>
      </c>
      <c r="AV20" s="329">
        <f>AV13/AV13</f>
        <v>1</v>
      </c>
      <c r="AW20" s="328">
        <f>AW13/$AV13</f>
        <v>0.86103829207613147</v>
      </c>
      <c r="AX20" s="328">
        <f>AX13/$AV13</f>
        <v>0.12972867735328411</v>
      </c>
      <c r="AY20" s="328"/>
      <c r="AZ20" s="324"/>
    </row>
    <row r="21" spans="1:52" ht="15">
      <c r="A21" s="137"/>
      <c r="B21" s="160">
        <v>16</v>
      </c>
      <c r="C21" s="160" t="s">
        <v>479</v>
      </c>
      <c r="D21" s="737">
        <f>'HED_seasonal temp'!D23</f>
        <v>25.566666666666666</v>
      </c>
      <c r="E21" s="738">
        <f>'HED_seasonal temp'!E23</f>
        <v>25.766666666666666</v>
      </c>
      <c r="F21" s="738">
        <f>'HED_seasonal temp'!F23</f>
        <v>26</v>
      </c>
      <c r="G21" s="739">
        <f>'HED_seasonal temp'!G23</f>
        <v>26</v>
      </c>
      <c r="H21" s="738">
        <f t="shared" si="0"/>
        <v>78.02000000000001</v>
      </c>
      <c r="I21" s="738">
        <f t="shared" si="0"/>
        <v>78.38</v>
      </c>
      <c r="J21" s="738">
        <f t="shared" si="0"/>
        <v>78.800000000000011</v>
      </c>
      <c r="K21" s="739">
        <f t="shared" si="0"/>
        <v>78.800000000000011</v>
      </c>
      <c r="L21" s="730">
        <f t="shared" si="1"/>
        <v>87.02000000000001</v>
      </c>
      <c r="M21" s="730">
        <f t="shared" si="1"/>
        <v>87.38</v>
      </c>
      <c r="N21" s="730">
        <f t="shared" si="1"/>
        <v>87.800000000000011</v>
      </c>
      <c r="O21" s="730">
        <f t="shared" si="1"/>
        <v>87.800000000000011</v>
      </c>
      <c r="P21" s="307">
        <f t="shared" si="2"/>
        <v>0.10906446921958311</v>
      </c>
      <c r="Q21" s="308">
        <f t="shared" si="2"/>
        <v>0.1085907335907336</v>
      </c>
      <c r="R21" s="308">
        <f t="shared" si="2"/>
        <v>0.10804321728691475</v>
      </c>
      <c r="S21" s="309">
        <f t="shared" si="2"/>
        <v>0.10804321728691475</v>
      </c>
      <c r="T21" s="740">
        <v>0</v>
      </c>
      <c r="U21" s="717">
        <v>0</v>
      </c>
      <c r="V21" s="736">
        <v>1</v>
      </c>
      <c r="W21" s="313">
        <f t="shared" si="3"/>
        <v>1.344809502593486E-2</v>
      </c>
      <c r="X21" s="314">
        <f t="shared" si="4"/>
        <v>-3.0863625365252501E-3</v>
      </c>
      <c r="Y21" s="315">
        <f t="shared" si="5"/>
        <v>-0.1596910950225815</v>
      </c>
      <c r="Z21" s="734" t="s">
        <v>1185</v>
      </c>
      <c r="AA21" s="817" t="s">
        <v>10</v>
      </c>
      <c r="AB21" s="750">
        <f>'HED_+1'!AB21</f>
        <v>6.8205922865013771E-2</v>
      </c>
      <c r="AC21" s="750">
        <f>'HED_+1'!AC21</f>
        <v>0.49392000000000003</v>
      </c>
      <c r="AD21" s="750">
        <f>'HED_+1'!AD21</f>
        <v>-0.34760000000000002</v>
      </c>
      <c r="AF21" s="327" t="s">
        <v>1265</v>
      </c>
      <c r="AG21" s="318"/>
      <c r="AH21" s="328">
        <f>AH14/AH14</f>
        <v>1</v>
      </c>
      <c r="AI21" s="328">
        <f t="shared" si="6"/>
        <v>5.7986391419674779E-2</v>
      </c>
      <c r="AJ21" s="328">
        <f t="shared" si="6"/>
        <v>5.2273863068465772E-2</v>
      </c>
      <c r="AK21" s="328">
        <f t="shared" si="6"/>
        <v>0.2058893630108023</v>
      </c>
      <c r="AL21" s="328">
        <f t="shared" si="6"/>
        <v>0.1238227040325991</v>
      </c>
      <c r="AM21" s="328">
        <f t="shared" si="6"/>
        <v>0.56003536693191858</v>
      </c>
      <c r="AN21" s="328">
        <f>AN14/AN14</f>
        <v>1</v>
      </c>
      <c r="AO21" s="328">
        <f t="shared" si="7"/>
        <v>0.39128287335903988</v>
      </c>
      <c r="AP21" s="328">
        <f t="shared" si="7"/>
        <v>0.38791430180668079</v>
      </c>
      <c r="AQ21" s="328">
        <f t="shared" si="7"/>
        <v>0.22080282483427929</v>
      </c>
      <c r="AR21" s="328">
        <f>AR14/AR14</f>
        <v>1</v>
      </c>
      <c r="AS21" s="328">
        <f t="shared" si="8"/>
        <v>0.48856645347746369</v>
      </c>
      <c r="AT21" s="328">
        <f t="shared" si="8"/>
        <v>0.29584692510508592</v>
      </c>
      <c r="AU21" s="328">
        <f t="shared" si="8"/>
        <v>0.21561624626809175</v>
      </c>
      <c r="AV21" s="322"/>
      <c r="AW21" s="322"/>
      <c r="AX21" s="322"/>
      <c r="AY21" s="323"/>
      <c r="AZ21" s="324"/>
    </row>
    <row r="22" spans="1:52" ht="15">
      <c r="A22" s="137"/>
      <c r="B22" s="160">
        <v>17</v>
      </c>
      <c r="C22" s="160" t="s">
        <v>482</v>
      </c>
      <c r="D22" s="737">
        <f>'HED_seasonal temp'!D24</f>
        <v>25.966666666666669</v>
      </c>
      <c r="E22" s="738">
        <f>'HED_seasonal temp'!E24</f>
        <v>26.233333333333331</v>
      </c>
      <c r="F22" s="738">
        <f>'HED_seasonal temp'!F24</f>
        <v>26.666666666666668</v>
      </c>
      <c r="G22" s="739">
        <f>'HED_seasonal temp'!G24</f>
        <v>26.433333333333334</v>
      </c>
      <c r="H22" s="738">
        <f t="shared" si="0"/>
        <v>78.740000000000009</v>
      </c>
      <c r="I22" s="738">
        <f t="shared" si="0"/>
        <v>79.22</v>
      </c>
      <c r="J22" s="738">
        <f t="shared" si="0"/>
        <v>80</v>
      </c>
      <c r="K22" s="739">
        <f t="shared" si="0"/>
        <v>79.58</v>
      </c>
      <c r="L22" s="730">
        <f t="shared" si="1"/>
        <v>87.740000000000009</v>
      </c>
      <c r="M22" s="730">
        <f t="shared" si="1"/>
        <v>88.22</v>
      </c>
      <c r="N22" s="730">
        <f t="shared" si="1"/>
        <v>89</v>
      </c>
      <c r="O22" s="730">
        <f t="shared" si="1"/>
        <v>88.58</v>
      </c>
      <c r="P22" s="307">
        <f t="shared" si="2"/>
        <v>0.10812109562710234</v>
      </c>
      <c r="Q22" s="308">
        <f t="shared" si="2"/>
        <v>0.10750119445771619</v>
      </c>
      <c r="R22" s="308">
        <f t="shared" si="2"/>
        <v>0.10650887573964497</v>
      </c>
      <c r="S22" s="309">
        <f t="shared" si="2"/>
        <v>0.10704091341579448</v>
      </c>
      <c r="T22" s="740">
        <v>0</v>
      </c>
      <c r="U22" s="717">
        <v>0</v>
      </c>
      <c r="V22" s="736">
        <v>1</v>
      </c>
      <c r="W22" s="313">
        <f t="shared" si="3"/>
        <v>1.32809710001866E-2</v>
      </c>
      <c r="X22" s="314">
        <f t="shared" si="4"/>
        <v>-2.8412179259456535E-3</v>
      </c>
      <c r="Y22" s="315">
        <f t="shared" si="5"/>
        <v>-0.15778834788945609</v>
      </c>
      <c r="Z22" s="734"/>
      <c r="AA22" s="817" t="s">
        <v>11</v>
      </c>
      <c r="AB22" s="750">
        <f>'HED_+1'!AB22</f>
        <v>-1.9988583993067705E-2</v>
      </c>
      <c r="AC22" s="750">
        <f>'HED_+1'!AC22</f>
        <v>0.38416000000000006</v>
      </c>
      <c r="AD22" s="750">
        <f>'HED_+1'!AD22</f>
        <v>-0.3397</v>
      </c>
      <c r="AF22" s="327" t="s">
        <v>1266</v>
      </c>
      <c r="AG22" s="318"/>
      <c r="AH22" s="328">
        <f>AH15/AH15</f>
        <v>1</v>
      </c>
      <c r="AI22" s="328">
        <f t="shared" si="6"/>
        <v>7.5385037817328568E-2</v>
      </c>
      <c r="AJ22" s="328">
        <f t="shared" si="6"/>
        <v>0.1120469854899849</v>
      </c>
      <c r="AK22" s="328">
        <f t="shared" si="6"/>
        <v>0.27769080723325495</v>
      </c>
      <c r="AL22" s="328">
        <f t="shared" si="6"/>
        <v>8.5512450655607336E-2</v>
      </c>
      <c r="AM22" s="328">
        <f t="shared" si="6"/>
        <v>0.44936828479426016</v>
      </c>
      <c r="AN22" s="328">
        <f>AN15/AN15</f>
        <v>1</v>
      </c>
      <c r="AO22" s="328">
        <f t="shared" si="7"/>
        <v>0.44344325448801913</v>
      </c>
      <c r="AP22" s="328">
        <f t="shared" si="7"/>
        <v>0.4019993836196934</v>
      </c>
      <c r="AQ22" s="328">
        <f t="shared" si="7"/>
        <v>0.154553509515371</v>
      </c>
      <c r="AR22" s="328">
        <f>AR15/AR15</f>
        <v>1</v>
      </c>
      <c r="AS22" s="328">
        <f t="shared" si="8"/>
        <v>0.49769794553967217</v>
      </c>
      <c r="AT22" s="328">
        <f t="shared" si="8"/>
        <v>0.19150653503171489</v>
      </c>
      <c r="AU22" s="328">
        <f t="shared" si="8"/>
        <v>0.31082406801831264</v>
      </c>
      <c r="AV22" s="322"/>
      <c r="AW22" s="322"/>
      <c r="AX22" s="322"/>
      <c r="AY22" s="323"/>
      <c r="AZ22" s="324"/>
    </row>
    <row r="23" spans="1:52" ht="15">
      <c r="A23" s="137"/>
      <c r="B23" s="160">
        <v>18</v>
      </c>
      <c r="C23" s="160" t="s">
        <v>484</v>
      </c>
      <c r="D23" s="737">
        <f>'HED_seasonal temp'!D25</f>
        <v>27.5</v>
      </c>
      <c r="E23" s="738">
        <f>'HED_seasonal temp'!E25</f>
        <v>27.5</v>
      </c>
      <c r="F23" s="738">
        <f>'HED_seasonal temp'!F25</f>
        <v>27.5</v>
      </c>
      <c r="G23" s="739">
        <f>'HED_seasonal temp'!G25</f>
        <v>27.5</v>
      </c>
      <c r="H23" s="738">
        <f t="shared" si="0"/>
        <v>81.5</v>
      </c>
      <c r="I23" s="738">
        <f t="shared" si="0"/>
        <v>81.5</v>
      </c>
      <c r="J23" s="738">
        <f t="shared" si="0"/>
        <v>81.5</v>
      </c>
      <c r="K23" s="739">
        <f t="shared" si="0"/>
        <v>81.5</v>
      </c>
      <c r="L23" s="730">
        <f t="shared" si="1"/>
        <v>90.5</v>
      </c>
      <c r="M23" s="730">
        <f t="shared" si="1"/>
        <v>90.5</v>
      </c>
      <c r="N23" s="730">
        <f t="shared" si="1"/>
        <v>90.5</v>
      </c>
      <c r="O23" s="730">
        <f t="shared" si="1"/>
        <v>90.5</v>
      </c>
      <c r="P23" s="307">
        <f t="shared" si="2"/>
        <v>0.10465116279069768</v>
      </c>
      <c r="Q23" s="308">
        <f t="shared" si="2"/>
        <v>0.10465116279069768</v>
      </c>
      <c r="R23" s="308">
        <f t="shared" si="2"/>
        <v>0.10465116279069768</v>
      </c>
      <c r="S23" s="309">
        <f t="shared" si="2"/>
        <v>0.10465116279069768</v>
      </c>
      <c r="T23" s="740">
        <v>0</v>
      </c>
      <c r="U23" s="717">
        <v>0</v>
      </c>
      <c r="V23" s="736">
        <v>1</v>
      </c>
      <c r="W23" s="313">
        <f t="shared" si="3"/>
        <v>1.3006328803723821E-2</v>
      </c>
      <c r="X23" s="314">
        <f t="shared" si="4"/>
        <v>-2.9637209302325468E-3</v>
      </c>
      <c r="Y23" s="315">
        <f t="shared" si="5"/>
        <v>-0.15415200000000004</v>
      </c>
      <c r="Z23" s="734"/>
      <c r="AA23" s="817" t="s">
        <v>12</v>
      </c>
      <c r="AB23" s="750">
        <f>'HED_+1'!AB23</f>
        <v>9.2858947248303472E-2</v>
      </c>
      <c r="AC23" s="750">
        <f>'HED_+1'!AC23</f>
        <v>0.32928000000000002</v>
      </c>
      <c r="AD23" s="750">
        <f>'HED_+1'!AD23</f>
        <v>-0.3397</v>
      </c>
      <c r="AF23" s="327" t="s">
        <v>1269</v>
      </c>
      <c r="AG23" s="318"/>
      <c r="AH23" s="328">
        <f>AH16/AH16</f>
        <v>1</v>
      </c>
      <c r="AI23" s="328">
        <f t="shared" si="6"/>
        <v>0.14875752692731745</v>
      </c>
      <c r="AJ23" s="328">
        <f t="shared" si="6"/>
        <v>0.12724959715036893</v>
      </c>
      <c r="AK23" s="328">
        <f t="shared" si="6"/>
        <v>1.2755491476549911E-2</v>
      </c>
      <c r="AL23" s="328">
        <f t="shared" si="6"/>
        <v>0.12596047833093038</v>
      </c>
      <c r="AM23" s="328">
        <f t="shared" si="6"/>
        <v>0.58529386820456286</v>
      </c>
      <c r="AN23" s="328">
        <f>AN16/AN16</f>
        <v>1</v>
      </c>
      <c r="AO23" s="328">
        <f t="shared" si="7"/>
        <v>0.58269341327201052</v>
      </c>
      <c r="AP23" s="328">
        <f t="shared" si="7"/>
        <v>0.30431792049934298</v>
      </c>
      <c r="AQ23" s="328">
        <f t="shared" si="7"/>
        <v>0.11298866622864652</v>
      </c>
      <c r="AR23" s="328">
        <f>AR16/AR16</f>
        <v>1</v>
      </c>
      <c r="AS23" s="328">
        <f>AS16/$AR16</f>
        <v>0.46018905505126362</v>
      </c>
      <c r="AT23" s="328">
        <f>AT16/$AR16</f>
        <v>0.32930353294586301</v>
      </c>
      <c r="AU23" s="328"/>
      <c r="AV23" s="322"/>
      <c r="AW23" s="322"/>
      <c r="AX23" s="322"/>
      <c r="AY23" s="323"/>
      <c r="AZ23" s="324"/>
    </row>
    <row r="24" spans="1:52" ht="15">
      <c r="A24" s="137"/>
      <c r="B24" s="160">
        <v>19</v>
      </c>
      <c r="C24" s="160" t="s">
        <v>487</v>
      </c>
      <c r="D24" s="737">
        <f>'HED_seasonal temp'!D26</f>
        <v>23.099999999999998</v>
      </c>
      <c r="E24" s="738">
        <f>'HED_seasonal temp'!E26</f>
        <v>24.066666666666666</v>
      </c>
      <c r="F24" s="738">
        <f>'HED_seasonal temp'!F26</f>
        <v>26.366666666666664</v>
      </c>
      <c r="G24" s="739">
        <f>'HED_seasonal temp'!G26</f>
        <v>25.7</v>
      </c>
      <c r="H24" s="738">
        <f t="shared" si="0"/>
        <v>73.58</v>
      </c>
      <c r="I24" s="738">
        <f t="shared" si="0"/>
        <v>75.319999999999993</v>
      </c>
      <c r="J24" s="738">
        <f t="shared" si="0"/>
        <v>79.459999999999994</v>
      </c>
      <c r="K24" s="739">
        <f t="shared" si="0"/>
        <v>78.259999999999991</v>
      </c>
      <c r="L24" s="730">
        <f t="shared" si="1"/>
        <v>82.58</v>
      </c>
      <c r="M24" s="730">
        <f t="shared" si="1"/>
        <v>84.32</v>
      </c>
      <c r="N24" s="730">
        <f t="shared" si="1"/>
        <v>88.46</v>
      </c>
      <c r="O24" s="730">
        <f t="shared" si="1"/>
        <v>87.259999999999991</v>
      </c>
      <c r="P24" s="307">
        <f t="shared" si="2"/>
        <v>0.11526639344262295</v>
      </c>
      <c r="Q24" s="308">
        <f t="shared" si="2"/>
        <v>0.11275369581558507</v>
      </c>
      <c r="R24" s="308">
        <f t="shared" si="2"/>
        <v>0.10719390185802764</v>
      </c>
      <c r="S24" s="309">
        <f t="shared" si="2"/>
        <v>0.10874818753020785</v>
      </c>
      <c r="T24" s="740">
        <v>0</v>
      </c>
      <c r="U24" s="717">
        <v>0</v>
      </c>
      <c r="V24" s="736">
        <v>1</v>
      </c>
      <c r="W24" s="313">
        <f t="shared" si="3"/>
        <v>1.3596356735788146E-2</v>
      </c>
      <c r="X24" s="314">
        <f t="shared" si="4"/>
        <v>-2.3291171126375992E-3</v>
      </c>
      <c r="Y24" s="315">
        <f t="shared" si="5"/>
        <v>-0.16260446082001354</v>
      </c>
      <c r="Z24" s="734" t="s">
        <v>1200</v>
      </c>
      <c r="AA24" s="817" t="s">
        <v>10</v>
      </c>
      <c r="AB24" s="750">
        <f>'HED_+1'!AB24</f>
        <v>-4.194272268135904E-2</v>
      </c>
      <c r="AC24" s="750">
        <f>'HED_+1'!AC24</f>
        <v>-0.72575999999999996</v>
      </c>
      <c r="AD24" s="750">
        <f>'HED_+1'!AD24</f>
        <v>-0.80256000000000005</v>
      </c>
      <c r="AF24" s="753"/>
      <c r="AG24" s="754"/>
      <c r="AH24" s="755"/>
      <c r="AI24" s="755"/>
      <c r="AJ24" s="755"/>
      <c r="AK24" s="755"/>
      <c r="AL24" s="755"/>
      <c r="AM24" s="755"/>
      <c r="AN24" s="755"/>
      <c r="AO24" s="755"/>
      <c r="AP24" s="755"/>
      <c r="AQ24" s="755"/>
      <c r="AR24" s="756"/>
      <c r="AS24" s="756"/>
      <c r="AT24" s="756"/>
      <c r="AU24" s="754"/>
      <c r="AV24" s="756"/>
      <c r="AW24" s="756"/>
      <c r="AX24" s="756"/>
      <c r="AY24" s="754"/>
      <c r="AZ24" s="756"/>
    </row>
    <row r="25" spans="1:52" ht="15">
      <c r="A25" s="137"/>
      <c r="B25" s="160">
        <v>20</v>
      </c>
      <c r="C25" s="160" t="s">
        <v>489</v>
      </c>
      <c r="D25" s="737">
        <f>'HED_seasonal temp'!D27</f>
        <v>27.533333333333331</v>
      </c>
      <c r="E25" s="738">
        <f>'HED_seasonal temp'!E27</f>
        <v>27.666666666666668</v>
      </c>
      <c r="F25" s="738">
        <f>F51</f>
        <v>27.666666666666668</v>
      </c>
      <c r="G25" s="739">
        <f>'HED_seasonal temp'!G27</f>
        <v>28</v>
      </c>
      <c r="H25" s="738">
        <f t="shared" si="0"/>
        <v>81.56</v>
      </c>
      <c r="I25" s="738">
        <f t="shared" si="0"/>
        <v>81.800000000000011</v>
      </c>
      <c r="J25" s="738">
        <f t="shared" si="0"/>
        <v>81.800000000000011</v>
      </c>
      <c r="K25" s="739">
        <f t="shared" si="0"/>
        <v>82.4</v>
      </c>
      <c r="L25" s="730">
        <f t="shared" si="1"/>
        <v>90.56</v>
      </c>
      <c r="M25" s="730">
        <f t="shared" si="1"/>
        <v>90.800000000000011</v>
      </c>
      <c r="N25" s="730">
        <f t="shared" si="1"/>
        <v>90.800000000000011</v>
      </c>
      <c r="O25" s="730">
        <f t="shared" si="1"/>
        <v>91.4</v>
      </c>
      <c r="P25" s="307">
        <f t="shared" si="2"/>
        <v>0.10457820125493841</v>
      </c>
      <c r="Q25" s="308">
        <f t="shared" si="2"/>
        <v>0.10428736964078794</v>
      </c>
      <c r="R25" s="308">
        <f t="shared" si="2"/>
        <v>0.10428736964078794</v>
      </c>
      <c r="S25" s="309">
        <f t="shared" si="2"/>
        <v>0.10356731875719216</v>
      </c>
      <c r="T25" s="740">
        <v>0</v>
      </c>
      <c r="U25" s="717">
        <v>0</v>
      </c>
      <c r="V25" s="736">
        <v>1</v>
      </c>
      <c r="W25" s="313">
        <f t="shared" si="3"/>
        <v>1.2952387332212012E-2</v>
      </c>
      <c r="X25" s="314">
        <f t="shared" si="4"/>
        <v>-3.2490818905157245E-3</v>
      </c>
      <c r="Y25" s="315">
        <f t="shared" si="5"/>
        <v>-0.15371780039498653</v>
      </c>
      <c r="Z25" s="734"/>
      <c r="AA25" s="817" t="s">
        <v>11</v>
      </c>
      <c r="AB25" s="750">
        <f>'HED_+1'!AB25</f>
        <v>5.1918399981994073E-2</v>
      </c>
      <c r="AC25" s="750">
        <f>'HED_+1'!AC25</f>
        <v>-0.56448000000000009</v>
      </c>
      <c r="AD25" s="750">
        <f>'HED_+1'!AD25</f>
        <v>-0.78432000000000002</v>
      </c>
      <c r="AF25" s="753"/>
      <c r="AG25" s="169" t="s">
        <v>1271</v>
      </c>
      <c r="AH25" s="169"/>
      <c r="AI25" s="169"/>
      <c r="AJ25" s="169"/>
      <c r="AK25" s="169"/>
      <c r="AL25" s="756"/>
      <c r="AM25" s="754"/>
      <c r="AN25" s="757" t="s">
        <v>1272</v>
      </c>
      <c r="AO25" s="757"/>
      <c r="AP25" s="756"/>
      <c r="AQ25" s="754"/>
      <c r="AR25" s="756"/>
      <c r="AS25" s="756"/>
      <c r="AT25" s="756"/>
      <c r="AU25" s="754"/>
      <c r="AV25" s="756"/>
      <c r="AW25" s="756"/>
      <c r="AX25" s="756"/>
      <c r="AY25" s="754"/>
      <c r="AZ25" s="756"/>
    </row>
    <row r="26" spans="1:52" ht="15">
      <c r="A26" s="137"/>
      <c r="B26" s="160">
        <v>21</v>
      </c>
      <c r="C26" s="160" t="s">
        <v>492</v>
      </c>
      <c r="D26" s="737">
        <f>'HED_seasonal temp'!D28</f>
        <v>22.733333333333331</v>
      </c>
      <c r="E26" s="738">
        <f>'HED_seasonal temp'!E28</f>
        <v>23.733333333333334</v>
      </c>
      <c r="F26" s="738">
        <f>'HED_seasonal temp'!F28</f>
        <v>25.8</v>
      </c>
      <c r="G26" s="739">
        <f>'HED_seasonal temp'!G28</f>
        <v>25</v>
      </c>
      <c r="H26" s="738">
        <f t="shared" si="0"/>
        <v>72.919999999999987</v>
      </c>
      <c r="I26" s="738">
        <f t="shared" si="0"/>
        <v>74.72</v>
      </c>
      <c r="J26" s="738">
        <f t="shared" si="0"/>
        <v>78.44</v>
      </c>
      <c r="K26" s="739">
        <f t="shared" si="0"/>
        <v>77</v>
      </c>
      <c r="L26" s="730">
        <f t="shared" si="1"/>
        <v>81.919999999999987</v>
      </c>
      <c r="M26" s="730">
        <f t="shared" si="1"/>
        <v>83.72</v>
      </c>
      <c r="N26" s="730">
        <f t="shared" si="1"/>
        <v>87.44</v>
      </c>
      <c r="O26" s="730">
        <f t="shared" si="1"/>
        <v>86</v>
      </c>
      <c r="P26" s="307">
        <f t="shared" si="2"/>
        <v>0.11624903125807287</v>
      </c>
      <c r="Q26" s="308">
        <f t="shared" si="2"/>
        <v>0.11360767482958849</v>
      </c>
      <c r="R26" s="308">
        <f t="shared" si="2"/>
        <v>0.10851217747769472</v>
      </c>
      <c r="S26" s="309">
        <f t="shared" si="2"/>
        <v>0.11042944785276074</v>
      </c>
      <c r="T26" s="740">
        <v>0</v>
      </c>
      <c r="U26" s="717">
        <v>0</v>
      </c>
      <c r="V26" s="736">
        <v>1</v>
      </c>
      <c r="W26" s="313">
        <f t="shared" si="3"/>
        <v>1.3727154467895507E-2</v>
      </c>
      <c r="X26" s="314">
        <f t="shared" si="4"/>
        <v>-2.3319981005684165E-3</v>
      </c>
      <c r="Y26" s="315">
        <f t="shared" si="5"/>
        <v>-0.16427131606795478</v>
      </c>
      <c r="Z26" s="734"/>
      <c r="AA26" s="817" t="s">
        <v>12</v>
      </c>
      <c r="AB26" s="750">
        <f>'HED_+1'!AB26</f>
        <v>6.1435197038801528E-2</v>
      </c>
      <c r="AC26" s="750">
        <f>'HED_+1'!AC26</f>
        <v>-0.48383999999999999</v>
      </c>
      <c r="AD26" s="750">
        <f>'HED_+1'!AD26</f>
        <v>-0.78432000000000002</v>
      </c>
      <c r="AF26" s="331"/>
      <c r="AG26" s="758" t="s">
        <v>4</v>
      </c>
      <c r="AH26" s="759" t="s">
        <v>5</v>
      </c>
      <c r="AI26" s="758" t="s">
        <v>1273</v>
      </c>
      <c r="AJ26" s="169"/>
      <c r="AK26" s="169"/>
      <c r="AL26" s="717"/>
      <c r="AN26" s="340">
        <f t="shared" ref="AN26:AO30" si="9">AN12+AR12</f>
        <v>4933.1080000000002</v>
      </c>
      <c r="AO26" s="340">
        <f t="shared" si="9"/>
        <v>3568.5339999999997</v>
      </c>
    </row>
    <row r="27" spans="1:52" ht="15">
      <c r="A27" s="137"/>
      <c r="B27" s="160">
        <v>22</v>
      </c>
      <c r="C27" s="160" t="s">
        <v>494</v>
      </c>
      <c r="D27" s="737">
        <f>'HED_seasonal temp'!D29</f>
        <v>26.400000000000002</v>
      </c>
      <c r="E27" s="738">
        <f>'HED_seasonal temp'!E29</f>
        <v>26.833333333333332</v>
      </c>
      <c r="F27" s="738">
        <f>'HED_seasonal temp'!F29</f>
        <v>27.566666666666666</v>
      </c>
      <c r="G27" s="739">
        <f>'HED_seasonal temp'!G29</f>
        <v>27.266666666666666</v>
      </c>
      <c r="H27" s="738">
        <f t="shared" si="0"/>
        <v>79.52000000000001</v>
      </c>
      <c r="I27" s="738">
        <f t="shared" si="0"/>
        <v>80.3</v>
      </c>
      <c r="J27" s="738">
        <f t="shared" si="0"/>
        <v>81.62</v>
      </c>
      <c r="K27" s="739">
        <f t="shared" si="0"/>
        <v>81.08</v>
      </c>
      <c r="L27" s="730">
        <f t="shared" si="1"/>
        <v>88.52000000000001</v>
      </c>
      <c r="M27" s="730">
        <f t="shared" si="1"/>
        <v>89.3</v>
      </c>
      <c r="N27" s="730">
        <f t="shared" si="1"/>
        <v>90.62</v>
      </c>
      <c r="O27" s="730">
        <f t="shared" si="1"/>
        <v>90.08</v>
      </c>
      <c r="P27" s="307">
        <f t="shared" si="2"/>
        <v>0.1071173530111878</v>
      </c>
      <c r="Q27" s="308">
        <f t="shared" si="2"/>
        <v>0.10613207547169812</v>
      </c>
      <c r="R27" s="308">
        <f t="shared" si="2"/>
        <v>0.10450534138411519</v>
      </c>
      <c r="S27" s="309">
        <f t="shared" si="2"/>
        <v>0.10516475812105633</v>
      </c>
      <c r="T27" s="740">
        <v>0</v>
      </c>
      <c r="U27" s="717">
        <v>0</v>
      </c>
      <c r="V27" s="736">
        <v>1</v>
      </c>
      <c r="W27" s="313">
        <f t="shared" si="3"/>
        <v>1.3060872292729137E-2</v>
      </c>
      <c r="X27" s="314">
        <f t="shared" si="4"/>
        <v>-2.7362131197124079E-3</v>
      </c>
      <c r="Y27" s="315">
        <f t="shared" si="5"/>
        <v>-0.15540170203111461</v>
      </c>
      <c r="Z27" s="734" t="s">
        <v>1201</v>
      </c>
      <c r="AA27" s="817" t="s">
        <v>10</v>
      </c>
      <c r="AB27" s="750" t="str">
        <f>'HED_+1'!AB27</f>
        <v>-</v>
      </c>
      <c r="AC27" s="750">
        <f>'HED_+1'!AC27</f>
        <v>0.49320000000000003</v>
      </c>
      <c r="AD27" s="750">
        <f>'HED_+1'!AD27</f>
        <v>1.7600000000000002E-4</v>
      </c>
      <c r="AF27" s="563" t="s">
        <v>10</v>
      </c>
      <c r="AG27" s="760">
        <f>AI19+AK19</f>
        <v>0.13066268748086929</v>
      </c>
      <c r="AH27" s="761">
        <f>AO26/AN26</f>
        <v>0.7233845275635562</v>
      </c>
      <c r="AI27" s="761">
        <f>AW19</f>
        <v>0.87645792403375844</v>
      </c>
      <c r="AJ27" s="169"/>
      <c r="AK27" s="169"/>
      <c r="AN27" s="340">
        <f t="shared" si="9"/>
        <v>3303.6289999999999</v>
      </c>
      <c r="AO27" s="340">
        <f t="shared" si="9"/>
        <v>2251.8180000000002</v>
      </c>
    </row>
    <row r="28" spans="1:52" ht="15">
      <c r="A28" s="726">
        <v>3</v>
      </c>
      <c r="B28" s="726" t="s">
        <v>187</v>
      </c>
      <c r="C28" s="726" t="s">
        <v>497</v>
      </c>
      <c r="D28" s="737">
        <f>'HED_seasonal temp'!D30</f>
        <v>24.781818181818185</v>
      </c>
      <c r="E28" s="738">
        <f>'HED_seasonal temp'!E30</f>
        <v>25.572727272727274</v>
      </c>
      <c r="F28" s="738">
        <f>'HED_seasonal temp'!F30</f>
        <v>26.366666666666671</v>
      </c>
      <c r="G28" s="739">
        <f>'HED_seasonal temp'!G30</f>
        <v>25.621212121212121</v>
      </c>
      <c r="H28" s="738">
        <f t="shared" si="0"/>
        <v>76.607272727272743</v>
      </c>
      <c r="I28" s="738">
        <f t="shared" si="0"/>
        <v>78.030909090909091</v>
      </c>
      <c r="J28" s="738">
        <f t="shared" si="0"/>
        <v>79.460000000000008</v>
      </c>
      <c r="K28" s="739">
        <f t="shared" si="0"/>
        <v>78.118181818181824</v>
      </c>
      <c r="L28" s="730">
        <f t="shared" si="1"/>
        <v>85.607272727272743</v>
      </c>
      <c r="M28" s="730">
        <f t="shared" si="1"/>
        <v>87.030909090909091</v>
      </c>
      <c r="N28" s="730">
        <f t="shared" si="1"/>
        <v>88.460000000000008</v>
      </c>
      <c r="O28" s="730">
        <f t="shared" si="1"/>
        <v>87.118181818181824</v>
      </c>
      <c r="P28" s="307">
        <f t="shared" si="2"/>
        <v>0.11096415521531527</v>
      </c>
      <c r="Q28" s="308">
        <f t="shared" si="2"/>
        <v>0.10905005287275291</v>
      </c>
      <c r="R28" s="308">
        <f t="shared" si="2"/>
        <v>0.10719390185802762</v>
      </c>
      <c r="S28" s="309">
        <f t="shared" si="2"/>
        <v>0.10893485915492956</v>
      </c>
      <c r="T28" s="740">
        <v>0</v>
      </c>
      <c r="U28" s="717">
        <v>0</v>
      </c>
      <c r="V28" s="736">
        <v>1</v>
      </c>
      <c r="W28" s="313">
        <f t="shared" si="3"/>
        <v>1.3381556744938964E-2</v>
      </c>
      <c r="X28" s="314">
        <f t="shared" si="4"/>
        <v>-2.6158136553214098E-3</v>
      </c>
      <c r="Y28" s="315">
        <f t="shared" si="5"/>
        <v>-0.15984413170536718</v>
      </c>
      <c r="Z28" s="734"/>
      <c r="AA28" s="817" t="s">
        <v>11</v>
      </c>
      <c r="AB28" s="750" t="str">
        <f>'HED_+1'!AB28</f>
        <v>-</v>
      </c>
      <c r="AC28" s="750">
        <f>'HED_+1'!AC28</f>
        <v>0.38360000000000005</v>
      </c>
      <c r="AD28" s="750">
        <f>'HED_+1'!AD28</f>
        <v>1.7200000000000001E-4</v>
      </c>
      <c r="AF28" s="563" t="s">
        <v>11</v>
      </c>
      <c r="AG28" s="762">
        <f>AVERAGE(AI20:AI21)+AVERAGE(AK20:AK21)</f>
        <v>0.25959199990997034</v>
      </c>
      <c r="AH28" s="763">
        <f>AVERAGE(AO27/AN27,AO28/AN28)</f>
        <v>0.55575738798732743</v>
      </c>
      <c r="AI28" s="763">
        <f>AW20</f>
        <v>0.86103829207613147</v>
      </c>
      <c r="AJ28" s="169"/>
      <c r="AK28" s="169"/>
      <c r="AN28" s="340">
        <f t="shared" si="9"/>
        <v>765.41899999999998</v>
      </c>
      <c r="AO28" s="340">
        <f t="shared" si="9"/>
        <v>329.04999999999995</v>
      </c>
    </row>
    <row r="29" spans="1:52" ht="15">
      <c r="A29" s="726">
        <v>4</v>
      </c>
      <c r="B29" s="726" t="s">
        <v>189</v>
      </c>
      <c r="C29" s="726" t="s">
        <v>499</v>
      </c>
      <c r="D29" s="737">
        <f>'HED_seasonal temp'!D31</f>
        <v>1</v>
      </c>
      <c r="E29" s="738">
        <f>'HED_seasonal temp'!E31</f>
        <v>13.133333333333333</v>
      </c>
      <c r="F29" s="738">
        <f>'HED_seasonal temp'!F31</f>
        <v>23.933333333333334</v>
      </c>
      <c r="G29" s="739">
        <f>'HED_seasonal temp'!G31</f>
        <v>14.033333333333333</v>
      </c>
      <c r="H29" s="738">
        <f t="shared" si="0"/>
        <v>33.799999999999997</v>
      </c>
      <c r="I29" s="738">
        <f t="shared" si="0"/>
        <v>55.64</v>
      </c>
      <c r="J29" s="738">
        <f t="shared" si="0"/>
        <v>75.08</v>
      </c>
      <c r="K29" s="739">
        <f t="shared" si="0"/>
        <v>57.260000000000005</v>
      </c>
      <c r="L29" s="730">
        <f t="shared" si="1"/>
        <v>42.8</v>
      </c>
      <c r="M29" s="730">
        <f t="shared" si="1"/>
        <v>64.64</v>
      </c>
      <c r="N29" s="730">
        <f t="shared" si="1"/>
        <v>84.08</v>
      </c>
      <c r="O29" s="730">
        <f t="shared" si="1"/>
        <v>66.260000000000005</v>
      </c>
      <c r="P29" s="307">
        <f t="shared" si="2"/>
        <v>0.2349869451697128</v>
      </c>
      <c r="Q29" s="308">
        <f t="shared" si="2"/>
        <v>0.14965081476554706</v>
      </c>
      <c r="R29" s="308">
        <f t="shared" si="2"/>
        <v>0.11309374214626791</v>
      </c>
      <c r="S29" s="309">
        <f t="shared" si="2"/>
        <v>0.14572538860103626</v>
      </c>
      <c r="T29" s="740">
        <v>0</v>
      </c>
      <c r="U29" s="717">
        <v>1</v>
      </c>
      <c r="V29" s="736">
        <v>0</v>
      </c>
      <c r="W29" s="313">
        <f t="shared" si="3"/>
        <v>-2.3047238795556417E-3</v>
      </c>
      <c r="X29" s="314">
        <f t="shared" si="4"/>
        <v>-5.9811543815417728E-3</v>
      </c>
      <c r="Y29" s="315">
        <f t="shared" si="5"/>
        <v>-0.22156104262463472</v>
      </c>
      <c r="Z29" s="743"/>
      <c r="AA29" s="143" t="s">
        <v>12</v>
      </c>
      <c r="AB29" s="750" t="str">
        <f>'HED_+1'!AB29</f>
        <v>-</v>
      </c>
      <c r="AC29" s="750">
        <f>'HED_+1'!AC29</f>
        <v>0.32880000000000004</v>
      </c>
      <c r="AD29" s="750">
        <f>'HED_+1'!AD29</f>
        <v>1.7200000000000001E-4</v>
      </c>
      <c r="AF29" s="563" t="s">
        <v>12</v>
      </c>
      <c r="AG29" s="820">
        <f>AI22+AK22</f>
        <v>0.35307584505058354</v>
      </c>
      <c r="AH29" s="766">
        <f>AO29/AN29</f>
        <v>0.4758593740308395</v>
      </c>
      <c r="AI29" s="766">
        <f>AW20</f>
        <v>0.86103829207613147</v>
      </c>
      <c r="AJ29" s="169"/>
      <c r="AK29" s="169"/>
      <c r="AN29" s="340">
        <f t="shared" si="9"/>
        <v>644.88799999999992</v>
      </c>
      <c r="AO29" s="340">
        <f t="shared" si="9"/>
        <v>306.87599999999998</v>
      </c>
    </row>
    <row r="30" spans="1:52" ht="15">
      <c r="A30" s="726">
        <v>5</v>
      </c>
      <c r="B30" s="726" t="s">
        <v>191</v>
      </c>
      <c r="C30" s="726" t="s">
        <v>502</v>
      </c>
      <c r="D30" s="737">
        <f>'HED_seasonal temp'!D32</f>
        <v>16</v>
      </c>
      <c r="E30" s="738">
        <f>'HED_seasonal temp'!E32</f>
        <v>22</v>
      </c>
      <c r="F30" s="738">
        <f>F51</f>
        <v>27.666666666666668</v>
      </c>
      <c r="G30" s="739">
        <f>'HED_seasonal temp'!G32</f>
        <v>22</v>
      </c>
      <c r="H30" s="738">
        <f t="shared" si="0"/>
        <v>60.8</v>
      </c>
      <c r="I30" s="738">
        <f t="shared" si="0"/>
        <v>71.599999999999994</v>
      </c>
      <c r="J30" s="738">
        <f t="shared" si="0"/>
        <v>81.800000000000011</v>
      </c>
      <c r="K30" s="739">
        <f t="shared" si="0"/>
        <v>71.599999999999994</v>
      </c>
      <c r="L30" s="730">
        <f t="shared" si="1"/>
        <v>69.8</v>
      </c>
      <c r="M30" s="730">
        <f t="shared" si="1"/>
        <v>80.599999999999994</v>
      </c>
      <c r="N30" s="730">
        <f t="shared" si="1"/>
        <v>90.800000000000011</v>
      </c>
      <c r="O30" s="730">
        <f t="shared" si="1"/>
        <v>80.599999999999994</v>
      </c>
      <c r="P30" s="307">
        <f t="shared" si="2"/>
        <v>0.13782542113323124</v>
      </c>
      <c r="Q30" s="308">
        <f t="shared" si="2"/>
        <v>0.11826544021024968</v>
      </c>
      <c r="R30" s="308">
        <f t="shared" si="2"/>
        <v>0.10428736964078794</v>
      </c>
      <c r="S30" s="309">
        <f t="shared" si="2"/>
        <v>0.11826544021024968</v>
      </c>
      <c r="T30" s="740">
        <v>0</v>
      </c>
      <c r="U30" s="717">
        <v>0</v>
      </c>
      <c r="V30" s="736">
        <v>1</v>
      </c>
      <c r="W30" s="313">
        <f t="shared" si="3"/>
        <v>1.3252579078255305E-2</v>
      </c>
      <c r="X30" s="314">
        <f t="shared" si="4"/>
        <v>-5.4819733818504274E-4</v>
      </c>
      <c r="Y30" s="315">
        <f t="shared" si="5"/>
        <v>-0.1700722221832475</v>
      </c>
      <c r="AF30" s="327"/>
      <c r="AN30" s="340">
        <f t="shared" si="9"/>
        <v>317.32</v>
      </c>
      <c r="AO30" s="340">
        <f t="shared" si="9"/>
        <v>169.893</v>
      </c>
    </row>
    <row r="31" spans="1:52" ht="15">
      <c r="A31" s="726">
        <v>6</v>
      </c>
      <c r="B31" s="726" t="s">
        <v>193</v>
      </c>
      <c r="C31" s="726" t="s">
        <v>504</v>
      </c>
      <c r="D31" s="737">
        <f>'HED_seasonal temp'!D33</f>
        <v>4.8999999999999995</v>
      </c>
      <c r="E31" s="738">
        <f>'HED_seasonal temp'!E33</f>
        <v>12</v>
      </c>
      <c r="F31" s="738">
        <f>'HED_seasonal temp'!F33</f>
        <v>23.066666666666666</v>
      </c>
      <c r="G31" s="739">
        <f>'HED_seasonal temp'!G33</f>
        <v>16.466666666666669</v>
      </c>
      <c r="H31" s="738">
        <f t="shared" si="0"/>
        <v>40.82</v>
      </c>
      <c r="I31" s="738">
        <f t="shared" si="0"/>
        <v>53.6</v>
      </c>
      <c r="J31" s="738">
        <f t="shared" si="0"/>
        <v>73.52000000000001</v>
      </c>
      <c r="K31" s="739">
        <f t="shared" si="0"/>
        <v>61.64</v>
      </c>
      <c r="L31" s="730">
        <f t="shared" si="1"/>
        <v>49.82</v>
      </c>
      <c r="M31" s="730">
        <f t="shared" si="1"/>
        <v>62.6</v>
      </c>
      <c r="N31" s="730">
        <f t="shared" si="1"/>
        <v>82.52000000000001</v>
      </c>
      <c r="O31" s="730">
        <f t="shared" si="1"/>
        <v>70.64</v>
      </c>
      <c r="P31" s="307">
        <f t="shared" si="2"/>
        <v>0.19858781994704325</v>
      </c>
      <c r="Q31" s="308">
        <f t="shared" si="2"/>
        <v>0.1549053356282272</v>
      </c>
      <c r="R31" s="308">
        <f t="shared" si="2"/>
        <v>0.1153550371699564</v>
      </c>
      <c r="S31" s="309">
        <f t="shared" si="2"/>
        <v>0.13607499244027821</v>
      </c>
      <c r="T31" s="740">
        <v>0</v>
      </c>
      <c r="U31" s="717">
        <v>1</v>
      </c>
      <c r="V31" s="736">
        <v>0</v>
      </c>
      <c r="W31" s="313">
        <f t="shared" si="3"/>
        <v>-1.4891931461657676E-3</v>
      </c>
      <c r="X31" s="314">
        <f t="shared" si="4"/>
        <v>-3.3908415655176105E-4</v>
      </c>
      <c r="Y31" s="315">
        <f t="shared" si="5"/>
        <v>-0.2124121235800589</v>
      </c>
      <c r="AF31" s="169"/>
      <c r="AG31" s="767" t="s">
        <v>4</v>
      </c>
      <c r="AH31" s="768"/>
      <c r="AI31" s="769" t="s">
        <v>5</v>
      </c>
      <c r="AJ31" s="769" t="s">
        <v>6</v>
      </c>
    </row>
    <row r="32" spans="1:52" ht="15">
      <c r="A32" s="726">
        <v>7</v>
      </c>
      <c r="B32" s="726" t="s">
        <v>195</v>
      </c>
      <c r="C32" s="726" t="s">
        <v>507</v>
      </c>
      <c r="D32" s="737">
        <f>'HED_seasonal temp'!D34</f>
        <v>0.53333333333333333</v>
      </c>
      <c r="E32" s="738">
        <f>'HED_seasonal temp'!E34</f>
        <v>11.133333333333335</v>
      </c>
      <c r="F32" s="738">
        <f>'HED_seasonal temp'!F34</f>
        <v>23.233333333333334</v>
      </c>
      <c r="G32" s="739">
        <f>'HED_seasonal temp'!G34</f>
        <v>13.899999999999999</v>
      </c>
      <c r="H32" s="738">
        <f t="shared" si="0"/>
        <v>32.96</v>
      </c>
      <c r="I32" s="738">
        <f t="shared" si="0"/>
        <v>52.040000000000006</v>
      </c>
      <c r="J32" s="738">
        <f t="shared" si="0"/>
        <v>73.819999999999993</v>
      </c>
      <c r="K32" s="739">
        <f t="shared" si="0"/>
        <v>57.019999999999996</v>
      </c>
      <c r="L32" s="730">
        <f t="shared" si="1"/>
        <v>41.96</v>
      </c>
      <c r="M32" s="730">
        <f t="shared" si="1"/>
        <v>61.040000000000006</v>
      </c>
      <c r="N32" s="730">
        <f t="shared" si="1"/>
        <v>82.82</v>
      </c>
      <c r="O32" s="730">
        <f t="shared" si="1"/>
        <v>66.02</v>
      </c>
      <c r="P32" s="307">
        <f t="shared" si="2"/>
        <v>0.24025627335824878</v>
      </c>
      <c r="Q32" s="308">
        <f t="shared" si="2"/>
        <v>0.15917934205871948</v>
      </c>
      <c r="R32" s="308">
        <f t="shared" si="2"/>
        <v>0.11491317671092953</v>
      </c>
      <c r="S32" s="309">
        <f t="shared" si="2"/>
        <v>0.14629388816644995</v>
      </c>
      <c r="T32" s="740">
        <v>0</v>
      </c>
      <c r="U32" s="717">
        <v>1</v>
      </c>
      <c r="V32" s="736">
        <v>0</v>
      </c>
      <c r="W32" s="313">
        <f t="shared" si="3"/>
        <v>-2.5169929288410327E-3</v>
      </c>
      <c r="X32" s="314">
        <f t="shared" si="4"/>
        <v>-4.3748809638789674E-3</v>
      </c>
      <c r="Y32" s="315">
        <f t="shared" si="5"/>
        <v>-0.22806464311226479</v>
      </c>
      <c r="AF32" s="723" t="s">
        <v>7</v>
      </c>
      <c r="AG32" s="770" t="s">
        <v>8</v>
      </c>
      <c r="AH32" s="771" t="s">
        <v>9</v>
      </c>
      <c r="AI32" s="772" t="s">
        <v>8</v>
      </c>
      <c r="AJ32" s="773" t="s">
        <v>8</v>
      </c>
      <c r="AK32" s="169"/>
    </row>
    <row r="33" spans="1:37" ht="15">
      <c r="A33" s="726">
        <v>8</v>
      </c>
      <c r="B33" s="726" t="s">
        <v>197</v>
      </c>
      <c r="C33" s="726" t="s">
        <v>509</v>
      </c>
      <c r="D33" s="737">
        <f>D59</f>
        <v>-9.4333333333333318</v>
      </c>
      <c r="E33" s="738">
        <f>E120</f>
        <v>1.0999999999999999</v>
      </c>
      <c r="F33" s="738">
        <f>'HED_seasonal temp'!F35</f>
        <v>15.666666666666666</v>
      </c>
      <c r="G33" s="739">
        <f>G120</f>
        <v>3.3666666666666671</v>
      </c>
      <c r="H33" s="738">
        <f t="shared" si="0"/>
        <v>15.020000000000003</v>
      </c>
      <c r="I33" s="738">
        <f t="shared" si="0"/>
        <v>33.979999999999997</v>
      </c>
      <c r="J33" s="738">
        <f t="shared" si="0"/>
        <v>60.2</v>
      </c>
      <c r="K33" s="739">
        <f t="shared" si="0"/>
        <v>38.06</v>
      </c>
      <c r="L33" s="730">
        <f t="shared" si="1"/>
        <v>24.020000000000003</v>
      </c>
      <c r="M33" s="730">
        <f t="shared" si="1"/>
        <v>42.98</v>
      </c>
      <c r="N33" s="730">
        <f t="shared" si="1"/>
        <v>69.2</v>
      </c>
      <c r="O33" s="730">
        <f t="shared" si="1"/>
        <v>47.06</v>
      </c>
      <c r="P33" s="307">
        <f t="shared" si="2"/>
        <v>0.46106557377049173</v>
      </c>
      <c r="Q33" s="308">
        <f t="shared" si="2"/>
        <v>0.2338877338877339</v>
      </c>
      <c r="R33" s="308">
        <f t="shared" si="2"/>
        <v>0.13910355486862441</v>
      </c>
      <c r="S33" s="309">
        <f t="shared" si="2"/>
        <v>0.21146616541353383</v>
      </c>
      <c r="T33" s="740">
        <v>1</v>
      </c>
      <c r="U33" s="717">
        <v>0</v>
      </c>
      <c r="V33" s="736">
        <v>0</v>
      </c>
      <c r="W33" s="313">
        <f t="shared" si="3"/>
        <v>4.9974012180039962E-3</v>
      </c>
      <c r="X33" s="314">
        <f t="shared" si="4"/>
        <v>-2.1229017612094642E-2</v>
      </c>
      <c r="Y33" s="315">
        <f t="shared" si="5"/>
        <v>-0.357630615446348</v>
      </c>
      <c r="AF33" s="563" t="s">
        <v>10</v>
      </c>
      <c r="AG33" s="774">
        <f>AI19</f>
        <v>8.1786479513752244E-2</v>
      </c>
      <c r="AH33" s="775">
        <f>AK19</f>
        <v>4.8876207967117058E-2</v>
      </c>
      <c r="AI33" s="776">
        <v>0.72338452756355609</v>
      </c>
      <c r="AJ33" s="776">
        <v>0.87645792403375811</v>
      </c>
      <c r="AK33" s="169"/>
    </row>
    <row r="34" spans="1:37" ht="15">
      <c r="A34" s="726">
        <v>9</v>
      </c>
      <c r="B34" s="726" t="s">
        <v>199</v>
      </c>
      <c r="C34" s="726" t="s">
        <v>513</v>
      </c>
      <c r="D34" s="737">
        <f>'HED_seasonal temp'!D36</f>
        <v>15.799999999999999</v>
      </c>
      <c r="E34" s="738">
        <f>'HED_seasonal temp'!E36</f>
        <v>20.8</v>
      </c>
      <c r="F34" s="738">
        <f>'HED_seasonal temp'!F36</f>
        <v>26.900000000000002</v>
      </c>
      <c r="G34" s="739">
        <f>'HED_seasonal temp'!G36</f>
        <v>23.266666666666669</v>
      </c>
      <c r="H34" s="738">
        <f t="shared" si="0"/>
        <v>60.44</v>
      </c>
      <c r="I34" s="738">
        <f t="shared" si="0"/>
        <v>69.44</v>
      </c>
      <c r="J34" s="738">
        <f t="shared" si="0"/>
        <v>80.42</v>
      </c>
      <c r="K34" s="739">
        <f t="shared" si="0"/>
        <v>73.88</v>
      </c>
      <c r="L34" s="730">
        <f t="shared" si="1"/>
        <v>69.44</v>
      </c>
      <c r="M34" s="730">
        <f t="shared" si="1"/>
        <v>78.44</v>
      </c>
      <c r="N34" s="730">
        <f t="shared" si="1"/>
        <v>89.42</v>
      </c>
      <c r="O34" s="730">
        <f t="shared" si="1"/>
        <v>82.88</v>
      </c>
      <c r="P34" s="307">
        <f t="shared" si="2"/>
        <v>0.13858946720049276</v>
      </c>
      <c r="Q34" s="308">
        <f t="shared" si="2"/>
        <v>0.12172031376791993</v>
      </c>
      <c r="R34" s="308">
        <f t="shared" si="2"/>
        <v>0.10598210080075365</v>
      </c>
      <c r="S34" s="309">
        <f t="shared" si="2"/>
        <v>0.11482521051288595</v>
      </c>
      <c r="T34" s="740">
        <v>0</v>
      </c>
      <c r="U34" s="717">
        <v>0</v>
      </c>
      <c r="V34" s="736">
        <v>1</v>
      </c>
      <c r="W34" s="313">
        <f t="shared" si="3"/>
        <v>1.3654581014514101E-2</v>
      </c>
      <c r="X34" s="314">
        <f t="shared" si="4"/>
        <v>-1.5164679934308797E-3</v>
      </c>
      <c r="Y34" s="315">
        <f t="shared" si="5"/>
        <v>-0.17284242031852534</v>
      </c>
      <c r="AF34" s="563" t="s">
        <v>11</v>
      </c>
      <c r="AG34" s="777">
        <f>(AI20+AI21)/2</f>
        <v>8.6873092151632483E-2</v>
      </c>
      <c r="AH34" s="778">
        <f>(AK20+AK21)/2</f>
        <v>0.17271890775833784</v>
      </c>
      <c r="AI34" s="779">
        <v>0.55575738798732699</v>
      </c>
      <c r="AJ34" s="779">
        <v>0.86103829207613103</v>
      </c>
      <c r="AK34" s="169"/>
    </row>
    <row r="35" spans="1:37" ht="15">
      <c r="A35" s="137"/>
      <c r="B35" s="160">
        <v>1</v>
      </c>
      <c r="C35" s="160" t="s">
        <v>515</v>
      </c>
      <c r="D35" s="737">
        <f>'HED_seasonal temp'!D37</f>
        <v>14</v>
      </c>
      <c r="E35" s="738">
        <f>'HED_seasonal temp'!E37</f>
        <v>21</v>
      </c>
      <c r="F35" s="738">
        <f>F51</f>
        <v>27.666666666666668</v>
      </c>
      <c r="G35" s="739">
        <f>'HED_seasonal temp'!G37</f>
        <v>21</v>
      </c>
      <c r="H35" s="738">
        <f t="shared" si="0"/>
        <v>57.2</v>
      </c>
      <c r="I35" s="738">
        <f t="shared" si="0"/>
        <v>69.800000000000011</v>
      </c>
      <c r="J35" s="738">
        <f t="shared" si="0"/>
        <v>81.800000000000011</v>
      </c>
      <c r="K35" s="739">
        <f t="shared" si="0"/>
        <v>69.800000000000011</v>
      </c>
      <c r="L35" s="730">
        <f t="shared" si="1"/>
        <v>66.2</v>
      </c>
      <c r="M35" s="730">
        <f t="shared" si="1"/>
        <v>78.800000000000011</v>
      </c>
      <c r="N35" s="730">
        <f t="shared" si="1"/>
        <v>90.800000000000011</v>
      </c>
      <c r="O35" s="730">
        <f t="shared" si="1"/>
        <v>78.800000000000011</v>
      </c>
      <c r="P35" s="307">
        <f t="shared" si="2"/>
        <v>0.14586709886547811</v>
      </c>
      <c r="Q35" s="308">
        <f t="shared" si="2"/>
        <v>0.12113055181695825</v>
      </c>
      <c r="R35" s="308">
        <f t="shared" si="2"/>
        <v>0.10428736964078794</v>
      </c>
      <c r="S35" s="309">
        <f t="shared" si="2"/>
        <v>0.12113055181695825</v>
      </c>
      <c r="T35" s="740">
        <v>0</v>
      </c>
      <c r="U35" s="717">
        <v>0</v>
      </c>
      <c r="V35" s="736">
        <v>1</v>
      </c>
      <c r="W35" s="313">
        <f t="shared" si="3"/>
        <v>1.3277287942123468E-2</v>
      </c>
      <c r="X35" s="314">
        <f t="shared" si="4"/>
        <v>-2.916469334861907E-4</v>
      </c>
      <c r="Y35" s="315">
        <f t="shared" si="5"/>
        <v>-0.17385283999384132</v>
      </c>
      <c r="AF35" s="563" t="s">
        <v>12</v>
      </c>
      <c r="AG35" s="780">
        <f>AI22</f>
        <v>7.5385037817328568E-2</v>
      </c>
      <c r="AH35" s="781">
        <f>AK22</f>
        <v>0.27769080723325495</v>
      </c>
      <c r="AI35" s="782">
        <v>0.47585937403083906</v>
      </c>
      <c r="AJ35" s="782">
        <v>0.86103829207613103</v>
      </c>
      <c r="AK35" s="169"/>
    </row>
    <row r="36" spans="1:37" ht="15">
      <c r="A36" s="137"/>
      <c r="B36" s="160">
        <v>2</v>
      </c>
      <c r="C36" s="160" t="s">
        <v>518</v>
      </c>
      <c r="D36" s="737">
        <f>'HED_seasonal temp'!D38</f>
        <v>-5.7333333333333334</v>
      </c>
      <c r="E36" s="738">
        <f>'HED_seasonal temp'!E38</f>
        <v>7.1333333333333329</v>
      </c>
      <c r="F36" s="738">
        <f>'HED_seasonal temp'!F38</f>
        <v>20.166666666666668</v>
      </c>
      <c r="G36" s="739">
        <f>'HED_seasonal temp'!G38</f>
        <v>9.4999999999999982</v>
      </c>
      <c r="H36" s="738">
        <f t="shared" si="0"/>
        <v>21.68</v>
      </c>
      <c r="I36" s="738">
        <f t="shared" si="0"/>
        <v>44.84</v>
      </c>
      <c r="J36" s="738">
        <f t="shared" si="0"/>
        <v>68.300000000000011</v>
      </c>
      <c r="K36" s="739">
        <f t="shared" si="0"/>
        <v>49.099999999999994</v>
      </c>
      <c r="L36" s="730">
        <f t="shared" si="1"/>
        <v>30.68</v>
      </c>
      <c r="M36" s="730">
        <f t="shared" si="1"/>
        <v>53.84</v>
      </c>
      <c r="N36" s="730">
        <f t="shared" si="1"/>
        <v>77.300000000000011</v>
      </c>
      <c r="O36" s="730">
        <f t="shared" si="1"/>
        <v>58.099999999999994</v>
      </c>
      <c r="P36" s="307">
        <f t="shared" si="2"/>
        <v>0.3437738731856379</v>
      </c>
      <c r="Q36" s="308">
        <f t="shared" si="2"/>
        <v>0.18240778273206323</v>
      </c>
      <c r="R36" s="308">
        <f t="shared" si="2"/>
        <v>0.1236263736263736</v>
      </c>
      <c r="S36" s="309">
        <f t="shared" si="2"/>
        <v>0.16791044776119404</v>
      </c>
      <c r="T36" s="740">
        <v>0</v>
      </c>
      <c r="U36" s="717">
        <v>1</v>
      </c>
      <c r="V36" s="736">
        <v>0</v>
      </c>
      <c r="W36" s="313">
        <f t="shared" si="3"/>
        <v>-4.8130702887213663E-3</v>
      </c>
      <c r="X36" s="314">
        <f t="shared" si="4"/>
        <v>-1.6541035520301867E-2</v>
      </c>
      <c r="Y36" s="315">
        <f t="shared" si="5"/>
        <v>-0.27892976612120163</v>
      </c>
    </row>
    <row r="37" spans="1:37" ht="15">
      <c r="A37" s="726">
        <v>10</v>
      </c>
      <c r="B37" s="726" t="s">
        <v>201</v>
      </c>
      <c r="C37" s="726" t="s">
        <v>519</v>
      </c>
      <c r="D37" s="737">
        <f>'HED_seasonal temp'!D39</f>
        <v>-5.7333333333333334</v>
      </c>
      <c r="E37" s="738">
        <f>'HED_seasonal temp'!E39</f>
        <v>7.1333333333333329</v>
      </c>
      <c r="F37" s="738">
        <f>'HED_seasonal temp'!F39</f>
        <v>20.166666666666668</v>
      </c>
      <c r="G37" s="739">
        <f>'HED_seasonal temp'!G39</f>
        <v>9.4999999999999982</v>
      </c>
      <c r="H37" s="738">
        <f t="shared" si="0"/>
        <v>21.68</v>
      </c>
      <c r="I37" s="738">
        <f t="shared" si="0"/>
        <v>44.84</v>
      </c>
      <c r="J37" s="738">
        <f t="shared" si="0"/>
        <v>68.300000000000011</v>
      </c>
      <c r="K37" s="739">
        <f t="shared" si="0"/>
        <v>49.099999999999994</v>
      </c>
      <c r="L37" s="730">
        <f t="shared" si="1"/>
        <v>30.68</v>
      </c>
      <c r="M37" s="730">
        <f t="shared" si="1"/>
        <v>53.84</v>
      </c>
      <c r="N37" s="730">
        <f t="shared" si="1"/>
        <v>77.300000000000011</v>
      </c>
      <c r="O37" s="730">
        <f t="shared" si="1"/>
        <v>58.099999999999994</v>
      </c>
      <c r="P37" s="307">
        <f t="shared" si="2"/>
        <v>0.3437738731856379</v>
      </c>
      <c r="Q37" s="308">
        <f t="shared" si="2"/>
        <v>0.18240778273206323</v>
      </c>
      <c r="R37" s="308">
        <f t="shared" si="2"/>
        <v>0.1236263736263736</v>
      </c>
      <c r="S37" s="309">
        <f t="shared" si="2"/>
        <v>0.16791044776119404</v>
      </c>
      <c r="T37" s="740">
        <v>0</v>
      </c>
      <c r="U37" s="717">
        <v>1</v>
      </c>
      <c r="V37" s="736">
        <v>0</v>
      </c>
      <c r="W37" s="313">
        <f t="shared" si="3"/>
        <v>-4.8130702887213663E-3</v>
      </c>
      <c r="X37" s="314">
        <f t="shared" si="4"/>
        <v>-1.6541035520301867E-2</v>
      </c>
      <c r="Y37" s="315">
        <f t="shared" si="5"/>
        <v>-0.27892976612120163</v>
      </c>
    </row>
    <row r="38" spans="1:37" ht="15">
      <c r="A38" s="726">
        <v>11</v>
      </c>
      <c r="B38" s="783" t="s">
        <v>203</v>
      </c>
      <c r="C38" s="726" t="s">
        <v>521</v>
      </c>
      <c r="D38" s="737">
        <f>'HED_seasonal temp'!D40</f>
        <v>26.333333333333332</v>
      </c>
      <c r="E38" s="738">
        <f>'HED_seasonal temp'!E40</f>
        <v>27.166666666666668</v>
      </c>
      <c r="F38" s="738">
        <f>'HED_seasonal temp'!F40</f>
        <v>27</v>
      </c>
      <c r="G38" s="739">
        <f>'HED_seasonal temp'!G40</f>
        <v>26.5</v>
      </c>
      <c r="H38" s="738">
        <f t="shared" si="0"/>
        <v>79.400000000000006</v>
      </c>
      <c r="I38" s="738">
        <f t="shared" si="0"/>
        <v>80.900000000000006</v>
      </c>
      <c r="J38" s="738">
        <f t="shared" si="0"/>
        <v>80.599999999999994</v>
      </c>
      <c r="K38" s="739">
        <f t="shared" si="0"/>
        <v>79.7</v>
      </c>
      <c r="L38" s="730">
        <f t="shared" si="1"/>
        <v>88.4</v>
      </c>
      <c r="M38" s="730">
        <f t="shared" si="1"/>
        <v>89.9</v>
      </c>
      <c r="N38" s="730">
        <f t="shared" si="1"/>
        <v>89.6</v>
      </c>
      <c r="O38" s="730">
        <f t="shared" si="1"/>
        <v>88.7</v>
      </c>
      <c r="P38" s="307">
        <f t="shared" si="2"/>
        <v>0.1072705601907032</v>
      </c>
      <c r="Q38" s="308">
        <f t="shared" si="2"/>
        <v>0.10538641686182669</v>
      </c>
      <c r="R38" s="308">
        <f t="shared" si="2"/>
        <v>0.10575793184488837</v>
      </c>
      <c r="S38" s="309">
        <f t="shared" si="2"/>
        <v>0.10688836104513064</v>
      </c>
      <c r="T38" s="740">
        <v>0</v>
      </c>
      <c r="U38" s="717">
        <v>0</v>
      </c>
      <c r="V38" s="736">
        <v>1</v>
      </c>
      <c r="W38" s="313">
        <f t="shared" si="3"/>
        <v>1.3063986391854472E-2</v>
      </c>
      <c r="X38" s="314">
        <f t="shared" si="4"/>
        <v>-3.0521099601583737E-3</v>
      </c>
      <c r="Y38" s="315">
        <f t="shared" si="5"/>
        <v>-0.15618403091063154</v>
      </c>
    </row>
    <row r="39" spans="1:37" ht="15">
      <c r="A39" s="726">
        <v>12</v>
      </c>
      <c r="B39" s="726" t="s">
        <v>205</v>
      </c>
      <c r="C39" s="726" t="s">
        <v>522</v>
      </c>
      <c r="D39" s="737">
        <f>'HED_seasonal temp'!D41</f>
        <v>25.533333333333331</v>
      </c>
      <c r="E39" s="738">
        <f>'HED_seasonal temp'!E41</f>
        <v>28.533333333333331</v>
      </c>
      <c r="F39" s="738">
        <f>'HED_seasonal temp'!F41</f>
        <v>27.366666666666664</v>
      </c>
      <c r="G39" s="739">
        <f>'HED_seasonal temp'!G41</f>
        <v>26.400000000000002</v>
      </c>
      <c r="H39" s="738">
        <f t="shared" si="0"/>
        <v>77.960000000000008</v>
      </c>
      <c r="I39" s="738">
        <f t="shared" si="0"/>
        <v>83.36</v>
      </c>
      <c r="J39" s="738">
        <f t="shared" si="0"/>
        <v>81.259999999999991</v>
      </c>
      <c r="K39" s="739">
        <f t="shared" si="0"/>
        <v>79.52000000000001</v>
      </c>
      <c r="L39" s="730">
        <f t="shared" si="1"/>
        <v>86.960000000000008</v>
      </c>
      <c r="M39" s="730">
        <f t="shared" si="1"/>
        <v>92.36</v>
      </c>
      <c r="N39" s="730">
        <f t="shared" si="1"/>
        <v>90.259999999999991</v>
      </c>
      <c r="O39" s="730">
        <f t="shared" si="1"/>
        <v>88.52000000000001</v>
      </c>
      <c r="P39" s="307">
        <f t="shared" si="2"/>
        <v>0.10914382731021099</v>
      </c>
      <c r="Q39" s="308">
        <f t="shared" si="2"/>
        <v>0.1024356931481903</v>
      </c>
      <c r="R39" s="308">
        <f t="shared" si="2"/>
        <v>0.10494402985074627</v>
      </c>
      <c r="S39" s="309">
        <f t="shared" si="2"/>
        <v>0.1071173530111878</v>
      </c>
      <c r="T39" s="740">
        <v>0</v>
      </c>
      <c r="U39" s="717">
        <v>0</v>
      </c>
      <c r="V39" s="736">
        <v>1</v>
      </c>
      <c r="W39" s="313">
        <f t="shared" si="3"/>
        <v>1.2683763608251016E-2</v>
      </c>
      <c r="X39" s="314">
        <f t="shared" si="4"/>
        <v>-3.934082353026766E-3</v>
      </c>
      <c r="Y39" s="315">
        <f t="shared" si="5"/>
        <v>-0.15519734101389293</v>
      </c>
    </row>
    <row r="40" spans="1:37" ht="15">
      <c r="A40" s="726">
        <v>13</v>
      </c>
      <c r="B40" s="726" t="s">
        <v>207</v>
      </c>
      <c r="C40" s="726" t="s">
        <v>524</v>
      </c>
      <c r="D40" s="737">
        <f>'HED_seasonal temp'!D42</f>
        <v>26.233333333333334</v>
      </c>
      <c r="E40" s="738">
        <f>'HED_seasonal temp'!E42</f>
        <v>26.566666666666663</v>
      </c>
      <c r="F40" s="738">
        <f>'HED_seasonal temp'!F42</f>
        <v>25.899999999999995</v>
      </c>
      <c r="G40" s="739">
        <f>'HED_seasonal temp'!G42</f>
        <v>26.599999999999998</v>
      </c>
      <c r="H40" s="738">
        <f t="shared" si="0"/>
        <v>79.22</v>
      </c>
      <c r="I40" s="738">
        <f t="shared" si="0"/>
        <v>79.819999999999993</v>
      </c>
      <c r="J40" s="738">
        <f t="shared" si="0"/>
        <v>78.61999999999999</v>
      </c>
      <c r="K40" s="739">
        <f t="shared" si="0"/>
        <v>79.88</v>
      </c>
      <c r="L40" s="730">
        <f t="shared" si="1"/>
        <v>88.22</v>
      </c>
      <c r="M40" s="730">
        <f t="shared" si="1"/>
        <v>88.82</v>
      </c>
      <c r="N40" s="730">
        <f t="shared" si="1"/>
        <v>87.61999999999999</v>
      </c>
      <c r="O40" s="730">
        <f t="shared" si="1"/>
        <v>88.88</v>
      </c>
      <c r="P40" s="307">
        <f t="shared" si="2"/>
        <v>0.10750119445771619</v>
      </c>
      <c r="Q40" s="308">
        <f t="shared" si="2"/>
        <v>0.10673624288425049</v>
      </c>
      <c r="R40" s="308">
        <f t="shared" si="2"/>
        <v>0.1082771896053898</v>
      </c>
      <c r="S40" s="309">
        <f t="shared" si="2"/>
        <v>0.1066603460535672</v>
      </c>
      <c r="T40" s="740">
        <v>0</v>
      </c>
      <c r="U40" s="717">
        <v>0</v>
      </c>
      <c r="V40" s="736">
        <v>1</v>
      </c>
      <c r="W40" s="313">
        <f t="shared" si="3"/>
        <v>1.3337179244131572E-2</v>
      </c>
      <c r="X40" s="314">
        <f t="shared" si="4"/>
        <v>-3.9482455286878951E-3</v>
      </c>
      <c r="Y40" s="315">
        <f t="shared" si="5"/>
        <v>-0.15869903853641418</v>
      </c>
    </row>
    <row r="41" spans="1:37" ht="15">
      <c r="A41" s="726">
        <v>14</v>
      </c>
      <c r="B41" s="726" t="s">
        <v>209</v>
      </c>
      <c r="C41" s="726" t="s">
        <v>525</v>
      </c>
      <c r="D41" s="737">
        <f>'HED_seasonal temp'!D43</f>
        <v>21.133333333333336</v>
      </c>
      <c r="E41" s="738">
        <f>'HED_seasonal temp'!E43</f>
        <v>26.266666666666669</v>
      </c>
      <c r="F41" s="738">
        <f>'HED_seasonal temp'!F43</f>
        <v>26.466666666666669</v>
      </c>
      <c r="G41" s="739">
        <f>'HED_seasonal temp'!G43</f>
        <v>24.5</v>
      </c>
      <c r="H41" s="738">
        <f t="shared" si="0"/>
        <v>70.040000000000006</v>
      </c>
      <c r="I41" s="738">
        <f t="shared" si="0"/>
        <v>79.28</v>
      </c>
      <c r="J41" s="738">
        <f t="shared" si="0"/>
        <v>79.640000000000015</v>
      </c>
      <c r="K41" s="739">
        <f t="shared" si="0"/>
        <v>76.099999999999994</v>
      </c>
      <c r="L41" s="730">
        <f t="shared" si="1"/>
        <v>79.040000000000006</v>
      </c>
      <c r="M41" s="730">
        <f t="shared" si="1"/>
        <v>88.28</v>
      </c>
      <c r="N41" s="730">
        <f t="shared" si="1"/>
        <v>88.640000000000015</v>
      </c>
      <c r="O41" s="730">
        <f t="shared" si="1"/>
        <v>85.1</v>
      </c>
      <c r="P41" s="307">
        <f t="shared" si="2"/>
        <v>0.12074054199087737</v>
      </c>
      <c r="Q41" s="308">
        <f t="shared" si="2"/>
        <v>0.107424206254476</v>
      </c>
      <c r="R41" s="308">
        <f t="shared" si="2"/>
        <v>0.10696458283812692</v>
      </c>
      <c r="S41" s="309">
        <f t="shared" si="2"/>
        <v>0.11166253101736974</v>
      </c>
      <c r="T41" s="740">
        <v>0</v>
      </c>
      <c r="U41" s="717">
        <v>0</v>
      </c>
      <c r="V41" s="736">
        <v>1</v>
      </c>
      <c r="W41" s="313">
        <f t="shared" si="3"/>
        <v>1.2923090568508763E-2</v>
      </c>
      <c r="X41" s="314">
        <f t="shared" si="4"/>
        <v>-4.1236651120864082E-3</v>
      </c>
      <c r="Y41" s="315">
        <f t="shared" si="5"/>
        <v>-0.16252502616244496</v>
      </c>
    </row>
    <row r="42" spans="1:37" ht="15">
      <c r="A42" s="726">
        <v>15</v>
      </c>
      <c r="B42" s="726" t="s">
        <v>211</v>
      </c>
      <c r="C42" s="726" t="s">
        <v>527</v>
      </c>
      <c r="D42" s="737">
        <f>'HED_seasonal temp'!D44</f>
        <v>25.900000000000002</v>
      </c>
      <c r="E42" s="738">
        <f>'HED_seasonal temp'!E44</f>
        <v>26.8</v>
      </c>
      <c r="F42" s="738">
        <f>'HED_seasonal temp'!F44</f>
        <v>26.533333333333331</v>
      </c>
      <c r="G42" s="739">
        <f>'HED_seasonal temp'!G44</f>
        <v>26.133333333333336</v>
      </c>
      <c r="H42" s="738">
        <f t="shared" si="0"/>
        <v>78.62</v>
      </c>
      <c r="I42" s="738">
        <f t="shared" si="0"/>
        <v>80.240000000000009</v>
      </c>
      <c r="J42" s="738">
        <f t="shared" si="0"/>
        <v>79.759999999999991</v>
      </c>
      <c r="K42" s="739">
        <f t="shared" si="0"/>
        <v>79.040000000000006</v>
      </c>
      <c r="L42" s="730">
        <f t="shared" si="1"/>
        <v>87.62</v>
      </c>
      <c r="M42" s="730">
        <f t="shared" si="1"/>
        <v>89.240000000000009</v>
      </c>
      <c r="N42" s="730">
        <f t="shared" si="1"/>
        <v>88.759999999999991</v>
      </c>
      <c r="O42" s="730">
        <f t="shared" si="1"/>
        <v>88.04</v>
      </c>
      <c r="P42" s="307">
        <f t="shared" si="2"/>
        <v>0.10827718960538979</v>
      </c>
      <c r="Q42" s="308">
        <f t="shared" si="2"/>
        <v>0.10620722209110219</v>
      </c>
      <c r="R42" s="308">
        <f t="shared" si="2"/>
        <v>0.10681224780441492</v>
      </c>
      <c r="S42" s="309">
        <f t="shared" si="2"/>
        <v>0.10773282259995211</v>
      </c>
      <c r="T42" s="740">
        <v>0</v>
      </c>
      <c r="U42" s="717">
        <v>0</v>
      </c>
      <c r="V42" s="736">
        <v>1</v>
      </c>
      <c r="W42" s="313">
        <f t="shared" si="3"/>
        <v>1.3174767204899889E-2</v>
      </c>
      <c r="X42" s="314">
        <f t="shared" si="4"/>
        <v>-3.2181993431334849E-3</v>
      </c>
      <c r="Y42" s="315">
        <f t="shared" si="5"/>
        <v>-0.15764110901943684</v>
      </c>
    </row>
    <row r="43" spans="1:37" ht="15">
      <c r="A43" s="726">
        <v>16</v>
      </c>
      <c r="B43" s="726" t="s">
        <v>213</v>
      </c>
      <c r="C43" s="726" t="s">
        <v>528</v>
      </c>
      <c r="D43" s="737">
        <f>'HED_seasonal temp'!D45</f>
        <v>25.399999999999995</v>
      </c>
      <c r="E43" s="738">
        <f>'HED_seasonal temp'!E45</f>
        <v>27.166666666666668</v>
      </c>
      <c r="F43" s="738">
        <f>'HED_seasonal temp'!F45</f>
        <v>27.099999999999998</v>
      </c>
      <c r="G43" s="739">
        <f>'HED_seasonal temp'!G45</f>
        <v>26.533333333333335</v>
      </c>
      <c r="H43" s="738">
        <f t="shared" si="0"/>
        <v>77.72</v>
      </c>
      <c r="I43" s="738">
        <f t="shared" si="0"/>
        <v>80.900000000000006</v>
      </c>
      <c r="J43" s="738">
        <f t="shared" si="0"/>
        <v>80.78</v>
      </c>
      <c r="K43" s="739">
        <f t="shared" si="0"/>
        <v>79.760000000000005</v>
      </c>
      <c r="L43" s="730">
        <f t="shared" si="1"/>
        <v>86.72</v>
      </c>
      <c r="M43" s="730">
        <f t="shared" si="1"/>
        <v>89.9</v>
      </c>
      <c r="N43" s="730">
        <f t="shared" si="1"/>
        <v>89.78</v>
      </c>
      <c r="O43" s="730">
        <f t="shared" si="1"/>
        <v>88.76</v>
      </c>
      <c r="P43" s="307">
        <f t="shared" si="2"/>
        <v>0.10946241790318657</v>
      </c>
      <c r="Q43" s="308">
        <f t="shared" si="2"/>
        <v>0.10538641686182669</v>
      </c>
      <c r="R43" s="308">
        <f t="shared" si="2"/>
        <v>0.10553470919324577</v>
      </c>
      <c r="S43" s="309">
        <f t="shared" si="2"/>
        <v>0.10681224780441489</v>
      </c>
      <c r="T43" s="740">
        <v>0</v>
      </c>
      <c r="U43" s="717">
        <v>0</v>
      </c>
      <c r="V43" s="736">
        <v>1</v>
      </c>
      <c r="W43" s="313">
        <f t="shared" si="3"/>
        <v>1.29844918430717E-2</v>
      </c>
      <c r="X43" s="314">
        <f t="shared" si="4"/>
        <v>-3.4131146441755897E-3</v>
      </c>
      <c r="Y43" s="315">
        <f t="shared" si="5"/>
        <v>-0.15677427505086333</v>
      </c>
    </row>
    <row r="44" spans="1:37" ht="15">
      <c r="A44" s="726">
        <v>17</v>
      </c>
      <c r="B44" s="726" t="s">
        <v>215</v>
      </c>
      <c r="C44" s="726" t="s">
        <v>530</v>
      </c>
      <c r="D44" s="737">
        <f>'HED_seasonal temp'!D46</f>
        <v>26.233333333333334</v>
      </c>
      <c r="E44" s="738">
        <f>'HED_seasonal temp'!E46</f>
        <v>27.366666666666664</v>
      </c>
      <c r="F44" s="738">
        <f>'HED_seasonal temp'!F46</f>
        <v>27.266666666666666</v>
      </c>
      <c r="G44" s="739">
        <f>'HED_seasonal temp'!G46</f>
        <v>26.733333333333334</v>
      </c>
      <c r="H44" s="738">
        <f t="shared" si="0"/>
        <v>79.22</v>
      </c>
      <c r="I44" s="738">
        <f t="shared" si="0"/>
        <v>81.259999999999991</v>
      </c>
      <c r="J44" s="738">
        <f t="shared" si="0"/>
        <v>81.08</v>
      </c>
      <c r="K44" s="739">
        <f t="shared" si="0"/>
        <v>80.12</v>
      </c>
      <c r="L44" s="730">
        <f t="shared" si="1"/>
        <v>88.22</v>
      </c>
      <c r="M44" s="730">
        <f t="shared" si="1"/>
        <v>90.259999999999991</v>
      </c>
      <c r="N44" s="730">
        <f t="shared" si="1"/>
        <v>90.08</v>
      </c>
      <c r="O44" s="730">
        <f t="shared" si="1"/>
        <v>89.12</v>
      </c>
      <c r="P44" s="307">
        <f t="shared" si="2"/>
        <v>0.10750119445771619</v>
      </c>
      <c r="Q44" s="308">
        <f t="shared" si="2"/>
        <v>0.10494402985074627</v>
      </c>
      <c r="R44" s="308">
        <f t="shared" si="2"/>
        <v>0.10516475812105633</v>
      </c>
      <c r="S44" s="309">
        <f t="shared" si="2"/>
        <v>0.10635783502718033</v>
      </c>
      <c r="T44" s="740">
        <v>0</v>
      </c>
      <c r="U44" s="717">
        <v>0</v>
      </c>
      <c r="V44" s="736">
        <v>1</v>
      </c>
      <c r="W44" s="313">
        <f t="shared" si="3"/>
        <v>1.2979543387085886E-2</v>
      </c>
      <c r="X44" s="314">
        <f t="shared" si="4"/>
        <v>-3.131932212456251E-3</v>
      </c>
      <c r="Y44" s="315">
        <f t="shared" si="5"/>
        <v>-0.15564913353903692</v>
      </c>
    </row>
    <row r="45" spans="1:37" ht="15">
      <c r="A45" s="726">
        <v>18</v>
      </c>
      <c r="B45" s="726" t="s">
        <v>217</v>
      </c>
      <c r="C45" s="726" t="s">
        <v>531</v>
      </c>
      <c r="D45" s="737">
        <f>'HED_seasonal temp'!D47</f>
        <v>24.666666666666668</v>
      </c>
      <c r="E45" s="738">
        <f>'HED_seasonal temp'!E47</f>
        <v>28.533333333333331</v>
      </c>
      <c r="F45" s="738">
        <f>'HED_seasonal temp'!F47</f>
        <v>27.7</v>
      </c>
      <c r="G45" s="739">
        <f>'HED_seasonal temp'!G47</f>
        <v>26.466666666666669</v>
      </c>
      <c r="H45" s="738">
        <f t="shared" si="0"/>
        <v>76.400000000000006</v>
      </c>
      <c r="I45" s="738">
        <f t="shared" si="0"/>
        <v>83.36</v>
      </c>
      <c r="J45" s="738">
        <f t="shared" si="0"/>
        <v>81.86</v>
      </c>
      <c r="K45" s="739">
        <f t="shared" si="0"/>
        <v>79.640000000000015</v>
      </c>
      <c r="L45" s="730">
        <f t="shared" si="1"/>
        <v>85.4</v>
      </c>
      <c r="M45" s="730">
        <f t="shared" si="1"/>
        <v>92.36</v>
      </c>
      <c r="N45" s="730">
        <f t="shared" si="1"/>
        <v>90.86</v>
      </c>
      <c r="O45" s="730">
        <f t="shared" si="1"/>
        <v>88.640000000000015</v>
      </c>
      <c r="P45" s="307">
        <f t="shared" si="2"/>
        <v>0.11124845488257107</v>
      </c>
      <c r="Q45" s="308">
        <f t="shared" si="2"/>
        <v>0.1024356931481903</v>
      </c>
      <c r="R45" s="308">
        <f t="shared" si="2"/>
        <v>0.10421491431218156</v>
      </c>
      <c r="S45" s="309">
        <f t="shared" si="2"/>
        <v>0.10696458283812692</v>
      </c>
      <c r="T45" s="740">
        <v>0</v>
      </c>
      <c r="U45" s="717">
        <v>0</v>
      </c>
      <c r="V45" s="736">
        <v>1</v>
      </c>
      <c r="W45" s="313">
        <f t="shared" si="3"/>
        <v>1.2575807332991878E-2</v>
      </c>
      <c r="X45" s="314">
        <f t="shared" si="4"/>
        <v>-4.0578512848072762E-3</v>
      </c>
      <c r="Y45" s="315">
        <f t="shared" si="5"/>
        <v>-0.15536035915432087</v>
      </c>
    </row>
    <row r="46" spans="1:37" ht="15">
      <c r="A46" s="726">
        <v>19</v>
      </c>
      <c r="B46" s="726" t="s">
        <v>219</v>
      </c>
      <c r="C46" s="726" t="s">
        <v>533</v>
      </c>
      <c r="D46" s="737">
        <f>'HED_seasonal temp'!D48</f>
        <v>20.866666666666671</v>
      </c>
      <c r="E46" s="738">
        <f>'HED_seasonal temp'!E48</f>
        <v>25.233333333333334</v>
      </c>
      <c r="F46" s="738">
        <f>'HED_seasonal temp'!F48</f>
        <v>27.2</v>
      </c>
      <c r="G46" s="739">
        <f>'HED_seasonal temp'!G48</f>
        <v>24.599999999999998</v>
      </c>
      <c r="H46" s="738">
        <f t="shared" si="0"/>
        <v>69.56</v>
      </c>
      <c r="I46" s="738">
        <f t="shared" si="0"/>
        <v>77.42</v>
      </c>
      <c r="J46" s="738">
        <f t="shared" si="0"/>
        <v>80.960000000000008</v>
      </c>
      <c r="K46" s="739">
        <f t="shared" si="0"/>
        <v>76.28</v>
      </c>
      <c r="L46" s="730">
        <f t="shared" si="1"/>
        <v>78.56</v>
      </c>
      <c r="M46" s="730">
        <f t="shared" si="1"/>
        <v>86.42</v>
      </c>
      <c r="N46" s="730">
        <f t="shared" si="1"/>
        <v>89.960000000000008</v>
      </c>
      <c r="O46" s="730">
        <f t="shared" si="1"/>
        <v>85.28</v>
      </c>
      <c r="P46" s="307">
        <f t="shared" si="2"/>
        <v>0.12152308938698353</v>
      </c>
      <c r="Q46" s="308">
        <f t="shared" si="2"/>
        <v>0.10986328125</v>
      </c>
      <c r="R46" s="308">
        <f t="shared" si="2"/>
        <v>0.10531242686637023</v>
      </c>
      <c r="S46" s="309">
        <f t="shared" si="2"/>
        <v>0.11141371626640258</v>
      </c>
      <c r="T46" s="740">
        <v>0</v>
      </c>
      <c r="U46" s="717">
        <v>0</v>
      </c>
      <c r="V46" s="736">
        <v>1</v>
      </c>
      <c r="W46" s="313">
        <f t="shared" si="3"/>
        <v>1.302459459761943E-2</v>
      </c>
      <c r="X46" s="314">
        <f t="shared" si="4"/>
        <v>-2.7614704428587794E-3</v>
      </c>
      <c r="Y46" s="315">
        <f t="shared" si="5"/>
        <v>-0.16233103801161786</v>
      </c>
    </row>
    <row r="47" spans="1:37" ht="15">
      <c r="A47" s="137"/>
      <c r="B47" s="160">
        <v>1</v>
      </c>
      <c r="C47" s="160" t="s">
        <v>1205</v>
      </c>
      <c r="D47" s="737">
        <f>'HED_seasonal temp'!D49</f>
        <v>22.399999999999995</v>
      </c>
      <c r="E47" s="738">
        <f>'HED_seasonal temp'!E49</f>
        <v>27.900000000000002</v>
      </c>
      <c r="F47" s="738">
        <f>'HED_seasonal temp'!F49</f>
        <v>26.5</v>
      </c>
      <c r="G47" s="739">
        <f>'HED_seasonal temp'!G49</f>
        <v>25.866666666666664</v>
      </c>
      <c r="H47" s="738">
        <f t="shared" si="0"/>
        <v>72.319999999999993</v>
      </c>
      <c r="I47" s="738">
        <f t="shared" si="0"/>
        <v>82.22</v>
      </c>
      <c r="J47" s="738">
        <f t="shared" si="0"/>
        <v>79.7</v>
      </c>
      <c r="K47" s="739">
        <f t="shared" si="0"/>
        <v>78.56</v>
      </c>
      <c r="L47" s="730">
        <f t="shared" si="1"/>
        <v>81.319999999999993</v>
      </c>
      <c r="M47" s="730">
        <f t="shared" si="1"/>
        <v>91.22</v>
      </c>
      <c r="N47" s="730">
        <f t="shared" si="1"/>
        <v>88.7</v>
      </c>
      <c r="O47" s="730">
        <f t="shared" si="1"/>
        <v>87.56</v>
      </c>
      <c r="P47" s="307">
        <f t="shared" si="2"/>
        <v>0.11715699036709191</v>
      </c>
      <c r="Q47" s="308">
        <f t="shared" si="2"/>
        <v>0.10378228782287822</v>
      </c>
      <c r="R47" s="308">
        <f t="shared" si="2"/>
        <v>0.10688836104513064</v>
      </c>
      <c r="S47" s="309">
        <f t="shared" si="2"/>
        <v>0.10835540573079701</v>
      </c>
      <c r="T47" s="740">
        <v>0</v>
      </c>
      <c r="U47" s="717">
        <v>0</v>
      </c>
      <c r="V47" s="736">
        <v>1</v>
      </c>
      <c r="W47" s="313">
        <f t="shared" si="3"/>
        <v>1.2687770725132309E-2</v>
      </c>
      <c r="X47" s="314">
        <f t="shared" si="4"/>
        <v>-5.6474954382307457E-3</v>
      </c>
      <c r="Y47" s="315">
        <f t="shared" si="5"/>
        <v>-0.15997742013513672</v>
      </c>
    </row>
    <row r="48" spans="1:37" ht="15">
      <c r="A48" s="137"/>
      <c r="B48" s="160">
        <v>2</v>
      </c>
      <c r="C48" s="160" t="s">
        <v>536</v>
      </c>
      <c r="D48" s="737">
        <f>'HED_seasonal temp'!D50</f>
        <v>24.866666666666664</v>
      </c>
      <c r="E48" s="738">
        <f>'HED_seasonal temp'!E50</f>
        <v>24.633333333333336</v>
      </c>
      <c r="F48" s="738">
        <f>'HED_seasonal temp'!F50</f>
        <v>23.166666666666668</v>
      </c>
      <c r="G48" s="739">
        <f>'HED_seasonal temp'!G50</f>
        <v>24.599999999999998</v>
      </c>
      <c r="H48" s="738">
        <f t="shared" si="0"/>
        <v>76.759999999999991</v>
      </c>
      <c r="I48" s="738">
        <f t="shared" si="0"/>
        <v>76.34</v>
      </c>
      <c r="J48" s="738">
        <f t="shared" si="0"/>
        <v>73.7</v>
      </c>
      <c r="K48" s="739">
        <f t="shared" si="0"/>
        <v>76.28</v>
      </c>
      <c r="L48" s="730">
        <f t="shared" si="1"/>
        <v>85.759999999999991</v>
      </c>
      <c r="M48" s="730">
        <f t="shared" si="1"/>
        <v>85.34</v>
      </c>
      <c r="N48" s="730">
        <f t="shared" si="1"/>
        <v>82.7</v>
      </c>
      <c r="O48" s="730">
        <f t="shared" si="1"/>
        <v>85.28</v>
      </c>
      <c r="P48" s="307">
        <f t="shared" si="2"/>
        <v>0.11075559931085406</v>
      </c>
      <c r="Q48" s="308">
        <f t="shared" si="2"/>
        <v>0.11133102424542306</v>
      </c>
      <c r="R48" s="308">
        <f t="shared" si="2"/>
        <v>0.11508951406649616</v>
      </c>
      <c r="S48" s="309">
        <f t="shared" si="2"/>
        <v>0.11141371626640258</v>
      </c>
      <c r="T48" s="740">
        <v>0</v>
      </c>
      <c r="U48" s="717">
        <v>0</v>
      </c>
      <c r="V48" s="736">
        <v>1</v>
      </c>
      <c r="W48" s="313">
        <f t="shared" si="3"/>
        <v>1.4084692901515539E-2</v>
      </c>
      <c r="X48" s="314">
        <f t="shared" si="4"/>
        <v>-4.8276551104140183E-3</v>
      </c>
      <c r="Y48" s="315">
        <f t="shared" si="5"/>
        <v>-0.16673841850498447</v>
      </c>
    </row>
    <row r="49" spans="1:25" ht="15">
      <c r="A49" s="726">
        <v>20</v>
      </c>
      <c r="B49" s="726" t="s">
        <v>221</v>
      </c>
      <c r="C49" s="726" t="s">
        <v>1206</v>
      </c>
      <c r="D49" s="737">
        <f>'HED_seasonal temp'!D51</f>
        <v>23.633333333333336</v>
      </c>
      <c r="E49" s="738">
        <f>'HED_seasonal temp'!E51</f>
        <v>26.266666666666669</v>
      </c>
      <c r="F49" s="738">
        <f>'HED_seasonal temp'!F51</f>
        <v>24.833333333333332</v>
      </c>
      <c r="G49" s="739">
        <f>'HED_seasonal temp'!G51</f>
        <v>25.233333333333334</v>
      </c>
      <c r="H49" s="738">
        <f t="shared" si="0"/>
        <v>74.540000000000006</v>
      </c>
      <c r="I49" s="738">
        <f t="shared" si="0"/>
        <v>79.28</v>
      </c>
      <c r="J49" s="738">
        <f t="shared" si="0"/>
        <v>76.699999999999989</v>
      </c>
      <c r="K49" s="739">
        <f t="shared" si="0"/>
        <v>77.42</v>
      </c>
      <c r="L49" s="730">
        <f t="shared" si="1"/>
        <v>83.54</v>
      </c>
      <c r="M49" s="730">
        <f t="shared" si="1"/>
        <v>88.28</v>
      </c>
      <c r="N49" s="730">
        <f t="shared" si="1"/>
        <v>85.699999999999989</v>
      </c>
      <c r="O49" s="730">
        <f t="shared" si="1"/>
        <v>86.42</v>
      </c>
      <c r="P49" s="307">
        <f t="shared" si="2"/>
        <v>0.1138663967611336</v>
      </c>
      <c r="Q49" s="308">
        <f t="shared" si="2"/>
        <v>0.107424206254476</v>
      </c>
      <c r="R49" s="308">
        <f t="shared" si="2"/>
        <v>0.11083743842364534</v>
      </c>
      <c r="S49" s="309">
        <f t="shared" si="2"/>
        <v>0.10986328125</v>
      </c>
      <c r="T49" s="740">
        <v>0</v>
      </c>
      <c r="U49" s="717">
        <v>0</v>
      </c>
      <c r="V49" s="736">
        <v>1</v>
      </c>
      <c r="W49" s="313">
        <f t="shared" si="3"/>
        <v>1.3367323258567251E-2</v>
      </c>
      <c r="X49" s="314">
        <f t="shared" si="4"/>
        <v>-5.1966740243579099E-3</v>
      </c>
      <c r="Y49" s="315">
        <f t="shared" si="5"/>
        <v>-0.16316271717782141</v>
      </c>
    </row>
    <row r="50" spans="1:25" ht="15">
      <c r="A50" s="726">
        <v>21</v>
      </c>
      <c r="B50" s="726" t="s">
        <v>223</v>
      </c>
      <c r="C50" s="726" t="s">
        <v>539</v>
      </c>
      <c r="D50" s="737">
        <f>'HED_seasonal temp'!D52</f>
        <v>19.966666666666669</v>
      </c>
      <c r="E50" s="738">
        <f>'HED_seasonal temp'!E52</f>
        <v>27.400000000000002</v>
      </c>
      <c r="F50" s="738">
        <f>F51</f>
        <v>27.666666666666668</v>
      </c>
      <c r="G50" s="739">
        <f>'HED_seasonal temp'!G52</f>
        <v>26.5</v>
      </c>
      <c r="H50" s="738">
        <f t="shared" si="0"/>
        <v>67.94</v>
      </c>
      <c r="I50" s="738">
        <f t="shared" si="0"/>
        <v>81.320000000000007</v>
      </c>
      <c r="J50" s="738">
        <f t="shared" si="0"/>
        <v>81.800000000000011</v>
      </c>
      <c r="K50" s="739">
        <f t="shared" si="0"/>
        <v>79.7</v>
      </c>
      <c r="L50" s="730">
        <f t="shared" si="1"/>
        <v>76.94</v>
      </c>
      <c r="M50" s="730">
        <f t="shared" si="1"/>
        <v>90.320000000000007</v>
      </c>
      <c r="N50" s="730">
        <f t="shared" si="1"/>
        <v>90.800000000000011</v>
      </c>
      <c r="O50" s="730">
        <f t="shared" si="1"/>
        <v>88.7</v>
      </c>
      <c r="P50" s="307">
        <f t="shared" si="2"/>
        <v>0.12424075096631695</v>
      </c>
      <c r="Q50" s="308">
        <f t="shared" si="2"/>
        <v>0.10487065951992541</v>
      </c>
      <c r="R50" s="308">
        <f t="shared" si="2"/>
        <v>0.10428736964078794</v>
      </c>
      <c r="S50" s="309">
        <f t="shared" si="2"/>
        <v>0.10688836104513064</v>
      </c>
      <c r="T50" s="740">
        <v>0</v>
      </c>
      <c r="U50" s="717">
        <v>0</v>
      </c>
      <c r="V50" s="736">
        <v>1</v>
      </c>
      <c r="W50" s="313">
        <f t="shared" si="3"/>
        <v>1.2416449451137811E-2</v>
      </c>
      <c r="X50" s="314">
        <f t="shared" si="4"/>
        <v>-5.9479035643759948E-3</v>
      </c>
      <c r="Y50" s="315">
        <f t="shared" si="5"/>
        <v>-0.16078074860488092</v>
      </c>
    </row>
    <row r="51" spans="1:25" ht="15">
      <c r="A51" s="726">
        <v>22</v>
      </c>
      <c r="B51" s="726" t="s">
        <v>225</v>
      </c>
      <c r="C51" s="726" t="s">
        <v>540</v>
      </c>
      <c r="D51" s="737">
        <f>'HED_seasonal temp'!D53</f>
        <v>18.233333333333331</v>
      </c>
      <c r="E51" s="738">
        <f>'HED_seasonal temp'!E53</f>
        <v>26.866666666666664</v>
      </c>
      <c r="F51" s="738">
        <f>'HED_seasonal temp'!F53</f>
        <v>27.666666666666668</v>
      </c>
      <c r="G51" s="739">
        <f>'HED_seasonal temp'!G53</f>
        <v>24.100000000000005</v>
      </c>
      <c r="H51" s="738">
        <f t="shared" si="0"/>
        <v>64.819999999999993</v>
      </c>
      <c r="I51" s="738">
        <f t="shared" si="0"/>
        <v>80.359999999999985</v>
      </c>
      <c r="J51" s="738">
        <f t="shared" si="0"/>
        <v>81.800000000000011</v>
      </c>
      <c r="K51" s="739">
        <f t="shared" si="0"/>
        <v>75.38000000000001</v>
      </c>
      <c r="L51" s="730">
        <f t="shared" si="1"/>
        <v>73.819999999999993</v>
      </c>
      <c r="M51" s="730">
        <f t="shared" si="1"/>
        <v>89.359999999999985</v>
      </c>
      <c r="N51" s="730">
        <f t="shared" si="1"/>
        <v>90.800000000000011</v>
      </c>
      <c r="O51" s="730">
        <f t="shared" si="1"/>
        <v>84.38000000000001</v>
      </c>
      <c r="P51" s="307">
        <f t="shared" si="2"/>
        <v>0.1298326601269475</v>
      </c>
      <c r="Q51" s="308">
        <f t="shared" si="2"/>
        <v>0.10605703511666276</v>
      </c>
      <c r="R51" s="308">
        <f t="shared" si="2"/>
        <v>0.10428736964078794</v>
      </c>
      <c r="S51" s="309">
        <f t="shared" si="2"/>
        <v>0.11266900350525787</v>
      </c>
      <c r="T51" s="740">
        <v>0</v>
      </c>
      <c r="U51" s="717">
        <v>0</v>
      </c>
      <c r="V51" s="736">
        <v>1</v>
      </c>
      <c r="W51" s="313">
        <f t="shared" si="3"/>
        <v>1.2358793755643381E-2</v>
      </c>
      <c r="X51" s="314">
        <f t="shared" si="4"/>
        <v>-4.7892756865698174E-3</v>
      </c>
      <c r="Y51" s="315">
        <f t="shared" si="5"/>
        <v>-0.16313523712711522</v>
      </c>
    </row>
    <row r="52" spans="1:25" ht="15">
      <c r="A52" s="726">
        <v>23</v>
      </c>
      <c r="B52" s="726" t="s">
        <v>227</v>
      </c>
      <c r="C52" s="726" t="s">
        <v>542</v>
      </c>
      <c r="D52" s="737">
        <f>'HED_seasonal temp'!D54</f>
        <v>10.966666666666669</v>
      </c>
      <c r="E52" s="738">
        <f>'HED_seasonal temp'!E54</f>
        <v>20.099999999999998</v>
      </c>
      <c r="F52" s="738">
        <f>'HED_seasonal temp'!F54</f>
        <v>24.166666666666668</v>
      </c>
      <c r="G52" s="739">
        <f>'HED_seasonal temp'!G54</f>
        <v>19.466666666666665</v>
      </c>
      <c r="H52" s="738">
        <f t="shared" si="0"/>
        <v>51.740000000000009</v>
      </c>
      <c r="I52" s="738">
        <f t="shared" si="0"/>
        <v>68.180000000000007</v>
      </c>
      <c r="J52" s="738">
        <f t="shared" si="0"/>
        <v>75.5</v>
      </c>
      <c r="K52" s="739">
        <f t="shared" si="0"/>
        <v>67.039999999999992</v>
      </c>
      <c r="L52" s="730">
        <f t="shared" si="1"/>
        <v>60.740000000000009</v>
      </c>
      <c r="M52" s="730">
        <f t="shared" si="1"/>
        <v>77.180000000000007</v>
      </c>
      <c r="N52" s="730">
        <f t="shared" si="1"/>
        <v>84.5</v>
      </c>
      <c r="O52" s="730">
        <f t="shared" si="1"/>
        <v>76.039999999999992</v>
      </c>
      <c r="P52" s="307">
        <f t="shared" si="2"/>
        <v>0.16002844950213369</v>
      </c>
      <c r="Q52" s="308">
        <f t="shared" si="2"/>
        <v>0.12383048981838193</v>
      </c>
      <c r="R52" s="308">
        <f t="shared" si="2"/>
        <v>0.1125</v>
      </c>
      <c r="S52" s="309">
        <f t="shared" si="2"/>
        <v>0.12580374615599665</v>
      </c>
      <c r="T52" s="740">
        <v>0</v>
      </c>
      <c r="U52" s="717">
        <v>0</v>
      </c>
      <c r="V52" s="736">
        <v>1</v>
      </c>
      <c r="W52" s="313">
        <f t="shared" si="3"/>
        <v>1.360754328523334E-2</v>
      </c>
      <c r="X52" s="314">
        <f t="shared" si="4"/>
        <v>-4.7081873076636888E-3</v>
      </c>
      <c r="Y52" s="315">
        <f t="shared" si="5"/>
        <v>-0.18615511257513051</v>
      </c>
    </row>
    <row r="53" spans="1:25" ht="15">
      <c r="A53" s="726">
        <v>24</v>
      </c>
      <c r="B53" s="726" t="s">
        <v>229</v>
      </c>
      <c r="C53" s="726" t="s">
        <v>543</v>
      </c>
      <c r="D53" s="737">
        <f>'HED_seasonal temp'!D55</f>
        <v>11.9</v>
      </c>
      <c r="E53" s="738">
        <f>'HED_seasonal temp'!E55</f>
        <v>23</v>
      </c>
      <c r="F53" s="738">
        <f>F51</f>
        <v>27.666666666666668</v>
      </c>
      <c r="G53" s="739">
        <f>'HED_seasonal temp'!G55</f>
        <v>22.399999999999995</v>
      </c>
      <c r="H53" s="738">
        <f t="shared" si="0"/>
        <v>53.42</v>
      </c>
      <c r="I53" s="738">
        <f t="shared" si="0"/>
        <v>73.400000000000006</v>
      </c>
      <c r="J53" s="738">
        <f t="shared" si="0"/>
        <v>81.800000000000011</v>
      </c>
      <c r="K53" s="739">
        <f t="shared" si="0"/>
        <v>72.319999999999993</v>
      </c>
      <c r="L53" s="730">
        <f t="shared" si="1"/>
        <v>62.42</v>
      </c>
      <c r="M53" s="730">
        <f t="shared" si="1"/>
        <v>82.4</v>
      </c>
      <c r="N53" s="730">
        <f t="shared" si="1"/>
        <v>90.800000000000011</v>
      </c>
      <c r="O53" s="730">
        <f t="shared" si="1"/>
        <v>81.319999999999993</v>
      </c>
      <c r="P53" s="307">
        <f t="shared" si="2"/>
        <v>0.15538674033149172</v>
      </c>
      <c r="Q53" s="308">
        <f t="shared" si="2"/>
        <v>0.11553273427471115</v>
      </c>
      <c r="R53" s="308">
        <f t="shared" si="2"/>
        <v>0.10428736964078794</v>
      </c>
      <c r="S53" s="309">
        <f t="shared" si="2"/>
        <v>0.11715699036709191</v>
      </c>
      <c r="T53" s="740">
        <v>0</v>
      </c>
      <c r="U53" s="717">
        <v>0</v>
      </c>
      <c r="V53" s="736">
        <v>1</v>
      </c>
      <c r="W53" s="313">
        <f t="shared" si="3"/>
        <v>1.2471782284571055E-2</v>
      </c>
      <c r="X53" s="314">
        <f t="shared" si="4"/>
        <v>-5.3697018738690858E-3</v>
      </c>
      <c r="Y53" s="315">
        <f t="shared" si="5"/>
        <v>-0.17527582284158269</v>
      </c>
    </row>
    <row r="54" spans="1:25" ht="15">
      <c r="A54" s="726">
        <v>25</v>
      </c>
      <c r="B54" s="726" t="s">
        <v>231</v>
      </c>
      <c r="C54" s="726" t="s">
        <v>545</v>
      </c>
      <c r="D54" s="737">
        <f>'HED_seasonal temp'!D56</f>
        <v>24.433333333333334</v>
      </c>
      <c r="E54" s="738">
        <f>'HED_seasonal temp'!E56</f>
        <v>26.333333333333332</v>
      </c>
      <c r="F54" s="738">
        <f>'HED_seasonal temp'!F56</f>
        <v>26.099999999999998</v>
      </c>
      <c r="G54" s="739">
        <f>'HED_seasonal temp'!G56</f>
        <v>25.266666666666666</v>
      </c>
      <c r="H54" s="738">
        <f t="shared" si="0"/>
        <v>75.98</v>
      </c>
      <c r="I54" s="738">
        <f t="shared" si="0"/>
        <v>79.400000000000006</v>
      </c>
      <c r="J54" s="738">
        <f t="shared" si="0"/>
        <v>78.97999999999999</v>
      </c>
      <c r="K54" s="739">
        <f t="shared" si="0"/>
        <v>77.47999999999999</v>
      </c>
      <c r="L54" s="730">
        <f t="shared" si="1"/>
        <v>84.98</v>
      </c>
      <c r="M54" s="730">
        <f t="shared" si="1"/>
        <v>88.4</v>
      </c>
      <c r="N54" s="730">
        <f t="shared" si="1"/>
        <v>87.97999999999999</v>
      </c>
      <c r="O54" s="730">
        <f t="shared" si="1"/>
        <v>86.47999999999999</v>
      </c>
      <c r="P54" s="307">
        <f t="shared" si="2"/>
        <v>0.11182902584493042</v>
      </c>
      <c r="Q54" s="308">
        <f t="shared" si="2"/>
        <v>0.1072705601907032</v>
      </c>
      <c r="R54" s="308">
        <f t="shared" si="2"/>
        <v>0.10781025395304265</v>
      </c>
      <c r="S54" s="309">
        <f t="shared" si="2"/>
        <v>0.10978287387167603</v>
      </c>
      <c r="T54" s="740">
        <v>0</v>
      </c>
      <c r="U54" s="717">
        <v>0</v>
      </c>
      <c r="V54" s="736">
        <v>1</v>
      </c>
      <c r="W54" s="313">
        <f t="shared" si="3"/>
        <v>1.3228224621335379E-2</v>
      </c>
      <c r="X54" s="314">
        <f t="shared" si="4"/>
        <v>-3.3963417591874323E-3</v>
      </c>
      <c r="Y54" s="315">
        <f t="shared" si="5"/>
        <v>-0.16002488768694226</v>
      </c>
    </row>
    <row r="55" spans="1:25" ht="15">
      <c r="A55" s="137"/>
      <c r="B55" s="160">
        <v>1</v>
      </c>
      <c r="C55" s="160" t="s">
        <v>546</v>
      </c>
      <c r="D55" s="737">
        <f>'HED_seasonal temp'!D57</f>
        <v>2.4666666666666668</v>
      </c>
      <c r="E55" s="738">
        <f>'HED_seasonal temp'!E57</f>
        <v>14.133333333333333</v>
      </c>
      <c r="F55" s="738">
        <f>'HED_seasonal temp'!F57</f>
        <v>25.266666666666666</v>
      </c>
      <c r="G55" s="739">
        <f>'HED_seasonal temp'!G57</f>
        <v>14.366666666666665</v>
      </c>
      <c r="H55" s="738">
        <f t="shared" si="0"/>
        <v>36.44</v>
      </c>
      <c r="I55" s="738">
        <f t="shared" si="0"/>
        <v>57.44</v>
      </c>
      <c r="J55" s="738">
        <f t="shared" si="0"/>
        <v>77.47999999999999</v>
      </c>
      <c r="K55" s="739">
        <f t="shared" si="0"/>
        <v>57.86</v>
      </c>
      <c r="L55" s="730">
        <f t="shared" si="1"/>
        <v>45.44</v>
      </c>
      <c r="M55" s="730">
        <f t="shared" si="1"/>
        <v>66.44</v>
      </c>
      <c r="N55" s="730">
        <f t="shared" si="1"/>
        <v>86.47999999999999</v>
      </c>
      <c r="O55" s="730">
        <f t="shared" si="1"/>
        <v>66.86</v>
      </c>
      <c r="P55" s="307">
        <f t="shared" si="2"/>
        <v>0.21983390327308258</v>
      </c>
      <c r="Q55" s="308">
        <f t="shared" si="2"/>
        <v>0.14530190506942203</v>
      </c>
      <c r="R55" s="308">
        <f t="shared" si="2"/>
        <v>0.10978287387167603</v>
      </c>
      <c r="S55" s="309">
        <f t="shared" si="2"/>
        <v>0.14432328415651058</v>
      </c>
      <c r="T55" s="740">
        <v>0</v>
      </c>
      <c r="U55" s="717">
        <v>1</v>
      </c>
      <c r="V55" s="736">
        <v>0</v>
      </c>
      <c r="W55" s="313">
        <f t="shared" si="3"/>
        <v>-2.0553335978777424E-3</v>
      </c>
      <c r="X55" s="314">
        <f t="shared" si="4"/>
        <v>-2.7397930106719329E-3</v>
      </c>
      <c r="Y55" s="315">
        <f t="shared" si="5"/>
        <v>-0.21219634284907021</v>
      </c>
    </row>
    <row r="56" spans="1:25" ht="15">
      <c r="A56" s="137"/>
      <c r="B56" s="160">
        <v>2</v>
      </c>
      <c r="C56" s="160" t="s">
        <v>548</v>
      </c>
      <c r="D56" s="737">
        <f>'HED_seasonal temp'!D58</f>
        <v>8.8666666666666671</v>
      </c>
      <c r="E56" s="738">
        <f>'HED_seasonal temp'!E58</f>
        <v>15.766666666666666</v>
      </c>
      <c r="F56" s="738">
        <f>'HED_seasonal temp'!F58</f>
        <v>20.900000000000002</v>
      </c>
      <c r="G56" s="739">
        <f>'HED_seasonal temp'!G58</f>
        <v>17.100000000000001</v>
      </c>
      <c r="H56" s="738">
        <f t="shared" si="0"/>
        <v>47.96</v>
      </c>
      <c r="I56" s="738">
        <f t="shared" si="0"/>
        <v>60.379999999999995</v>
      </c>
      <c r="J56" s="738">
        <f t="shared" si="0"/>
        <v>69.62</v>
      </c>
      <c r="K56" s="739">
        <f t="shared" si="0"/>
        <v>62.78</v>
      </c>
      <c r="L56" s="730">
        <f t="shared" si="1"/>
        <v>56.96</v>
      </c>
      <c r="M56" s="730">
        <f t="shared" si="1"/>
        <v>69.38</v>
      </c>
      <c r="N56" s="730">
        <f t="shared" si="1"/>
        <v>78.62</v>
      </c>
      <c r="O56" s="730">
        <f t="shared" si="1"/>
        <v>71.78</v>
      </c>
      <c r="P56" s="307">
        <f t="shared" si="2"/>
        <v>0.17155928326343881</v>
      </c>
      <c r="Q56" s="308">
        <f t="shared" si="2"/>
        <v>0.13871763255240444</v>
      </c>
      <c r="R56" s="308">
        <f t="shared" si="2"/>
        <v>0.12142471667566108</v>
      </c>
      <c r="S56" s="309">
        <f t="shared" si="2"/>
        <v>0.133769322235434</v>
      </c>
      <c r="T56" s="740">
        <v>0</v>
      </c>
      <c r="U56" s="717">
        <v>0</v>
      </c>
      <c r="V56" s="736">
        <v>1</v>
      </c>
      <c r="W56" s="313">
        <f t="shared" si="3"/>
        <v>1.5192182410209714E-2</v>
      </c>
      <c r="X56" s="314">
        <f t="shared" si="4"/>
        <v>-3.8408881363275818E-3</v>
      </c>
      <c r="Y56" s="315">
        <f t="shared" si="5"/>
        <v>-0.20223684458194408</v>
      </c>
    </row>
    <row r="57" spans="1:25" ht="15">
      <c r="A57" s="137"/>
      <c r="B57" s="160">
        <v>3</v>
      </c>
      <c r="C57" s="160" t="s">
        <v>549</v>
      </c>
      <c r="D57" s="737">
        <f>'HED_seasonal temp'!D59</f>
        <v>27.366666666666664</v>
      </c>
      <c r="E57" s="738">
        <f>'HED_seasonal temp'!E59</f>
        <v>28.066666666666666</v>
      </c>
      <c r="F57" s="738">
        <f>'HED_seasonal temp'!F59</f>
        <v>27.7</v>
      </c>
      <c r="G57" s="739">
        <f>'HED_seasonal temp'!G59</f>
        <v>27.600000000000005</v>
      </c>
      <c r="H57" s="738">
        <f t="shared" si="0"/>
        <v>81.259999999999991</v>
      </c>
      <c r="I57" s="738">
        <f t="shared" si="0"/>
        <v>82.52000000000001</v>
      </c>
      <c r="J57" s="738">
        <f t="shared" si="0"/>
        <v>81.86</v>
      </c>
      <c r="K57" s="739">
        <f t="shared" si="0"/>
        <v>81.680000000000007</v>
      </c>
      <c r="L57" s="730">
        <f t="shared" si="1"/>
        <v>90.259999999999991</v>
      </c>
      <c r="M57" s="730">
        <f t="shared" si="1"/>
        <v>91.52000000000001</v>
      </c>
      <c r="N57" s="730">
        <f t="shared" si="1"/>
        <v>90.86</v>
      </c>
      <c r="O57" s="730">
        <f t="shared" si="1"/>
        <v>90.68</v>
      </c>
      <c r="P57" s="307">
        <f t="shared" si="2"/>
        <v>0.10494402985074627</v>
      </c>
      <c r="Q57" s="308">
        <f t="shared" si="2"/>
        <v>0.10342450011491609</v>
      </c>
      <c r="R57" s="308">
        <f t="shared" si="2"/>
        <v>0.10421491431218156</v>
      </c>
      <c r="S57" s="309">
        <f t="shared" si="2"/>
        <v>0.10443258296588535</v>
      </c>
      <c r="T57" s="740">
        <v>0</v>
      </c>
      <c r="U57" s="717">
        <v>0</v>
      </c>
      <c r="V57" s="736">
        <v>1</v>
      </c>
      <c r="W57" s="313">
        <f t="shared" si="3"/>
        <v>1.285683182358574E-2</v>
      </c>
      <c r="X57" s="314">
        <f t="shared" si="4"/>
        <v>-3.2877541503504026E-3</v>
      </c>
      <c r="Y57" s="315">
        <f t="shared" si="5"/>
        <v>-0.15349543934078369</v>
      </c>
    </row>
    <row r="58" spans="1:25" ht="15">
      <c r="A58" s="726">
        <v>26</v>
      </c>
      <c r="B58" s="726" t="s">
        <v>233</v>
      </c>
      <c r="C58" s="726" t="s">
        <v>551</v>
      </c>
      <c r="D58" s="737">
        <f>'HED_seasonal temp'!D60</f>
        <v>12.899999999999999</v>
      </c>
      <c r="E58" s="738">
        <f>'HED_seasonal temp'!E60</f>
        <v>19.322222222222223</v>
      </c>
      <c r="F58" s="738">
        <f>'HED_seasonal temp'!F60</f>
        <v>24.62222222222222</v>
      </c>
      <c r="G58" s="739">
        <f>'HED_seasonal temp'!G60</f>
        <v>19.688888888888886</v>
      </c>
      <c r="H58" s="738">
        <f t="shared" si="0"/>
        <v>55.22</v>
      </c>
      <c r="I58" s="738">
        <f t="shared" si="0"/>
        <v>66.78</v>
      </c>
      <c r="J58" s="738">
        <f t="shared" si="0"/>
        <v>76.319999999999993</v>
      </c>
      <c r="K58" s="739">
        <f t="shared" si="0"/>
        <v>67.44</v>
      </c>
      <c r="L58" s="730">
        <f t="shared" si="1"/>
        <v>64.22</v>
      </c>
      <c r="M58" s="730">
        <f t="shared" si="1"/>
        <v>75.78</v>
      </c>
      <c r="N58" s="730">
        <f t="shared" si="1"/>
        <v>85.32</v>
      </c>
      <c r="O58" s="730">
        <f t="shared" si="1"/>
        <v>76.44</v>
      </c>
      <c r="P58" s="307">
        <f t="shared" si="2"/>
        <v>0.1507032819825854</v>
      </c>
      <c r="Q58" s="308">
        <f t="shared" si="2"/>
        <v>0.12626262626262627</v>
      </c>
      <c r="R58" s="308">
        <f t="shared" si="2"/>
        <v>0.111358574610245</v>
      </c>
      <c r="S58" s="309">
        <f t="shared" si="2"/>
        <v>0.12510425354462051</v>
      </c>
      <c r="T58" s="740">
        <v>0</v>
      </c>
      <c r="U58" s="717">
        <v>1</v>
      </c>
      <c r="V58" s="736">
        <v>0</v>
      </c>
      <c r="W58" s="313">
        <f t="shared" si="3"/>
        <v>-6.7568233039113669E-5</v>
      </c>
      <c r="X58" s="314">
        <f t="shared" si="4"/>
        <v>-1.9788456293487397E-3</v>
      </c>
      <c r="Y58" s="315">
        <f t="shared" si="5"/>
        <v>-0.18283021138515135</v>
      </c>
    </row>
    <row r="59" spans="1:25" ht="15">
      <c r="A59" s="726">
        <v>27</v>
      </c>
      <c r="B59" s="726" t="s">
        <v>235</v>
      </c>
      <c r="C59" s="726" t="s">
        <v>405</v>
      </c>
      <c r="D59" s="737">
        <f>'HED_seasonal temp'!D61</f>
        <v>-9.4333333333333318</v>
      </c>
      <c r="E59" s="738">
        <f>'HED_seasonal temp'!E61</f>
        <v>2.7333333333333329</v>
      </c>
      <c r="F59" s="738">
        <f>'HED_seasonal temp'!F61</f>
        <v>15.666666666666666</v>
      </c>
      <c r="G59" s="739">
        <f>'HED_seasonal temp'!G61</f>
        <v>4.8666666666666671</v>
      </c>
      <c r="H59" s="738">
        <f t="shared" si="0"/>
        <v>15.020000000000003</v>
      </c>
      <c r="I59" s="738">
        <f t="shared" si="0"/>
        <v>36.92</v>
      </c>
      <c r="J59" s="738">
        <f t="shared" si="0"/>
        <v>60.2</v>
      </c>
      <c r="K59" s="739">
        <f t="shared" si="0"/>
        <v>40.760000000000005</v>
      </c>
      <c r="L59" s="730">
        <f t="shared" si="1"/>
        <v>24.020000000000003</v>
      </c>
      <c r="M59" s="730">
        <f t="shared" si="1"/>
        <v>45.92</v>
      </c>
      <c r="N59" s="730">
        <f t="shared" si="1"/>
        <v>69.2</v>
      </c>
      <c r="O59" s="730">
        <f t="shared" si="1"/>
        <v>49.760000000000005</v>
      </c>
      <c r="P59" s="307">
        <f t="shared" si="2"/>
        <v>0.46106557377049173</v>
      </c>
      <c r="Q59" s="308">
        <f t="shared" si="2"/>
        <v>0.21728633510381457</v>
      </c>
      <c r="R59" s="308">
        <f t="shared" si="2"/>
        <v>0.13910355486862441</v>
      </c>
      <c r="S59" s="309">
        <f t="shared" si="2"/>
        <v>0.1988510826336721</v>
      </c>
      <c r="T59" s="740">
        <v>1</v>
      </c>
      <c r="U59" s="717">
        <v>0</v>
      </c>
      <c r="V59" s="736">
        <v>0</v>
      </c>
      <c r="W59" s="313">
        <f t="shared" si="3"/>
        <v>3.865087493096663E-3</v>
      </c>
      <c r="X59" s="314">
        <f t="shared" si="4"/>
        <v>-3.5650539326475911E-2</v>
      </c>
      <c r="Y59" s="315">
        <f t="shared" si="5"/>
        <v>-0.35186218948362696</v>
      </c>
    </row>
    <row r="60" spans="1:25" ht="15">
      <c r="A60" s="726">
        <v>28</v>
      </c>
      <c r="B60" s="726" t="s">
        <v>237</v>
      </c>
      <c r="C60" s="726" t="s">
        <v>553</v>
      </c>
      <c r="D60" s="737">
        <f>'HED_seasonal temp'!D62</f>
        <v>1.65</v>
      </c>
      <c r="E60" s="738">
        <f>'HED_seasonal temp'!E62</f>
        <v>11.066666666666668</v>
      </c>
      <c r="F60" s="738">
        <f>'HED_seasonal temp'!F62</f>
        <v>21.833333333333332</v>
      </c>
      <c r="G60" s="739">
        <f>'HED_seasonal temp'!G62</f>
        <v>12.466666666666667</v>
      </c>
      <c r="H60" s="738">
        <f t="shared" si="0"/>
        <v>34.97</v>
      </c>
      <c r="I60" s="738">
        <f t="shared" si="0"/>
        <v>51.92</v>
      </c>
      <c r="J60" s="738">
        <f t="shared" si="0"/>
        <v>71.3</v>
      </c>
      <c r="K60" s="739">
        <f t="shared" si="0"/>
        <v>54.44</v>
      </c>
      <c r="L60" s="730">
        <f t="shared" si="1"/>
        <v>43.97</v>
      </c>
      <c r="M60" s="730">
        <f t="shared" si="1"/>
        <v>60.92</v>
      </c>
      <c r="N60" s="730">
        <f t="shared" si="1"/>
        <v>80.3</v>
      </c>
      <c r="O60" s="730">
        <f t="shared" si="1"/>
        <v>63.44</v>
      </c>
      <c r="P60" s="307">
        <f t="shared" si="2"/>
        <v>0.22802128198631874</v>
      </c>
      <c r="Q60" s="308">
        <f t="shared" si="2"/>
        <v>0.15951790145338532</v>
      </c>
      <c r="R60" s="308">
        <f t="shared" si="2"/>
        <v>0.1187335092348285</v>
      </c>
      <c r="S60" s="309">
        <f t="shared" si="2"/>
        <v>0.15269765863590093</v>
      </c>
      <c r="T60" s="740">
        <v>0</v>
      </c>
      <c r="U60" s="717">
        <v>1</v>
      </c>
      <c r="V60" s="736">
        <v>0</v>
      </c>
      <c r="W60" s="313">
        <f t="shared" si="3"/>
        <v>-2.0554456999726974E-3</v>
      </c>
      <c r="X60" s="314">
        <f t="shared" si="4"/>
        <v>-1.0534617768187399E-3</v>
      </c>
      <c r="Y60" s="315">
        <f t="shared" si="5"/>
        <v>-0.22690294390783339</v>
      </c>
    </row>
    <row r="61" spans="1:25" ht="15">
      <c r="A61" s="726">
        <v>29</v>
      </c>
      <c r="B61" s="726" t="s">
        <v>239</v>
      </c>
      <c r="C61" s="726" t="s">
        <v>554</v>
      </c>
      <c r="D61" s="737">
        <f>'HED_seasonal temp'!D63</f>
        <v>16.733333333333334</v>
      </c>
      <c r="E61" s="738">
        <f>'HED_seasonal temp'!E63</f>
        <v>21.466666666666669</v>
      </c>
      <c r="F61" s="738">
        <f>'HED_seasonal temp'!F63</f>
        <v>23.466666666666669</v>
      </c>
      <c r="G61" s="739">
        <f>'HED_seasonal temp'!G63</f>
        <v>20.7</v>
      </c>
      <c r="H61" s="738">
        <f t="shared" si="0"/>
        <v>62.120000000000005</v>
      </c>
      <c r="I61" s="738">
        <f t="shared" si="0"/>
        <v>70.640000000000015</v>
      </c>
      <c r="J61" s="738">
        <f t="shared" si="0"/>
        <v>74.240000000000009</v>
      </c>
      <c r="K61" s="739">
        <f t="shared" si="0"/>
        <v>69.259999999999991</v>
      </c>
      <c r="L61" s="730">
        <f t="shared" si="1"/>
        <v>71.12</v>
      </c>
      <c r="M61" s="730">
        <f t="shared" si="1"/>
        <v>79.640000000000015</v>
      </c>
      <c r="N61" s="730">
        <f t="shared" si="1"/>
        <v>83.240000000000009</v>
      </c>
      <c r="O61" s="730">
        <f t="shared" si="1"/>
        <v>78.259999999999991</v>
      </c>
      <c r="P61" s="307">
        <f t="shared" si="2"/>
        <v>0.13509456619633742</v>
      </c>
      <c r="Q61" s="308">
        <f t="shared" si="2"/>
        <v>0.119776417354272</v>
      </c>
      <c r="R61" s="308">
        <f t="shared" si="2"/>
        <v>0.11430022860045719</v>
      </c>
      <c r="S61" s="309">
        <f t="shared" si="2"/>
        <v>0.12201735357917572</v>
      </c>
      <c r="T61" s="740">
        <v>0</v>
      </c>
      <c r="U61" s="717">
        <v>0</v>
      </c>
      <c r="V61" s="736">
        <v>1</v>
      </c>
      <c r="W61" s="313">
        <f t="shared" si="3"/>
        <v>1.4089985696011595E-2</v>
      </c>
      <c r="X61" s="314">
        <f t="shared" si="4"/>
        <v>-3.1084933715276528E-3</v>
      </c>
      <c r="Y61" s="315">
        <f t="shared" si="5"/>
        <v>-0.17748463601945436</v>
      </c>
    </row>
    <row r="62" spans="1:25" ht="15">
      <c r="A62" s="137"/>
      <c r="B62" s="160">
        <v>1</v>
      </c>
      <c r="C62" s="160" t="s">
        <v>556</v>
      </c>
      <c r="D62" s="737">
        <f>'HED_seasonal temp'!D64</f>
        <v>18.099999999999998</v>
      </c>
      <c r="E62" s="738">
        <f>'HED_seasonal temp'!E64</f>
        <v>19.533333333333335</v>
      </c>
      <c r="F62" s="738">
        <f>'HED_seasonal temp'!F64</f>
        <v>26.266666666666669</v>
      </c>
      <c r="G62" s="739">
        <f>'HED_seasonal temp'!G64</f>
        <v>23.933333333333334</v>
      </c>
      <c r="H62" s="738">
        <f t="shared" si="0"/>
        <v>64.58</v>
      </c>
      <c r="I62" s="738">
        <f t="shared" si="0"/>
        <v>67.16</v>
      </c>
      <c r="J62" s="738">
        <f t="shared" si="0"/>
        <v>79.28</v>
      </c>
      <c r="K62" s="739">
        <f t="shared" si="0"/>
        <v>75.08</v>
      </c>
      <c r="L62" s="730">
        <f t="shared" si="1"/>
        <v>73.58</v>
      </c>
      <c r="M62" s="730">
        <f t="shared" si="1"/>
        <v>76.16</v>
      </c>
      <c r="N62" s="730">
        <f t="shared" si="1"/>
        <v>88.28</v>
      </c>
      <c r="O62" s="730">
        <f t="shared" si="1"/>
        <v>84.08</v>
      </c>
      <c r="P62" s="307">
        <f t="shared" si="2"/>
        <v>0.13028372900984367</v>
      </c>
      <c r="Q62" s="308">
        <f t="shared" si="2"/>
        <v>0.12559307842590009</v>
      </c>
      <c r="R62" s="308">
        <f t="shared" si="2"/>
        <v>0.107424206254476</v>
      </c>
      <c r="S62" s="309">
        <f t="shared" si="2"/>
        <v>0.11309374214626791</v>
      </c>
      <c r="T62" s="740">
        <v>0</v>
      </c>
      <c r="U62" s="717">
        <v>1</v>
      </c>
      <c r="V62" s="736">
        <v>0</v>
      </c>
      <c r="W62" s="313">
        <f t="shared" si="3"/>
        <v>1.9211294060558597E-4</v>
      </c>
      <c r="X62" s="314">
        <f t="shared" si="4"/>
        <v>2.031297092692716E-4</v>
      </c>
      <c r="Y62" s="315">
        <f t="shared" si="5"/>
        <v>-0.17238933688821675</v>
      </c>
    </row>
    <row r="63" spans="1:25" ht="15">
      <c r="A63" s="137"/>
      <c r="B63" s="160">
        <v>2</v>
      </c>
      <c r="C63" s="160" t="s">
        <v>557</v>
      </c>
      <c r="D63" s="737">
        <f>D59</f>
        <v>-9.4333333333333318</v>
      </c>
      <c r="E63" s="738">
        <f>E120</f>
        <v>1.0999999999999999</v>
      </c>
      <c r="F63" s="738">
        <f>F140</f>
        <v>12.700000000000001</v>
      </c>
      <c r="G63" s="739">
        <f>G120</f>
        <v>3.3666666666666671</v>
      </c>
      <c r="H63" s="738">
        <f t="shared" si="0"/>
        <v>15.020000000000003</v>
      </c>
      <c r="I63" s="738">
        <f t="shared" si="0"/>
        <v>33.979999999999997</v>
      </c>
      <c r="J63" s="738">
        <f t="shared" si="0"/>
        <v>54.86</v>
      </c>
      <c r="K63" s="739">
        <f t="shared" si="0"/>
        <v>38.06</v>
      </c>
      <c r="L63" s="730">
        <f t="shared" si="1"/>
        <v>24.020000000000003</v>
      </c>
      <c r="M63" s="730">
        <f t="shared" si="1"/>
        <v>42.98</v>
      </c>
      <c r="N63" s="730">
        <f t="shared" si="1"/>
        <v>63.86</v>
      </c>
      <c r="O63" s="730">
        <f t="shared" si="1"/>
        <v>47.06</v>
      </c>
      <c r="P63" s="307">
        <f t="shared" si="2"/>
        <v>0.46106557377049173</v>
      </c>
      <c r="Q63" s="308">
        <f t="shared" si="2"/>
        <v>0.2338877338877339</v>
      </c>
      <c r="R63" s="308">
        <f t="shared" si="2"/>
        <v>0.15161725067385445</v>
      </c>
      <c r="S63" s="309">
        <f t="shared" si="2"/>
        <v>0.21146616541353383</v>
      </c>
      <c r="T63" s="740">
        <v>1</v>
      </c>
      <c r="U63" s="717">
        <v>0</v>
      </c>
      <c r="V63" s="736">
        <v>0</v>
      </c>
      <c r="W63" s="313">
        <f t="shared" si="3"/>
        <v>4.4725427451263473E-3</v>
      </c>
      <c r="X63" s="314">
        <f t="shared" si="4"/>
        <v>-3.0310957479698392E-2</v>
      </c>
      <c r="Y63" s="315">
        <f t="shared" si="5"/>
        <v>-0.36767360715179342</v>
      </c>
    </row>
    <row r="64" spans="1:25" ht="15">
      <c r="A64" s="137"/>
      <c r="B64" s="160">
        <v>3</v>
      </c>
      <c r="C64" s="160" t="s">
        <v>559</v>
      </c>
      <c r="D64" s="737">
        <f>'HED_seasonal temp'!D66</f>
        <v>-1.6666666666666667</v>
      </c>
      <c r="E64" s="738">
        <f>'HED_seasonal temp'!E66</f>
        <v>1.6666666666666667</v>
      </c>
      <c r="F64" s="738">
        <f>F140</f>
        <v>12.700000000000001</v>
      </c>
      <c r="G64" s="739">
        <f>'HED_seasonal temp'!G66</f>
        <v>8</v>
      </c>
      <c r="H64" s="738">
        <f t="shared" si="0"/>
        <v>29</v>
      </c>
      <c r="I64" s="738">
        <f t="shared" si="0"/>
        <v>35</v>
      </c>
      <c r="J64" s="738">
        <f t="shared" si="0"/>
        <v>54.86</v>
      </c>
      <c r="K64" s="739">
        <f t="shared" si="0"/>
        <v>46.4</v>
      </c>
      <c r="L64" s="730">
        <f t="shared" si="1"/>
        <v>38</v>
      </c>
      <c r="M64" s="730">
        <f t="shared" si="1"/>
        <v>44</v>
      </c>
      <c r="N64" s="730">
        <f t="shared" si="1"/>
        <v>63.86</v>
      </c>
      <c r="O64" s="730">
        <f t="shared" si="1"/>
        <v>55.4</v>
      </c>
      <c r="P64" s="307">
        <f t="shared" si="2"/>
        <v>0.26865671641791045</v>
      </c>
      <c r="Q64" s="308">
        <f t="shared" si="2"/>
        <v>0.22784810126582278</v>
      </c>
      <c r="R64" s="308">
        <f t="shared" si="2"/>
        <v>0.15161725067385445</v>
      </c>
      <c r="S64" s="309">
        <f t="shared" si="2"/>
        <v>0.17681728880157171</v>
      </c>
      <c r="T64" s="740">
        <v>1</v>
      </c>
      <c r="U64" s="717">
        <v>0</v>
      </c>
      <c r="V64" s="736">
        <v>0</v>
      </c>
      <c r="W64" s="313">
        <f t="shared" si="3"/>
        <v>6.1975599921122344E-3</v>
      </c>
      <c r="X64" s="314">
        <f t="shared" si="4"/>
        <v>8.0786284486758508E-3</v>
      </c>
      <c r="Y64" s="315">
        <f t="shared" si="5"/>
        <v>-0.29683649249977062</v>
      </c>
    </row>
    <row r="65" spans="1:25" ht="15">
      <c r="A65" s="726">
        <v>30</v>
      </c>
      <c r="B65" s="726" t="s">
        <v>241</v>
      </c>
      <c r="C65" s="726" t="s">
        <v>560</v>
      </c>
      <c r="D65" s="737">
        <f>'HED_seasonal temp'!D67</f>
        <v>1.1000000000000001</v>
      </c>
      <c r="E65" s="738">
        <f>'HED_seasonal temp'!E67</f>
        <v>4.322222222222222</v>
      </c>
      <c r="F65" s="738">
        <f>'HED_seasonal temp'!F67</f>
        <v>14.200000000000001</v>
      </c>
      <c r="G65" s="739">
        <f>'HED_seasonal temp'!G67</f>
        <v>9.344444444444445</v>
      </c>
      <c r="H65" s="738">
        <f t="shared" si="0"/>
        <v>33.979999999999997</v>
      </c>
      <c r="I65" s="738">
        <f t="shared" si="0"/>
        <v>39.78</v>
      </c>
      <c r="J65" s="738">
        <f t="shared" si="0"/>
        <v>57.56</v>
      </c>
      <c r="K65" s="739">
        <f t="shared" si="0"/>
        <v>48.82</v>
      </c>
      <c r="L65" s="730">
        <f t="shared" si="1"/>
        <v>42.98</v>
      </c>
      <c r="M65" s="730">
        <f t="shared" si="1"/>
        <v>48.78</v>
      </c>
      <c r="N65" s="730">
        <f t="shared" si="1"/>
        <v>66.56</v>
      </c>
      <c r="O65" s="730">
        <f t="shared" si="1"/>
        <v>57.82</v>
      </c>
      <c r="P65" s="307">
        <f t="shared" si="2"/>
        <v>0.2338877338877339</v>
      </c>
      <c r="Q65" s="308">
        <f t="shared" si="2"/>
        <v>0.2032520325203252</v>
      </c>
      <c r="R65" s="308">
        <f t="shared" si="2"/>
        <v>0.14502094747019012</v>
      </c>
      <c r="S65" s="309">
        <f t="shared" si="2"/>
        <v>0.16879219804951237</v>
      </c>
      <c r="T65" s="740">
        <v>1</v>
      </c>
      <c r="U65" s="717">
        <v>0</v>
      </c>
      <c r="V65" s="736">
        <v>0</v>
      </c>
      <c r="W65" s="313">
        <f t="shared" si="3"/>
        <v>5.182785079829005E-3</v>
      </c>
      <c r="X65" s="314">
        <f t="shared" si="4"/>
        <v>7.323704080044291E-3</v>
      </c>
      <c r="Y65" s="315">
        <f t="shared" si="5"/>
        <v>-0.27057212024229371</v>
      </c>
    </row>
    <row r="66" spans="1:25" ht="15">
      <c r="A66" s="726">
        <v>31</v>
      </c>
      <c r="B66" s="726" t="s">
        <v>243</v>
      </c>
      <c r="C66" s="726" t="s">
        <v>562</v>
      </c>
      <c r="D66" s="737">
        <f>'HED_seasonal temp'!D68</f>
        <v>11.300000000000002</v>
      </c>
      <c r="E66" s="738">
        <f>'HED_seasonal temp'!E68</f>
        <v>17.633333333333333</v>
      </c>
      <c r="F66" s="738">
        <f>'HED_seasonal temp'!F68</f>
        <v>23.166666666666668</v>
      </c>
      <c r="G66" s="739">
        <f>'HED_seasonal temp'!G68</f>
        <v>17.366666666666667</v>
      </c>
      <c r="H66" s="738">
        <f t="shared" si="0"/>
        <v>52.34</v>
      </c>
      <c r="I66" s="738">
        <f t="shared" si="0"/>
        <v>63.739999999999995</v>
      </c>
      <c r="J66" s="738">
        <f t="shared" si="0"/>
        <v>73.7</v>
      </c>
      <c r="K66" s="739">
        <f t="shared" si="0"/>
        <v>63.260000000000005</v>
      </c>
      <c r="L66" s="730">
        <f t="shared" si="1"/>
        <v>61.34</v>
      </c>
      <c r="M66" s="730">
        <f t="shared" si="1"/>
        <v>72.739999999999995</v>
      </c>
      <c r="N66" s="730">
        <f t="shared" si="1"/>
        <v>82.7</v>
      </c>
      <c r="O66" s="730">
        <f t="shared" si="1"/>
        <v>72.260000000000005</v>
      </c>
      <c r="P66" s="307">
        <f t="shared" si="2"/>
        <v>0.15833919774806474</v>
      </c>
      <c r="Q66" s="308">
        <f t="shared" si="2"/>
        <v>0.13188745603751467</v>
      </c>
      <c r="R66" s="308">
        <f t="shared" si="2"/>
        <v>0.11508951406649616</v>
      </c>
      <c r="S66" s="309">
        <f t="shared" si="2"/>
        <v>0.13282172373081463</v>
      </c>
      <c r="T66" s="740">
        <v>0</v>
      </c>
      <c r="U66" s="717">
        <v>1</v>
      </c>
      <c r="V66" s="736">
        <v>0</v>
      </c>
      <c r="W66" s="313">
        <f t="shared" si="3"/>
        <v>-1.5478513324283967E-4</v>
      </c>
      <c r="X66" s="314">
        <f t="shared" si="4"/>
        <v>-7.6814977756627795E-4</v>
      </c>
      <c r="Y66" s="315">
        <f t="shared" si="5"/>
        <v>-0.1903320454378106</v>
      </c>
    </row>
    <row r="67" spans="1:25" ht="15">
      <c r="A67" s="726">
        <v>32</v>
      </c>
      <c r="B67" s="726" t="s">
        <v>245</v>
      </c>
      <c r="C67" s="726" t="s">
        <v>563</v>
      </c>
      <c r="D67" s="737">
        <f>'HED_seasonal temp'!D69</f>
        <v>14.433333333333332</v>
      </c>
      <c r="E67" s="738">
        <f>'HED_seasonal temp'!E69</f>
        <v>18.3</v>
      </c>
      <c r="F67" s="738">
        <f>'HED_seasonal temp'!F69</f>
        <v>18.900000000000002</v>
      </c>
      <c r="G67" s="739">
        <f>'HED_seasonal temp'!G69</f>
        <v>17.2</v>
      </c>
      <c r="H67" s="738">
        <f t="shared" si="0"/>
        <v>57.98</v>
      </c>
      <c r="I67" s="738">
        <f t="shared" si="0"/>
        <v>64.94</v>
      </c>
      <c r="J67" s="738">
        <f t="shared" si="0"/>
        <v>66.02000000000001</v>
      </c>
      <c r="K67" s="739">
        <f t="shared" ref="K67:K249" si="10">G67*$I$1+$J$1</f>
        <v>62.96</v>
      </c>
      <c r="L67" s="730">
        <f t="shared" si="1"/>
        <v>66.97999999999999</v>
      </c>
      <c r="M67" s="730">
        <f t="shared" si="1"/>
        <v>73.94</v>
      </c>
      <c r="N67" s="730">
        <f t="shared" si="1"/>
        <v>75.02000000000001</v>
      </c>
      <c r="O67" s="730">
        <f t="shared" ref="O67:O249" si="11">K67+$L$2</f>
        <v>71.960000000000008</v>
      </c>
      <c r="P67" s="307">
        <f t="shared" si="2"/>
        <v>0.14404609475032001</v>
      </c>
      <c r="Q67" s="308">
        <f t="shared" si="2"/>
        <v>0.12960829493087558</v>
      </c>
      <c r="R67" s="308">
        <f t="shared" si="2"/>
        <v>0.12762336925694837</v>
      </c>
      <c r="S67" s="309">
        <f t="shared" ref="S67:S249" si="12">(O67-K67)/(K67+(O67-K67)/2)</f>
        <v>0.1334123925289061</v>
      </c>
      <c r="T67" s="740">
        <v>0</v>
      </c>
      <c r="U67" s="717">
        <v>1</v>
      </c>
      <c r="V67" s="736">
        <v>0</v>
      </c>
      <c r="W67" s="313">
        <f t="shared" si="3"/>
        <v>8.568916683940565E-4</v>
      </c>
      <c r="X67" s="314">
        <f t="shared" si="4"/>
        <v>-5.1144962348242951E-3</v>
      </c>
      <c r="Y67" s="315">
        <f t="shared" si="5"/>
        <v>-0.19439768627513496</v>
      </c>
    </row>
    <row r="68" spans="1:25" ht="15">
      <c r="A68" s="726">
        <v>33</v>
      </c>
      <c r="B68" s="726" t="s">
        <v>247</v>
      </c>
      <c r="C68" s="726" t="s">
        <v>407</v>
      </c>
      <c r="D68" s="737">
        <f>'HED_seasonal temp'!D70</f>
        <v>22.766666666666669</v>
      </c>
      <c r="E68" s="738">
        <f>'HED_seasonal temp'!E70</f>
        <v>25.100000000000005</v>
      </c>
      <c r="F68" s="738">
        <f>'HED_seasonal temp'!F70</f>
        <v>25.600000000000005</v>
      </c>
      <c r="G68" s="739">
        <f>'HED_seasonal temp'!G70</f>
        <v>24.5</v>
      </c>
      <c r="H68" s="738">
        <f t="shared" ref="H68:J152" si="13">D68*$I$1+$J$1</f>
        <v>72.98</v>
      </c>
      <c r="I68" s="738">
        <f t="shared" si="13"/>
        <v>77.180000000000007</v>
      </c>
      <c r="J68" s="738">
        <f t="shared" si="13"/>
        <v>78.080000000000013</v>
      </c>
      <c r="K68" s="739">
        <f t="shared" si="10"/>
        <v>76.099999999999994</v>
      </c>
      <c r="L68" s="730">
        <f t="shared" ref="L68:N152" si="14">H68+$L$2</f>
        <v>81.98</v>
      </c>
      <c r="M68" s="730">
        <f t="shared" si="14"/>
        <v>86.18</v>
      </c>
      <c r="N68" s="730">
        <f t="shared" si="14"/>
        <v>87.080000000000013</v>
      </c>
      <c r="O68" s="730">
        <f t="shared" si="11"/>
        <v>85.1</v>
      </c>
      <c r="P68" s="307">
        <f t="shared" ref="P68:R152" si="15">(L68-H68)/(H68+(L68-H68)/2)</f>
        <v>0.11615900877645843</v>
      </c>
      <c r="Q68" s="308">
        <f t="shared" si="15"/>
        <v>0.11018609206660136</v>
      </c>
      <c r="R68" s="308">
        <f t="shared" si="15"/>
        <v>0.1089852264470816</v>
      </c>
      <c r="S68" s="309">
        <f t="shared" si="12"/>
        <v>0.11166253101736974</v>
      </c>
      <c r="T68" s="740">
        <v>0</v>
      </c>
      <c r="U68" s="717">
        <v>1</v>
      </c>
      <c r="V68" s="736">
        <v>0</v>
      </c>
      <c r="W68" s="313">
        <f t="shared" ref="W68:W131" si="16">($AB$18*$T68+$AB$19*$U68+$AB$20*$V68)*P68+($AB$21*$T68+$AB$22*$U68+$AB$23*$V68)*Q68+($AB$24*$T68+$AB$25*$U68+$AB$26*$V68)*R68</f>
        <v>8.9278892402017401E-4</v>
      </c>
      <c r="X68" s="314">
        <f t="shared" ref="X68:X131" si="17">($AC$18*T68+$AC$19*U68+$AC$20*V68)*P68+($AC$21*T68+$AC$22*U68+$AC$23*V68)*Q68+($AC$24*T68+$AC$25*U68+$AC$26*V68)*R68+($AC$27*T68+$AC$28*U68+$AC$29*V68)*S68</f>
        <v>-3.8078415523326581E-3</v>
      </c>
      <c r="Y68" s="315">
        <f t="shared" ref="Y68:Y131" si="18">($AD$18*T68+$AD$19*U68+$AD$20*V68)*P68+($AD$21*T68+$AD$22*U68+$AD$23*V68)*Q68+($AD$24*T68+$AD$25*U68+$AD$26*V68)*R68+($AD$27*T68+$AD$28*U68+$AD$29*V68)*S68</f>
        <v>-0.16344838183105276</v>
      </c>
    </row>
    <row r="69" spans="1:25" ht="15">
      <c r="A69" s="726">
        <v>34</v>
      </c>
      <c r="B69" s="726" t="s">
        <v>249</v>
      </c>
      <c r="C69" s="726" t="s">
        <v>565</v>
      </c>
      <c r="D69" s="737">
        <f>'HED_seasonal temp'!D71</f>
        <v>8.5666666666666664</v>
      </c>
      <c r="E69" s="738">
        <f>'HED_seasonal temp'!E71</f>
        <v>11.633333333333335</v>
      </c>
      <c r="F69" s="738">
        <f>'HED_seasonal temp'!F71</f>
        <v>15.866666666666667</v>
      </c>
      <c r="G69" s="739">
        <f>'HED_seasonal temp'!G71</f>
        <v>12.533333333333333</v>
      </c>
      <c r="H69" s="738">
        <f t="shared" si="13"/>
        <v>47.42</v>
      </c>
      <c r="I69" s="738">
        <f t="shared" si="13"/>
        <v>52.94</v>
      </c>
      <c r="J69" s="738">
        <f t="shared" si="13"/>
        <v>60.56</v>
      </c>
      <c r="K69" s="739">
        <f t="shared" si="10"/>
        <v>54.56</v>
      </c>
      <c r="L69" s="730">
        <f t="shared" si="14"/>
        <v>56.42</v>
      </c>
      <c r="M69" s="730">
        <f t="shared" si="14"/>
        <v>61.94</v>
      </c>
      <c r="N69" s="730">
        <f t="shared" si="14"/>
        <v>69.56</v>
      </c>
      <c r="O69" s="730">
        <f t="shared" si="11"/>
        <v>63.56</v>
      </c>
      <c r="P69" s="307">
        <f t="shared" si="15"/>
        <v>0.17334360554699538</v>
      </c>
      <c r="Q69" s="308">
        <f t="shared" si="15"/>
        <v>0.15668523676880222</v>
      </c>
      <c r="R69" s="308">
        <f t="shared" si="15"/>
        <v>0.13833384568090992</v>
      </c>
      <c r="S69" s="309">
        <f t="shared" si="12"/>
        <v>0.15238740264138165</v>
      </c>
      <c r="T69" s="740">
        <v>0</v>
      </c>
      <c r="U69" s="717">
        <v>1</v>
      </c>
      <c r="V69" s="736">
        <v>0</v>
      </c>
      <c r="W69" s="313">
        <f t="shared" si="16"/>
        <v>2.2527379046030811E-4</v>
      </c>
      <c r="X69" s="314">
        <f t="shared" si="17"/>
        <v>-4.0324186248891919E-4</v>
      </c>
      <c r="Y69" s="315">
        <f t="shared" si="18"/>
        <v>-0.22222241945434798</v>
      </c>
    </row>
    <row r="70" spans="1:25" ht="15">
      <c r="A70" s="726">
        <v>35</v>
      </c>
      <c r="B70" s="726" t="s">
        <v>251</v>
      </c>
      <c r="C70" s="726" t="s">
        <v>567</v>
      </c>
      <c r="D70" s="737">
        <f>'HED_seasonal temp'!D72</f>
        <v>24.099999999999998</v>
      </c>
      <c r="E70" s="738">
        <f>'HED_seasonal temp'!E72</f>
        <v>23.966666666666665</v>
      </c>
      <c r="F70" s="738">
        <f>'HED_seasonal temp'!F72</f>
        <v>23.633333333333336</v>
      </c>
      <c r="G70" s="739">
        <f>'HED_seasonal temp'!G72</f>
        <v>24.166666666666668</v>
      </c>
      <c r="H70" s="738">
        <f t="shared" si="13"/>
        <v>75.38</v>
      </c>
      <c r="I70" s="738">
        <f t="shared" si="13"/>
        <v>75.14</v>
      </c>
      <c r="J70" s="738">
        <f t="shared" si="13"/>
        <v>74.540000000000006</v>
      </c>
      <c r="K70" s="739">
        <f t="shared" si="10"/>
        <v>75.5</v>
      </c>
      <c r="L70" s="730">
        <f t="shared" si="14"/>
        <v>84.38</v>
      </c>
      <c r="M70" s="730">
        <f t="shared" si="14"/>
        <v>84.14</v>
      </c>
      <c r="N70" s="730">
        <f t="shared" si="14"/>
        <v>83.54</v>
      </c>
      <c r="O70" s="730">
        <f t="shared" si="11"/>
        <v>84.5</v>
      </c>
      <c r="P70" s="307">
        <f t="shared" si="15"/>
        <v>0.11266900350525789</v>
      </c>
      <c r="Q70" s="308">
        <f t="shared" si="15"/>
        <v>0.11300853842290307</v>
      </c>
      <c r="R70" s="308">
        <f t="shared" si="15"/>
        <v>0.1138663967611336</v>
      </c>
      <c r="S70" s="309">
        <f t="shared" si="12"/>
        <v>0.1125</v>
      </c>
      <c r="T70" s="740">
        <v>0</v>
      </c>
      <c r="U70" s="717">
        <v>0</v>
      </c>
      <c r="V70" s="736">
        <v>1</v>
      </c>
      <c r="W70" s="313">
        <f t="shared" si="16"/>
        <v>1.4107898621130608E-2</v>
      </c>
      <c r="X70" s="314">
        <f t="shared" si="17"/>
        <v>-3.7138992270383878E-3</v>
      </c>
      <c r="Y70" s="315">
        <f t="shared" si="18"/>
        <v>-0.16701685207384834</v>
      </c>
    </row>
    <row r="71" spans="1:25" ht="15">
      <c r="A71" s="726">
        <v>36</v>
      </c>
      <c r="B71" s="726" t="s">
        <v>253</v>
      </c>
      <c r="C71" s="726" t="s">
        <v>568</v>
      </c>
      <c r="D71" s="737">
        <f>'HED_seasonal temp'!D73</f>
        <v>19</v>
      </c>
      <c r="E71" s="738">
        <f>'HED_seasonal temp'!E73</f>
        <v>19.433333333333334</v>
      </c>
      <c r="F71" s="738">
        <f>'HED_seasonal temp'!F73</f>
        <v>20.333333333333332</v>
      </c>
      <c r="G71" s="739">
        <f>'HED_seasonal temp'!G73</f>
        <v>20.533333333333331</v>
      </c>
      <c r="H71" s="738">
        <f t="shared" si="13"/>
        <v>66.2</v>
      </c>
      <c r="I71" s="738">
        <f t="shared" si="13"/>
        <v>66.98</v>
      </c>
      <c r="J71" s="738">
        <f t="shared" si="13"/>
        <v>68.599999999999994</v>
      </c>
      <c r="K71" s="739">
        <f t="shared" si="10"/>
        <v>68.960000000000008</v>
      </c>
      <c r="L71" s="730">
        <f t="shared" si="14"/>
        <v>75.2</v>
      </c>
      <c r="M71" s="730">
        <f t="shared" si="14"/>
        <v>75.98</v>
      </c>
      <c r="N71" s="730">
        <f t="shared" si="14"/>
        <v>77.599999999999994</v>
      </c>
      <c r="O71" s="730">
        <f t="shared" si="11"/>
        <v>77.960000000000008</v>
      </c>
      <c r="P71" s="307">
        <f t="shared" si="15"/>
        <v>0.12729844413012728</v>
      </c>
      <c r="Q71" s="308">
        <f t="shared" si="15"/>
        <v>0.12590934527140457</v>
      </c>
      <c r="R71" s="308">
        <f t="shared" si="15"/>
        <v>0.12311901504787963</v>
      </c>
      <c r="S71" s="309">
        <f t="shared" si="12"/>
        <v>0.12251565477811052</v>
      </c>
      <c r="T71" s="740">
        <v>0</v>
      </c>
      <c r="U71" s="717">
        <v>0</v>
      </c>
      <c r="V71" s="736">
        <v>1</v>
      </c>
      <c r="W71" s="313">
        <f t="shared" si="16"/>
        <v>1.5435239711851559E-2</v>
      </c>
      <c r="X71" s="314">
        <f t="shared" si="17"/>
        <v>-3.6129005817538209E-3</v>
      </c>
      <c r="Y71" s="315">
        <f t="shared" si="18"/>
        <v>-0.18376256253090248</v>
      </c>
    </row>
    <row r="72" spans="1:25" ht="15">
      <c r="A72" s="726">
        <v>37</v>
      </c>
      <c r="B72" s="726" t="s">
        <v>255</v>
      </c>
      <c r="C72" s="726" t="s">
        <v>570</v>
      </c>
      <c r="D72" s="737">
        <f>'HED_seasonal temp'!D74</f>
        <v>17.766666666666666</v>
      </c>
      <c r="E72" s="738">
        <f>'HED_seasonal temp'!E74</f>
        <v>22.533333333333331</v>
      </c>
      <c r="F72" s="738">
        <f>'HED_seasonal temp'!F74</f>
        <v>26.533333333333331</v>
      </c>
      <c r="G72" s="739">
        <f>'HED_seasonal temp'!G74</f>
        <v>22.266666666666666</v>
      </c>
      <c r="H72" s="738">
        <f t="shared" si="13"/>
        <v>63.980000000000004</v>
      </c>
      <c r="I72" s="738">
        <f t="shared" si="13"/>
        <v>72.56</v>
      </c>
      <c r="J72" s="738">
        <f t="shared" si="13"/>
        <v>79.759999999999991</v>
      </c>
      <c r="K72" s="739">
        <f t="shared" si="10"/>
        <v>72.08</v>
      </c>
      <c r="L72" s="730">
        <f t="shared" si="14"/>
        <v>72.98</v>
      </c>
      <c r="M72" s="730">
        <f t="shared" si="14"/>
        <v>81.56</v>
      </c>
      <c r="N72" s="730">
        <f t="shared" si="14"/>
        <v>88.759999999999991</v>
      </c>
      <c r="O72" s="730">
        <f t="shared" si="11"/>
        <v>81.08</v>
      </c>
      <c r="P72" s="307">
        <f t="shared" si="15"/>
        <v>0.13142523364485981</v>
      </c>
      <c r="Q72" s="308">
        <f t="shared" si="15"/>
        <v>0.11679211004412146</v>
      </c>
      <c r="R72" s="308">
        <f t="shared" si="15"/>
        <v>0.10681224780441492</v>
      </c>
      <c r="S72" s="309">
        <f t="shared" si="12"/>
        <v>0.11752415774353617</v>
      </c>
      <c r="T72" s="740">
        <v>0</v>
      </c>
      <c r="U72" s="717">
        <v>1</v>
      </c>
      <c r="V72" s="736">
        <v>0</v>
      </c>
      <c r="W72" s="313">
        <f t="shared" si="16"/>
        <v>3.1107226769809017E-4</v>
      </c>
      <c r="X72" s="314">
        <f t="shared" si="17"/>
        <v>-1.4026649506192271E-3</v>
      </c>
      <c r="Y72" s="315">
        <f t="shared" si="18"/>
        <v>-0.16931748240425412</v>
      </c>
    </row>
    <row r="73" spans="1:25" ht="15">
      <c r="A73" s="726">
        <v>38</v>
      </c>
      <c r="B73" s="726" t="s">
        <v>257</v>
      </c>
      <c r="C73" s="726" t="s">
        <v>571</v>
      </c>
      <c r="D73" s="737">
        <f>'HED_seasonal temp'!D75</f>
        <v>14.1</v>
      </c>
      <c r="E73" s="738">
        <f>'HED_seasonal temp'!E75</f>
        <v>15.5</v>
      </c>
      <c r="F73" s="738">
        <f>'HED_seasonal temp'!F75</f>
        <v>17.266666666666669</v>
      </c>
      <c r="G73" s="739">
        <f>'HED_seasonal temp'!G75</f>
        <v>16.599999999999998</v>
      </c>
      <c r="H73" s="738">
        <f t="shared" si="13"/>
        <v>57.379999999999995</v>
      </c>
      <c r="I73" s="738">
        <f t="shared" si="13"/>
        <v>59.900000000000006</v>
      </c>
      <c r="J73" s="738">
        <f t="shared" si="13"/>
        <v>63.080000000000005</v>
      </c>
      <c r="K73" s="739">
        <f t="shared" si="10"/>
        <v>61.879999999999995</v>
      </c>
      <c r="L73" s="730">
        <f t="shared" si="14"/>
        <v>66.38</v>
      </c>
      <c r="M73" s="730">
        <f t="shared" si="14"/>
        <v>68.900000000000006</v>
      </c>
      <c r="N73" s="730">
        <f t="shared" si="14"/>
        <v>72.080000000000013</v>
      </c>
      <c r="O73" s="730">
        <f t="shared" si="11"/>
        <v>70.88</v>
      </c>
      <c r="P73" s="307">
        <f t="shared" si="15"/>
        <v>0.14544279250161604</v>
      </c>
      <c r="Q73" s="308">
        <f t="shared" si="15"/>
        <v>0.13975155279503104</v>
      </c>
      <c r="R73" s="308">
        <f t="shared" si="15"/>
        <v>0.13317549570878967</v>
      </c>
      <c r="S73" s="309">
        <f t="shared" si="12"/>
        <v>0.13558300692979813</v>
      </c>
      <c r="T73" s="740">
        <v>0</v>
      </c>
      <c r="U73" s="717">
        <v>0</v>
      </c>
      <c r="V73" s="736">
        <v>1</v>
      </c>
      <c r="W73" s="313">
        <f t="shared" si="16"/>
        <v>1.6793896254604743E-2</v>
      </c>
      <c r="X73" s="314">
        <f t="shared" si="17"/>
        <v>-3.2994399100026855E-3</v>
      </c>
      <c r="Y73" s="315">
        <f t="shared" si="18"/>
        <v>-0.20268529243146227</v>
      </c>
    </row>
    <row r="74" spans="1:25" ht="15">
      <c r="A74" s="726">
        <v>39</v>
      </c>
      <c r="B74" s="726" t="s">
        <v>259</v>
      </c>
      <c r="C74" s="726" t="s">
        <v>573</v>
      </c>
      <c r="D74" s="737">
        <f>'HED_seasonal temp'!D76</f>
        <v>11.333333333333334</v>
      </c>
      <c r="E74" s="738">
        <f>'HED_seasonal temp'!E76</f>
        <v>16.066666666666666</v>
      </c>
      <c r="F74" s="738">
        <f>'HED_seasonal temp'!F76</f>
        <v>22.3</v>
      </c>
      <c r="G74" s="739">
        <f>'HED_seasonal temp'!G76</f>
        <v>17.233333333333334</v>
      </c>
      <c r="H74" s="738">
        <f t="shared" si="13"/>
        <v>52.400000000000006</v>
      </c>
      <c r="I74" s="738">
        <f t="shared" si="13"/>
        <v>60.92</v>
      </c>
      <c r="J74" s="738">
        <f t="shared" si="13"/>
        <v>72.14</v>
      </c>
      <c r="K74" s="739">
        <f t="shared" si="10"/>
        <v>63.02</v>
      </c>
      <c r="L74" s="730">
        <f t="shared" si="14"/>
        <v>61.400000000000006</v>
      </c>
      <c r="M74" s="730">
        <f t="shared" si="14"/>
        <v>69.92</v>
      </c>
      <c r="N74" s="730">
        <f t="shared" si="14"/>
        <v>81.14</v>
      </c>
      <c r="O74" s="730">
        <f t="shared" si="11"/>
        <v>72.02000000000001</v>
      </c>
      <c r="P74" s="307">
        <f t="shared" si="15"/>
        <v>0.15817223198594024</v>
      </c>
      <c r="Q74" s="308">
        <f t="shared" si="15"/>
        <v>0.13757260776520941</v>
      </c>
      <c r="R74" s="308">
        <f t="shared" si="15"/>
        <v>0.11743215031315241</v>
      </c>
      <c r="S74" s="309">
        <f t="shared" si="12"/>
        <v>0.13329383886255933</v>
      </c>
      <c r="T74" s="740">
        <v>0</v>
      </c>
      <c r="U74" s="717">
        <v>1</v>
      </c>
      <c r="V74" s="736">
        <v>0</v>
      </c>
      <c r="W74" s="313">
        <f t="shared" si="16"/>
        <v>-1.4311318742994076E-4</v>
      </c>
      <c r="X74" s="314">
        <f t="shared" si="17"/>
        <v>3.1404751507493195E-4</v>
      </c>
      <c r="Y74" s="315">
        <f t="shared" si="18"/>
        <v>-0.19404228897137987</v>
      </c>
    </row>
    <row r="75" spans="1:25" ht="15">
      <c r="A75" s="726">
        <v>40</v>
      </c>
      <c r="B75" s="726" t="s">
        <v>261</v>
      </c>
      <c r="C75" s="726" t="s">
        <v>574</v>
      </c>
      <c r="D75" s="737">
        <f>'HED_seasonal temp'!D77</f>
        <v>24.599999999999998</v>
      </c>
      <c r="E75" s="738">
        <f>'HED_seasonal temp'!E77</f>
        <v>24.8</v>
      </c>
      <c r="F75" s="738">
        <f>'HED_seasonal temp'!F77</f>
        <v>23.866666666666664</v>
      </c>
      <c r="G75" s="739">
        <f>'HED_seasonal temp'!G77</f>
        <v>25.133333333333336</v>
      </c>
      <c r="H75" s="738">
        <f t="shared" si="13"/>
        <v>76.28</v>
      </c>
      <c r="I75" s="738">
        <f t="shared" si="13"/>
        <v>76.64</v>
      </c>
      <c r="J75" s="738">
        <f t="shared" si="13"/>
        <v>74.959999999999994</v>
      </c>
      <c r="K75" s="739">
        <f t="shared" si="10"/>
        <v>77.240000000000009</v>
      </c>
      <c r="L75" s="730">
        <f t="shared" si="14"/>
        <v>85.28</v>
      </c>
      <c r="M75" s="730">
        <f t="shared" si="14"/>
        <v>85.64</v>
      </c>
      <c r="N75" s="730">
        <f t="shared" si="14"/>
        <v>83.96</v>
      </c>
      <c r="O75" s="730">
        <f t="shared" si="11"/>
        <v>86.240000000000009</v>
      </c>
      <c r="P75" s="307">
        <f t="shared" si="15"/>
        <v>0.11141371626640258</v>
      </c>
      <c r="Q75" s="308">
        <f t="shared" si="15"/>
        <v>0.1109193985703722</v>
      </c>
      <c r="R75" s="308">
        <f t="shared" si="15"/>
        <v>0.11326453561540399</v>
      </c>
      <c r="S75" s="309">
        <f t="shared" si="12"/>
        <v>0.1101052116466846</v>
      </c>
      <c r="T75" s="740">
        <v>0</v>
      </c>
      <c r="U75" s="717">
        <v>0</v>
      </c>
      <c r="V75" s="736">
        <v>1</v>
      </c>
      <c r="W75" s="313">
        <f t="shared" si="16"/>
        <v>1.3914600821916624E-2</v>
      </c>
      <c r="X75" s="314">
        <f t="shared" si="17"/>
        <v>-4.6437421283975142E-3</v>
      </c>
      <c r="Y75" s="315">
        <f t="shared" si="18"/>
        <v>-0.16539723534340298</v>
      </c>
    </row>
    <row r="76" spans="1:25" ht="15">
      <c r="A76" s="137"/>
      <c r="B76" s="160">
        <v>1</v>
      </c>
      <c r="C76" s="160" t="s">
        <v>576</v>
      </c>
      <c r="D76" s="737">
        <f>'HED_seasonal temp'!D78</f>
        <v>1.4333333333333333</v>
      </c>
      <c r="E76" s="738">
        <f>'HED_seasonal temp'!E78</f>
        <v>4.2666666666666666</v>
      </c>
      <c r="F76" s="738">
        <f>F140</f>
        <v>12.700000000000001</v>
      </c>
      <c r="G76" s="739">
        <f>'HED_seasonal temp'!G78</f>
        <v>5.0333333333333341</v>
      </c>
      <c r="H76" s="738">
        <f t="shared" si="13"/>
        <v>34.58</v>
      </c>
      <c r="I76" s="738">
        <f t="shared" si="13"/>
        <v>39.68</v>
      </c>
      <c r="J76" s="738">
        <f t="shared" si="13"/>
        <v>54.86</v>
      </c>
      <c r="K76" s="739">
        <f t="shared" si="10"/>
        <v>41.06</v>
      </c>
      <c r="L76" s="730">
        <f t="shared" si="14"/>
        <v>43.58</v>
      </c>
      <c r="M76" s="730">
        <f t="shared" si="14"/>
        <v>48.68</v>
      </c>
      <c r="N76" s="730">
        <f t="shared" si="14"/>
        <v>63.86</v>
      </c>
      <c r="O76" s="730">
        <f t="shared" si="11"/>
        <v>50.06</v>
      </c>
      <c r="P76" s="307">
        <f t="shared" si="15"/>
        <v>0.23029682702149437</v>
      </c>
      <c r="Q76" s="308">
        <f t="shared" si="15"/>
        <v>0.20371208691715709</v>
      </c>
      <c r="R76" s="308">
        <f t="shared" si="15"/>
        <v>0.15161725067385445</v>
      </c>
      <c r="S76" s="309">
        <f t="shared" si="12"/>
        <v>0.19754170324846357</v>
      </c>
      <c r="T76" s="740">
        <v>1</v>
      </c>
      <c r="U76" s="717">
        <v>0</v>
      </c>
      <c r="V76" s="736">
        <v>0</v>
      </c>
      <c r="W76" s="313">
        <f t="shared" si="16"/>
        <v>4.9773783895786707E-3</v>
      </c>
      <c r="X76" s="314">
        <f t="shared" si="17"/>
        <v>1.8033918240997024E-2</v>
      </c>
      <c r="Y76" s="315">
        <f t="shared" si="18"/>
        <v>-0.27473794513168026</v>
      </c>
    </row>
    <row r="77" spans="1:25" ht="15">
      <c r="A77" s="137"/>
      <c r="B77" s="160">
        <v>2</v>
      </c>
      <c r="C77" s="160" t="s">
        <v>577</v>
      </c>
      <c r="D77" s="737">
        <f>'HED_seasonal temp'!D79</f>
        <v>25.5</v>
      </c>
      <c r="E77" s="738">
        <f>'HED_seasonal temp'!E79</f>
        <v>26.3</v>
      </c>
      <c r="F77" s="738">
        <f>'HED_seasonal temp'!F79</f>
        <v>25.399999999999995</v>
      </c>
      <c r="G77" s="739">
        <f>'HED_seasonal temp'!G79</f>
        <v>25.633333333333336</v>
      </c>
      <c r="H77" s="738">
        <f t="shared" si="13"/>
        <v>77.900000000000006</v>
      </c>
      <c r="I77" s="738">
        <f t="shared" si="13"/>
        <v>79.34</v>
      </c>
      <c r="J77" s="738">
        <f t="shared" si="13"/>
        <v>77.72</v>
      </c>
      <c r="K77" s="739">
        <f t="shared" si="10"/>
        <v>78.140000000000015</v>
      </c>
      <c r="L77" s="730">
        <f t="shared" si="14"/>
        <v>86.9</v>
      </c>
      <c r="M77" s="730">
        <f t="shared" si="14"/>
        <v>88.34</v>
      </c>
      <c r="N77" s="730">
        <f t="shared" si="14"/>
        <v>86.72</v>
      </c>
      <c r="O77" s="730">
        <f t="shared" si="11"/>
        <v>87.140000000000015</v>
      </c>
      <c r="P77" s="307">
        <f t="shared" si="15"/>
        <v>0.10922330097087378</v>
      </c>
      <c r="Q77" s="308">
        <f t="shared" si="15"/>
        <v>0.1073473282442748</v>
      </c>
      <c r="R77" s="308">
        <f t="shared" si="15"/>
        <v>0.10946241790318657</v>
      </c>
      <c r="S77" s="309">
        <f t="shared" si="12"/>
        <v>0.10890609874152951</v>
      </c>
      <c r="T77" s="740">
        <v>0</v>
      </c>
      <c r="U77" s="717">
        <v>0</v>
      </c>
      <c r="V77" s="736">
        <v>1</v>
      </c>
      <c r="W77" s="313">
        <f t="shared" si="16"/>
        <v>1.3415055813299367E-2</v>
      </c>
      <c r="X77" s="314">
        <f t="shared" si="17"/>
        <v>-3.9309146124482733E-3</v>
      </c>
      <c r="Y77" s="315">
        <f t="shared" si="18"/>
        <v>-0.16043712693241419</v>
      </c>
    </row>
    <row r="78" spans="1:25" ht="15">
      <c r="A78" s="137"/>
      <c r="B78" s="160">
        <v>3</v>
      </c>
      <c r="C78" s="160" t="s">
        <v>579</v>
      </c>
      <c r="D78" s="737">
        <f>'HED_seasonal temp'!D80</f>
        <v>26.333333333333332</v>
      </c>
      <c r="E78" s="738">
        <f>'HED_seasonal temp'!E80</f>
        <v>27</v>
      </c>
      <c r="F78" s="738">
        <f>'HED_seasonal temp'!F80</f>
        <v>25.766666666666666</v>
      </c>
      <c r="G78" s="739">
        <f>'HED_seasonal temp'!G80</f>
        <v>26.2</v>
      </c>
      <c r="H78" s="738">
        <f t="shared" si="13"/>
        <v>79.400000000000006</v>
      </c>
      <c r="I78" s="738">
        <f t="shared" si="13"/>
        <v>80.599999999999994</v>
      </c>
      <c r="J78" s="738">
        <f t="shared" si="13"/>
        <v>78.38</v>
      </c>
      <c r="K78" s="739">
        <f t="shared" si="10"/>
        <v>79.16</v>
      </c>
      <c r="L78" s="730">
        <f t="shared" si="14"/>
        <v>88.4</v>
      </c>
      <c r="M78" s="730">
        <f t="shared" si="14"/>
        <v>89.6</v>
      </c>
      <c r="N78" s="730">
        <f t="shared" si="14"/>
        <v>87.38</v>
      </c>
      <c r="O78" s="730">
        <f t="shared" si="11"/>
        <v>88.16</v>
      </c>
      <c r="P78" s="307">
        <f t="shared" si="15"/>
        <v>0.1072705601907032</v>
      </c>
      <c r="Q78" s="308">
        <f t="shared" si="15"/>
        <v>0.10575793184488837</v>
      </c>
      <c r="R78" s="308">
        <f t="shared" si="15"/>
        <v>0.1085907335907336</v>
      </c>
      <c r="S78" s="309">
        <f t="shared" si="12"/>
        <v>0.10757829309108297</v>
      </c>
      <c r="T78" s="740">
        <v>0</v>
      </c>
      <c r="U78" s="717">
        <v>0</v>
      </c>
      <c r="V78" s="736">
        <v>1</v>
      </c>
      <c r="W78" s="313">
        <f t="shared" si="16"/>
        <v>1.3272518615496415E-2</v>
      </c>
      <c r="X78" s="314">
        <f t="shared" si="17"/>
        <v>-4.0735506465364515E-3</v>
      </c>
      <c r="Y78" s="315">
        <f t="shared" si="18"/>
        <v>-0.15853193894736703</v>
      </c>
    </row>
    <row r="79" spans="1:25" ht="15">
      <c r="A79" s="137"/>
      <c r="B79" s="160">
        <v>4</v>
      </c>
      <c r="C79" s="160" t="s">
        <v>580</v>
      </c>
      <c r="D79" s="737">
        <f>'HED_seasonal temp'!D81</f>
        <v>26.266666666666666</v>
      </c>
      <c r="E79" s="738">
        <f>'HED_seasonal temp'!E81</f>
        <v>27.2</v>
      </c>
      <c r="F79" s="738">
        <f>'HED_seasonal temp'!F81</f>
        <v>25.666666666666668</v>
      </c>
      <c r="G79" s="739">
        <f>'HED_seasonal temp'!G81</f>
        <v>26.033333333333331</v>
      </c>
      <c r="H79" s="738">
        <f t="shared" si="13"/>
        <v>79.28</v>
      </c>
      <c r="I79" s="738">
        <f t="shared" si="13"/>
        <v>80.960000000000008</v>
      </c>
      <c r="J79" s="738">
        <f t="shared" si="13"/>
        <v>78.2</v>
      </c>
      <c r="K79" s="739">
        <f t="shared" si="10"/>
        <v>78.86</v>
      </c>
      <c r="L79" s="730">
        <f t="shared" si="14"/>
        <v>88.28</v>
      </c>
      <c r="M79" s="730">
        <f t="shared" si="14"/>
        <v>89.960000000000008</v>
      </c>
      <c r="N79" s="730">
        <f t="shared" si="14"/>
        <v>87.2</v>
      </c>
      <c r="O79" s="730">
        <f t="shared" si="11"/>
        <v>87.86</v>
      </c>
      <c r="P79" s="307">
        <f t="shared" si="15"/>
        <v>0.107424206254476</v>
      </c>
      <c r="Q79" s="308">
        <f t="shared" si="15"/>
        <v>0.10531242686637023</v>
      </c>
      <c r="R79" s="308">
        <f t="shared" si="15"/>
        <v>0.10882708585247884</v>
      </c>
      <c r="S79" s="309">
        <f t="shared" si="12"/>
        <v>0.10796545105566219</v>
      </c>
      <c r="T79" s="740">
        <v>0</v>
      </c>
      <c r="U79" s="717">
        <v>0</v>
      </c>
      <c r="V79" s="736">
        <v>1</v>
      </c>
      <c r="W79" s="313">
        <f t="shared" si="16"/>
        <v>1.3241058699294778E-2</v>
      </c>
      <c r="X79" s="314">
        <f t="shared" si="17"/>
        <v>-4.2384282121099015E-3</v>
      </c>
      <c r="Y79" s="315">
        <f t="shared" si="18"/>
        <v>-0.15861955718055346</v>
      </c>
    </row>
    <row r="80" spans="1:25" ht="15">
      <c r="A80" s="784">
        <v>41</v>
      </c>
      <c r="B80" s="783" t="s">
        <v>263</v>
      </c>
      <c r="C80" s="726" t="s">
        <v>582</v>
      </c>
      <c r="D80" s="737">
        <f>'HED_seasonal temp'!D82</f>
        <v>19.883333333333336</v>
      </c>
      <c r="E80" s="738">
        <f>'HED_seasonal temp'!E82</f>
        <v>21.191666666666666</v>
      </c>
      <c r="F80" s="738">
        <f>'HED_seasonal temp'!F82</f>
        <v>21.191666666666666</v>
      </c>
      <c r="G80" s="739">
        <f>'HED_seasonal temp'!G82</f>
        <v>20.725000000000001</v>
      </c>
      <c r="H80" s="738">
        <f t="shared" si="13"/>
        <v>67.790000000000006</v>
      </c>
      <c r="I80" s="738">
        <f t="shared" si="13"/>
        <v>70.14500000000001</v>
      </c>
      <c r="J80" s="738">
        <f t="shared" si="13"/>
        <v>70.14500000000001</v>
      </c>
      <c r="K80" s="739">
        <f t="shared" si="10"/>
        <v>69.305000000000007</v>
      </c>
      <c r="L80" s="730">
        <f t="shared" si="14"/>
        <v>76.790000000000006</v>
      </c>
      <c r="M80" s="730">
        <f t="shared" si="14"/>
        <v>79.14500000000001</v>
      </c>
      <c r="N80" s="730">
        <f t="shared" si="14"/>
        <v>79.14500000000001</v>
      </c>
      <c r="O80" s="730">
        <f t="shared" si="11"/>
        <v>78.305000000000007</v>
      </c>
      <c r="P80" s="307">
        <f t="shared" si="15"/>
        <v>0.12449854751694563</v>
      </c>
      <c r="Q80" s="308">
        <f t="shared" si="15"/>
        <v>0.12057070131957932</v>
      </c>
      <c r="R80" s="308">
        <f t="shared" si="15"/>
        <v>0.12057070131957932</v>
      </c>
      <c r="S80" s="309">
        <f t="shared" si="12"/>
        <v>0.12194295779418737</v>
      </c>
      <c r="T80" s="740">
        <v>0</v>
      </c>
      <c r="U80" s="717">
        <v>0</v>
      </c>
      <c r="V80" s="736">
        <v>1</v>
      </c>
      <c r="W80" s="313">
        <f t="shared" si="16"/>
        <v>1.4866971647070772E-2</v>
      </c>
      <c r="X80" s="314">
        <f t="shared" si="17"/>
        <v>-3.7589888582578654E-3</v>
      </c>
      <c r="Y80" s="315">
        <f t="shared" si="18"/>
        <v>-0.17897281835950968</v>
      </c>
    </row>
    <row r="81" spans="1:25" ht="15">
      <c r="A81" s="784">
        <v>42</v>
      </c>
      <c r="B81" s="783" t="s">
        <v>265</v>
      </c>
      <c r="C81" s="726" t="s">
        <v>583</v>
      </c>
      <c r="D81" s="737">
        <f>'HED_seasonal temp'!D83</f>
        <v>24.233333333333334</v>
      </c>
      <c r="E81" s="738">
        <f>'HED_seasonal temp'!E83</f>
        <v>25.5</v>
      </c>
      <c r="F81" s="738">
        <f>'HED_seasonal temp'!F83</f>
        <v>24.866666666666671</v>
      </c>
      <c r="G81" s="739">
        <f>'HED_seasonal temp'!G83</f>
        <v>24.5</v>
      </c>
      <c r="H81" s="738">
        <f t="shared" si="13"/>
        <v>75.62</v>
      </c>
      <c r="I81" s="738">
        <f t="shared" si="13"/>
        <v>77.900000000000006</v>
      </c>
      <c r="J81" s="738">
        <f t="shared" si="13"/>
        <v>76.760000000000005</v>
      </c>
      <c r="K81" s="739">
        <f t="shared" si="10"/>
        <v>76.099999999999994</v>
      </c>
      <c r="L81" s="730">
        <f t="shared" si="14"/>
        <v>84.62</v>
      </c>
      <c r="M81" s="730">
        <f t="shared" si="14"/>
        <v>86.9</v>
      </c>
      <c r="N81" s="730">
        <f t="shared" si="14"/>
        <v>85.76</v>
      </c>
      <c r="O81" s="730">
        <f t="shared" si="11"/>
        <v>85.1</v>
      </c>
      <c r="P81" s="307">
        <f t="shared" si="15"/>
        <v>0.11233150274588118</v>
      </c>
      <c r="Q81" s="308">
        <f t="shared" si="15"/>
        <v>0.10922330097087378</v>
      </c>
      <c r="R81" s="308">
        <f t="shared" si="15"/>
        <v>0.11075559931085405</v>
      </c>
      <c r="S81" s="309">
        <f t="shared" si="12"/>
        <v>0.11166253101736974</v>
      </c>
      <c r="T81" s="740">
        <v>0</v>
      </c>
      <c r="U81" s="717">
        <v>0</v>
      </c>
      <c r="V81" s="736">
        <v>1</v>
      </c>
      <c r="W81" s="313">
        <f t="shared" si="16"/>
        <v>1.3575421888039476E-2</v>
      </c>
      <c r="X81" s="314">
        <f t="shared" si="17"/>
        <v>-3.6621696245688201E-3</v>
      </c>
      <c r="Y81" s="315">
        <f t="shared" si="18"/>
        <v>-0.16317344853471175</v>
      </c>
    </row>
    <row r="82" spans="1:25" ht="15">
      <c r="A82" s="784">
        <v>43</v>
      </c>
      <c r="B82" s="783" t="s">
        <v>267</v>
      </c>
      <c r="C82" s="726" t="s">
        <v>585</v>
      </c>
      <c r="D82" s="737">
        <f>'HED_seasonal temp'!D84</f>
        <v>19.166666666666668</v>
      </c>
      <c r="E82" s="738">
        <f>'HED_seasonal temp'!E84</f>
        <v>22.033333333333331</v>
      </c>
      <c r="F82" s="738">
        <f>'HED_seasonal temp'!F84</f>
        <v>21.833333333333332</v>
      </c>
      <c r="G82" s="739">
        <f>'HED_seasonal temp'!G84</f>
        <v>20.8</v>
      </c>
      <c r="H82" s="738">
        <f t="shared" si="13"/>
        <v>66.5</v>
      </c>
      <c r="I82" s="738">
        <f t="shared" si="13"/>
        <v>71.66</v>
      </c>
      <c r="J82" s="738">
        <f t="shared" si="13"/>
        <v>71.3</v>
      </c>
      <c r="K82" s="739">
        <f t="shared" si="10"/>
        <v>69.44</v>
      </c>
      <c r="L82" s="730">
        <f t="shared" si="14"/>
        <v>75.5</v>
      </c>
      <c r="M82" s="730">
        <f t="shared" si="14"/>
        <v>80.66</v>
      </c>
      <c r="N82" s="730">
        <f t="shared" si="14"/>
        <v>80.3</v>
      </c>
      <c r="O82" s="730">
        <f t="shared" si="11"/>
        <v>78.44</v>
      </c>
      <c r="P82" s="307">
        <f t="shared" si="15"/>
        <v>0.12676056338028169</v>
      </c>
      <c r="Q82" s="308">
        <f t="shared" si="15"/>
        <v>0.11817226890756304</v>
      </c>
      <c r="R82" s="308">
        <f t="shared" si="15"/>
        <v>0.1187335092348285</v>
      </c>
      <c r="S82" s="309">
        <f t="shared" si="12"/>
        <v>0.12172031376791993</v>
      </c>
      <c r="T82" s="740">
        <v>0</v>
      </c>
      <c r="U82" s="717">
        <v>0</v>
      </c>
      <c r="V82" s="736">
        <v>1</v>
      </c>
      <c r="W82" s="313">
        <f t="shared" si="16"/>
        <v>1.4463501111710393E-2</v>
      </c>
      <c r="X82" s="314">
        <f t="shared" si="17"/>
        <v>-4.1912369537148442E-3</v>
      </c>
      <c r="Y82" s="315">
        <f t="shared" si="18"/>
        <v>-0.17750696812685093</v>
      </c>
    </row>
    <row r="83" spans="1:25" ht="15">
      <c r="A83" s="784">
        <v>44</v>
      </c>
      <c r="B83" s="783" t="s">
        <v>269</v>
      </c>
      <c r="C83" s="726" t="s">
        <v>586</v>
      </c>
      <c r="D83" s="737">
        <f>'HED_seasonal temp'!D85</f>
        <v>24.066666666666666</v>
      </c>
      <c r="E83" s="738">
        <f>'HED_seasonal temp'!E85</f>
        <v>26.333333333333332</v>
      </c>
      <c r="F83" s="738">
        <f>'HED_seasonal temp'!F85</f>
        <v>26.3</v>
      </c>
      <c r="G83" s="739">
        <f>'HED_seasonal temp'!G85</f>
        <v>25.399999999999995</v>
      </c>
      <c r="H83" s="738">
        <f t="shared" si="13"/>
        <v>75.319999999999993</v>
      </c>
      <c r="I83" s="738">
        <f t="shared" si="13"/>
        <v>79.400000000000006</v>
      </c>
      <c r="J83" s="738">
        <f t="shared" si="13"/>
        <v>79.34</v>
      </c>
      <c r="K83" s="739">
        <f t="shared" si="10"/>
        <v>77.72</v>
      </c>
      <c r="L83" s="730">
        <f t="shared" si="14"/>
        <v>84.32</v>
      </c>
      <c r="M83" s="730">
        <f t="shared" si="14"/>
        <v>88.4</v>
      </c>
      <c r="N83" s="730">
        <f t="shared" si="14"/>
        <v>88.34</v>
      </c>
      <c r="O83" s="730">
        <f t="shared" si="11"/>
        <v>86.72</v>
      </c>
      <c r="P83" s="307">
        <f t="shared" si="15"/>
        <v>0.11275369581558507</v>
      </c>
      <c r="Q83" s="308">
        <f t="shared" si="15"/>
        <v>0.1072705601907032</v>
      </c>
      <c r="R83" s="308">
        <f t="shared" si="15"/>
        <v>0.1073473282442748</v>
      </c>
      <c r="S83" s="309">
        <f t="shared" si="12"/>
        <v>0.10946241790318657</v>
      </c>
      <c r="T83" s="740">
        <v>0</v>
      </c>
      <c r="U83" s="717">
        <v>0</v>
      </c>
      <c r="V83" s="736">
        <v>1</v>
      </c>
      <c r="W83" s="313">
        <f t="shared" si="16"/>
        <v>1.3172034005543946E-2</v>
      </c>
      <c r="X83" s="314">
        <f t="shared" si="17"/>
        <v>-3.4650268559523259E-3</v>
      </c>
      <c r="Y83" s="315">
        <f t="shared" si="18"/>
        <v>-0.15998471868042186</v>
      </c>
    </row>
    <row r="84" spans="1:25" ht="15">
      <c r="A84" s="784">
        <v>45</v>
      </c>
      <c r="B84" s="783" t="s">
        <v>271</v>
      </c>
      <c r="C84" s="726" t="s">
        <v>588</v>
      </c>
      <c r="D84" s="737">
        <f>'HED_seasonal temp'!D86</f>
        <v>25.400000000000002</v>
      </c>
      <c r="E84" s="738">
        <f>'HED_seasonal temp'!E86</f>
        <v>27.166666666666668</v>
      </c>
      <c r="F84" s="738">
        <f>'HED_seasonal temp'!F86</f>
        <v>26.433333333333334</v>
      </c>
      <c r="G84" s="739">
        <f>'HED_seasonal temp'!G86</f>
        <v>25.900000000000002</v>
      </c>
      <c r="H84" s="738">
        <f t="shared" si="13"/>
        <v>77.72</v>
      </c>
      <c r="I84" s="738">
        <f t="shared" si="13"/>
        <v>80.900000000000006</v>
      </c>
      <c r="J84" s="738">
        <f t="shared" si="13"/>
        <v>79.58</v>
      </c>
      <c r="K84" s="739">
        <f t="shared" si="10"/>
        <v>78.62</v>
      </c>
      <c r="L84" s="730">
        <f t="shared" si="14"/>
        <v>86.72</v>
      </c>
      <c r="M84" s="730">
        <f t="shared" si="14"/>
        <v>89.9</v>
      </c>
      <c r="N84" s="730">
        <f t="shared" si="14"/>
        <v>88.58</v>
      </c>
      <c r="O84" s="730">
        <f t="shared" si="11"/>
        <v>87.62</v>
      </c>
      <c r="P84" s="307">
        <f t="shared" si="15"/>
        <v>0.10946241790318657</v>
      </c>
      <c r="Q84" s="308">
        <f t="shared" si="15"/>
        <v>0.10538641686182669</v>
      </c>
      <c r="R84" s="308">
        <f t="shared" si="15"/>
        <v>0.10704091341579448</v>
      </c>
      <c r="S84" s="309">
        <f t="shared" si="12"/>
        <v>0.10827718960538979</v>
      </c>
      <c r="T84" s="740">
        <v>0</v>
      </c>
      <c r="U84" s="717">
        <v>0</v>
      </c>
      <c r="V84" s="736">
        <v>1</v>
      </c>
      <c r="W84" s="313">
        <f t="shared" si="16"/>
        <v>1.3077025796264656E-2</v>
      </c>
      <c r="X84" s="314">
        <f t="shared" si="17"/>
        <v>-3.6602036310530162E-3</v>
      </c>
      <c r="Y84" s="315">
        <f t="shared" si="18"/>
        <v>-0.15795536917670297</v>
      </c>
    </row>
    <row r="85" spans="1:25" ht="15">
      <c r="A85" s="784">
        <v>46</v>
      </c>
      <c r="B85" s="783" t="s">
        <v>275</v>
      </c>
      <c r="C85" s="726" t="s">
        <v>591</v>
      </c>
      <c r="D85" s="737">
        <f>'HED_seasonal temp'!D87</f>
        <v>25.766666666666669</v>
      </c>
      <c r="E85" s="738">
        <f>'HED_seasonal temp'!E87</f>
        <v>26.7</v>
      </c>
      <c r="F85" s="738">
        <f>'HED_seasonal temp'!F87</f>
        <v>26.033333333333331</v>
      </c>
      <c r="G85" s="739">
        <f>'HED_seasonal temp'!G87</f>
        <v>25.7</v>
      </c>
      <c r="H85" s="738">
        <f t="shared" si="13"/>
        <v>78.38</v>
      </c>
      <c r="I85" s="738">
        <f t="shared" si="13"/>
        <v>80.06</v>
      </c>
      <c r="J85" s="738">
        <f t="shared" si="13"/>
        <v>78.86</v>
      </c>
      <c r="K85" s="739">
        <f t="shared" si="10"/>
        <v>78.259999999999991</v>
      </c>
      <c r="L85" s="730">
        <f t="shared" si="14"/>
        <v>87.38</v>
      </c>
      <c r="M85" s="730">
        <f t="shared" si="14"/>
        <v>89.06</v>
      </c>
      <c r="N85" s="730">
        <f t="shared" si="14"/>
        <v>87.86</v>
      </c>
      <c r="O85" s="730">
        <f t="shared" si="11"/>
        <v>87.259999999999991</v>
      </c>
      <c r="P85" s="307">
        <f t="shared" si="15"/>
        <v>0.1085907335907336</v>
      </c>
      <c r="Q85" s="308">
        <f t="shared" si="15"/>
        <v>0.10643330179754021</v>
      </c>
      <c r="R85" s="308">
        <f t="shared" si="15"/>
        <v>0.10796545105566219</v>
      </c>
      <c r="S85" s="309">
        <f t="shared" si="12"/>
        <v>0.10874818753020785</v>
      </c>
      <c r="T85" s="740">
        <v>0</v>
      </c>
      <c r="U85" s="717">
        <v>0</v>
      </c>
      <c r="V85" s="736">
        <v>1</v>
      </c>
      <c r="W85" s="313">
        <f t="shared" si="16"/>
        <v>1.32571980887553E-2</v>
      </c>
      <c r="X85" s="314">
        <f t="shared" si="17"/>
        <v>-3.4313811590842014E-3</v>
      </c>
      <c r="Y85" s="315">
        <f t="shared" si="18"/>
        <v>-0.15873169104488674</v>
      </c>
    </row>
    <row r="86" spans="1:25" ht="15">
      <c r="A86" s="784">
        <v>47</v>
      </c>
      <c r="B86" s="783" t="s">
        <v>273</v>
      </c>
      <c r="C86" s="726" t="s">
        <v>589</v>
      </c>
      <c r="D86" s="737">
        <f>'HED_seasonal temp'!D88</f>
        <v>22.599999999999998</v>
      </c>
      <c r="E86" s="738">
        <f>'HED_seasonal temp'!E88</f>
        <v>24.5</v>
      </c>
      <c r="F86" s="738">
        <f>'HED_seasonal temp'!F88</f>
        <v>23.7</v>
      </c>
      <c r="G86" s="739">
        <f>'HED_seasonal temp'!G88</f>
        <v>22.933333333333334</v>
      </c>
      <c r="H86" s="738">
        <f t="shared" si="13"/>
        <v>72.680000000000007</v>
      </c>
      <c r="I86" s="738">
        <f t="shared" si="13"/>
        <v>76.099999999999994</v>
      </c>
      <c r="J86" s="738">
        <f t="shared" si="13"/>
        <v>74.66</v>
      </c>
      <c r="K86" s="739">
        <f t="shared" si="10"/>
        <v>73.28</v>
      </c>
      <c r="L86" s="730">
        <f t="shared" si="14"/>
        <v>81.680000000000007</v>
      </c>
      <c r="M86" s="730">
        <f t="shared" si="14"/>
        <v>85.1</v>
      </c>
      <c r="N86" s="730">
        <f t="shared" si="14"/>
        <v>83.66</v>
      </c>
      <c r="O86" s="730">
        <f t="shared" si="11"/>
        <v>82.28</v>
      </c>
      <c r="P86" s="307">
        <f t="shared" si="15"/>
        <v>0.1166105208603265</v>
      </c>
      <c r="Q86" s="308">
        <f t="shared" si="15"/>
        <v>0.11166253101736974</v>
      </c>
      <c r="R86" s="308">
        <f t="shared" si="15"/>
        <v>0.11369378473976756</v>
      </c>
      <c r="S86" s="309">
        <f t="shared" si="12"/>
        <v>0.11571097968629468</v>
      </c>
      <c r="T86" s="740">
        <v>0</v>
      </c>
      <c r="U86" s="717">
        <v>0</v>
      </c>
      <c r="V86" s="736">
        <v>1</v>
      </c>
      <c r="W86" s="313">
        <f t="shared" si="16"/>
        <v>1.3854014698392075E-2</v>
      </c>
      <c r="X86" s="314">
        <f t="shared" si="17"/>
        <v>-3.8162195797036697E-3</v>
      </c>
      <c r="Y86" s="315">
        <f t="shared" si="18"/>
        <v>-0.16779989820878055</v>
      </c>
    </row>
    <row r="87" spans="1:25" ht="15">
      <c r="A87" s="137"/>
      <c r="B87" s="160">
        <v>1</v>
      </c>
      <c r="C87" s="160" t="s">
        <v>592</v>
      </c>
      <c r="D87" s="737">
        <f>'HED_seasonal temp'!D89</f>
        <v>23.066666666666663</v>
      </c>
      <c r="E87" s="738">
        <f>'HED_seasonal temp'!E89</f>
        <v>26.066666666666666</v>
      </c>
      <c r="F87" s="738">
        <f>'HED_seasonal temp'!F89</f>
        <v>26.766666666666669</v>
      </c>
      <c r="G87" s="739">
        <f>'HED_seasonal temp'!G89</f>
        <v>25.566666666666666</v>
      </c>
      <c r="H87" s="738">
        <f t="shared" si="13"/>
        <v>73.52</v>
      </c>
      <c r="I87" s="738">
        <f t="shared" si="13"/>
        <v>78.92</v>
      </c>
      <c r="J87" s="738">
        <f t="shared" si="13"/>
        <v>80.180000000000007</v>
      </c>
      <c r="K87" s="739">
        <f t="shared" si="10"/>
        <v>78.02000000000001</v>
      </c>
      <c r="L87" s="730">
        <f t="shared" si="14"/>
        <v>82.52</v>
      </c>
      <c r="M87" s="730">
        <f t="shared" si="14"/>
        <v>87.92</v>
      </c>
      <c r="N87" s="730">
        <f t="shared" si="14"/>
        <v>89.18</v>
      </c>
      <c r="O87" s="730">
        <f t="shared" si="11"/>
        <v>87.02000000000001</v>
      </c>
      <c r="P87" s="307">
        <f t="shared" si="15"/>
        <v>0.11535503716995643</v>
      </c>
      <c r="Q87" s="308">
        <f t="shared" si="15"/>
        <v>0.1078877966914409</v>
      </c>
      <c r="R87" s="308">
        <f t="shared" si="15"/>
        <v>0.10628247520075577</v>
      </c>
      <c r="S87" s="309">
        <f t="shared" si="12"/>
        <v>0.10906446921958311</v>
      </c>
      <c r="T87" s="740">
        <v>0</v>
      </c>
      <c r="U87" s="717">
        <v>0</v>
      </c>
      <c r="V87" s="736">
        <v>1</v>
      </c>
      <c r="W87" s="313">
        <f t="shared" si="16"/>
        <v>1.3085860462918143E-2</v>
      </c>
      <c r="X87" s="314">
        <f t="shared" si="17"/>
        <v>-3.4043379563234513E-3</v>
      </c>
      <c r="Y87" s="315">
        <f t="shared" si="18"/>
        <v>-0.16026756117509547</v>
      </c>
    </row>
    <row r="88" spans="1:25" ht="15">
      <c r="A88" s="726">
        <v>48</v>
      </c>
      <c r="B88" s="726" t="s">
        <v>277</v>
      </c>
      <c r="C88" s="726" t="s">
        <v>594</v>
      </c>
      <c r="D88" s="737">
        <f>'HED_seasonal temp'!D90</f>
        <v>23.066666666666663</v>
      </c>
      <c r="E88" s="738">
        <f>'HED_seasonal temp'!E90</f>
        <v>26.066666666666666</v>
      </c>
      <c r="F88" s="738">
        <f>'HED_seasonal temp'!F90</f>
        <v>26.766666666666669</v>
      </c>
      <c r="G88" s="739">
        <f>'HED_seasonal temp'!G90</f>
        <v>25.566666666666666</v>
      </c>
      <c r="H88" s="738">
        <f t="shared" si="13"/>
        <v>73.52</v>
      </c>
      <c r="I88" s="738">
        <f t="shared" si="13"/>
        <v>78.92</v>
      </c>
      <c r="J88" s="738">
        <f t="shared" si="13"/>
        <v>80.180000000000007</v>
      </c>
      <c r="K88" s="739">
        <f t="shared" si="10"/>
        <v>78.02000000000001</v>
      </c>
      <c r="L88" s="730">
        <f t="shared" si="14"/>
        <v>82.52</v>
      </c>
      <c r="M88" s="730">
        <f t="shared" si="14"/>
        <v>87.92</v>
      </c>
      <c r="N88" s="730">
        <f t="shared" si="14"/>
        <v>89.18</v>
      </c>
      <c r="O88" s="730">
        <f t="shared" si="11"/>
        <v>87.02000000000001</v>
      </c>
      <c r="P88" s="307">
        <f t="shared" si="15"/>
        <v>0.11535503716995643</v>
      </c>
      <c r="Q88" s="308">
        <f t="shared" si="15"/>
        <v>0.1078877966914409</v>
      </c>
      <c r="R88" s="308">
        <f t="shared" si="15"/>
        <v>0.10628247520075577</v>
      </c>
      <c r="S88" s="309">
        <f t="shared" si="12"/>
        <v>0.10906446921958311</v>
      </c>
      <c r="T88" s="740">
        <v>0</v>
      </c>
      <c r="U88" s="717">
        <v>0</v>
      </c>
      <c r="V88" s="736">
        <v>1</v>
      </c>
      <c r="W88" s="313">
        <f t="shared" si="16"/>
        <v>1.3085860462918143E-2</v>
      </c>
      <c r="X88" s="314">
        <f t="shared" si="17"/>
        <v>-3.4043379563234513E-3</v>
      </c>
      <c r="Y88" s="315">
        <f t="shared" si="18"/>
        <v>-0.16026756117509547</v>
      </c>
    </row>
    <row r="89" spans="1:25" ht="15">
      <c r="A89" s="784">
        <v>49</v>
      </c>
      <c r="B89" s="783" t="s">
        <v>279</v>
      </c>
      <c r="C89" s="726" t="s">
        <v>595</v>
      </c>
      <c r="D89" s="737">
        <f>'HED_seasonal temp'!D91</f>
        <v>23.399999999999995</v>
      </c>
      <c r="E89" s="738">
        <f>'HED_seasonal temp'!E91</f>
        <v>24.899999999999995</v>
      </c>
      <c r="F89" s="738">
        <f>'HED_seasonal temp'!F91</f>
        <v>26.566666666666666</v>
      </c>
      <c r="G89" s="739">
        <f>'HED_seasonal temp'!G91</f>
        <v>25.833333333333332</v>
      </c>
      <c r="H89" s="738">
        <f t="shared" si="13"/>
        <v>74.11999999999999</v>
      </c>
      <c r="I89" s="738">
        <f t="shared" si="13"/>
        <v>76.819999999999993</v>
      </c>
      <c r="J89" s="738">
        <f t="shared" si="13"/>
        <v>79.819999999999993</v>
      </c>
      <c r="K89" s="739">
        <f t="shared" si="10"/>
        <v>78.5</v>
      </c>
      <c r="L89" s="730">
        <f t="shared" si="14"/>
        <v>83.11999999999999</v>
      </c>
      <c r="M89" s="730">
        <f t="shared" si="14"/>
        <v>85.82</v>
      </c>
      <c r="N89" s="730">
        <f t="shared" si="14"/>
        <v>88.82</v>
      </c>
      <c r="O89" s="730">
        <f t="shared" si="11"/>
        <v>87.5</v>
      </c>
      <c r="P89" s="307">
        <f t="shared" si="15"/>
        <v>0.11447468837445944</v>
      </c>
      <c r="Q89" s="308">
        <f t="shared" si="15"/>
        <v>0.11067388096409249</v>
      </c>
      <c r="R89" s="308">
        <f t="shared" si="15"/>
        <v>0.10673624288425049</v>
      </c>
      <c r="S89" s="309">
        <f t="shared" si="12"/>
        <v>0.10843373493975904</v>
      </c>
      <c r="T89" s="740">
        <v>0</v>
      </c>
      <c r="U89" s="717">
        <v>0</v>
      </c>
      <c r="V89" s="736">
        <v>1</v>
      </c>
      <c r="W89" s="313">
        <f t="shared" si="16"/>
        <v>1.3398871163534259E-2</v>
      </c>
      <c r="X89" s="314">
        <f t="shared" si="17"/>
        <v>-2.7355490621971054E-3</v>
      </c>
      <c r="Y89" s="315">
        <f t="shared" si="18"/>
        <v>-0.16126261897289418</v>
      </c>
    </row>
    <row r="90" spans="1:25" ht="15">
      <c r="A90" s="784">
        <v>50</v>
      </c>
      <c r="B90" s="783" t="s">
        <v>281</v>
      </c>
      <c r="C90" s="726" t="s">
        <v>597</v>
      </c>
      <c r="D90" s="737">
        <f>'HED_seasonal temp'!D92</f>
        <v>24.333333333333332</v>
      </c>
      <c r="E90" s="738">
        <f>'HED_seasonal temp'!E92</f>
        <v>25.366666666666664</v>
      </c>
      <c r="F90" s="738">
        <f>'HED_seasonal temp'!F92</f>
        <v>26.933333333333337</v>
      </c>
      <c r="G90" s="739">
        <f>'HED_seasonal temp'!G92</f>
        <v>26.133333333333336</v>
      </c>
      <c r="H90" s="738">
        <f t="shared" si="13"/>
        <v>75.8</v>
      </c>
      <c r="I90" s="738">
        <f t="shared" si="13"/>
        <v>77.66</v>
      </c>
      <c r="J90" s="738">
        <f t="shared" si="13"/>
        <v>80.480000000000018</v>
      </c>
      <c r="K90" s="739">
        <f t="shared" si="10"/>
        <v>79.040000000000006</v>
      </c>
      <c r="L90" s="730">
        <f t="shared" si="14"/>
        <v>84.8</v>
      </c>
      <c r="M90" s="730">
        <f t="shared" si="14"/>
        <v>86.66</v>
      </c>
      <c r="N90" s="730">
        <f t="shared" si="14"/>
        <v>89.480000000000018</v>
      </c>
      <c r="O90" s="730">
        <f t="shared" si="11"/>
        <v>88.04</v>
      </c>
      <c r="P90" s="307">
        <f t="shared" si="15"/>
        <v>0.11207970112079702</v>
      </c>
      <c r="Q90" s="308">
        <f t="shared" si="15"/>
        <v>0.10954235637779942</v>
      </c>
      <c r="R90" s="308">
        <f t="shared" si="15"/>
        <v>0.10590727229936453</v>
      </c>
      <c r="S90" s="309">
        <f t="shared" si="12"/>
        <v>0.10773282259995211</v>
      </c>
      <c r="T90" s="740">
        <v>0</v>
      </c>
      <c r="U90" s="717">
        <v>0</v>
      </c>
      <c r="V90" s="736">
        <v>1</v>
      </c>
      <c r="W90" s="313">
        <f t="shared" si="16"/>
        <v>1.3314748043063812E-2</v>
      </c>
      <c r="X90" s="314">
        <f t="shared" si="17"/>
        <v>-2.4523797094071209E-3</v>
      </c>
      <c r="Y90" s="315">
        <f t="shared" si="18"/>
        <v>-0.15939194866922635</v>
      </c>
    </row>
    <row r="91" spans="1:25" ht="15">
      <c r="A91" s="784">
        <v>51</v>
      </c>
      <c r="B91" s="783" t="s">
        <v>283</v>
      </c>
      <c r="C91" s="726" t="s">
        <v>598</v>
      </c>
      <c r="D91" s="737">
        <f>'HED_seasonal temp'!D93</f>
        <v>23.266666666666669</v>
      </c>
      <c r="E91" s="738">
        <f>'HED_seasonal temp'!E93</f>
        <v>24.333333333333332</v>
      </c>
      <c r="F91" s="738">
        <f>'HED_seasonal temp'!F93</f>
        <v>26.099999999999998</v>
      </c>
      <c r="G91" s="739">
        <f>'HED_seasonal temp'!G93</f>
        <v>25.5</v>
      </c>
      <c r="H91" s="738">
        <f t="shared" si="13"/>
        <v>73.88</v>
      </c>
      <c r="I91" s="738">
        <f t="shared" si="13"/>
        <v>75.8</v>
      </c>
      <c r="J91" s="738">
        <f t="shared" si="13"/>
        <v>78.97999999999999</v>
      </c>
      <c r="K91" s="739">
        <f t="shared" si="10"/>
        <v>77.900000000000006</v>
      </c>
      <c r="L91" s="730">
        <f t="shared" si="14"/>
        <v>82.88</v>
      </c>
      <c r="M91" s="730">
        <f t="shared" si="14"/>
        <v>84.8</v>
      </c>
      <c r="N91" s="730">
        <f t="shared" si="14"/>
        <v>87.97999999999999</v>
      </c>
      <c r="O91" s="730">
        <f t="shared" si="11"/>
        <v>86.9</v>
      </c>
      <c r="P91" s="307">
        <f t="shared" si="15"/>
        <v>0.11482521051288595</v>
      </c>
      <c r="Q91" s="308">
        <f t="shared" si="15"/>
        <v>0.11207970112079702</v>
      </c>
      <c r="R91" s="308">
        <f t="shared" si="15"/>
        <v>0.10781025395304265</v>
      </c>
      <c r="S91" s="309">
        <f t="shared" si="12"/>
        <v>0.10922330097087378</v>
      </c>
      <c r="T91" s="740">
        <v>0</v>
      </c>
      <c r="U91" s="717">
        <v>0</v>
      </c>
      <c r="V91" s="736">
        <v>1</v>
      </c>
      <c r="W91" s="313">
        <f t="shared" si="16"/>
        <v>1.3584876548419507E-2</v>
      </c>
      <c r="X91" s="314">
        <f t="shared" si="17"/>
        <v>-2.6036825698509888E-3</v>
      </c>
      <c r="Y91" s="315">
        <f t="shared" si="18"/>
        <v>-0.16270479694609744</v>
      </c>
    </row>
    <row r="92" spans="1:25" ht="15">
      <c r="A92" s="784">
        <v>52</v>
      </c>
      <c r="B92" s="783" t="s">
        <v>285</v>
      </c>
      <c r="C92" s="726" t="s">
        <v>600</v>
      </c>
      <c r="D92" s="737">
        <f>'HED_seasonal temp'!D94</f>
        <v>25.633333333333336</v>
      </c>
      <c r="E92" s="738">
        <f>'HED_seasonal temp'!E94</f>
        <v>26.799999999999997</v>
      </c>
      <c r="F92" s="738">
        <f>'HED_seasonal temp'!F94</f>
        <v>26.866666666666664</v>
      </c>
      <c r="G92" s="739">
        <f>'HED_seasonal temp'!G94</f>
        <v>26.7</v>
      </c>
      <c r="H92" s="738">
        <f t="shared" si="13"/>
        <v>78.140000000000015</v>
      </c>
      <c r="I92" s="738">
        <f t="shared" si="13"/>
        <v>80.239999999999995</v>
      </c>
      <c r="J92" s="738">
        <f t="shared" si="13"/>
        <v>80.359999999999985</v>
      </c>
      <c r="K92" s="739">
        <f t="shared" si="10"/>
        <v>80.06</v>
      </c>
      <c r="L92" s="730">
        <f t="shared" si="14"/>
        <v>87.140000000000015</v>
      </c>
      <c r="M92" s="730">
        <f t="shared" si="14"/>
        <v>89.24</v>
      </c>
      <c r="N92" s="730">
        <f t="shared" si="14"/>
        <v>89.359999999999985</v>
      </c>
      <c r="O92" s="730">
        <f t="shared" si="11"/>
        <v>89.06</v>
      </c>
      <c r="P92" s="307">
        <f t="shared" si="15"/>
        <v>0.10890609874152951</v>
      </c>
      <c r="Q92" s="308">
        <f t="shared" si="15"/>
        <v>0.1062072220911022</v>
      </c>
      <c r="R92" s="308">
        <f t="shared" si="15"/>
        <v>0.10605703511666276</v>
      </c>
      <c r="S92" s="309">
        <f t="shared" si="12"/>
        <v>0.10643330179754021</v>
      </c>
      <c r="T92" s="740">
        <v>0</v>
      </c>
      <c r="U92" s="717">
        <v>0</v>
      </c>
      <c r="V92" s="736">
        <v>1</v>
      </c>
      <c r="W92" s="313">
        <f t="shared" si="16"/>
        <v>1.3109496091521915E-2</v>
      </c>
      <c r="X92" s="314">
        <f t="shared" si="17"/>
        <v>-3.4074715107409725E-3</v>
      </c>
      <c r="Y92" s="315">
        <f t="shared" si="18"/>
        <v>-0.15726859403573162</v>
      </c>
    </row>
    <row r="93" spans="1:25" ht="15">
      <c r="A93" s="137"/>
      <c r="B93" s="160">
        <v>1</v>
      </c>
      <c r="C93" s="160" t="s">
        <v>601</v>
      </c>
      <c r="D93" s="737">
        <f>'HED_seasonal temp'!D95</f>
        <v>24.666666666666668</v>
      </c>
      <c r="E93" s="738">
        <f>'HED_seasonal temp'!E95</f>
        <v>24.433333333333334</v>
      </c>
      <c r="F93" s="738">
        <f>'HED_seasonal temp'!F95</f>
        <v>25.933333333333334</v>
      </c>
      <c r="G93" s="739">
        <f>'HED_seasonal temp'!G95</f>
        <v>26.133333333333336</v>
      </c>
      <c r="H93" s="738">
        <f t="shared" si="13"/>
        <v>76.400000000000006</v>
      </c>
      <c r="I93" s="738">
        <f t="shared" si="13"/>
        <v>75.98</v>
      </c>
      <c r="J93" s="738">
        <f t="shared" si="13"/>
        <v>78.680000000000007</v>
      </c>
      <c r="K93" s="739">
        <f t="shared" si="10"/>
        <v>79.040000000000006</v>
      </c>
      <c r="L93" s="730">
        <f t="shared" si="14"/>
        <v>85.4</v>
      </c>
      <c r="M93" s="730">
        <f t="shared" si="14"/>
        <v>84.98</v>
      </c>
      <c r="N93" s="730">
        <f t="shared" si="14"/>
        <v>87.68</v>
      </c>
      <c r="O93" s="730">
        <f t="shared" si="11"/>
        <v>88.04</v>
      </c>
      <c r="P93" s="307">
        <f t="shared" si="15"/>
        <v>0.11124845488257107</v>
      </c>
      <c r="Q93" s="308">
        <f t="shared" si="15"/>
        <v>0.11182902584493042</v>
      </c>
      <c r="R93" s="308">
        <f t="shared" si="15"/>
        <v>0.10819908631882663</v>
      </c>
      <c r="S93" s="309">
        <f t="shared" si="12"/>
        <v>0.10773282259995211</v>
      </c>
      <c r="T93" s="740">
        <v>0</v>
      </c>
      <c r="U93" s="717">
        <v>0</v>
      </c>
      <c r="V93" s="736">
        <v>1</v>
      </c>
      <c r="W93" s="313">
        <f t="shared" si="16"/>
        <v>1.3692830710628951E-2</v>
      </c>
      <c r="X93" s="314">
        <f t="shared" si="17"/>
        <v>-2.6399192444317293E-3</v>
      </c>
      <c r="Y93" s="315">
        <f t="shared" si="18"/>
        <v>-0.16167600792241629</v>
      </c>
    </row>
    <row r="94" spans="1:25" ht="15">
      <c r="A94" s="137"/>
      <c r="B94" s="160">
        <v>2</v>
      </c>
      <c r="C94" s="160" t="s">
        <v>603</v>
      </c>
      <c r="D94" s="737">
        <f>'HED_seasonal temp'!D96</f>
        <v>24.333333333333332</v>
      </c>
      <c r="E94" s="738">
        <f>'HED_seasonal temp'!E96</f>
        <v>25.666666666666668</v>
      </c>
      <c r="F94" s="738">
        <f>F51</f>
        <v>27.666666666666668</v>
      </c>
      <c r="G94" s="739">
        <f>'HED_seasonal temp'!G96</f>
        <v>27.333333333333332</v>
      </c>
      <c r="H94" s="738">
        <f t="shared" si="13"/>
        <v>75.8</v>
      </c>
      <c r="I94" s="738">
        <f t="shared" si="13"/>
        <v>78.2</v>
      </c>
      <c r="J94" s="738">
        <f t="shared" si="13"/>
        <v>81.800000000000011</v>
      </c>
      <c r="K94" s="739">
        <f t="shared" si="10"/>
        <v>81.199999999999989</v>
      </c>
      <c r="L94" s="730">
        <f t="shared" si="14"/>
        <v>84.8</v>
      </c>
      <c r="M94" s="730">
        <f t="shared" si="14"/>
        <v>87.2</v>
      </c>
      <c r="N94" s="730">
        <f t="shared" si="14"/>
        <v>90.800000000000011</v>
      </c>
      <c r="O94" s="730">
        <f t="shared" si="11"/>
        <v>90.199999999999989</v>
      </c>
      <c r="P94" s="307">
        <f t="shared" si="15"/>
        <v>0.11207970112079702</v>
      </c>
      <c r="Q94" s="308">
        <f t="shared" si="15"/>
        <v>0.10882708585247884</v>
      </c>
      <c r="R94" s="308">
        <f t="shared" si="15"/>
        <v>0.10428736964078794</v>
      </c>
      <c r="S94" s="309">
        <f t="shared" si="12"/>
        <v>0.10501750291715287</v>
      </c>
      <c r="T94" s="740">
        <v>0</v>
      </c>
      <c r="U94" s="717">
        <v>0</v>
      </c>
      <c r="V94" s="736">
        <v>1</v>
      </c>
      <c r="W94" s="313">
        <f t="shared" si="16"/>
        <v>1.3148809736071472E-2</v>
      </c>
      <c r="X94" s="314">
        <f t="shared" si="17"/>
        <v>-2.7969273973633829E-3</v>
      </c>
      <c r="Y94" s="315">
        <f t="shared" si="18"/>
        <v>-0.1578789162535856</v>
      </c>
    </row>
    <row r="95" spans="1:25" ht="15">
      <c r="A95" s="137"/>
      <c r="B95" s="160">
        <v>3</v>
      </c>
      <c r="C95" s="160" t="s">
        <v>604</v>
      </c>
      <c r="D95" s="737">
        <f>'HED_seasonal temp'!D97</f>
        <v>26.099999999999998</v>
      </c>
      <c r="E95" s="738">
        <f>'HED_seasonal temp'!E97</f>
        <v>26.966666666666669</v>
      </c>
      <c r="F95" s="738">
        <f>F51</f>
        <v>27.666666666666668</v>
      </c>
      <c r="G95" s="739">
        <f>'HED_seasonal temp'!G97</f>
        <v>28.2</v>
      </c>
      <c r="H95" s="738">
        <f t="shared" si="13"/>
        <v>78.97999999999999</v>
      </c>
      <c r="I95" s="738">
        <f t="shared" si="13"/>
        <v>80.540000000000006</v>
      </c>
      <c r="J95" s="738">
        <f t="shared" si="13"/>
        <v>81.800000000000011</v>
      </c>
      <c r="K95" s="739">
        <f t="shared" si="10"/>
        <v>82.759999999999991</v>
      </c>
      <c r="L95" s="730">
        <f t="shared" si="14"/>
        <v>87.97999999999999</v>
      </c>
      <c r="M95" s="730">
        <f t="shared" si="14"/>
        <v>89.54</v>
      </c>
      <c r="N95" s="730">
        <f t="shared" si="14"/>
        <v>90.800000000000011</v>
      </c>
      <c r="O95" s="730">
        <f t="shared" si="11"/>
        <v>91.759999999999991</v>
      </c>
      <c r="P95" s="307">
        <f t="shared" si="15"/>
        <v>0.10781025395304265</v>
      </c>
      <c r="Q95" s="308">
        <f t="shared" si="15"/>
        <v>0.10583254938852305</v>
      </c>
      <c r="R95" s="308">
        <f t="shared" si="15"/>
        <v>0.10428736964078794</v>
      </c>
      <c r="S95" s="309">
        <f t="shared" si="12"/>
        <v>0.10314004125601652</v>
      </c>
      <c r="T95" s="740">
        <v>0</v>
      </c>
      <c r="U95" s="717">
        <v>0</v>
      </c>
      <c r="V95" s="736">
        <v>1</v>
      </c>
      <c r="W95" s="313">
        <f t="shared" si="16"/>
        <v>1.2998872519197444E-2</v>
      </c>
      <c r="X95" s="314">
        <f t="shared" si="17"/>
        <v>-3.5354585400960495E-3</v>
      </c>
      <c r="Y95" s="315">
        <f t="shared" si="18"/>
        <v>-0.15537127496709241</v>
      </c>
    </row>
    <row r="96" spans="1:25" ht="15">
      <c r="A96" s="137"/>
      <c r="B96" s="160">
        <v>4</v>
      </c>
      <c r="C96" s="160" t="s">
        <v>606</v>
      </c>
      <c r="D96" s="737">
        <f>'HED_seasonal temp'!D98</f>
        <v>24.7</v>
      </c>
      <c r="E96" s="738">
        <f>'HED_seasonal temp'!E98</f>
        <v>25.8</v>
      </c>
      <c r="F96" s="738">
        <f>F51</f>
        <v>27.666666666666668</v>
      </c>
      <c r="G96" s="739">
        <f>'HED_seasonal temp'!G98</f>
        <v>26.900000000000002</v>
      </c>
      <c r="H96" s="738">
        <f t="shared" si="13"/>
        <v>76.460000000000008</v>
      </c>
      <c r="I96" s="738">
        <f t="shared" si="13"/>
        <v>78.44</v>
      </c>
      <c r="J96" s="738">
        <f t="shared" si="13"/>
        <v>81.800000000000011</v>
      </c>
      <c r="K96" s="739">
        <f t="shared" si="10"/>
        <v>80.42</v>
      </c>
      <c r="L96" s="730">
        <f t="shared" si="14"/>
        <v>85.460000000000008</v>
      </c>
      <c r="M96" s="730">
        <f t="shared" si="14"/>
        <v>87.44</v>
      </c>
      <c r="N96" s="730">
        <f t="shared" si="14"/>
        <v>90.800000000000011</v>
      </c>
      <c r="O96" s="730">
        <f t="shared" si="11"/>
        <v>89.42</v>
      </c>
      <c r="P96" s="307">
        <f t="shared" si="15"/>
        <v>0.11116600790513832</v>
      </c>
      <c r="Q96" s="308">
        <f t="shared" si="15"/>
        <v>0.10851217747769472</v>
      </c>
      <c r="R96" s="308">
        <f t="shared" si="15"/>
        <v>0.10428736964078794</v>
      </c>
      <c r="S96" s="309">
        <f t="shared" si="12"/>
        <v>0.10598210080075365</v>
      </c>
      <c r="T96" s="740">
        <v>0</v>
      </c>
      <c r="U96" s="717">
        <v>0</v>
      </c>
      <c r="V96" s="736">
        <v>1</v>
      </c>
      <c r="W96" s="313">
        <f t="shared" si="16"/>
        <v>1.3146988931269376E-2</v>
      </c>
      <c r="X96" s="314">
        <f t="shared" si="17"/>
        <v>-2.3983829451205349E-3</v>
      </c>
      <c r="Y96" s="315">
        <f t="shared" si="18"/>
        <v>-0.15745275084465604</v>
      </c>
    </row>
    <row r="97" spans="1:25" ht="15">
      <c r="A97" s="137"/>
      <c r="B97" s="160">
        <v>5</v>
      </c>
      <c r="C97" s="160" t="s">
        <v>607</v>
      </c>
      <c r="D97" s="737">
        <f>'HED_seasonal temp'!D99</f>
        <v>27.2</v>
      </c>
      <c r="E97" s="738">
        <f>'HED_seasonal temp'!E99</f>
        <v>27.933333333333334</v>
      </c>
      <c r="F97" s="738">
        <f>F51</f>
        <v>27.666666666666668</v>
      </c>
      <c r="G97" s="739">
        <f>'HED_seasonal temp'!G99</f>
        <v>28.2</v>
      </c>
      <c r="H97" s="738">
        <f t="shared" si="13"/>
        <v>80.960000000000008</v>
      </c>
      <c r="I97" s="738">
        <f t="shared" si="13"/>
        <v>82.28</v>
      </c>
      <c r="J97" s="738">
        <f t="shared" si="13"/>
        <v>81.800000000000011</v>
      </c>
      <c r="K97" s="739">
        <f t="shared" si="10"/>
        <v>82.759999999999991</v>
      </c>
      <c r="L97" s="730">
        <f t="shared" si="14"/>
        <v>89.960000000000008</v>
      </c>
      <c r="M97" s="730">
        <f t="shared" si="14"/>
        <v>91.28</v>
      </c>
      <c r="N97" s="730">
        <f t="shared" si="14"/>
        <v>90.800000000000011</v>
      </c>
      <c r="O97" s="730">
        <f t="shared" si="11"/>
        <v>91.759999999999991</v>
      </c>
      <c r="P97" s="307">
        <f t="shared" si="15"/>
        <v>0.10531242686637023</v>
      </c>
      <c r="Q97" s="308">
        <f t="shared" si="15"/>
        <v>0.10371053238073288</v>
      </c>
      <c r="R97" s="308">
        <f t="shared" si="15"/>
        <v>0.10428736964078794</v>
      </c>
      <c r="S97" s="309">
        <f t="shared" si="12"/>
        <v>0.10314004125601652</v>
      </c>
      <c r="T97" s="740">
        <v>0</v>
      </c>
      <c r="U97" s="717">
        <v>0</v>
      </c>
      <c r="V97" s="736">
        <v>1</v>
      </c>
      <c r="W97" s="313">
        <f t="shared" si="16"/>
        <v>1.2876787658611508E-2</v>
      </c>
      <c r="X97" s="314">
        <f t="shared" si="17"/>
        <v>-3.7282364457448258E-3</v>
      </c>
      <c r="Y97" s="315">
        <f t="shared" si="18"/>
        <v>-0.15377828448396355</v>
      </c>
    </row>
    <row r="98" spans="1:25" ht="15">
      <c r="A98" s="137"/>
      <c r="B98" s="160">
        <v>6</v>
      </c>
      <c r="C98" s="160" t="s">
        <v>609</v>
      </c>
      <c r="D98" s="737">
        <f>'HED_seasonal temp'!D100</f>
        <v>21.833333333333332</v>
      </c>
      <c r="E98" s="738">
        <f>'HED_seasonal temp'!E100</f>
        <v>23.866666666666664</v>
      </c>
      <c r="F98" s="738">
        <f>'HED_seasonal temp'!F100</f>
        <v>27.599999999999998</v>
      </c>
      <c r="G98" s="739">
        <f>'HED_seasonal temp'!G100</f>
        <v>25.866666666666664</v>
      </c>
      <c r="H98" s="738">
        <f t="shared" si="13"/>
        <v>71.3</v>
      </c>
      <c r="I98" s="738">
        <f t="shared" si="13"/>
        <v>74.959999999999994</v>
      </c>
      <c r="J98" s="738">
        <f t="shared" si="13"/>
        <v>81.680000000000007</v>
      </c>
      <c r="K98" s="739">
        <f t="shared" si="10"/>
        <v>78.56</v>
      </c>
      <c r="L98" s="730">
        <f t="shared" si="14"/>
        <v>80.3</v>
      </c>
      <c r="M98" s="730">
        <f t="shared" si="14"/>
        <v>83.96</v>
      </c>
      <c r="N98" s="730">
        <f t="shared" si="14"/>
        <v>90.68</v>
      </c>
      <c r="O98" s="730">
        <f t="shared" si="11"/>
        <v>87.56</v>
      </c>
      <c r="P98" s="307">
        <f t="shared" si="15"/>
        <v>0.1187335092348285</v>
      </c>
      <c r="Q98" s="308">
        <f t="shared" si="15"/>
        <v>0.11326453561540399</v>
      </c>
      <c r="R98" s="308">
        <f t="shared" si="15"/>
        <v>0.10443258296588535</v>
      </c>
      <c r="S98" s="309">
        <f t="shared" si="12"/>
        <v>0.10835540573079701</v>
      </c>
      <c r="T98" s="740">
        <v>0</v>
      </c>
      <c r="U98" s="717">
        <v>0</v>
      </c>
      <c r="V98" s="736">
        <v>1</v>
      </c>
      <c r="W98" s="313">
        <f t="shared" si="16"/>
        <v>1.3370097450337336E-2</v>
      </c>
      <c r="X98" s="314">
        <f t="shared" si="17"/>
        <v>-1.6563168810945425E-3</v>
      </c>
      <c r="Y98" s="315">
        <f t="shared" si="18"/>
        <v>-0.16182288117500296</v>
      </c>
    </row>
    <row r="99" spans="1:25" ht="15">
      <c r="A99" s="137"/>
      <c r="B99" s="160">
        <v>7</v>
      </c>
      <c r="C99" s="160" t="s">
        <v>610</v>
      </c>
      <c r="D99" s="737">
        <f>'HED_seasonal temp'!D101</f>
        <v>25.566666666666666</v>
      </c>
      <c r="E99" s="738">
        <f>'HED_seasonal temp'!E101</f>
        <v>26.600000000000005</v>
      </c>
      <c r="F99" s="738">
        <f>'HED_seasonal temp'!F101</f>
        <v>27.100000000000005</v>
      </c>
      <c r="G99" s="739">
        <f>'HED_seasonal temp'!G101</f>
        <v>27</v>
      </c>
      <c r="H99" s="738">
        <f t="shared" si="13"/>
        <v>78.02000000000001</v>
      </c>
      <c r="I99" s="738">
        <f t="shared" si="13"/>
        <v>79.88000000000001</v>
      </c>
      <c r="J99" s="738">
        <f t="shared" si="13"/>
        <v>80.78</v>
      </c>
      <c r="K99" s="739">
        <f t="shared" si="10"/>
        <v>80.599999999999994</v>
      </c>
      <c r="L99" s="730">
        <f t="shared" si="14"/>
        <v>87.02000000000001</v>
      </c>
      <c r="M99" s="730">
        <f t="shared" si="14"/>
        <v>88.88000000000001</v>
      </c>
      <c r="N99" s="730">
        <f t="shared" si="14"/>
        <v>89.78</v>
      </c>
      <c r="O99" s="730">
        <f t="shared" si="11"/>
        <v>89.6</v>
      </c>
      <c r="P99" s="307">
        <f t="shared" si="15"/>
        <v>0.10906446921958311</v>
      </c>
      <c r="Q99" s="308">
        <f t="shared" si="15"/>
        <v>0.10666034605356718</v>
      </c>
      <c r="R99" s="308">
        <f t="shared" si="15"/>
        <v>0.10553470919324577</v>
      </c>
      <c r="S99" s="309">
        <f t="shared" si="12"/>
        <v>0.10575793184488837</v>
      </c>
      <c r="T99" s="740">
        <v>0</v>
      </c>
      <c r="U99" s="717">
        <v>0</v>
      </c>
      <c r="V99" s="736">
        <v>1</v>
      </c>
      <c r="W99" s="313">
        <f t="shared" si="16"/>
        <v>1.3114730582444362E-2</v>
      </c>
      <c r="X99" s="314">
        <f t="shared" si="17"/>
        <v>-3.2596858420608915E-3</v>
      </c>
      <c r="Y99" s="315">
        <f t="shared" si="18"/>
        <v>-0.15706826237727561</v>
      </c>
    </row>
    <row r="100" spans="1:25" ht="15">
      <c r="A100" s="137"/>
      <c r="B100" s="160">
        <v>8</v>
      </c>
      <c r="C100" s="160" t="s">
        <v>612</v>
      </c>
      <c r="D100" s="737">
        <f>'HED_seasonal temp'!D102</f>
        <v>25</v>
      </c>
      <c r="E100" s="738">
        <f>'HED_seasonal temp'!E102</f>
        <v>26.266666666666669</v>
      </c>
      <c r="F100" s="738">
        <f>F51</f>
        <v>27.666666666666668</v>
      </c>
      <c r="G100" s="739">
        <f>'HED_seasonal temp'!G102</f>
        <v>27.333333333333332</v>
      </c>
      <c r="H100" s="738">
        <f t="shared" si="13"/>
        <v>77</v>
      </c>
      <c r="I100" s="738">
        <f t="shared" si="13"/>
        <v>79.28</v>
      </c>
      <c r="J100" s="738">
        <f t="shared" si="13"/>
        <v>81.800000000000011</v>
      </c>
      <c r="K100" s="739">
        <f t="shared" si="10"/>
        <v>81.199999999999989</v>
      </c>
      <c r="L100" s="730">
        <f t="shared" si="14"/>
        <v>86</v>
      </c>
      <c r="M100" s="730">
        <f t="shared" si="14"/>
        <v>88.28</v>
      </c>
      <c r="N100" s="730">
        <f t="shared" si="14"/>
        <v>90.800000000000011</v>
      </c>
      <c r="O100" s="730">
        <f t="shared" si="11"/>
        <v>90.199999999999989</v>
      </c>
      <c r="P100" s="307">
        <f t="shared" si="15"/>
        <v>0.11042944785276074</v>
      </c>
      <c r="Q100" s="308">
        <f t="shared" si="15"/>
        <v>0.107424206254476</v>
      </c>
      <c r="R100" s="308">
        <f t="shared" si="15"/>
        <v>0.10428736964078794</v>
      </c>
      <c r="S100" s="309">
        <f t="shared" si="12"/>
        <v>0.10501750291715287</v>
      </c>
      <c r="T100" s="740">
        <v>0</v>
      </c>
      <c r="U100" s="717">
        <v>0</v>
      </c>
      <c r="V100" s="736">
        <v>1</v>
      </c>
      <c r="W100" s="313">
        <f t="shared" si="16"/>
        <v>1.3068066301693354E-2</v>
      </c>
      <c r="X100" s="314">
        <f t="shared" si="17"/>
        <v>-2.9245922894203247E-3</v>
      </c>
      <c r="Y100" s="315">
        <f t="shared" si="18"/>
        <v>-0.15682615562307647</v>
      </c>
    </row>
    <row r="101" spans="1:25" ht="15">
      <c r="A101" s="137"/>
      <c r="B101" s="160">
        <v>9</v>
      </c>
      <c r="C101" s="160" t="s">
        <v>613</v>
      </c>
      <c r="D101" s="737">
        <f>'HED_seasonal temp'!D103</f>
        <v>22.7</v>
      </c>
      <c r="E101" s="738">
        <f>'HED_seasonal temp'!E103</f>
        <v>24.900000000000002</v>
      </c>
      <c r="F101" s="738">
        <f>'HED_seasonal temp'!F103</f>
        <v>26.866666666666664</v>
      </c>
      <c r="G101" s="739">
        <f>'HED_seasonal temp'!G103</f>
        <v>25.866666666666664</v>
      </c>
      <c r="H101" s="738">
        <f t="shared" si="13"/>
        <v>72.86</v>
      </c>
      <c r="I101" s="738">
        <f t="shared" si="13"/>
        <v>76.820000000000007</v>
      </c>
      <c r="J101" s="738">
        <f t="shared" si="13"/>
        <v>80.359999999999985</v>
      </c>
      <c r="K101" s="739">
        <f t="shared" si="10"/>
        <v>78.56</v>
      </c>
      <c r="L101" s="730">
        <f t="shared" si="14"/>
        <v>81.86</v>
      </c>
      <c r="M101" s="730">
        <f t="shared" si="14"/>
        <v>85.820000000000007</v>
      </c>
      <c r="N101" s="730">
        <f t="shared" si="14"/>
        <v>89.359999999999985</v>
      </c>
      <c r="O101" s="730">
        <f t="shared" si="11"/>
        <v>87.56</v>
      </c>
      <c r="P101" s="307">
        <f t="shared" si="15"/>
        <v>0.11633919338159256</v>
      </c>
      <c r="Q101" s="308">
        <f t="shared" si="15"/>
        <v>0.11067388096409246</v>
      </c>
      <c r="R101" s="308">
        <f t="shared" si="15"/>
        <v>0.10605703511666276</v>
      </c>
      <c r="S101" s="309">
        <f t="shared" si="12"/>
        <v>0.10835540573079701</v>
      </c>
      <c r="T101" s="740">
        <v>0</v>
      </c>
      <c r="U101" s="717">
        <v>0</v>
      </c>
      <c r="V101" s="736">
        <v>1</v>
      </c>
      <c r="W101" s="313">
        <f t="shared" si="16"/>
        <v>1.330118740761768E-2</v>
      </c>
      <c r="X101" s="314">
        <f t="shared" si="17"/>
        <v>-2.8103499540790694E-3</v>
      </c>
      <c r="Y101" s="315">
        <f t="shared" si="18"/>
        <v>-0.16138092677753432</v>
      </c>
    </row>
    <row r="102" spans="1:25" ht="15">
      <c r="A102" s="137"/>
      <c r="B102" s="160">
        <v>10</v>
      </c>
      <c r="C102" s="160" t="s">
        <v>615</v>
      </c>
      <c r="D102" s="737">
        <f>'HED_seasonal temp'!D104</f>
        <v>24</v>
      </c>
      <c r="E102" s="738">
        <f>'HED_seasonal temp'!E104</f>
        <v>25</v>
      </c>
      <c r="F102" s="738">
        <f>'HED_seasonal temp'!F104</f>
        <v>26</v>
      </c>
      <c r="G102" s="739">
        <f>'HED_seasonal temp'!G104</f>
        <v>25.666666666666668</v>
      </c>
      <c r="H102" s="738">
        <f t="shared" si="13"/>
        <v>75.2</v>
      </c>
      <c r="I102" s="738">
        <f t="shared" si="13"/>
        <v>77</v>
      </c>
      <c r="J102" s="738">
        <f t="shared" si="13"/>
        <v>78.800000000000011</v>
      </c>
      <c r="K102" s="739">
        <f t="shared" si="10"/>
        <v>78.2</v>
      </c>
      <c r="L102" s="730">
        <f t="shared" si="14"/>
        <v>84.2</v>
      </c>
      <c r="M102" s="730">
        <f t="shared" si="14"/>
        <v>86</v>
      </c>
      <c r="N102" s="730">
        <f t="shared" si="14"/>
        <v>87.800000000000011</v>
      </c>
      <c r="O102" s="730">
        <f t="shared" si="11"/>
        <v>87.2</v>
      </c>
      <c r="P102" s="307">
        <f t="shared" si="15"/>
        <v>0.11292346298619824</v>
      </c>
      <c r="Q102" s="308">
        <f t="shared" si="15"/>
        <v>0.11042944785276074</v>
      </c>
      <c r="R102" s="308">
        <f t="shared" si="15"/>
        <v>0.10804321728691475</v>
      </c>
      <c r="S102" s="309">
        <f t="shared" si="12"/>
        <v>0.10882708585247884</v>
      </c>
      <c r="T102" s="740">
        <v>0</v>
      </c>
      <c r="U102" s="717">
        <v>0</v>
      </c>
      <c r="V102" s="736">
        <v>1</v>
      </c>
      <c r="W102" s="313">
        <f t="shared" si="16"/>
        <v>1.3503022110355773E-2</v>
      </c>
      <c r="X102" s="314">
        <f t="shared" si="17"/>
        <v>-3.0048524973330451E-3</v>
      </c>
      <c r="Y102" s="315">
        <f t="shared" si="18"/>
        <v>-0.16166297769555019</v>
      </c>
    </row>
    <row r="103" spans="1:25" ht="15">
      <c r="A103" s="137"/>
      <c r="B103" s="160">
        <v>11</v>
      </c>
      <c r="C103" s="160" t="s">
        <v>616</v>
      </c>
      <c r="D103" s="737">
        <f>'HED_seasonal temp'!D105</f>
        <v>25.866666666666664</v>
      </c>
      <c r="E103" s="738">
        <f>'HED_seasonal temp'!E105</f>
        <v>26.633333333333336</v>
      </c>
      <c r="F103" s="738">
        <f>'HED_seasonal temp'!F105</f>
        <v>26.899999999999995</v>
      </c>
      <c r="G103" s="739">
        <f>'HED_seasonal temp'!G105</f>
        <v>26.8</v>
      </c>
      <c r="H103" s="738">
        <f t="shared" si="13"/>
        <v>78.56</v>
      </c>
      <c r="I103" s="738">
        <f t="shared" si="13"/>
        <v>79.94</v>
      </c>
      <c r="J103" s="738">
        <f t="shared" si="13"/>
        <v>80.419999999999987</v>
      </c>
      <c r="K103" s="739">
        <f t="shared" si="10"/>
        <v>80.240000000000009</v>
      </c>
      <c r="L103" s="730">
        <f t="shared" si="14"/>
        <v>87.56</v>
      </c>
      <c r="M103" s="730">
        <f t="shared" si="14"/>
        <v>88.94</v>
      </c>
      <c r="N103" s="730">
        <f t="shared" si="14"/>
        <v>89.419999999999987</v>
      </c>
      <c r="O103" s="730">
        <f t="shared" si="11"/>
        <v>89.240000000000009</v>
      </c>
      <c r="P103" s="307">
        <f t="shared" si="15"/>
        <v>0.10835540573079701</v>
      </c>
      <c r="Q103" s="308">
        <f t="shared" si="15"/>
        <v>0.10658455708195168</v>
      </c>
      <c r="R103" s="308">
        <f t="shared" si="15"/>
        <v>0.10598210080075367</v>
      </c>
      <c r="S103" s="309">
        <f t="shared" si="12"/>
        <v>0.10620722209110219</v>
      </c>
      <c r="T103" s="740">
        <v>0</v>
      </c>
      <c r="U103" s="717">
        <v>0</v>
      </c>
      <c r="V103" s="736">
        <v>1</v>
      </c>
      <c r="W103" s="313">
        <f t="shared" si="16"/>
        <v>1.3156458511080169E-2</v>
      </c>
      <c r="X103" s="314">
        <f t="shared" si="17"/>
        <v>-3.2097530567674337E-3</v>
      </c>
      <c r="Y103" s="315">
        <f t="shared" si="18"/>
        <v>-0.15714576116355153</v>
      </c>
    </row>
    <row r="104" spans="1:25" ht="15">
      <c r="A104" s="137"/>
      <c r="B104" s="160">
        <v>12</v>
      </c>
      <c r="C104" s="160" t="s">
        <v>618</v>
      </c>
      <c r="D104" s="737">
        <f>'HED_seasonal temp'!D106</f>
        <v>24.099999999999998</v>
      </c>
      <c r="E104" s="738">
        <f>'HED_seasonal temp'!E106</f>
        <v>25.3</v>
      </c>
      <c r="F104" s="738">
        <f>'HED_seasonal temp'!F106</f>
        <v>26.899999999999995</v>
      </c>
      <c r="G104" s="739">
        <f>'HED_seasonal temp'!G106</f>
        <v>26.333333333333332</v>
      </c>
      <c r="H104" s="738">
        <f t="shared" si="13"/>
        <v>75.38</v>
      </c>
      <c r="I104" s="738">
        <f t="shared" si="13"/>
        <v>77.539999999999992</v>
      </c>
      <c r="J104" s="738">
        <f t="shared" si="13"/>
        <v>80.419999999999987</v>
      </c>
      <c r="K104" s="739">
        <f t="shared" si="10"/>
        <v>79.400000000000006</v>
      </c>
      <c r="L104" s="730">
        <f t="shared" si="14"/>
        <v>84.38</v>
      </c>
      <c r="M104" s="730">
        <f t="shared" si="14"/>
        <v>86.539999999999992</v>
      </c>
      <c r="N104" s="730">
        <f t="shared" si="14"/>
        <v>89.419999999999987</v>
      </c>
      <c r="O104" s="730">
        <f t="shared" si="11"/>
        <v>88.4</v>
      </c>
      <c r="P104" s="307">
        <f t="shared" si="15"/>
        <v>0.11266900350525789</v>
      </c>
      <c r="Q104" s="308">
        <f t="shared" si="15"/>
        <v>0.10970258410531449</v>
      </c>
      <c r="R104" s="308">
        <f t="shared" si="15"/>
        <v>0.10598210080075367</v>
      </c>
      <c r="S104" s="309">
        <f t="shared" si="12"/>
        <v>0.1072705601907032</v>
      </c>
      <c r="T104" s="740">
        <v>0</v>
      </c>
      <c r="U104" s="717">
        <v>0</v>
      </c>
      <c r="V104" s="736">
        <v>1</v>
      </c>
      <c r="W104" s="313">
        <f t="shared" si="16"/>
        <v>1.3316537907710181E-2</v>
      </c>
      <c r="X104" s="314">
        <f t="shared" si="17"/>
        <v>-2.7071859165605158E-3</v>
      </c>
      <c r="Y104" s="315">
        <f t="shared" si="18"/>
        <v>-0.1597109078481655</v>
      </c>
    </row>
    <row r="105" spans="1:25" ht="15">
      <c r="A105" s="137"/>
      <c r="B105" s="160">
        <v>13</v>
      </c>
      <c r="C105" s="160" t="s">
        <v>619</v>
      </c>
      <c r="D105" s="737">
        <f>'HED_seasonal temp'!D107</f>
        <v>23.100000000000005</v>
      </c>
      <c r="E105" s="738">
        <f>'HED_seasonal temp'!E107</f>
        <v>24.5</v>
      </c>
      <c r="F105" s="738">
        <f>'HED_seasonal temp'!F107</f>
        <v>26.233333333333331</v>
      </c>
      <c r="G105" s="739">
        <f>'HED_seasonal temp'!G107</f>
        <v>25.400000000000002</v>
      </c>
      <c r="H105" s="738">
        <f t="shared" si="13"/>
        <v>73.580000000000013</v>
      </c>
      <c r="I105" s="738">
        <f t="shared" si="13"/>
        <v>76.099999999999994</v>
      </c>
      <c r="J105" s="738">
        <f t="shared" si="13"/>
        <v>79.22</v>
      </c>
      <c r="K105" s="739">
        <f t="shared" si="10"/>
        <v>77.72</v>
      </c>
      <c r="L105" s="730">
        <f t="shared" si="14"/>
        <v>82.580000000000013</v>
      </c>
      <c r="M105" s="730">
        <f t="shared" si="14"/>
        <v>85.1</v>
      </c>
      <c r="N105" s="730">
        <f t="shared" si="14"/>
        <v>88.22</v>
      </c>
      <c r="O105" s="730">
        <f t="shared" si="11"/>
        <v>86.72</v>
      </c>
      <c r="P105" s="307">
        <f t="shared" si="15"/>
        <v>0.11526639344262293</v>
      </c>
      <c r="Q105" s="308">
        <f t="shared" si="15"/>
        <v>0.11166253101736974</v>
      </c>
      <c r="R105" s="308">
        <f t="shared" si="15"/>
        <v>0.10750119445771619</v>
      </c>
      <c r="S105" s="309">
        <f t="shared" si="12"/>
        <v>0.10946241790318657</v>
      </c>
      <c r="T105" s="740">
        <v>0</v>
      </c>
      <c r="U105" s="717">
        <v>0</v>
      </c>
      <c r="V105" s="736">
        <v>1</v>
      </c>
      <c r="W105" s="313">
        <f t="shared" si="16"/>
        <v>1.3513910902761894E-2</v>
      </c>
      <c r="X105" s="314">
        <f t="shared" si="17"/>
        <v>-2.6022573621918427E-3</v>
      </c>
      <c r="Y105" s="315">
        <f t="shared" si="18"/>
        <v>-0.16247468502222334</v>
      </c>
    </row>
    <row r="106" spans="1:25" ht="15">
      <c r="A106" s="137"/>
      <c r="B106" s="160">
        <v>14</v>
      </c>
      <c r="C106" s="160" t="s">
        <v>621</v>
      </c>
      <c r="D106" s="737">
        <f>'HED_seasonal temp'!D108</f>
        <v>24.766666666666666</v>
      </c>
      <c r="E106" s="738">
        <f>'HED_seasonal temp'!E108</f>
        <v>25.633333333333336</v>
      </c>
      <c r="F106" s="738">
        <f>'HED_seasonal temp'!F108</f>
        <v>27</v>
      </c>
      <c r="G106" s="739">
        <f>'HED_seasonal temp'!G108</f>
        <v>26.566666666666663</v>
      </c>
      <c r="H106" s="738">
        <f t="shared" si="13"/>
        <v>76.58</v>
      </c>
      <c r="I106" s="738">
        <f t="shared" si="13"/>
        <v>78.140000000000015</v>
      </c>
      <c r="J106" s="738">
        <f t="shared" si="13"/>
        <v>80.599999999999994</v>
      </c>
      <c r="K106" s="739">
        <f t="shared" si="10"/>
        <v>79.819999999999993</v>
      </c>
      <c r="L106" s="730">
        <f t="shared" si="14"/>
        <v>85.58</v>
      </c>
      <c r="M106" s="730">
        <f t="shared" si="14"/>
        <v>87.140000000000015</v>
      </c>
      <c r="N106" s="730">
        <f t="shared" si="14"/>
        <v>89.6</v>
      </c>
      <c r="O106" s="730">
        <f t="shared" si="11"/>
        <v>88.82</v>
      </c>
      <c r="P106" s="307">
        <f t="shared" si="15"/>
        <v>0.1110014800197336</v>
      </c>
      <c r="Q106" s="308">
        <f t="shared" si="15"/>
        <v>0.10890609874152951</v>
      </c>
      <c r="R106" s="308">
        <f t="shared" si="15"/>
        <v>0.10575793184488837</v>
      </c>
      <c r="S106" s="309">
        <f t="shared" si="12"/>
        <v>0.10673624288425049</v>
      </c>
      <c r="T106" s="740">
        <v>0</v>
      </c>
      <c r="U106" s="717">
        <v>0</v>
      </c>
      <c r="V106" s="736">
        <v>1</v>
      </c>
      <c r="W106" s="313">
        <f t="shared" si="16"/>
        <v>1.3278850043779281E-2</v>
      </c>
      <c r="X106" s="314">
        <f t="shared" si="17"/>
        <v>-2.6989006826756146E-3</v>
      </c>
      <c r="Y106" s="315">
        <f t="shared" si="18"/>
        <v>-0.15868238097699452</v>
      </c>
    </row>
    <row r="107" spans="1:25" ht="15">
      <c r="A107" s="137"/>
      <c r="B107" s="160">
        <v>15</v>
      </c>
      <c r="C107" s="160" t="s">
        <v>622</v>
      </c>
      <c r="D107" s="737">
        <f>'HED_seasonal temp'!D109</f>
        <v>26.266666666666669</v>
      </c>
      <c r="E107" s="738">
        <f>'HED_seasonal temp'!E109</f>
        <v>26.200000000000003</v>
      </c>
      <c r="F107" s="738">
        <f>F51</f>
        <v>27.666666666666668</v>
      </c>
      <c r="G107" s="739">
        <f>'HED_seasonal temp'!G109</f>
        <v>28.266666666666669</v>
      </c>
      <c r="H107" s="738">
        <f t="shared" si="13"/>
        <v>79.28</v>
      </c>
      <c r="I107" s="738">
        <f t="shared" si="13"/>
        <v>79.16</v>
      </c>
      <c r="J107" s="738">
        <f t="shared" si="13"/>
        <v>81.800000000000011</v>
      </c>
      <c r="K107" s="739">
        <f t="shared" si="10"/>
        <v>82.88</v>
      </c>
      <c r="L107" s="730">
        <f t="shared" si="14"/>
        <v>88.28</v>
      </c>
      <c r="M107" s="730">
        <f t="shared" si="14"/>
        <v>88.16</v>
      </c>
      <c r="N107" s="730">
        <f t="shared" si="14"/>
        <v>90.800000000000011</v>
      </c>
      <c r="O107" s="730">
        <f t="shared" si="11"/>
        <v>91.88</v>
      </c>
      <c r="P107" s="307">
        <f t="shared" si="15"/>
        <v>0.107424206254476</v>
      </c>
      <c r="Q107" s="308">
        <f t="shared" si="15"/>
        <v>0.10757829309108297</v>
      </c>
      <c r="R107" s="308">
        <f t="shared" si="15"/>
        <v>0.10428736964078794</v>
      </c>
      <c r="S107" s="309">
        <f t="shared" si="12"/>
        <v>0.10299839780270086</v>
      </c>
      <c r="T107" s="740">
        <v>0</v>
      </c>
      <c r="U107" s="717">
        <v>0</v>
      </c>
      <c r="V107" s="736">
        <v>1</v>
      </c>
      <c r="W107" s="313">
        <f t="shared" si="16"/>
        <v>1.3172566291561619E-2</v>
      </c>
      <c r="X107" s="314">
        <f t="shared" si="17"/>
        <v>-2.9289945993456537E-3</v>
      </c>
      <c r="Y107" s="315">
        <f t="shared" si="18"/>
        <v>-0.15582953605109448</v>
      </c>
    </row>
    <row r="108" spans="1:25" ht="15">
      <c r="A108" s="137"/>
      <c r="B108" s="160">
        <v>16</v>
      </c>
      <c r="C108" s="160" t="s">
        <v>624</v>
      </c>
      <c r="D108" s="737">
        <f>'HED_seasonal temp'!D110</f>
        <v>26.366666666666664</v>
      </c>
      <c r="E108" s="738">
        <f>'HED_seasonal temp'!E110</f>
        <v>27.166666666666668</v>
      </c>
      <c r="F108" s="738">
        <f>F51</f>
        <v>27.666666666666668</v>
      </c>
      <c r="G108" s="739">
        <f>'HED_seasonal temp'!G110</f>
        <v>28.099999999999998</v>
      </c>
      <c r="H108" s="738">
        <f t="shared" si="13"/>
        <v>79.459999999999994</v>
      </c>
      <c r="I108" s="738">
        <f t="shared" si="13"/>
        <v>80.900000000000006</v>
      </c>
      <c r="J108" s="738">
        <f t="shared" si="13"/>
        <v>81.800000000000011</v>
      </c>
      <c r="K108" s="739">
        <f t="shared" si="10"/>
        <v>82.58</v>
      </c>
      <c r="L108" s="730">
        <f t="shared" si="14"/>
        <v>88.46</v>
      </c>
      <c r="M108" s="730">
        <f t="shared" si="14"/>
        <v>89.9</v>
      </c>
      <c r="N108" s="730">
        <f t="shared" si="14"/>
        <v>90.800000000000011</v>
      </c>
      <c r="O108" s="730">
        <f t="shared" si="11"/>
        <v>91.58</v>
      </c>
      <c r="P108" s="307">
        <f t="shared" si="15"/>
        <v>0.10719390185802764</v>
      </c>
      <c r="Q108" s="308">
        <f t="shared" si="15"/>
        <v>0.10538641686182669</v>
      </c>
      <c r="R108" s="308">
        <f t="shared" si="15"/>
        <v>0.10428736964078794</v>
      </c>
      <c r="S108" s="309">
        <f t="shared" si="12"/>
        <v>0.10335323840146991</v>
      </c>
      <c r="T108" s="740">
        <v>0</v>
      </c>
      <c r="U108" s="717">
        <v>0</v>
      </c>
      <c r="V108" s="736">
        <v>1</v>
      </c>
      <c r="W108" s="313">
        <f t="shared" si="16"/>
        <v>1.2975942740562865E-2</v>
      </c>
      <c r="X108" s="314">
        <f t="shared" si="17"/>
        <v>-3.4874135566953166E-3</v>
      </c>
      <c r="Y108" s="315">
        <f t="shared" si="18"/>
        <v>-0.15500448158036922</v>
      </c>
    </row>
    <row r="109" spans="1:25" ht="15">
      <c r="A109" s="137"/>
      <c r="B109" s="160">
        <v>17</v>
      </c>
      <c r="C109" s="160" t="s">
        <v>625</v>
      </c>
      <c r="D109" s="737">
        <f>'HED_seasonal temp'!D111</f>
        <v>24.7</v>
      </c>
      <c r="E109" s="738">
        <f>'HED_seasonal temp'!E111</f>
        <v>26.266666666666669</v>
      </c>
      <c r="F109" s="738">
        <f>F51</f>
        <v>27.666666666666668</v>
      </c>
      <c r="G109" s="739">
        <f>'HED_seasonal temp'!G111</f>
        <v>27.366666666666664</v>
      </c>
      <c r="H109" s="738">
        <f t="shared" si="13"/>
        <v>76.460000000000008</v>
      </c>
      <c r="I109" s="738">
        <f t="shared" si="13"/>
        <v>79.28</v>
      </c>
      <c r="J109" s="738">
        <f t="shared" si="13"/>
        <v>81.800000000000011</v>
      </c>
      <c r="K109" s="739">
        <f t="shared" si="10"/>
        <v>81.259999999999991</v>
      </c>
      <c r="L109" s="730">
        <f t="shared" si="14"/>
        <v>85.460000000000008</v>
      </c>
      <c r="M109" s="730">
        <f t="shared" si="14"/>
        <v>88.28</v>
      </c>
      <c r="N109" s="730">
        <f t="shared" si="14"/>
        <v>90.800000000000011</v>
      </c>
      <c r="O109" s="730">
        <f t="shared" si="11"/>
        <v>90.259999999999991</v>
      </c>
      <c r="P109" s="307">
        <f t="shared" si="15"/>
        <v>0.11116600790513832</v>
      </c>
      <c r="Q109" s="308">
        <f t="shared" si="15"/>
        <v>0.107424206254476</v>
      </c>
      <c r="R109" s="308">
        <f t="shared" si="15"/>
        <v>0.10428736964078794</v>
      </c>
      <c r="S109" s="309">
        <f t="shared" si="12"/>
        <v>0.10494402985074627</v>
      </c>
      <c r="T109" s="740">
        <v>0</v>
      </c>
      <c r="U109" s="717">
        <v>0</v>
      </c>
      <c r="V109" s="736">
        <v>1</v>
      </c>
      <c r="W109" s="313">
        <f t="shared" si="16"/>
        <v>1.3045961068844838E-2</v>
      </c>
      <c r="X109" s="314">
        <f t="shared" si="17"/>
        <v>-3.0979478378644135E-3</v>
      </c>
      <c r="Y109" s="315">
        <f t="shared" si="18"/>
        <v>-0.15708334556833206</v>
      </c>
    </row>
    <row r="110" spans="1:25" ht="15">
      <c r="A110" s="137"/>
      <c r="B110" s="160">
        <v>18</v>
      </c>
      <c r="C110" s="160" t="s">
        <v>627</v>
      </c>
      <c r="D110" s="737">
        <f>'HED_seasonal temp'!D112</f>
        <v>26.3</v>
      </c>
      <c r="E110" s="738">
        <f>'HED_seasonal temp'!E112</f>
        <v>27.133333333333336</v>
      </c>
      <c r="F110" s="738">
        <f>F51</f>
        <v>27.666666666666668</v>
      </c>
      <c r="G110" s="739">
        <f>'HED_seasonal temp'!G112</f>
        <v>27.733333333333331</v>
      </c>
      <c r="H110" s="738">
        <f t="shared" si="13"/>
        <v>79.34</v>
      </c>
      <c r="I110" s="738">
        <f t="shared" si="13"/>
        <v>80.84</v>
      </c>
      <c r="J110" s="738">
        <f t="shared" si="13"/>
        <v>81.800000000000011</v>
      </c>
      <c r="K110" s="739">
        <f t="shared" si="10"/>
        <v>81.919999999999987</v>
      </c>
      <c r="L110" s="730">
        <f t="shared" si="14"/>
        <v>88.34</v>
      </c>
      <c r="M110" s="730">
        <f t="shared" si="14"/>
        <v>89.84</v>
      </c>
      <c r="N110" s="730">
        <f t="shared" si="14"/>
        <v>90.800000000000011</v>
      </c>
      <c r="O110" s="730">
        <f t="shared" si="11"/>
        <v>90.919999999999987</v>
      </c>
      <c r="P110" s="307">
        <f t="shared" si="15"/>
        <v>0.1073473282442748</v>
      </c>
      <c r="Q110" s="308">
        <f t="shared" si="15"/>
        <v>0.10546051089758612</v>
      </c>
      <c r="R110" s="308">
        <f t="shared" si="15"/>
        <v>0.10428736964078794</v>
      </c>
      <c r="S110" s="309">
        <f t="shared" si="12"/>
        <v>0.1041425595926869</v>
      </c>
      <c r="T110" s="740">
        <v>0</v>
      </c>
      <c r="U110" s="717">
        <v>0</v>
      </c>
      <c r="V110" s="736">
        <v>1</v>
      </c>
      <c r="W110" s="313">
        <f t="shared" si="16"/>
        <v>1.2978218486887795E-2</v>
      </c>
      <c r="X110" s="314">
        <f t="shared" si="17"/>
        <v>-3.2345651137265299E-3</v>
      </c>
      <c r="Y110" s="315">
        <f t="shared" si="18"/>
        <v>-0.15508308591809386</v>
      </c>
    </row>
    <row r="111" spans="1:25" ht="15">
      <c r="A111" s="137"/>
      <c r="B111" s="160">
        <v>19</v>
      </c>
      <c r="C111" s="160" t="s">
        <v>628</v>
      </c>
      <c r="D111" s="737">
        <f>'HED_seasonal temp'!D113</f>
        <v>24.5</v>
      </c>
      <c r="E111" s="738">
        <f>'HED_seasonal temp'!E113</f>
        <v>25.666666666666668</v>
      </c>
      <c r="F111" s="738">
        <f>'HED_seasonal temp'!F113</f>
        <v>27.333333333333332</v>
      </c>
      <c r="G111" s="739">
        <f>'HED_seasonal temp'!G113</f>
        <v>26.666666666666668</v>
      </c>
      <c r="H111" s="738">
        <f t="shared" si="13"/>
        <v>76.099999999999994</v>
      </c>
      <c r="I111" s="738">
        <f t="shared" si="13"/>
        <v>78.2</v>
      </c>
      <c r="J111" s="738">
        <f t="shared" si="13"/>
        <v>81.199999999999989</v>
      </c>
      <c r="K111" s="739">
        <f t="shared" si="10"/>
        <v>80</v>
      </c>
      <c r="L111" s="730">
        <f t="shared" si="14"/>
        <v>85.1</v>
      </c>
      <c r="M111" s="730">
        <f t="shared" si="14"/>
        <v>87.2</v>
      </c>
      <c r="N111" s="730">
        <f t="shared" si="14"/>
        <v>90.199999999999989</v>
      </c>
      <c r="O111" s="730">
        <f t="shared" si="11"/>
        <v>89</v>
      </c>
      <c r="P111" s="307">
        <f t="shared" si="15"/>
        <v>0.11166253101736974</v>
      </c>
      <c r="Q111" s="308">
        <f t="shared" si="15"/>
        <v>0.10882708585247884</v>
      </c>
      <c r="R111" s="308">
        <f t="shared" si="15"/>
        <v>0.10501750291715287</v>
      </c>
      <c r="S111" s="309">
        <f t="shared" si="12"/>
        <v>0.10650887573964497</v>
      </c>
      <c r="T111" s="740">
        <v>0</v>
      </c>
      <c r="U111" s="717">
        <v>0</v>
      </c>
      <c r="V111" s="736">
        <v>1</v>
      </c>
      <c r="W111" s="313">
        <f t="shared" si="16"/>
        <v>1.3206185496147316E-2</v>
      </c>
      <c r="X111" s="314">
        <f t="shared" si="17"/>
        <v>-2.5753297216141516E-3</v>
      </c>
      <c r="Y111" s="315">
        <f t="shared" si="18"/>
        <v>-0.15830565875546598</v>
      </c>
    </row>
    <row r="112" spans="1:25" ht="15">
      <c r="A112" s="137"/>
      <c r="B112" s="160">
        <v>20</v>
      </c>
      <c r="C112" s="160" t="s">
        <v>630</v>
      </c>
      <c r="D112" s="737">
        <f>'HED_seasonal temp'!D114</f>
        <v>24.833333333333332</v>
      </c>
      <c r="E112" s="738">
        <f>'HED_seasonal temp'!E114</f>
        <v>25.866666666666671</v>
      </c>
      <c r="F112" s="738">
        <f>'HED_seasonal temp'!F114</f>
        <v>27.666666666666668</v>
      </c>
      <c r="G112" s="739">
        <f>'HED_seasonal temp'!G114</f>
        <v>26.933333333333334</v>
      </c>
      <c r="H112" s="738">
        <f t="shared" si="13"/>
        <v>76.699999999999989</v>
      </c>
      <c r="I112" s="738">
        <f t="shared" si="13"/>
        <v>78.56</v>
      </c>
      <c r="J112" s="738">
        <f t="shared" si="13"/>
        <v>81.800000000000011</v>
      </c>
      <c r="K112" s="739">
        <f t="shared" si="10"/>
        <v>80.48</v>
      </c>
      <c r="L112" s="730">
        <f t="shared" si="14"/>
        <v>85.699999999999989</v>
      </c>
      <c r="M112" s="730">
        <f t="shared" si="14"/>
        <v>87.56</v>
      </c>
      <c r="N112" s="730">
        <f t="shared" si="14"/>
        <v>90.800000000000011</v>
      </c>
      <c r="O112" s="730">
        <f t="shared" si="11"/>
        <v>89.48</v>
      </c>
      <c r="P112" s="307">
        <f t="shared" si="15"/>
        <v>0.11083743842364534</v>
      </c>
      <c r="Q112" s="308">
        <f t="shared" si="15"/>
        <v>0.10835540573079701</v>
      </c>
      <c r="R112" s="308">
        <f t="shared" si="15"/>
        <v>0.10428736964078794</v>
      </c>
      <c r="S112" s="309">
        <f t="shared" si="12"/>
        <v>0.10590727229936456</v>
      </c>
      <c r="T112" s="740">
        <v>0</v>
      </c>
      <c r="U112" s="717">
        <v>0</v>
      </c>
      <c r="V112" s="736">
        <v>1</v>
      </c>
      <c r="W112" s="313">
        <f t="shared" si="16"/>
        <v>1.3142292117417735E-2</v>
      </c>
      <c r="X112" s="314">
        <f t="shared" si="17"/>
        <v>-2.408053323024531E-3</v>
      </c>
      <c r="Y112" s="315">
        <f t="shared" si="18"/>
        <v>-0.15728478503257906</v>
      </c>
    </row>
    <row r="113" spans="1:25" ht="15">
      <c r="A113" s="726">
        <v>53</v>
      </c>
      <c r="B113" s="726" t="s">
        <v>287</v>
      </c>
      <c r="C113" s="726" t="s">
        <v>631</v>
      </c>
      <c r="D113" s="737">
        <f>'HED_seasonal temp'!D115</f>
        <v>24.844999999999999</v>
      </c>
      <c r="E113" s="738">
        <f>'HED_seasonal temp'!E115</f>
        <v>25.890000000000004</v>
      </c>
      <c r="F113" s="738">
        <f>'HED_seasonal temp'!F115</f>
        <v>27.424999999999994</v>
      </c>
      <c r="G113" s="739">
        <f>'HED_seasonal temp'!G115</f>
        <v>26.933333333333334</v>
      </c>
      <c r="H113" s="738">
        <f t="shared" si="13"/>
        <v>76.721000000000004</v>
      </c>
      <c r="I113" s="738">
        <f t="shared" si="13"/>
        <v>78.602000000000004</v>
      </c>
      <c r="J113" s="738">
        <f t="shared" si="13"/>
        <v>81.364999999999981</v>
      </c>
      <c r="K113" s="739">
        <f t="shared" si="10"/>
        <v>80.48</v>
      </c>
      <c r="L113" s="730">
        <f t="shared" si="14"/>
        <v>85.721000000000004</v>
      </c>
      <c r="M113" s="730">
        <f t="shared" si="14"/>
        <v>87.602000000000004</v>
      </c>
      <c r="N113" s="730">
        <f t="shared" si="14"/>
        <v>90.364999999999981</v>
      </c>
      <c r="O113" s="730">
        <f t="shared" si="11"/>
        <v>89.48</v>
      </c>
      <c r="P113" s="307">
        <f t="shared" si="15"/>
        <v>0.11080878098028835</v>
      </c>
      <c r="Q113" s="308">
        <f t="shared" si="15"/>
        <v>0.10830064258381265</v>
      </c>
      <c r="R113" s="308">
        <f t="shared" si="15"/>
        <v>0.10481569906248182</v>
      </c>
      <c r="S113" s="309">
        <f t="shared" si="12"/>
        <v>0.10590727229936456</v>
      </c>
      <c r="T113" s="740">
        <v>0</v>
      </c>
      <c r="U113" s="717">
        <v>0</v>
      </c>
      <c r="V113" s="736">
        <v>1</v>
      </c>
      <c r="W113" s="313">
        <f t="shared" si="16"/>
        <v>1.3170524942701493E-2</v>
      </c>
      <c r="X113" s="314">
        <f t="shared" si="17"/>
        <v>-2.6759077877295048E-3</v>
      </c>
      <c r="Y113" s="315">
        <f t="shared" si="18"/>
        <v>-0.15767055529064891</v>
      </c>
    </row>
    <row r="114" spans="1:25" ht="15">
      <c r="A114" s="785">
        <v>54</v>
      </c>
      <c r="B114" s="726" t="s">
        <v>289</v>
      </c>
      <c r="C114" s="726" t="s">
        <v>633</v>
      </c>
      <c r="D114" s="737">
        <f>'HED_seasonal temp'!D116</f>
        <v>-1.7999999999999998</v>
      </c>
      <c r="E114" s="738">
        <f>'HED_seasonal temp'!E116</f>
        <v>6.833333333333333</v>
      </c>
      <c r="F114" s="738">
        <f>'HED_seasonal temp'!F116</f>
        <v>15.766666666666667</v>
      </c>
      <c r="G114" s="739">
        <f>'HED_seasonal temp'!G116</f>
        <v>7.1666666666666679</v>
      </c>
      <c r="H114" s="738">
        <f t="shared" si="13"/>
        <v>28.76</v>
      </c>
      <c r="I114" s="738">
        <f t="shared" si="13"/>
        <v>44.3</v>
      </c>
      <c r="J114" s="738">
        <f t="shared" si="13"/>
        <v>60.38</v>
      </c>
      <c r="K114" s="739">
        <f t="shared" si="10"/>
        <v>44.900000000000006</v>
      </c>
      <c r="L114" s="730">
        <f t="shared" si="14"/>
        <v>37.760000000000005</v>
      </c>
      <c r="M114" s="730">
        <f t="shared" si="14"/>
        <v>53.3</v>
      </c>
      <c r="N114" s="730">
        <f t="shared" si="14"/>
        <v>69.38</v>
      </c>
      <c r="O114" s="730">
        <f t="shared" si="11"/>
        <v>53.900000000000006</v>
      </c>
      <c r="P114" s="307">
        <f t="shared" si="15"/>
        <v>0.27059530968129891</v>
      </c>
      <c r="Q114" s="308">
        <f t="shared" si="15"/>
        <v>0.18442622950819673</v>
      </c>
      <c r="R114" s="308">
        <f t="shared" si="15"/>
        <v>0.13871763255240435</v>
      </c>
      <c r="S114" s="309">
        <f t="shared" si="12"/>
        <v>0.18218623481781374</v>
      </c>
      <c r="T114" s="740">
        <v>0</v>
      </c>
      <c r="U114" s="717">
        <v>1</v>
      </c>
      <c r="V114" s="736">
        <v>0</v>
      </c>
      <c r="W114" s="313">
        <f t="shared" si="16"/>
        <v>-2.4551937441845851E-3</v>
      </c>
      <c r="X114" s="314">
        <f t="shared" si="17"/>
        <v>-1.5145928030835532E-3</v>
      </c>
      <c r="Y114" s="315">
        <f t="shared" si="18"/>
        <v>-0.26589832602336994</v>
      </c>
    </row>
    <row r="115" spans="1:25" ht="15">
      <c r="A115" s="726">
        <v>55</v>
      </c>
      <c r="B115" s="726" t="s">
        <v>291</v>
      </c>
      <c r="C115" s="726" t="s">
        <v>465</v>
      </c>
      <c r="D115" s="737">
        <f>'HED_seasonal temp'!D117</f>
        <v>2.2333333333333329</v>
      </c>
      <c r="E115" s="738">
        <f>'HED_seasonal temp'!E117</f>
        <v>8.1</v>
      </c>
      <c r="F115" s="738">
        <f>'HED_seasonal temp'!F117</f>
        <v>15.833333333333334</v>
      </c>
      <c r="G115" s="739">
        <f>'HED_seasonal temp'!G117</f>
        <v>9.6666666666666679</v>
      </c>
      <c r="H115" s="738">
        <f t="shared" si="13"/>
        <v>36.019999999999996</v>
      </c>
      <c r="I115" s="738">
        <f t="shared" si="13"/>
        <v>46.58</v>
      </c>
      <c r="J115" s="738">
        <f t="shared" si="13"/>
        <v>60.5</v>
      </c>
      <c r="K115" s="739">
        <f t="shared" si="10"/>
        <v>49.400000000000006</v>
      </c>
      <c r="L115" s="730">
        <f t="shared" si="14"/>
        <v>45.019999999999996</v>
      </c>
      <c r="M115" s="730">
        <f t="shared" si="14"/>
        <v>55.58</v>
      </c>
      <c r="N115" s="730">
        <f t="shared" si="14"/>
        <v>69.5</v>
      </c>
      <c r="O115" s="730">
        <f t="shared" si="11"/>
        <v>58.400000000000006</v>
      </c>
      <c r="P115" s="307">
        <f t="shared" si="15"/>
        <v>0.22211253701875619</v>
      </c>
      <c r="Q115" s="308">
        <f t="shared" si="15"/>
        <v>0.17619420516836334</v>
      </c>
      <c r="R115" s="308">
        <f t="shared" si="15"/>
        <v>0.13846153846153847</v>
      </c>
      <c r="S115" s="309">
        <f t="shared" si="12"/>
        <v>0.16697588126159554</v>
      </c>
      <c r="T115" s="740">
        <v>0</v>
      </c>
      <c r="U115" s="717">
        <v>1</v>
      </c>
      <c r="V115" s="736">
        <v>0</v>
      </c>
      <c r="W115" s="313">
        <f t="shared" si="16"/>
        <v>-1.2341553367622056E-3</v>
      </c>
      <c r="X115" s="314">
        <f t="shared" si="17"/>
        <v>1.0903099303848085E-3</v>
      </c>
      <c r="Y115" s="315">
        <f t="shared" si="18"/>
        <v>-0.24597541891573882</v>
      </c>
    </row>
    <row r="116" spans="1:25" ht="15">
      <c r="A116" s="785">
        <v>56</v>
      </c>
      <c r="B116" s="726" t="s">
        <v>293</v>
      </c>
      <c r="C116" s="726" t="s">
        <v>468</v>
      </c>
      <c r="D116" s="737">
        <f>'HED_seasonal temp'!D118</f>
        <v>12.1</v>
      </c>
      <c r="E116" s="738">
        <f>'HED_seasonal temp'!E118</f>
        <v>16.7</v>
      </c>
      <c r="F116" s="738">
        <f>'HED_seasonal temp'!F118</f>
        <v>25.700000000000003</v>
      </c>
      <c r="G116" s="739">
        <f>'HED_seasonal temp'!G118</f>
        <v>21.066666666666666</v>
      </c>
      <c r="H116" s="738">
        <f t="shared" si="13"/>
        <v>53.78</v>
      </c>
      <c r="I116" s="738">
        <f t="shared" si="13"/>
        <v>62.06</v>
      </c>
      <c r="J116" s="738">
        <f t="shared" si="13"/>
        <v>78.260000000000005</v>
      </c>
      <c r="K116" s="739">
        <f t="shared" si="10"/>
        <v>69.92</v>
      </c>
      <c r="L116" s="730">
        <f t="shared" si="14"/>
        <v>62.78</v>
      </c>
      <c r="M116" s="730">
        <f t="shared" si="14"/>
        <v>71.06</v>
      </c>
      <c r="N116" s="730">
        <f t="shared" si="14"/>
        <v>87.26</v>
      </c>
      <c r="O116" s="730">
        <f t="shared" si="11"/>
        <v>78.92</v>
      </c>
      <c r="P116" s="307">
        <f t="shared" si="15"/>
        <v>0.15442690459849004</v>
      </c>
      <c r="Q116" s="308">
        <f t="shared" si="15"/>
        <v>0.13521634615384615</v>
      </c>
      <c r="R116" s="308">
        <f t="shared" si="15"/>
        <v>0.10874818753020782</v>
      </c>
      <c r="S116" s="309">
        <f t="shared" si="12"/>
        <v>0.12093523246439129</v>
      </c>
      <c r="T116" s="740">
        <v>0</v>
      </c>
      <c r="U116" s="717">
        <v>1</v>
      </c>
      <c r="V116" s="736">
        <v>0</v>
      </c>
      <c r="W116" s="313">
        <f t="shared" si="16"/>
        <v>-4.6423046021504179E-4</v>
      </c>
      <c r="X116" s="314">
        <f t="shared" si="17"/>
        <v>4.5512372003516516E-4</v>
      </c>
      <c r="Y116" s="315">
        <f t="shared" si="18"/>
        <v>-0.18512526838177903</v>
      </c>
    </row>
    <row r="117" spans="1:25" ht="15">
      <c r="A117" s="726">
        <v>57</v>
      </c>
      <c r="B117" s="726" t="s">
        <v>295</v>
      </c>
      <c r="C117" s="726" t="s">
        <v>635</v>
      </c>
      <c r="D117" s="737">
        <f>'HED_seasonal temp'!D119</f>
        <v>-1.3666666666666669</v>
      </c>
      <c r="E117" s="738">
        <f>'HED_seasonal temp'!E119</f>
        <v>6.666666666666667</v>
      </c>
      <c r="F117" s="738">
        <f>'HED_seasonal temp'!F119</f>
        <v>15.766666666666666</v>
      </c>
      <c r="G117" s="739">
        <f>'HED_seasonal temp'!G119</f>
        <v>7.4000000000000012</v>
      </c>
      <c r="H117" s="738">
        <f t="shared" si="13"/>
        <v>29.54</v>
      </c>
      <c r="I117" s="738">
        <f t="shared" si="13"/>
        <v>44</v>
      </c>
      <c r="J117" s="738">
        <f t="shared" si="13"/>
        <v>60.379999999999995</v>
      </c>
      <c r="K117" s="739">
        <f t="shared" si="10"/>
        <v>45.32</v>
      </c>
      <c r="L117" s="730">
        <f t="shared" si="14"/>
        <v>38.54</v>
      </c>
      <c r="M117" s="730">
        <f t="shared" si="14"/>
        <v>53</v>
      </c>
      <c r="N117" s="730">
        <f t="shared" si="14"/>
        <v>69.38</v>
      </c>
      <c r="O117" s="730">
        <f t="shared" si="11"/>
        <v>54.32</v>
      </c>
      <c r="P117" s="307">
        <f t="shared" si="15"/>
        <v>0.26439482961222094</v>
      </c>
      <c r="Q117" s="308">
        <f t="shared" si="15"/>
        <v>0.18556701030927836</v>
      </c>
      <c r="R117" s="308">
        <f t="shared" si="15"/>
        <v>0.13871763255240444</v>
      </c>
      <c r="S117" s="309">
        <f t="shared" si="12"/>
        <v>0.18065034122842233</v>
      </c>
      <c r="T117" s="740">
        <v>1</v>
      </c>
      <c r="U117" s="717">
        <v>0</v>
      </c>
      <c r="V117" s="736">
        <v>0</v>
      </c>
      <c r="W117" s="313">
        <f t="shared" si="16"/>
        <v>3.9021181838654511E-3</v>
      </c>
      <c r="X117" s="314">
        <f t="shared" si="17"/>
        <v>-2.5742800479357231E-4</v>
      </c>
      <c r="Y117" s="315">
        <f t="shared" si="18"/>
        <v>-0.27026350622856099</v>
      </c>
    </row>
    <row r="118" spans="1:25" ht="15">
      <c r="A118" s="785">
        <v>58</v>
      </c>
      <c r="B118" s="726" t="s">
        <v>297</v>
      </c>
      <c r="C118" s="726" t="s">
        <v>470</v>
      </c>
      <c r="D118" s="737">
        <f>'HED_seasonal temp'!D120</f>
        <v>0.80000000000000016</v>
      </c>
      <c r="E118" s="738">
        <f>'HED_seasonal temp'!E120</f>
        <v>5.833333333333333</v>
      </c>
      <c r="F118" s="738">
        <f>'HED_seasonal temp'!F120</f>
        <v>15.166666666666666</v>
      </c>
      <c r="G118" s="739">
        <f>'HED_seasonal temp'!G120</f>
        <v>8.5666666666666682</v>
      </c>
      <c r="H118" s="738">
        <f t="shared" si="13"/>
        <v>33.44</v>
      </c>
      <c r="I118" s="738">
        <f t="shared" si="13"/>
        <v>42.5</v>
      </c>
      <c r="J118" s="738">
        <f t="shared" si="13"/>
        <v>59.3</v>
      </c>
      <c r="K118" s="739">
        <f t="shared" si="10"/>
        <v>47.42</v>
      </c>
      <c r="L118" s="730">
        <f t="shared" si="14"/>
        <v>42.44</v>
      </c>
      <c r="M118" s="730">
        <f t="shared" si="14"/>
        <v>51.5</v>
      </c>
      <c r="N118" s="730">
        <f t="shared" si="14"/>
        <v>68.3</v>
      </c>
      <c r="O118" s="730">
        <f t="shared" si="11"/>
        <v>56.42</v>
      </c>
      <c r="P118" s="307">
        <f t="shared" si="15"/>
        <v>0.23721665788086455</v>
      </c>
      <c r="Q118" s="308">
        <f t="shared" si="15"/>
        <v>0.19148936170212766</v>
      </c>
      <c r="R118" s="308">
        <f t="shared" si="15"/>
        <v>0.14106583072100315</v>
      </c>
      <c r="S118" s="309">
        <f t="shared" si="12"/>
        <v>0.17334360554699538</v>
      </c>
      <c r="T118" s="740">
        <v>1</v>
      </c>
      <c r="U118" s="717">
        <v>0</v>
      </c>
      <c r="V118" s="736">
        <v>0</v>
      </c>
      <c r="W118" s="313">
        <f t="shared" si="16"/>
        <v>4.5094175030942528E-3</v>
      </c>
      <c r="X118" s="314">
        <f t="shared" si="17"/>
        <v>5.6176451530959015E-3</v>
      </c>
      <c r="Y118" s="315">
        <f t="shared" si="18"/>
        <v>-0.26449775428420691</v>
      </c>
    </row>
    <row r="119" spans="1:25" ht="15">
      <c r="A119" s="726">
        <v>59</v>
      </c>
      <c r="B119" s="726" t="s">
        <v>299</v>
      </c>
      <c r="C119" s="726" t="s">
        <v>473</v>
      </c>
      <c r="D119" s="737">
        <f>'HED_seasonal temp'!D121</f>
        <v>-3.7666666666666671</v>
      </c>
      <c r="E119" s="738">
        <f>'HED_seasonal temp'!E121</f>
        <v>4.1000000000000005</v>
      </c>
      <c r="F119" s="738">
        <f>'HED_seasonal temp'!F121</f>
        <v>15.666666666666666</v>
      </c>
      <c r="G119" s="739">
        <f>'HED_seasonal temp'!G121</f>
        <v>6.1000000000000005</v>
      </c>
      <c r="H119" s="738">
        <f t="shared" si="13"/>
        <v>25.22</v>
      </c>
      <c r="I119" s="738">
        <f t="shared" si="13"/>
        <v>39.380000000000003</v>
      </c>
      <c r="J119" s="738">
        <f t="shared" si="13"/>
        <v>60.2</v>
      </c>
      <c r="K119" s="739">
        <f t="shared" si="10"/>
        <v>42.980000000000004</v>
      </c>
      <c r="L119" s="730">
        <f t="shared" si="14"/>
        <v>34.22</v>
      </c>
      <c r="M119" s="730">
        <f t="shared" si="14"/>
        <v>48.38</v>
      </c>
      <c r="N119" s="730">
        <f t="shared" si="14"/>
        <v>69.2</v>
      </c>
      <c r="O119" s="730">
        <f t="shared" si="11"/>
        <v>51.980000000000004</v>
      </c>
      <c r="P119" s="307">
        <f t="shared" si="15"/>
        <v>0.30282637954239572</v>
      </c>
      <c r="Q119" s="308">
        <f t="shared" si="15"/>
        <v>0.20510483135824975</v>
      </c>
      <c r="R119" s="308">
        <f t="shared" si="15"/>
        <v>0.13910355486862441</v>
      </c>
      <c r="S119" s="309">
        <f t="shared" si="12"/>
        <v>0.18955349620893006</v>
      </c>
      <c r="T119" s="740">
        <v>1</v>
      </c>
      <c r="U119" s="717">
        <v>0</v>
      </c>
      <c r="V119" s="736">
        <v>0</v>
      </c>
      <c r="W119" s="313">
        <f t="shared" si="16"/>
        <v>4.7916932507720668E-3</v>
      </c>
      <c r="X119" s="314">
        <f t="shared" si="17"/>
        <v>1.8265994930966589E-3</v>
      </c>
      <c r="Y119" s="315">
        <f t="shared" si="18"/>
        <v>-0.2910938358430652</v>
      </c>
    </row>
    <row r="120" spans="1:25" ht="15">
      <c r="A120" s="785">
        <v>60</v>
      </c>
      <c r="B120" s="726" t="s">
        <v>301</v>
      </c>
      <c r="C120" s="726" t="s">
        <v>475</v>
      </c>
      <c r="D120" s="737">
        <f>'HED_seasonal temp'!D122</f>
        <v>-7.4333333333333336</v>
      </c>
      <c r="E120" s="738">
        <f>'HED_seasonal temp'!E122</f>
        <v>1.0999999999999999</v>
      </c>
      <c r="F120" s="738">
        <f>'HED_seasonal temp'!F122</f>
        <v>13.833333333333334</v>
      </c>
      <c r="G120" s="739">
        <f>'HED_seasonal temp'!G122</f>
        <v>3.3666666666666671</v>
      </c>
      <c r="H120" s="738">
        <f t="shared" si="13"/>
        <v>18.619999999999997</v>
      </c>
      <c r="I120" s="738">
        <f t="shared" si="13"/>
        <v>33.979999999999997</v>
      </c>
      <c r="J120" s="738">
        <f t="shared" si="13"/>
        <v>56.900000000000006</v>
      </c>
      <c r="K120" s="739">
        <f t="shared" si="10"/>
        <v>38.06</v>
      </c>
      <c r="L120" s="730">
        <f t="shared" si="14"/>
        <v>27.619999999999997</v>
      </c>
      <c r="M120" s="730">
        <f t="shared" si="14"/>
        <v>42.98</v>
      </c>
      <c r="N120" s="730">
        <f t="shared" si="14"/>
        <v>65.900000000000006</v>
      </c>
      <c r="O120" s="730">
        <f t="shared" si="11"/>
        <v>47.06</v>
      </c>
      <c r="P120" s="307">
        <f t="shared" si="15"/>
        <v>0.38927335640138411</v>
      </c>
      <c r="Q120" s="308">
        <f t="shared" si="15"/>
        <v>0.2338877338877339</v>
      </c>
      <c r="R120" s="308">
        <f t="shared" si="15"/>
        <v>0.14657980456026057</v>
      </c>
      <c r="S120" s="309">
        <f t="shared" si="12"/>
        <v>0.21146616541353383</v>
      </c>
      <c r="T120" s="740">
        <v>1</v>
      </c>
      <c r="U120" s="717">
        <v>0</v>
      </c>
      <c r="V120" s="736">
        <v>0</v>
      </c>
      <c r="W120" s="313">
        <f t="shared" si="16"/>
        <v>5.4811748957320642E-3</v>
      </c>
      <c r="X120" s="314">
        <f t="shared" si="17"/>
        <v>-4.8416332628668235E-3</v>
      </c>
      <c r="Y120" s="315">
        <f t="shared" si="18"/>
        <v>-0.33798083097723275</v>
      </c>
    </row>
    <row r="121" spans="1:25" ht="15">
      <c r="A121" s="726">
        <v>61</v>
      </c>
      <c r="B121" s="726" t="s">
        <v>303</v>
      </c>
      <c r="C121" s="726" t="s">
        <v>478</v>
      </c>
      <c r="D121" s="737">
        <f>'HED_seasonal temp'!D123</f>
        <v>4.5</v>
      </c>
      <c r="E121" s="738">
        <f>'HED_seasonal temp'!E123</f>
        <v>10.333333333333334</v>
      </c>
      <c r="F121" s="738">
        <f>'HED_seasonal temp'!F123</f>
        <v>18.366666666666664</v>
      </c>
      <c r="G121" s="739">
        <f>'HED_seasonal temp'!G123</f>
        <v>12</v>
      </c>
      <c r="H121" s="738">
        <f t="shared" si="13"/>
        <v>40.1</v>
      </c>
      <c r="I121" s="738">
        <f t="shared" si="13"/>
        <v>50.6</v>
      </c>
      <c r="J121" s="738">
        <f t="shared" si="13"/>
        <v>65.06</v>
      </c>
      <c r="K121" s="739">
        <f t="shared" si="10"/>
        <v>53.6</v>
      </c>
      <c r="L121" s="730">
        <f t="shared" si="14"/>
        <v>49.1</v>
      </c>
      <c r="M121" s="730">
        <f t="shared" si="14"/>
        <v>59.6</v>
      </c>
      <c r="N121" s="730">
        <f t="shared" si="14"/>
        <v>74.06</v>
      </c>
      <c r="O121" s="730">
        <f t="shared" si="11"/>
        <v>62.6</v>
      </c>
      <c r="P121" s="307">
        <f t="shared" si="15"/>
        <v>0.20179372197309417</v>
      </c>
      <c r="Q121" s="308">
        <f t="shared" si="15"/>
        <v>0.16333938294010888</v>
      </c>
      <c r="R121" s="308">
        <f t="shared" si="15"/>
        <v>0.12938470385278897</v>
      </c>
      <c r="S121" s="309">
        <f t="shared" si="12"/>
        <v>0.1549053356282272</v>
      </c>
      <c r="T121" s="740">
        <v>0</v>
      </c>
      <c r="U121" s="717">
        <v>1</v>
      </c>
      <c r="V121" s="736">
        <v>0</v>
      </c>
      <c r="W121" s="313">
        <f t="shared" si="16"/>
        <v>-1.0001192168763934E-3</v>
      </c>
      <c r="X121" s="314">
        <f t="shared" si="17"/>
        <v>1.4471740897562535E-3</v>
      </c>
      <c r="Y121" s="315">
        <f t="shared" si="18"/>
        <v>-0.22739705155697196</v>
      </c>
    </row>
    <row r="122" spans="1:25" ht="15">
      <c r="A122" s="785">
        <v>62</v>
      </c>
      <c r="B122" s="726" t="s">
        <v>305</v>
      </c>
      <c r="C122" s="726" t="s">
        <v>480</v>
      </c>
      <c r="D122" s="737">
        <f>'HED_seasonal temp'!D124</f>
        <v>0.3</v>
      </c>
      <c r="E122" s="738">
        <f>'HED_seasonal temp'!E124</f>
        <v>7.3666666666666671</v>
      </c>
      <c r="F122" s="738">
        <f>'HED_seasonal temp'!F124</f>
        <v>15.966666666666669</v>
      </c>
      <c r="G122" s="739">
        <f>'HED_seasonal temp'!G124</f>
        <v>8.4999999999999982</v>
      </c>
      <c r="H122" s="738">
        <f t="shared" si="13"/>
        <v>32.54</v>
      </c>
      <c r="I122" s="738">
        <f t="shared" si="13"/>
        <v>45.260000000000005</v>
      </c>
      <c r="J122" s="738">
        <f t="shared" si="13"/>
        <v>60.740000000000009</v>
      </c>
      <c r="K122" s="739">
        <f t="shared" si="10"/>
        <v>47.3</v>
      </c>
      <c r="L122" s="730">
        <f t="shared" si="14"/>
        <v>41.54</v>
      </c>
      <c r="M122" s="730">
        <f t="shared" si="14"/>
        <v>54.260000000000005</v>
      </c>
      <c r="N122" s="730">
        <f t="shared" si="14"/>
        <v>69.740000000000009</v>
      </c>
      <c r="O122" s="730">
        <f t="shared" si="11"/>
        <v>56.3</v>
      </c>
      <c r="P122" s="307">
        <f t="shared" si="15"/>
        <v>0.24298056155507561</v>
      </c>
      <c r="Q122" s="308">
        <f t="shared" si="15"/>
        <v>0.18086816720257232</v>
      </c>
      <c r="R122" s="308">
        <f t="shared" si="15"/>
        <v>0.137952176578786</v>
      </c>
      <c r="S122" s="309">
        <f t="shared" si="12"/>
        <v>0.17374517374517376</v>
      </c>
      <c r="T122" s="740">
        <v>0</v>
      </c>
      <c r="U122" s="717">
        <v>1</v>
      </c>
      <c r="V122" s="736">
        <v>0</v>
      </c>
      <c r="W122" s="313">
        <f t="shared" si="16"/>
        <v>-1.8144861124297718E-3</v>
      </c>
      <c r="X122" s="314">
        <f t="shared" si="17"/>
        <v>8.3855281930024506E-4</v>
      </c>
      <c r="Y122" s="315">
        <f t="shared" si="18"/>
        <v>-0.2544487762356733</v>
      </c>
    </row>
    <row r="123" spans="1:25" ht="15">
      <c r="A123" s="726">
        <v>63</v>
      </c>
      <c r="B123" s="726" t="s">
        <v>307</v>
      </c>
      <c r="C123" s="726" t="s">
        <v>483</v>
      </c>
      <c r="D123" s="737">
        <f>'HED_seasonal temp'!D125</f>
        <v>9.4666666666666668</v>
      </c>
      <c r="E123" s="738">
        <f>'HED_seasonal temp'!E125</f>
        <v>15.066666666666668</v>
      </c>
      <c r="F123" s="738">
        <f>'HED_seasonal temp'!F125</f>
        <v>25.066666666666666</v>
      </c>
      <c r="G123" s="739">
        <f>'HED_seasonal temp'!G125</f>
        <v>18.066666666666666</v>
      </c>
      <c r="H123" s="738">
        <f t="shared" si="13"/>
        <v>49.04</v>
      </c>
      <c r="I123" s="738">
        <f t="shared" si="13"/>
        <v>59.120000000000005</v>
      </c>
      <c r="J123" s="738">
        <f t="shared" si="13"/>
        <v>77.12</v>
      </c>
      <c r="K123" s="739">
        <f t="shared" si="10"/>
        <v>64.52000000000001</v>
      </c>
      <c r="L123" s="730">
        <f t="shared" si="14"/>
        <v>58.04</v>
      </c>
      <c r="M123" s="730">
        <f t="shared" si="14"/>
        <v>68.12</v>
      </c>
      <c r="N123" s="730">
        <f t="shared" si="14"/>
        <v>86.12</v>
      </c>
      <c r="O123" s="730">
        <f t="shared" si="11"/>
        <v>73.52000000000001</v>
      </c>
      <c r="P123" s="307">
        <f t="shared" si="15"/>
        <v>0.16809861785580874</v>
      </c>
      <c r="Q123" s="308">
        <f t="shared" si="15"/>
        <v>0.14146494812951901</v>
      </c>
      <c r="R123" s="308">
        <f t="shared" si="15"/>
        <v>0.11026709139916686</v>
      </c>
      <c r="S123" s="309">
        <f t="shared" si="12"/>
        <v>0.13039698638075919</v>
      </c>
      <c r="T123" s="740">
        <v>0</v>
      </c>
      <c r="U123" s="717">
        <v>1</v>
      </c>
      <c r="V123" s="736">
        <v>0</v>
      </c>
      <c r="W123" s="313">
        <f t="shared" si="16"/>
        <v>-8.1194283490856889E-4</v>
      </c>
      <c r="X123" s="314">
        <f t="shared" si="17"/>
        <v>2.3968253244088175E-3</v>
      </c>
      <c r="Y123" s="315">
        <f t="shared" si="18"/>
        <v>-0.19321121313466885</v>
      </c>
    </row>
    <row r="124" spans="1:25" ht="15">
      <c r="A124" s="785">
        <v>64</v>
      </c>
      <c r="B124" s="726" t="s">
        <v>309</v>
      </c>
      <c r="C124" s="726" t="s">
        <v>640</v>
      </c>
      <c r="D124" s="737">
        <f>'HED_seasonal temp'!D126</f>
        <v>6.6666666666666721E-2</v>
      </c>
      <c r="E124" s="738">
        <f>'HED_seasonal temp'!E126</f>
        <v>10.233333333333333</v>
      </c>
      <c r="F124" s="738">
        <f>'HED_seasonal temp'!F126</f>
        <v>19.633333333333333</v>
      </c>
      <c r="G124" s="739">
        <f>'HED_seasonal temp'!G126</f>
        <v>10.333333333333334</v>
      </c>
      <c r="H124" s="738">
        <f t="shared" si="13"/>
        <v>32.119999999999997</v>
      </c>
      <c r="I124" s="738">
        <f t="shared" si="13"/>
        <v>50.42</v>
      </c>
      <c r="J124" s="738">
        <f t="shared" si="13"/>
        <v>67.34</v>
      </c>
      <c r="K124" s="739">
        <f t="shared" si="10"/>
        <v>50.6</v>
      </c>
      <c r="L124" s="730">
        <f t="shared" si="14"/>
        <v>41.12</v>
      </c>
      <c r="M124" s="730">
        <f t="shared" si="14"/>
        <v>59.42</v>
      </c>
      <c r="N124" s="730">
        <f t="shared" si="14"/>
        <v>76.34</v>
      </c>
      <c r="O124" s="730">
        <f t="shared" si="11"/>
        <v>59.6</v>
      </c>
      <c r="P124" s="307">
        <f t="shared" si="15"/>
        <v>0.24576734025122884</v>
      </c>
      <c r="Q124" s="308">
        <f t="shared" si="15"/>
        <v>0.16387472687545521</v>
      </c>
      <c r="R124" s="308">
        <f t="shared" si="15"/>
        <v>0.12527839643652561</v>
      </c>
      <c r="S124" s="309">
        <f t="shared" si="12"/>
        <v>0.16333938294010888</v>
      </c>
      <c r="T124" s="740">
        <v>0</v>
      </c>
      <c r="U124" s="717">
        <v>1</v>
      </c>
      <c r="V124" s="736">
        <v>0</v>
      </c>
      <c r="W124" s="313">
        <f t="shared" si="16"/>
        <v>-2.1943048535082131E-3</v>
      </c>
      <c r="X124" s="314">
        <f t="shared" si="17"/>
        <v>-3.1857846963597169E-3</v>
      </c>
      <c r="Y124" s="315">
        <f t="shared" si="18"/>
        <v>-0.23971062676094129</v>
      </c>
    </row>
    <row r="125" spans="1:25" ht="15">
      <c r="A125" s="726">
        <v>65</v>
      </c>
      <c r="B125" s="726" t="s">
        <v>311</v>
      </c>
      <c r="C125" s="726" t="s">
        <v>485</v>
      </c>
      <c r="D125" s="737">
        <f>'HED_seasonal temp'!D127</f>
        <v>5.7</v>
      </c>
      <c r="E125" s="738">
        <f>'HED_seasonal temp'!E127</f>
        <v>8.6333333333333346</v>
      </c>
      <c r="F125" s="738">
        <f>'HED_seasonal temp'!F127</f>
        <v>14.366666666666667</v>
      </c>
      <c r="G125" s="739">
        <f>'HED_seasonal temp'!G127</f>
        <v>10.4</v>
      </c>
      <c r="H125" s="738">
        <f t="shared" si="13"/>
        <v>42.26</v>
      </c>
      <c r="I125" s="738">
        <f t="shared" si="13"/>
        <v>47.540000000000006</v>
      </c>
      <c r="J125" s="738">
        <f t="shared" si="13"/>
        <v>57.86</v>
      </c>
      <c r="K125" s="739">
        <f t="shared" si="10"/>
        <v>50.72</v>
      </c>
      <c r="L125" s="730">
        <f t="shared" si="14"/>
        <v>51.26</v>
      </c>
      <c r="M125" s="730">
        <f t="shared" si="14"/>
        <v>56.540000000000006</v>
      </c>
      <c r="N125" s="730">
        <f t="shared" si="14"/>
        <v>66.86</v>
      </c>
      <c r="O125" s="730">
        <f t="shared" si="11"/>
        <v>59.72</v>
      </c>
      <c r="P125" s="307">
        <f t="shared" si="15"/>
        <v>0.19247219846022243</v>
      </c>
      <c r="Q125" s="308">
        <f t="shared" si="15"/>
        <v>0.17294388931591081</v>
      </c>
      <c r="R125" s="308">
        <f t="shared" si="15"/>
        <v>0.14432328415651058</v>
      </c>
      <c r="S125" s="309">
        <f t="shared" si="12"/>
        <v>0.1629844259326331</v>
      </c>
      <c r="T125" s="740">
        <v>1</v>
      </c>
      <c r="U125" s="717">
        <v>0</v>
      </c>
      <c r="V125" s="736">
        <v>0</v>
      </c>
      <c r="W125" s="313">
        <f t="shared" si="16"/>
        <v>3.6048266399430588E-3</v>
      </c>
      <c r="X125" s="314">
        <f t="shared" si="17"/>
        <v>2.5795451913062373E-3</v>
      </c>
      <c r="Y125" s="315">
        <f t="shared" si="18"/>
        <v>-0.24468117266576384</v>
      </c>
    </row>
    <row r="126" spans="1:25" ht="15">
      <c r="A126" s="785">
        <v>66</v>
      </c>
      <c r="B126" s="726" t="s">
        <v>313</v>
      </c>
      <c r="C126" s="726" t="s">
        <v>488</v>
      </c>
      <c r="D126" s="737">
        <f>'HED_seasonal temp'!D128</f>
        <v>6.3666666666666671</v>
      </c>
      <c r="E126" s="738">
        <f>'HED_seasonal temp'!E128</f>
        <v>12</v>
      </c>
      <c r="F126" s="738">
        <f>'HED_seasonal temp'!F128</f>
        <v>21.433333333333334</v>
      </c>
      <c r="G126" s="739">
        <f>'HED_seasonal temp'!G128</f>
        <v>14.933333333333332</v>
      </c>
      <c r="H126" s="738">
        <f t="shared" si="13"/>
        <v>43.46</v>
      </c>
      <c r="I126" s="738">
        <f t="shared" si="13"/>
        <v>53.6</v>
      </c>
      <c r="J126" s="738">
        <f t="shared" si="13"/>
        <v>70.58</v>
      </c>
      <c r="K126" s="739">
        <f t="shared" si="10"/>
        <v>58.879999999999995</v>
      </c>
      <c r="L126" s="730">
        <f t="shared" si="14"/>
        <v>52.46</v>
      </c>
      <c r="M126" s="730">
        <f t="shared" si="14"/>
        <v>62.6</v>
      </c>
      <c r="N126" s="730">
        <f t="shared" si="14"/>
        <v>79.58</v>
      </c>
      <c r="O126" s="730">
        <f t="shared" si="11"/>
        <v>67.88</v>
      </c>
      <c r="P126" s="307">
        <f t="shared" si="15"/>
        <v>0.18765638031693077</v>
      </c>
      <c r="Q126" s="308">
        <f t="shared" si="15"/>
        <v>0.1549053356282272</v>
      </c>
      <c r="R126" s="308">
        <f t="shared" si="15"/>
        <v>0.11987213638785296</v>
      </c>
      <c r="S126" s="309">
        <f t="shared" si="12"/>
        <v>0.14200063111391606</v>
      </c>
      <c r="T126" s="740">
        <v>0</v>
      </c>
      <c r="U126" s="717">
        <v>1</v>
      </c>
      <c r="V126" s="736">
        <v>0</v>
      </c>
      <c r="W126" s="313">
        <f t="shared" si="16"/>
        <v>-1.0134668687972019E-3</v>
      </c>
      <c r="X126" s="314">
        <f t="shared" si="17"/>
        <v>1.9674964855256466E-3</v>
      </c>
      <c r="Y126" s="315">
        <f t="shared" si="18"/>
        <v>-0.21213713416753754</v>
      </c>
    </row>
    <row r="127" spans="1:25" ht="15">
      <c r="A127" s="726">
        <v>67</v>
      </c>
      <c r="B127" s="726" t="s">
        <v>315</v>
      </c>
      <c r="C127" s="726" t="s">
        <v>490</v>
      </c>
      <c r="D127" s="737">
        <f>'HED_seasonal temp'!D129</f>
        <v>-2.6333333333333333</v>
      </c>
      <c r="E127" s="738">
        <f>'HED_seasonal temp'!E129</f>
        <v>4.666666666666667</v>
      </c>
      <c r="F127" s="738">
        <f>'HED_seasonal temp'!F129</f>
        <v>15.700000000000001</v>
      </c>
      <c r="G127" s="739">
        <f>'HED_seasonal temp'!G129</f>
        <v>6.8999999999999995</v>
      </c>
      <c r="H127" s="738">
        <f t="shared" si="13"/>
        <v>27.259999999999998</v>
      </c>
      <c r="I127" s="738">
        <f t="shared" si="13"/>
        <v>40.4</v>
      </c>
      <c r="J127" s="738">
        <f t="shared" si="13"/>
        <v>60.260000000000005</v>
      </c>
      <c r="K127" s="739">
        <f t="shared" si="10"/>
        <v>44.42</v>
      </c>
      <c r="L127" s="730">
        <f t="shared" si="14"/>
        <v>36.26</v>
      </c>
      <c r="M127" s="730">
        <f t="shared" si="14"/>
        <v>49.4</v>
      </c>
      <c r="N127" s="730">
        <f t="shared" si="14"/>
        <v>69.260000000000005</v>
      </c>
      <c r="O127" s="730">
        <f t="shared" si="11"/>
        <v>53.42</v>
      </c>
      <c r="P127" s="307">
        <f t="shared" si="15"/>
        <v>0.28337531486146095</v>
      </c>
      <c r="Q127" s="308">
        <f t="shared" si="15"/>
        <v>0.200445434298441</v>
      </c>
      <c r="R127" s="308">
        <f t="shared" si="15"/>
        <v>0.13897467572575664</v>
      </c>
      <c r="S127" s="309">
        <f t="shared" si="12"/>
        <v>0.18397383483237939</v>
      </c>
      <c r="T127" s="740">
        <v>1</v>
      </c>
      <c r="U127" s="717">
        <v>0</v>
      </c>
      <c r="V127" s="736">
        <v>0</v>
      </c>
      <c r="W127" s="313">
        <f t="shared" si="16"/>
        <v>4.6953302292358813E-3</v>
      </c>
      <c r="X127" s="314">
        <f t="shared" si="17"/>
        <v>2.7768879257840801E-3</v>
      </c>
      <c r="Y127" s="315">
        <f t="shared" si="18"/>
        <v>-0.28242230181137362</v>
      </c>
    </row>
    <row r="128" spans="1:25" ht="15">
      <c r="A128" s="785">
        <v>68</v>
      </c>
      <c r="B128" s="726" t="s">
        <v>317</v>
      </c>
      <c r="C128" s="726" t="s">
        <v>493</v>
      </c>
      <c r="D128" s="737">
        <f>'HED_seasonal temp'!D130</f>
        <v>-3.1666666666666665</v>
      </c>
      <c r="E128" s="738">
        <f>'HED_seasonal temp'!E130</f>
        <v>5.7</v>
      </c>
      <c r="F128" s="738">
        <f>'HED_seasonal temp'!F130</f>
        <v>16.033333333333331</v>
      </c>
      <c r="G128" s="739">
        <f>'HED_seasonal temp'!G130</f>
        <v>7.0666666666666655</v>
      </c>
      <c r="H128" s="738">
        <f t="shared" si="13"/>
        <v>26.3</v>
      </c>
      <c r="I128" s="738">
        <f t="shared" si="13"/>
        <v>42.26</v>
      </c>
      <c r="J128" s="738">
        <f t="shared" si="13"/>
        <v>60.86</v>
      </c>
      <c r="K128" s="739">
        <f t="shared" si="10"/>
        <v>44.72</v>
      </c>
      <c r="L128" s="730">
        <f t="shared" si="14"/>
        <v>35.299999999999997</v>
      </c>
      <c r="M128" s="730">
        <f t="shared" si="14"/>
        <v>51.26</v>
      </c>
      <c r="N128" s="730">
        <f t="shared" si="14"/>
        <v>69.86</v>
      </c>
      <c r="O128" s="730">
        <f t="shared" si="11"/>
        <v>53.72</v>
      </c>
      <c r="P128" s="307">
        <f t="shared" si="15"/>
        <v>0.29220779220779214</v>
      </c>
      <c r="Q128" s="308">
        <f t="shared" si="15"/>
        <v>0.19247219846022243</v>
      </c>
      <c r="R128" s="308">
        <f t="shared" si="15"/>
        <v>0.13769889840881272</v>
      </c>
      <c r="S128" s="309">
        <f t="shared" si="12"/>
        <v>0.18285249898415279</v>
      </c>
      <c r="T128" s="740">
        <v>1</v>
      </c>
      <c r="U128" s="717">
        <v>0</v>
      </c>
      <c r="V128" s="736">
        <v>0</v>
      </c>
      <c r="W128" s="313">
        <f t="shared" si="16"/>
        <v>4.1069215005667594E-3</v>
      </c>
      <c r="X128" s="314">
        <f t="shared" si="17"/>
        <v>-3.4720473311382477E-3</v>
      </c>
      <c r="Y128" s="315">
        <f t="shared" si="18"/>
        <v>-0.28178278205192886</v>
      </c>
    </row>
    <row r="129" spans="1:25" ht="15">
      <c r="A129" s="726">
        <v>69</v>
      </c>
      <c r="B129" s="726" t="s">
        <v>319</v>
      </c>
      <c r="C129" s="726" t="s">
        <v>643</v>
      </c>
      <c r="D129" s="737">
        <f>'HED_seasonal temp'!D131</f>
        <v>0.9</v>
      </c>
      <c r="E129" s="738">
        <f>'HED_seasonal temp'!E131</f>
        <v>7.8</v>
      </c>
      <c r="F129" s="738">
        <f>'HED_seasonal temp'!F131</f>
        <v>16</v>
      </c>
      <c r="G129" s="739">
        <f>'HED_seasonal temp'!G131</f>
        <v>8.4666666666666668</v>
      </c>
      <c r="H129" s="738">
        <f t="shared" si="13"/>
        <v>33.619999999999997</v>
      </c>
      <c r="I129" s="738">
        <f t="shared" si="13"/>
        <v>46.04</v>
      </c>
      <c r="J129" s="738">
        <f t="shared" si="13"/>
        <v>60.8</v>
      </c>
      <c r="K129" s="739">
        <f t="shared" si="10"/>
        <v>47.24</v>
      </c>
      <c r="L129" s="730">
        <f t="shared" si="14"/>
        <v>42.62</v>
      </c>
      <c r="M129" s="730">
        <f t="shared" si="14"/>
        <v>55.04</v>
      </c>
      <c r="N129" s="730">
        <f t="shared" si="14"/>
        <v>69.8</v>
      </c>
      <c r="O129" s="730">
        <f t="shared" si="11"/>
        <v>56.24</v>
      </c>
      <c r="P129" s="307">
        <f t="shared" si="15"/>
        <v>0.236096537250787</v>
      </c>
      <c r="Q129" s="308">
        <f t="shared" si="15"/>
        <v>0.17807677087455481</v>
      </c>
      <c r="R129" s="308">
        <f t="shared" si="15"/>
        <v>0.13782542113323124</v>
      </c>
      <c r="S129" s="309">
        <f t="shared" si="12"/>
        <v>0.17394665635871664</v>
      </c>
      <c r="T129" s="740">
        <v>0</v>
      </c>
      <c r="U129" s="717">
        <v>1</v>
      </c>
      <c r="V129" s="736">
        <v>0</v>
      </c>
      <c r="W129" s="313">
        <f t="shared" si="16"/>
        <v>-1.613372793282236E-3</v>
      </c>
      <c r="X129" s="314">
        <f t="shared" si="17"/>
        <v>1.5418822739803328E-3</v>
      </c>
      <c r="Y129" s="315">
        <f t="shared" si="18"/>
        <v>-0.25099746149089325</v>
      </c>
    </row>
    <row r="130" spans="1:25" ht="15">
      <c r="A130" s="785">
        <v>70</v>
      </c>
      <c r="B130" s="726" t="s">
        <v>321</v>
      </c>
      <c r="C130" s="726" t="s">
        <v>495</v>
      </c>
      <c r="D130" s="737">
        <f>'HED_seasonal temp'!D132</f>
        <v>12.966666666666669</v>
      </c>
      <c r="E130" s="738">
        <f>'HED_seasonal temp'!E132</f>
        <v>16</v>
      </c>
      <c r="F130" s="738">
        <f>'HED_seasonal temp'!F132</f>
        <v>25.166666666666668</v>
      </c>
      <c r="G130" s="739">
        <f>'HED_seasonal temp'!G132</f>
        <v>20.7</v>
      </c>
      <c r="H130" s="738">
        <f t="shared" si="13"/>
        <v>55.34</v>
      </c>
      <c r="I130" s="738">
        <f t="shared" si="13"/>
        <v>60.8</v>
      </c>
      <c r="J130" s="738">
        <f t="shared" si="13"/>
        <v>77.300000000000011</v>
      </c>
      <c r="K130" s="739">
        <f t="shared" si="10"/>
        <v>69.259999999999991</v>
      </c>
      <c r="L130" s="730">
        <f t="shared" si="14"/>
        <v>64.34</v>
      </c>
      <c r="M130" s="730">
        <f t="shared" si="14"/>
        <v>69.8</v>
      </c>
      <c r="N130" s="730">
        <f t="shared" si="14"/>
        <v>86.300000000000011</v>
      </c>
      <c r="O130" s="730">
        <f t="shared" si="11"/>
        <v>78.259999999999991</v>
      </c>
      <c r="P130" s="307">
        <f t="shared" si="15"/>
        <v>0.15040106951871657</v>
      </c>
      <c r="Q130" s="308">
        <f t="shared" si="15"/>
        <v>0.13782542113323124</v>
      </c>
      <c r="R130" s="308">
        <f t="shared" si="15"/>
        <v>0.11002444987775059</v>
      </c>
      <c r="S130" s="309">
        <f t="shared" si="12"/>
        <v>0.12201735357917572</v>
      </c>
      <c r="T130" s="740">
        <v>0</v>
      </c>
      <c r="U130" s="717">
        <v>1</v>
      </c>
      <c r="V130" s="736">
        <v>0</v>
      </c>
      <c r="W130" s="313">
        <f t="shared" si="16"/>
        <v>-3.6128933627138735E-4</v>
      </c>
      <c r="X130" s="314">
        <f t="shared" si="17"/>
        <v>2.103488399858168E-3</v>
      </c>
      <c r="Y130" s="315">
        <f t="shared" si="18"/>
        <v>-0.18560672253541546</v>
      </c>
    </row>
    <row r="131" spans="1:25" ht="15">
      <c r="A131" s="726">
        <v>71</v>
      </c>
      <c r="B131" s="726" t="s">
        <v>184</v>
      </c>
      <c r="C131" s="726" t="s">
        <v>645</v>
      </c>
      <c r="D131" s="737">
        <f>'HED_seasonal temp'!D133</f>
        <v>2.6999999999999997</v>
      </c>
      <c r="E131" s="738">
        <f>'HED_seasonal temp'!E133</f>
        <v>8.1</v>
      </c>
      <c r="F131" s="738">
        <f>'HED_seasonal temp'!F133</f>
        <v>15.866666666666667</v>
      </c>
      <c r="G131" s="739">
        <f>'HED_seasonal temp'!G133</f>
        <v>10.200000000000001</v>
      </c>
      <c r="H131" s="738">
        <f t="shared" si="13"/>
        <v>36.86</v>
      </c>
      <c r="I131" s="738">
        <f t="shared" si="13"/>
        <v>46.58</v>
      </c>
      <c r="J131" s="738">
        <f t="shared" si="13"/>
        <v>60.56</v>
      </c>
      <c r="K131" s="739">
        <f t="shared" si="10"/>
        <v>50.36</v>
      </c>
      <c r="L131" s="730">
        <f t="shared" si="14"/>
        <v>45.86</v>
      </c>
      <c r="M131" s="730">
        <f t="shared" si="14"/>
        <v>55.58</v>
      </c>
      <c r="N131" s="730">
        <f t="shared" si="14"/>
        <v>69.56</v>
      </c>
      <c r="O131" s="730">
        <f t="shared" si="11"/>
        <v>59.36</v>
      </c>
      <c r="P131" s="307">
        <f t="shared" si="15"/>
        <v>0.21760154738878143</v>
      </c>
      <c r="Q131" s="308">
        <f t="shared" si="15"/>
        <v>0.17619420516836334</v>
      </c>
      <c r="R131" s="308">
        <f t="shared" si="15"/>
        <v>0.13833384568090992</v>
      </c>
      <c r="S131" s="309">
        <f t="shared" si="12"/>
        <v>0.16405395552314983</v>
      </c>
      <c r="T131" s="740">
        <v>0</v>
      </c>
      <c r="U131" s="717">
        <v>1</v>
      </c>
      <c r="V131" s="736">
        <v>0</v>
      </c>
      <c r="W131" s="313">
        <f t="shared" si="16"/>
        <v>-1.1412485119541363E-3</v>
      </c>
      <c r="X131" s="314">
        <f t="shared" si="17"/>
        <v>1.1075763072818795E-3</v>
      </c>
      <c r="Y131" s="315">
        <f t="shared" si="18"/>
        <v>-0.24430071234606124</v>
      </c>
    </row>
    <row r="132" spans="1:25" ht="15">
      <c r="A132" s="785">
        <v>72</v>
      </c>
      <c r="B132" s="726" t="s">
        <v>186</v>
      </c>
      <c r="C132" s="726" t="s">
        <v>498</v>
      </c>
      <c r="D132" s="737">
        <f>'HED_seasonal temp'!D134</f>
        <v>-1.8</v>
      </c>
      <c r="E132" s="738">
        <f>'HED_seasonal temp'!E134</f>
        <v>6.666666666666667</v>
      </c>
      <c r="F132" s="738">
        <f>'HED_seasonal temp'!F134</f>
        <v>16.2</v>
      </c>
      <c r="G132" s="739">
        <f>'HED_seasonal temp'!G134</f>
        <v>7.7</v>
      </c>
      <c r="H132" s="738">
        <f t="shared" si="13"/>
        <v>28.759999999999998</v>
      </c>
      <c r="I132" s="738">
        <f t="shared" si="13"/>
        <v>44</v>
      </c>
      <c r="J132" s="738">
        <f t="shared" si="13"/>
        <v>61.16</v>
      </c>
      <c r="K132" s="739">
        <f t="shared" si="10"/>
        <v>45.86</v>
      </c>
      <c r="L132" s="730">
        <f t="shared" si="14"/>
        <v>37.76</v>
      </c>
      <c r="M132" s="730">
        <f t="shared" si="14"/>
        <v>53</v>
      </c>
      <c r="N132" s="730">
        <f t="shared" si="14"/>
        <v>70.16</v>
      </c>
      <c r="O132" s="730">
        <f t="shared" si="11"/>
        <v>54.86</v>
      </c>
      <c r="P132" s="307">
        <f t="shared" si="15"/>
        <v>0.27059530968129886</v>
      </c>
      <c r="Q132" s="308">
        <f t="shared" si="15"/>
        <v>0.18556701030927836</v>
      </c>
      <c r="R132" s="308">
        <f t="shared" si="15"/>
        <v>0.13706975327444412</v>
      </c>
      <c r="S132" s="309">
        <f t="shared" si="12"/>
        <v>0.17871326449563146</v>
      </c>
      <c r="T132" s="740">
        <v>1</v>
      </c>
      <c r="U132" s="717">
        <v>0</v>
      </c>
      <c r="V132" s="736">
        <v>0</v>
      </c>
      <c r="W132" s="313">
        <f t="shared" ref="W132:W195" si="19">($AB$18*$T132+$AB$19*$U132+$AB$20*$V132)*P132+($AB$21*$T132+$AB$22*$U132+$AB$23*$V132)*Q132+($AB$24*$T132+$AB$25*$U132+$AB$26*$V132)*R132</f>
        <v>3.9023701593260303E-3</v>
      </c>
      <c r="X132" s="314">
        <f t="shared" ref="X132:X195" si="20">($AC$18*T132+$AC$19*U132+$AC$20*V132)*P132+($AC$21*T132+$AC$22*U132+$AC$23*V132)*Q132+($AC$24*T132+$AC$25*U132+$AC$26*V132)*R132+($AC$27*T132+$AC$28*U132+$AC$29*V132)*S132</f>
        <v>-1.9007832488221882E-3</v>
      </c>
      <c r="Y132" s="315">
        <f t="shared" ref="Y132:Y195" si="21">($AD$18*T132+$AD$19*U132+$AD$20*V132)*P132+($AD$21*T132+$AD$22*U132+$AD$23*V132)*Q132+($AD$24*T132+$AD$25*U132+$AD$26*V132)*R132+($AD$27*T132+$AD$28*U132+$AD$29*V132)*S132</f>
        <v>-0.27115663267982626</v>
      </c>
    </row>
    <row r="133" spans="1:25" ht="15">
      <c r="A133" s="726">
        <v>73</v>
      </c>
      <c r="B133" s="726" t="s">
        <v>188</v>
      </c>
      <c r="C133" s="726" t="s">
        <v>500</v>
      </c>
      <c r="D133" s="737">
        <f>'HED_seasonal temp'!D135</f>
        <v>11.4</v>
      </c>
      <c r="E133" s="738">
        <f>'HED_seasonal temp'!E135</f>
        <v>14.233333333333334</v>
      </c>
      <c r="F133" s="738">
        <f>'HED_seasonal temp'!F135</f>
        <v>20.666666666666668</v>
      </c>
      <c r="G133" s="739">
        <f>'HED_seasonal temp'!G135</f>
        <v>17.2</v>
      </c>
      <c r="H133" s="738">
        <f t="shared" si="13"/>
        <v>52.519999999999996</v>
      </c>
      <c r="I133" s="738">
        <f t="shared" si="13"/>
        <v>57.620000000000005</v>
      </c>
      <c r="J133" s="738">
        <f t="shared" si="13"/>
        <v>69.2</v>
      </c>
      <c r="K133" s="739">
        <f t="shared" si="10"/>
        <v>62.96</v>
      </c>
      <c r="L133" s="730">
        <f t="shared" si="14"/>
        <v>61.519999999999996</v>
      </c>
      <c r="M133" s="730">
        <f t="shared" si="14"/>
        <v>66.62</v>
      </c>
      <c r="N133" s="730">
        <f t="shared" si="14"/>
        <v>78.2</v>
      </c>
      <c r="O133" s="730">
        <f t="shared" si="11"/>
        <v>71.960000000000008</v>
      </c>
      <c r="P133" s="307">
        <f t="shared" si="15"/>
        <v>0.15783935461241672</v>
      </c>
      <c r="Q133" s="308">
        <f t="shared" si="15"/>
        <v>0.14488087572440436</v>
      </c>
      <c r="R133" s="308">
        <f t="shared" si="15"/>
        <v>0.12211668928086838</v>
      </c>
      <c r="S133" s="309">
        <f t="shared" si="12"/>
        <v>0.1334123925289061</v>
      </c>
      <c r="T133" s="740">
        <v>0</v>
      </c>
      <c r="U133" s="717">
        <v>1</v>
      </c>
      <c r="V133" s="736">
        <v>0</v>
      </c>
      <c r="W133" s="313">
        <f t="shared" si="19"/>
        <v>-3.8636301754029628E-5</v>
      </c>
      <c r="X133" s="314">
        <f t="shared" si="20"/>
        <v>6.0140594510466744E-4</v>
      </c>
      <c r="Y133" s="315">
        <f t="shared" si="21"/>
        <v>-0.20008283734530732</v>
      </c>
    </row>
    <row r="134" spans="1:25" ht="15">
      <c r="A134" s="785">
        <v>74</v>
      </c>
      <c r="B134" s="726" t="s">
        <v>190</v>
      </c>
      <c r="C134" s="726" t="s">
        <v>648</v>
      </c>
      <c r="D134" s="737">
        <f>'HED_seasonal temp'!D136</f>
        <v>-2.8666666666666667</v>
      </c>
      <c r="E134" s="738">
        <f>'HED_seasonal temp'!E136</f>
        <v>6.1333333333333329</v>
      </c>
      <c r="F134" s="738">
        <f>'HED_seasonal temp'!F136</f>
        <v>15</v>
      </c>
      <c r="G134" s="739">
        <f>'HED_seasonal temp'!G136</f>
        <v>6.666666666666667</v>
      </c>
      <c r="H134" s="738">
        <f t="shared" si="13"/>
        <v>26.84</v>
      </c>
      <c r="I134" s="738">
        <f t="shared" si="13"/>
        <v>43.04</v>
      </c>
      <c r="J134" s="738">
        <f t="shared" si="13"/>
        <v>59</v>
      </c>
      <c r="K134" s="739">
        <f t="shared" si="10"/>
        <v>44</v>
      </c>
      <c r="L134" s="730">
        <f t="shared" si="14"/>
        <v>35.840000000000003</v>
      </c>
      <c r="M134" s="730">
        <f t="shared" si="14"/>
        <v>52.04</v>
      </c>
      <c r="N134" s="730">
        <f t="shared" si="14"/>
        <v>68</v>
      </c>
      <c r="O134" s="730">
        <f t="shared" si="11"/>
        <v>53</v>
      </c>
      <c r="P134" s="307">
        <f t="shared" si="15"/>
        <v>0.28717294192724963</v>
      </c>
      <c r="Q134" s="308">
        <f t="shared" si="15"/>
        <v>0.18931426167437948</v>
      </c>
      <c r="R134" s="308">
        <f t="shared" si="15"/>
        <v>0.14173228346456693</v>
      </c>
      <c r="S134" s="309">
        <f t="shared" si="12"/>
        <v>0.18556701030927836</v>
      </c>
      <c r="T134" s="740">
        <v>0</v>
      </c>
      <c r="U134" s="717">
        <v>1</v>
      </c>
      <c r="V134" s="736">
        <v>0</v>
      </c>
      <c r="W134" s="313">
        <f t="shared" si="19"/>
        <v>-2.7621734940577658E-3</v>
      </c>
      <c r="X134" s="314">
        <f t="shared" si="20"/>
        <v>-3.95927708685756E-3</v>
      </c>
      <c r="Y134" s="315">
        <f t="shared" si="21"/>
        <v>-0.27571090613526111</v>
      </c>
    </row>
    <row r="135" spans="1:25" ht="15">
      <c r="A135" s="726">
        <v>75</v>
      </c>
      <c r="B135" s="726" t="s">
        <v>192</v>
      </c>
      <c r="C135" s="726" t="s">
        <v>503</v>
      </c>
      <c r="D135" s="737">
        <f>'HED_seasonal temp'!D137</f>
        <v>-0.46666666666666673</v>
      </c>
      <c r="E135" s="738">
        <f>'HED_seasonal temp'!E137</f>
        <v>7.5333333333333341</v>
      </c>
      <c r="F135" s="738">
        <f>'HED_seasonal temp'!F137</f>
        <v>16.499999999999996</v>
      </c>
      <c r="G135" s="739">
        <f>'HED_seasonal temp'!G137</f>
        <v>8.7333333333333343</v>
      </c>
      <c r="H135" s="738">
        <f t="shared" si="13"/>
        <v>31.16</v>
      </c>
      <c r="I135" s="738">
        <f t="shared" si="13"/>
        <v>45.56</v>
      </c>
      <c r="J135" s="738">
        <f t="shared" si="13"/>
        <v>61.699999999999996</v>
      </c>
      <c r="K135" s="739">
        <f t="shared" si="10"/>
        <v>47.72</v>
      </c>
      <c r="L135" s="730">
        <f t="shared" si="14"/>
        <v>40.159999999999997</v>
      </c>
      <c r="M135" s="730">
        <f t="shared" si="14"/>
        <v>54.56</v>
      </c>
      <c r="N135" s="730">
        <f t="shared" si="14"/>
        <v>70.699999999999989</v>
      </c>
      <c r="O135" s="730">
        <f t="shared" si="11"/>
        <v>56.72</v>
      </c>
      <c r="P135" s="307">
        <f t="shared" si="15"/>
        <v>0.25238362310712276</v>
      </c>
      <c r="Q135" s="308">
        <f t="shared" si="15"/>
        <v>0.1797842588893328</v>
      </c>
      <c r="R135" s="308">
        <f t="shared" si="15"/>
        <v>0.13595166163141986</v>
      </c>
      <c r="S135" s="309">
        <f t="shared" si="12"/>
        <v>0.17234775947912678</v>
      </c>
      <c r="T135" s="740">
        <v>0</v>
      </c>
      <c r="U135" s="717">
        <v>1</v>
      </c>
      <c r="V135" s="736">
        <v>0</v>
      </c>
      <c r="W135" s="313">
        <f t="shared" si="19"/>
        <v>-2.1041654173307731E-3</v>
      </c>
      <c r="X135" s="314">
        <f t="shared" si="20"/>
        <v>-1.2067703392600188E-3</v>
      </c>
      <c r="Y135" s="315">
        <f t="shared" si="21"/>
        <v>-0.25579494202491415</v>
      </c>
    </row>
    <row r="136" spans="1:25" ht="15">
      <c r="A136" s="785">
        <v>76</v>
      </c>
      <c r="B136" s="726" t="s">
        <v>194</v>
      </c>
      <c r="C136" s="726" t="s">
        <v>505</v>
      </c>
      <c r="D136" s="737">
        <f>'HED_seasonal temp'!D138</f>
        <v>10.033333333333333</v>
      </c>
      <c r="E136" s="738">
        <f>'HED_seasonal temp'!E138</f>
        <v>13.933333333333332</v>
      </c>
      <c r="F136" s="738">
        <f>'HED_seasonal temp'!F138</f>
        <v>21.766666666666669</v>
      </c>
      <c r="G136" s="739">
        <f>'HED_seasonal temp'!G138</f>
        <v>16.8</v>
      </c>
      <c r="H136" s="738">
        <f t="shared" si="13"/>
        <v>50.06</v>
      </c>
      <c r="I136" s="738">
        <f t="shared" si="13"/>
        <v>57.08</v>
      </c>
      <c r="J136" s="738">
        <f t="shared" si="13"/>
        <v>71.180000000000007</v>
      </c>
      <c r="K136" s="739">
        <f t="shared" si="10"/>
        <v>62.24</v>
      </c>
      <c r="L136" s="730">
        <f t="shared" si="14"/>
        <v>59.06</v>
      </c>
      <c r="M136" s="730">
        <f t="shared" si="14"/>
        <v>66.08</v>
      </c>
      <c r="N136" s="730">
        <f t="shared" si="14"/>
        <v>80.180000000000007</v>
      </c>
      <c r="O136" s="730">
        <f t="shared" si="11"/>
        <v>71.240000000000009</v>
      </c>
      <c r="P136" s="307">
        <f t="shared" si="15"/>
        <v>0.16495601173020527</v>
      </c>
      <c r="Q136" s="308">
        <f t="shared" si="15"/>
        <v>0.14615134784020786</v>
      </c>
      <c r="R136" s="308">
        <f t="shared" si="15"/>
        <v>0.11892177589852007</v>
      </c>
      <c r="S136" s="309">
        <f t="shared" si="12"/>
        <v>0.13485166317051253</v>
      </c>
      <c r="T136" s="740">
        <v>0</v>
      </c>
      <c r="U136" s="717">
        <v>1</v>
      </c>
      <c r="V136" s="736">
        <v>0</v>
      </c>
      <c r="W136" s="313">
        <f t="shared" si="19"/>
        <v>-3.8693734782402605E-4</v>
      </c>
      <c r="X136" s="314">
        <f t="shared" si="20"/>
        <v>1.7632310272241436E-3</v>
      </c>
      <c r="Y136" s="315">
        <f t="shared" si="21"/>
        <v>-0.20049318670369903</v>
      </c>
    </row>
    <row r="137" spans="1:25" ht="15">
      <c r="A137" s="726">
        <v>77</v>
      </c>
      <c r="B137" s="726" t="s">
        <v>196</v>
      </c>
      <c r="C137" s="726" t="s">
        <v>508</v>
      </c>
      <c r="D137" s="737">
        <f>'HED_seasonal temp'!D139</f>
        <v>-4.0333333333333341</v>
      </c>
      <c r="E137" s="738">
        <f>'HED_seasonal temp'!E139</f>
        <v>2.9666666666666663</v>
      </c>
      <c r="F137" s="738">
        <f>'HED_seasonal temp'!F139</f>
        <v>14.133333333333333</v>
      </c>
      <c r="G137" s="739">
        <f>'HED_seasonal temp'!G139</f>
        <v>5.0666666666666673</v>
      </c>
      <c r="H137" s="738">
        <f t="shared" si="13"/>
        <v>24.74</v>
      </c>
      <c r="I137" s="738">
        <f t="shared" si="13"/>
        <v>37.340000000000003</v>
      </c>
      <c r="J137" s="738">
        <f t="shared" si="13"/>
        <v>57.44</v>
      </c>
      <c r="K137" s="739">
        <f t="shared" si="10"/>
        <v>41.120000000000005</v>
      </c>
      <c r="L137" s="730">
        <f t="shared" si="14"/>
        <v>33.739999999999995</v>
      </c>
      <c r="M137" s="730">
        <f t="shared" si="14"/>
        <v>46.34</v>
      </c>
      <c r="N137" s="730">
        <f t="shared" si="14"/>
        <v>66.44</v>
      </c>
      <c r="O137" s="730">
        <f t="shared" si="11"/>
        <v>50.120000000000005</v>
      </c>
      <c r="P137" s="307">
        <f t="shared" si="15"/>
        <v>0.30779753761969897</v>
      </c>
      <c r="Q137" s="308">
        <f t="shared" si="15"/>
        <v>0.21510516252390055</v>
      </c>
      <c r="R137" s="308">
        <f t="shared" si="15"/>
        <v>0.14530190506942203</v>
      </c>
      <c r="S137" s="309">
        <f t="shared" si="12"/>
        <v>0.19728189390618148</v>
      </c>
      <c r="T137" s="740">
        <v>1</v>
      </c>
      <c r="U137" s="717">
        <v>0</v>
      </c>
      <c r="V137" s="736">
        <v>0</v>
      </c>
      <c r="W137" s="313">
        <f t="shared" si="19"/>
        <v>5.1585880690138601E-3</v>
      </c>
      <c r="X137" s="314">
        <f t="shared" si="20"/>
        <v>4.5686574947806091E-3</v>
      </c>
      <c r="Y137" s="315">
        <f t="shared" si="21"/>
        <v>-0.30131923405326178</v>
      </c>
    </row>
    <row r="138" spans="1:25" ht="15">
      <c r="A138" s="785">
        <v>78</v>
      </c>
      <c r="B138" s="726" t="s">
        <v>198</v>
      </c>
      <c r="C138" s="726" t="s">
        <v>651</v>
      </c>
      <c r="D138" s="737">
        <f>'HED_seasonal temp'!D140</f>
        <v>4.2333333333333334</v>
      </c>
      <c r="E138" s="738">
        <f>'HED_seasonal temp'!E140</f>
        <v>8.1666666666666661</v>
      </c>
      <c r="F138" s="738">
        <f>'HED_seasonal temp'!F140</f>
        <v>14.833333333333334</v>
      </c>
      <c r="G138" s="739">
        <f>'HED_seasonal temp'!G140</f>
        <v>9.9999999999999982</v>
      </c>
      <c r="H138" s="738">
        <f t="shared" si="13"/>
        <v>39.619999999999997</v>
      </c>
      <c r="I138" s="738">
        <f t="shared" si="13"/>
        <v>46.7</v>
      </c>
      <c r="J138" s="738">
        <f t="shared" si="13"/>
        <v>58.7</v>
      </c>
      <c r="K138" s="739">
        <f t="shared" si="10"/>
        <v>50</v>
      </c>
      <c r="L138" s="730">
        <f t="shared" si="14"/>
        <v>48.62</v>
      </c>
      <c r="M138" s="730">
        <f t="shared" si="14"/>
        <v>55.7</v>
      </c>
      <c r="N138" s="730">
        <f t="shared" si="14"/>
        <v>67.7</v>
      </c>
      <c r="O138" s="730">
        <f t="shared" si="11"/>
        <v>59</v>
      </c>
      <c r="P138" s="307">
        <f t="shared" si="15"/>
        <v>0.20398912058023574</v>
      </c>
      <c r="Q138" s="308">
        <f t="shared" si="15"/>
        <v>0.17578125</v>
      </c>
      <c r="R138" s="308">
        <f t="shared" si="15"/>
        <v>0.14240506329113922</v>
      </c>
      <c r="S138" s="309">
        <f t="shared" si="12"/>
        <v>0.16513761467889909</v>
      </c>
      <c r="T138" s="740">
        <v>1</v>
      </c>
      <c r="U138" s="717">
        <v>0</v>
      </c>
      <c r="V138" s="736">
        <v>0</v>
      </c>
      <c r="W138" s="313">
        <f t="shared" si="19"/>
        <v>3.7508961300648869E-3</v>
      </c>
      <c r="X138" s="314">
        <f t="shared" si="20"/>
        <v>2.9357934283570086E-3</v>
      </c>
      <c r="Y138" s="315">
        <f t="shared" si="21"/>
        <v>-0.24824233887565986</v>
      </c>
    </row>
    <row r="139" spans="1:25" ht="15">
      <c r="A139" s="726">
        <v>79</v>
      </c>
      <c r="B139" s="726" t="s">
        <v>200</v>
      </c>
      <c r="C139" s="726" t="s">
        <v>652</v>
      </c>
      <c r="D139" s="737">
        <f>'HED_seasonal temp'!D141</f>
        <v>-1.8333333333333333</v>
      </c>
      <c r="E139" s="738">
        <f>'HED_seasonal temp'!E141</f>
        <v>5.166666666666667</v>
      </c>
      <c r="F139" s="738">
        <f>'HED_seasonal temp'!F141</f>
        <v>13.9</v>
      </c>
      <c r="G139" s="739">
        <f>'HED_seasonal temp'!G141</f>
        <v>6.8000000000000007</v>
      </c>
      <c r="H139" s="738">
        <f t="shared" si="13"/>
        <v>28.7</v>
      </c>
      <c r="I139" s="738">
        <f t="shared" si="13"/>
        <v>41.3</v>
      </c>
      <c r="J139" s="738">
        <f t="shared" si="13"/>
        <v>57.019999999999996</v>
      </c>
      <c r="K139" s="739">
        <f t="shared" si="10"/>
        <v>44.24</v>
      </c>
      <c r="L139" s="730">
        <f t="shared" si="14"/>
        <v>37.700000000000003</v>
      </c>
      <c r="M139" s="730">
        <f t="shared" si="14"/>
        <v>50.3</v>
      </c>
      <c r="N139" s="730">
        <f t="shared" si="14"/>
        <v>66.02</v>
      </c>
      <c r="O139" s="730">
        <f t="shared" si="11"/>
        <v>53.24</v>
      </c>
      <c r="P139" s="307">
        <f t="shared" si="15"/>
        <v>0.27108433734939769</v>
      </c>
      <c r="Q139" s="308">
        <f t="shared" si="15"/>
        <v>0.19650655021834063</v>
      </c>
      <c r="R139" s="308">
        <f t="shared" si="15"/>
        <v>0.14629388816644995</v>
      </c>
      <c r="S139" s="309">
        <f t="shared" si="12"/>
        <v>0.18465326220763234</v>
      </c>
      <c r="T139" s="740">
        <v>0</v>
      </c>
      <c r="U139" s="717">
        <v>1</v>
      </c>
      <c r="V139" s="736">
        <v>0</v>
      </c>
      <c r="W139" s="313">
        <f t="shared" si="19"/>
        <v>-2.3141057320083544E-3</v>
      </c>
      <c r="X139" s="314">
        <f t="shared" si="20"/>
        <v>-3.1967687988182503E-4</v>
      </c>
      <c r="Y139" s="315">
        <f t="shared" si="21"/>
        <v>-0.27611454434369637</v>
      </c>
    </row>
    <row r="140" spans="1:25" ht="15">
      <c r="A140" s="785">
        <v>80</v>
      </c>
      <c r="B140" s="726" t="s">
        <v>202</v>
      </c>
      <c r="C140" s="726" t="s">
        <v>654</v>
      </c>
      <c r="D140" s="737">
        <f>'HED_seasonal temp'!D142</f>
        <v>-3.2333333333333329</v>
      </c>
      <c r="E140" s="738">
        <f>'HED_seasonal temp'!E142</f>
        <v>3.2333333333333338</v>
      </c>
      <c r="F140" s="738">
        <f>'HED_seasonal temp'!F142</f>
        <v>12.700000000000001</v>
      </c>
      <c r="G140" s="739">
        <f>'HED_seasonal temp'!G142</f>
        <v>5</v>
      </c>
      <c r="H140" s="738">
        <f t="shared" si="13"/>
        <v>26.18</v>
      </c>
      <c r="I140" s="738">
        <f t="shared" si="13"/>
        <v>37.82</v>
      </c>
      <c r="J140" s="738">
        <f t="shared" si="13"/>
        <v>54.86</v>
      </c>
      <c r="K140" s="739">
        <f t="shared" si="10"/>
        <v>41</v>
      </c>
      <c r="L140" s="730">
        <f t="shared" si="14"/>
        <v>35.18</v>
      </c>
      <c r="M140" s="730">
        <f t="shared" si="14"/>
        <v>46.82</v>
      </c>
      <c r="N140" s="730">
        <f t="shared" si="14"/>
        <v>63.86</v>
      </c>
      <c r="O140" s="730">
        <f t="shared" si="11"/>
        <v>50</v>
      </c>
      <c r="P140" s="307">
        <f t="shared" si="15"/>
        <v>0.29335071707953064</v>
      </c>
      <c r="Q140" s="308">
        <f t="shared" si="15"/>
        <v>0.21266540642722118</v>
      </c>
      <c r="R140" s="308">
        <f t="shared" si="15"/>
        <v>0.15161725067385445</v>
      </c>
      <c r="S140" s="309">
        <f t="shared" si="12"/>
        <v>0.19780219780219779</v>
      </c>
      <c r="T140" s="740">
        <v>1</v>
      </c>
      <c r="U140" s="717">
        <v>0</v>
      </c>
      <c r="V140" s="736">
        <v>0</v>
      </c>
      <c r="W140" s="313">
        <f t="shared" si="19"/>
        <v>4.8877505973238897E-3</v>
      </c>
      <c r="X140" s="314">
        <f t="shared" si="20"/>
        <v>3.4263237720758566E-3</v>
      </c>
      <c r="Y140" s="315">
        <f t="shared" si="21"/>
        <v>-0.30037796698627223</v>
      </c>
    </row>
    <row r="141" spans="1:25" ht="15">
      <c r="A141" s="137"/>
      <c r="B141" s="160">
        <v>1</v>
      </c>
      <c r="C141" s="160" t="s">
        <v>656</v>
      </c>
      <c r="D141" s="737">
        <f>'HED_seasonal temp'!D143</f>
        <v>-0.66666666666666663</v>
      </c>
      <c r="E141" s="738">
        <f>'HED_seasonal temp'!E143</f>
        <v>2.1333333333333333</v>
      </c>
      <c r="F141" s="738">
        <f>F140</f>
        <v>12.700000000000001</v>
      </c>
      <c r="G141" s="739">
        <f>'HED_seasonal temp'!G143</f>
        <v>3.5</v>
      </c>
      <c r="H141" s="738">
        <f t="shared" si="13"/>
        <v>30.8</v>
      </c>
      <c r="I141" s="738">
        <f t="shared" si="13"/>
        <v>35.840000000000003</v>
      </c>
      <c r="J141" s="738">
        <f t="shared" si="13"/>
        <v>54.86</v>
      </c>
      <c r="K141" s="739">
        <f t="shared" si="10"/>
        <v>38.299999999999997</v>
      </c>
      <c r="L141" s="730">
        <f t="shared" si="14"/>
        <v>39.799999999999997</v>
      </c>
      <c r="M141" s="730">
        <f t="shared" si="14"/>
        <v>44.84</v>
      </c>
      <c r="N141" s="730">
        <f t="shared" si="14"/>
        <v>63.86</v>
      </c>
      <c r="O141" s="730">
        <f t="shared" si="11"/>
        <v>47.3</v>
      </c>
      <c r="P141" s="307">
        <f t="shared" si="15"/>
        <v>0.25495750708215287</v>
      </c>
      <c r="Q141" s="308">
        <f t="shared" si="15"/>
        <v>0.22310361923648983</v>
      </c>
      <c r="R141" s="308">
        <f t="shared" si="15"/>
        <v>0.15161725067385445</v>
      </c>
      <c r="S141" s="309">
        <f t="shared" si="12"/>
        <v>0.21028037383177572</v>
      </c>
      <c r="T141" s="740">
        <v>1</v>
      </c>
      <c r="U141" s="717">
        <v>0</v>
      </c>
      <c r="V141" s="736">
        <v>0</v>
      </c>
      <c r="W141" s="313">
        <f t="shared" si="19"/>
        <v>6.0261061349798205E-3</v>
      </c>
      <c r="X141" s="314">
        <f t="shared" si="20"/>
        <v>2.6401595186220927E-2</v>
      </c>
      <c r="Y141" s="315">
        <f t="shared" si="21"/>
        <v>-0.29028696753192973</v>
      </c>
    </row>
    <row r="142" spans="1:25" ht="15">
      <c r="A142" s="137"/>
      <c r="B142" s="160">
        <v>2</v>
      </c>
      <c r="C142" s="160" t="s">
        <v>658</v>
      </c>
      <c r="D142" s="737">
        <f>'HED_seasonal temp'!D144</f>
        <v>1.5</v>
      </c>
      <c r="E142" s="738">
        <f>'HED_seasonal temp'!E144</f>
        <v>8.9</v>
      </c>
      <c r="F142" s="738">
        <f>'HED_seasonal temp'!F144</f>
        <v>17.566666666666666</v>
      </c>
      <c r="G142" s="739">
        <f>'HED_seasonal temp'!G144</f>
        <v>11.299999999999999</v>
      </c>
      <c r="H142" s="738">
        <f t="shared" si="13"/>
        <v>34.700000000000003</v>
      </c>
      <c r="I142" s="738">
        <f t="shared" si="13"/>
        <v>48.019999999999996</v>
      </c>
      <c r="J142" s="738">
        <f t="shared" si="13"/>
        <v>63.620000000000005</v>
      </c>
      <c r="K142" s="739">
        <f t="shared" si="10"/>
        <v>52.34</v>
      </c>
      <c r="L142" s="730">
        <f t="shared" si="14"/>
        <v>43.7</v>
      </c>
      <c r="M142" s="730">
        <f t="shared" si="14"/>
        <v>57.019999999999996</v>
      </c>
      <c r="N142" s="730">
        <f t="shared" si="14"/>
        <v>72.62</v>
      </c>
      <c r="O142" s="730">
        <f t="shared" si="11"/>
        <v>61.34</v>
      </c>
      <c r="P142" s="307">
        <f t="shared" si="15"/>
        <v>0.22959183673469385</v>
      </c>
      <c r="Q142" s="308">
        <f t="shared" si="15"/>
        <v>0.17136329017517138</v>
      </c>
      <c r="R142" s="308">
        <f t="shared" si="15"/>
        <v>0.13211978860833823</v>
      </c>
      <c r="S142" s="309">
        <f t="shared" si="12"/>
        <v>0.15833919774806474</v>
      </c>
      <c r="T142" s="740">
        <v>0</v>
      </c>
      <c r="U142" s="717">
        <v>1</v>
      </c>
      <c r="V142" s="736">
        <v>0</v>
      </c>
      <c r="W142" s="313">
        <f t="shared" si="19"/>
        <v>-1.6318788336724581E-3</v>
      </c>
      <c r="X142" s="314">
        <f t="shared" si="20"/>
        <v>-2.2662833209261407E-3</v>
      </c>
      <c r="Y142" s="315">
        <f t="shared" si="21"/>
        <v>-0.24197335364607062</v>
      </c>
    </row>
    <row r="143" spans="1:25" ht="15">
      <c r="A143" s="726">
        <v>81</v>
      </c>
      <c r="B143" s="726" t="s">
        <v>204</v>
      </c>
      <c r="C143" s="726" t="s">
        <v>659</v>
      </c>
      <c r="D143" s="737">
        <f>'HED_seasonal temp'!D145</f>
        <v>0.41666666666666669</v>
      </c>
      <c r="E143" s="738">
        <f>'HED_seasonal temp'!E145</f>
        <v>5.5166666666666666</v>
      </c>
      <c r="F143" s="738">
        <f>'HED_seasonal temp'!F145</f>
        <v>13.283333333333333</v>
      </c>
      <c r="G143" s="739">
        <f>'HED_seasonal temp'!G145</f>
        <v>7.4000000000000012</v>
      </c>
      <c r="H143" s="738">
        <f t="shared" si="13"/>
        <v>32.75</v>
      </c>
      <c r="I143" s="738">
        <f t="shared" si="13"/>
        <v>41.93</v>
      </c>
      <c r="J143" s="738">
        <f t="shared" si="13"/>
        <v>55.91</v>
      </c>
      <c r="K143" s="739">
        <f t="shared" si="10"/>
        <v>45.32</v>
      </c>
      <c r="L143" s="730">
        <f t="shared" si="14"/>
        <v>41.75</v>
      </c>
      <c r="M143" s="730">
        <f t="shared" si="14"/>
        <v>50.93</v>
      </c>
      <c r="N143" s="730">
        <f t="shared" si="14"/>
        <v>64.91</v>
      </c>
      <c r="O143" s="730">
        <f t="shared" si="11"/>
        <v>54.32</v>
      </c>
      <c r="P143" s="307">
        <f t="shared" si="15"/>
        <v>0.24161073825503357</v>
      </c>
      <c r="Q143" s="308">
        <f t="shared" si="15"/>
        <v>0.19384018953262977</v>
      </c>
      <c r="R143" s="308">
        <f t="shared" si="15"/>
        <v>0.14898195662969707</v>
      </c>
      <c r="S143" s="309">
        <f t="shared" si="12"/>
        <v>0.18065034122842233</v>
      </c>
      <c r="T143" s="740">
        <v>1</v>
      </c>
      <c r="U143" s="717">
        <v>0</v>
      </c>
      <c r="V143" s="736">
        <v>0</v>
      </c>
      <c r="W143" s="313">
        <f t="shared" si="19"/>
        <v>4.2889319112621891E-3</v>
      </c>
      <c r="X143" s="314">
        <f t="shared" si="20"/>
        <v>3.3021431528360567E-3</v>
      </c>
      <c r="Y143" s="315">
        <f t="shared" si="21"/>
        <v>-0.27323669909797399</v>
      </c>
    </row>
    <row r="144" spans="1:25" ht="15">
      <c r="A144" s="726">
        <v>82</v>
      </c>
      <c r="B144" s="726" t="s">
        <v>206</v>
      </c>
      <c r="C144" s="726" t="s">
        <v>662</v>
      </c>
      <c r="D144" s="737">
        <f>'HED_seasonal temp'!D146</f>
        <v>6.6333333333333329</v>
      </c>
      <c r="E144" s="738">
        <f>'HED_seasonal temp'!E146</f>
        <v>12.433333333333332</v>
      </c>
      <c r="F144" s="738">
        <f>'HED_seasonal temp'!F146</f>
        <v>22.366666666666664</v>
      </c>
      <c r="G144" s="739">
        <f>'HED_seasonal temp'!G146</f>
        <v>15.166666666666666</v>
      </c>
      <c r="H144" s="738">
        <f t="shared" si="13"/>
        <v>43.94</v>
      </c>
      <c r="I144" s="738">
        <f t="shared" si="13"/>
        <v>54.379999999999995</v>
      </c>
      <c r="J144" s="738">
        <f t="shared" si="13"/>
        <v>72.259999999999991</v>
      </c>
      <c r="K144" s="739">
        <f t="shared" si="10"/>
        <v>59.3</v>
      </c>
      <c r="L144" s="730">
        <f t="shared" si="14"/>
        <v>52.94</v>
      </c>
      <c r="M144" s="730">
        <f t="shared" si="14"/>
        <v>63.379999999999995</v>
      </c>
      <c r="N144" s="730">
        <f t="shared" si="14"/>
        <v>81.259999999999991</v>
      </c>
      <c r="O144" s="730">
        <f t="shared" si="11"/>
        <v>68.3</v>
      </c>
      <c r="P144" s="307">
        <f t="shared" si="15"/>
        <v>0.18579686209744015</v>
      </c>
      <c r="Q144" s="308">
        <f t="shared" si="15"/>
        <v>0.15285326086956522</v>
      </c>
      <c r="R144" s="308">
        <f t="shared" si="15"/>
        <v>0.11724856696195937</v>
      </c>
      <c r="S144" s="309">
        <f t="shared" si="12"/>
        <v>0.14106583072100315</v>
      </c>
      <c r="T144" s="740">
        <v>0</v>
      </c>
      <c r="U144" s="717">
        <v>1</v>
      </c>
      <c r="V144" s="736">
        <v>0</v>
      </c>
      <c r="W144" s="313">
        <f t="shared" si="19"/>
        <v>-1.067629462413045E-3</v>
      </c>
      <c r="X144" s="314">
        <f t="shared" si="20"/>
        <v>2.7409758306750978E-3</v>
      </c>
      <c r="Y144" s="315">
        <f t="shared" si="21"/>
        <v>-0.20873321780405346</v>
      </c>
    </row>
    <row r="145" spans="1:25" ht="15">
      <c r="A145" s="726">
        <v>83</v>
      </c>
      <c r="B145" s="726" t="s">
        <v>208</v>
      </c>
      <c r="C145" s="726" t="s">
        <v>664</v>
      </c>
      <c r="D145" s="737">
        <f>'HED_seasonal temp'!D147</f>
        <v>0.3666666666666667</v>
      </c>
      <c r="E145" s="738">
        <f>'HED_seasonal temp'!E147</f>
        <v>8.7666666666666675</v>
      </c>
      <c r="F145" s="738">
        <f>'HED_seasonal temp'!F147</f>
        <v>18.733333333333334</v>
      </c>
      <c r="G145" s="739">
        <f>'HED_seasonal temp'!G147</f>
        <v>10.833333333333334</v>
      </c>
      <c r="H145" s="738">
        <f t="shared" si="13"/>
        <v>32.659999999999997</v>
      </c>
      <c r="I145" s="738">
        <f t="shared" si="13"/>
        <v>47.78</v>
      </c>
      <c r="J145" s="738">
        <f t="shared" si="13"/>
        <v>65.72</v>
      </c>
      <c r="K145" s="739">
        <f t="shared" si="10"/>
        <v>51.5</v>
      </c>
      <c r="L145" s="730">
        <f t="shared" si="14"/>
        <v>41.66</v>
      </c>
      <c r="M145" s="730">
        <f t="shared" si="14"/>
        <v>56.78</v>
      </c>
      <c r="N145" s="730">
        <f t="shared" si="14"/>
        <v>74.72</v>
      </c>
      <c r="O145" s="730">
        <f t="shared" si="11"/>
        <v>60.5</v>
      </c>
      <c r="P145" s="307">
        <f t="shared" si="15"/>
        <v>0.24219590958019377</v>
      </c>
      <c r="Q145" s="308">
        <f t="shared" si="15"/>
        <v>0.17214996174445293</v>
      </c>
      <c r="R145" s="308">
        <f t="shared" si="15"/>
        <v>0.12816861293078896</v>
      </c>
      <c r="S145" s="309">
        <f t="shared" si="12"/>
        <v>0.16071428571428573</v>
      </c>
      <c r="T145" s="740">
        <v>0</v>
      </c>
      <c r="U145" s="717">
        <v>1</v>
      </c>
      <c r="V145" s="736">
        <v>0</v>
      </c>
      <c r="W145" s="313">
        <f t="shared" si="19"/>
        <v>-2.1308549041789433E-3</v>
      </c>
      <c r="X145" s="314">
        <f t="shared" si="20"/>
        <v>-1.8012266754140888E-3</v>
      </c>
      <c r="Y145" s="315">
        <f t="shared" si="21"/>
        <v>-0.2435420294303447</v>
      </c>
    </row>
    <row r="146" spans="1:25" ht="15">
      <c r="A146" s="726">
        <v>84</v>
      </c>
      <c r="B146" s="726" t="s">
        <v>210</v>
      </c>
      <c r="C146" s="726" t="s">
        <v>666</v>
      </c>
      <c r="D146" s="737">
        <f>'HED_seasonal temp'!D148</f>
        <v>-5.1000000000000005</v>
      </c>
      <c r="E146" s="738">
        <f>'HED_seasonal temp'!E148</f>
        <v>5.8666666666666671</v>
      </c>
      <c r="F146" s="738">
        <f>'HED_seasonal temp'!F148</f>
        <v>17.600000000000001</v>
      </c>
      <c r="G146" s="739">
        <f>'HED_seasonal temp'!G148</f>
        <v>6.3000000000000007</v>
      </c>
      <c r="H146" s="738">
        <f t="shared" si="13"/>
        <v>22.82</v>
      </c>
      <c r="I146" s="738">
        <f t="shared" si="13"/>
        <v>42.56</v>
      </c>
      <c r="J146" s="738">
        <f t="shared" si="13"/>
        <v>63.680000000000007</v>
      </c>
      <c r="K146" s="739">
        <f t="shared" si="10"/>
        <v>43.34</v>
      </c>
      <c r="L146" s="730">
        <f t="shared" si="14"/>
        <v>31.82</v>
      </c>
      <c r="M146" s="730">
        <f t="shared" si="14"/>
        <v>51.56</v>
      </c>
      <c r="N146" s="730">
        <f t="shared" si="14"/>
        <v>72.680000000000007</v>
      </c>
      <c r="O146" s="730">
        <f t="shared" si="11"/>
        <v>52.34</v>
      </c>
      <c r="P146" s="307">
        <f t="shared" si="15"/>
        <v>0.32942898975109808</v>
      </c>
      <c r="Q146" s="308">
        <f t="shared" si="15"/>
        <v>0.19124521886952825</v>
      </c>
      <c r="R146" s="308">
        <f t="shared" si="15"/>
        <v>0.13200352009386915</v>
      </c>
      <c r="S146" s="309">
        <f t="shared" si="12"/>
        <v>0.18812709030100333</v>
      </c>
      <c r="T146" s="740">
        <v>1</v>
      </c>
      <c r="U146" s="717">
        <v>0</v>
      </c>
      <c r="V146" s="736">
        <v>0</v>
      </c>
      <c r="W146" s="313">
        <f t="shared" si="19"/>
        <v>3.8487230537835307E-3</v>
      </c>
      <c r="X146" s="314">
        <f t="shared" si="20"/>
        <v>-8.6524595488078615E-3</v>
      </c>
      <c r="Y146" s="315">
        <f t="shared" si="21"/>
        <v>-0.29008286225596297</v>
      </c>
    </row>
    <row r="147" spans="1:25" ht="15">
      <c r="A147" s="726">
        <v>85</v>
      </c>
      <c r="B147" s="726" t="s">
        <v>212</v>
      </c>
      <c r="C147" s="726" t="s">
        <v>667</v>
      </c>
      <c r="D147" s="737">
        <f>'HED_seasonal temp'!D149</f>
        <v>4.2666666666666666</v>
      </c>
      <c r="E147" s="738">
        <f>'HED_seasonal temp'!E149</f>
        <v>11.866666666666667</v>
      </c>
      <c r="F147" s="738">
        <f>'HED_seasonal temp'!F149</f>
        <v>21.266666666666666</v>
      </c>
      <c r="G147" s="739">
        <f>'HED_seasonal temp'!G149</f>
        <v>13.4</v>
      </c>
      <c r="H147" s="738">
        <f t="shared" si="13"/>
        <v>39.68</v>
      </c>
      <c r="I147" s="738">
        <f t="shared" si="13"/>
        <v>53.36</v>
      </c>
      <c r="J147" s="738">
        <f t="shared" si="13"/>
        <v>70.28</v>
      </c>
      <c r="K147" s="739">
        <f t="shared" si="10"/>
        <v>56.120000000000005</v>
      </c>
      <c r="L147" s="730">
        <f t="shared" si="14"/>
        <v>48.68</v>
      </c>
      <c r="M147" s="730">
        <f t="shared" si="14"/>
        <v>62.36</v>
      </c>
      <c r="N147" s="730">
        <f t="shared" si="14"/>
        <v>79.28</v>
      </c>
      <c r="O147" s="730">
        <f t="shared" si="11"/>
        <v>65.12</v>
      </c>
      <c r="P147" s="307">
        <f t="shared" si="15"/>
        <v>0.20371208691715709</v>
      </c>
      <c r="Q147" s="308">
        <f t="shared" si="15"/>
        <v>0.15554787417905289</v>
      </c>
      <c r="R147" s="308">
        <f t="shared" si="15"/>
        <v>0.12035303557100829</v>
      </c>
      <c r="S147" s="309">
        <f t="shared" si="12"/>
        <v>0.14846585285384362</v>
      </c>
      <c r="T147" s="740">
        <v>0</v>
      </c>
      <c r="U147" s="717">
        <v>1</v>
      </c>
      <c r="V147" s="736">
        <v>0</v>
      </c>
      <c r="W147" s="313">
        <f t="shared" si="19"/>
        <v>-1.3556170922843303E-3</v>
      </c>
      <c r="X147" s="314">
        <f t="shared" si="20"/>
        <v>6.286505999740441E-4</v>
      </c>
      <c r="Y147" s="315">
        <f t="shared" si="21"/>
        <v>-0.21833748185898119</v>
      </c>
    </row>
    <row r="148" spans="1:25" ht="15">
      <c r="A148" s="726">
        <v>86</v>
      </c>
      <c r="B148" s="726" t="s">
        <v>214</v>
      </c>
      <c r="C148" s="726" t="s">
        <v>670</v>
      </c>
      <c r="D148" s="737">
        <f>'HED_seasonal temp'!D150</f>
        <v>-1.3666666666666665</v>
      </c>
      <c r="E148" s="738">
        <f>'HED_seasonal temp'!E150</f>
        <v>8.4</v>
      </c>
      <c r="F148" s="738">
        <f>'HED_seasonal temp'!F150</f>
        <v>17.933333333333334</v>
      </c>
      <c r="G148" s="739">
        <f>'HED_seasonal temp'!G150</f>
        <v>9.2666666666666657</v>
      </c>
      <c r="H148" s="738">
        <f t="shared" si="13"/>
        <v>29.54</v>
      </c>
      <c r="I148" s="738">
        <f t="shared" si="13"/>
        <v>47.120000000000005</v>
      </c>
      <c r="J148" s="738">
        <f t="shared" si="13"/>
        <v>64.28</v>
      </c>
      <c r="K148" s="739">
        <f t="shared" si="10"/>
        <v>48.68</v>
      </c>
      <c r="L148" s="730">
        <f t="shared" si="14"/>
        <v>38.54</v>
      </c>
      <c r="M148" s="730">
        <f t="shared" si="14"/>
        <v>56.120000000000005</v>
      </c>
      <c r="N148" s="730">
        <f t="shared" si="14"/>
        <v>73.28</v>
      </c>
      <c r="O148" s="730">
        <f t="shared" si="11"/>
        <v>57.68</v>
      </c>
      <c r="P148" s="307">
        <f t="shared" si="15"/>
        <v>0.26439482961222094</v>
      </c>
      <c r="Q148" s="308">
        <f t="shared" si="15"/>
        <v>0.17435102673382408</v>
      </c>
      <c r="R148" s="308">
        <f t="shared" si="15"/>
        <v>0.13085199185809829</v>
      </c>
      <c r="S148" s="309">
        <f t="shared" si="12"/>
        <v>0.16923655509590071</v>
      </c>
      <c r="T148" s="740">
        <v>0</v>
      </c>
      <c r="U148" s="717">
        <v>1</v>
      </c>
      <c r="V148" s="736">
        <v>0</v>
      </c>
      <c r="W148" s="313">
        <f t="shared" si="19"/>
        <v>-2.5253606101331002E-3</v>
      </c>
      <c r="X148" s="314">
        <f t="shared" si="20"/>
        <v>-4.4472855331659927E-3</v>
      </c>
      <c r="Y148" s="315">
        <f t="shared" si="21"/>
        <v>-0.25414386805555023</v>
      </c>
    </row>
    <row r="149" spans="1:25" ht="15">
      <c r="A149" s="726">
        <v>87</v>
      </c>
      <c r="B149" s="726" t="s">
        <v>216</v>
      </c>
      <c r="C149" s="726" t="s">
        <v>672</v>
      </c>
      <c r="D149" s="737">
        <f>D59</f>
        <v>-9.4333333333333318</v>
      </c>
      <c r="E149" s="738">
        <f>E120</f>
        <v>1.0999999999999999</v>
      </c>
      <c r="F149" s="738">
        <f>'HED_seasonal temp'!F151</f>
        <v>14.566666666666668</v>
      </c>
      <c r="G149" s="739">
        <f>G120</f>
        <v>3.3666666666666671</v>
      </c>
      <c r="H149" s="738">
        <f t="shared" si="13"/>
        <v>15.020000000000003</v>
      </c>
      <c r="I149" s="738">
        <f t="shared" si="13"/>
        <v>33.979999999999997</v>
      </c>
      <c r="J149" s="738">
        <f t="shared" si="13"/>
        <v>58.22</v>
      </c>
      <c r="K149" s="739">
        <f t="shared" si="10"/>
        <v>38.06</v>
      </c>
      <c r="L149" s="730">
        <f t="shared" si="14"/>
        <v>24.020000000000003</v>
      </c>
      <c r="M149" s="730">
        <f t="shared" si="14"/>
        <v>42.98</v>
      </c>
      <c r="N149" s="730">
        <f t="shared" si="14"/>
        <v>67.22</v>
      </c>
      <c r="O149" s="730">
        <f t="shared" si="11"/>
        <v>47.06</v>
      </c>
      <c r="P149" s="307">
        <f t="shared" si="15"/>
        <v>0.46106557377049173</v>
      </c>
      <c r="Q149" s="308">
        <f t="shared" si="15"/>
        <v>0.2338877338877339</v>
      </c>
      <c r="R149" s="308">
        <f t="shared" si="15"/>
        <v>0.14349489795918369</v>
      </c>
      <c r="S149" s="309">
        <f t="shared" si="12"/>
        <v>0.21146616541353383</v>
      </c>
      <c r="T149" s="740">
        <v>1</v>
      </c>
      <c r="U149" s="717">
        <v>0</v>
      </c>
      <c r="V149" s="736">
        <v>0</v>
      </c>
      <c r="W149" s="313">
        <f t="shared" si="19"/>
        <v>4.8132163325579668E-3</v>
      </c>
      <c r="X149" s="314">
        <f t="shared" si="20"/>
        <v>-2.4416078773498967E-2</v>
      </c>
      <c r="Y149" s="315">
        <f t="shared" si="21"/>
        <v>-0.36115493175710728</v>
      </c>
    </row>
    <row r="150" spans="1:25" ht="15">
      <c r="A150" s="726">
        <v>88</v>
      </c>
      <c r="B150" s="726" t="s">
        <v>218</v>
      </c>
      <c r="C150" s="726" t="s">
        <v>674</v>
      </c>
      <c r="D150" s="737">
        <f>'HED_seasonal temp'!D152</f>
        <v>-2.2000000000000002</v>
      </c>
      <c r="E150" s="738">
        <f>'HED_seasonal temp'!E152</f>
        <v>8.4</v>
      </c>
      <c r="F150" s="738">
        <f>'HED_seasonal temp'!F152</f>
        <v>19.766666666666666</v>
      </c>
      <c r="G150" s="739">
        <f>'HED_seasonal temp'!G152</f>
        <v>9.0333333333333332</v>
      </c>
      <c r="H150" s="738">
        <f t="shared" si="13"/>
        <v>28.04</v>
      </c>
      <c r="I150" s="738">
        <f t="shared" si="13"/>
        <v>47.120000000000005</v>
      </c>
      <c r="J150" s="738">
        <f t="shared" si="13"/>
        <v>67.58</v>
      </c>
      <c r="K150" s="739">
        <f t="shared" si="10"/>
        <v>48.260000000000005</v>
      </c>
      <c r="L150" s="730">
        <f t="shared" si="14"/>
        <v>37.04</v>
      </c>
      <c r="M150" s="730">
        <f t="shared" si="14"/>
        <v>56.120000000000005</v>
      </c>
      <c r="N150" s="730">
        <f t="shared" si="14"/>
        <v>76.58</v>
      </c>
      <c r="O150" s="730">
        <f t="shared" si="11"/>
        <v>57.260000000000005</v>
      </c>
      <c r="P150" s="307">
        <f t="shared" si="15"/>
        <v>0.27658266748617089</v>
      </c>
      <c r="Q150" s="308">
        <f t="shared" si="15"/>
        <v>0.17435102673382408</v>
      </c>
      <c r="R150" s="308">
        <f t="shared" si="15"/>
        <v>0.12486126526082131</v>
      </c>
      <c r="S150" s="309">
        <f t="shared" si="12"/>
        <v>0.17058377558756632</v>
      </c>
      <c r="T150" s="740">
        <v>0</v>
      </c>
      <c r="U150" s="717">
        <v>1</v>
      </c>
      <c r="V150" s="736">
        <v>0</v>
      </c>
      <c r="W150" s="313">
        <f t="shared" si="19"/>
        <v>-3.1053180924968558E-3</v>
      </c>
      <c r="X150" s="314">
        <f t="shared" si="20"/>
        <v>-3.4290762493040111E-3</v>
      </c>
      <c r="Y150" s="315">
        <f t="shared" si="21"/>
        <v>-0.2537004951209178</v>
      </c>
    </row>
    <row r="151" spans="1:25" ht="15">
      <c r="A151" s="137"/>
      <c r="B151" s="160"/>
      <c r="C151" s="160" t="s">
        <v>675</v>
      </c>
      <c r="D151" s="737">
        <f>'HED_seasonal temp'!D153</f>
        <v>-1.4666666666666668</v>
      </c>
      <c r="E151" s="738">
        <f>'HED_seasonal temp'!E153</f>
        <v>9.7666666666666675</v>
      </c>
      <c r="F151" s="738">
        <f>'HED_seasonal temp'!F153</f>
        <v>20.166666666666668</v>
      </c>
      <c r="G151" s="739">
        <f>'HED_seasonal temp'!G153</f>
        <v>10.266666666666667</v>
      </c>
      <c r="H151" s="738">
        <f t="shared" si="13"/>
        <v>29.36</v>
      </c>
      <c r="I151" s="738">
        <f t="shared" si="13"/>
        <v>49.58</v>
      </c>
      <c r="J151" s="738">
        <f t="shared" si="13"/>
        <v>68.300000000000011</v>
      </c>
      <c r="K151" s="739">
        <f t="shared" si="10"/>
        <v>50.480000000000004</v>
      </c>
      <c r="L151" s="730">
        <f t="shared" si="14"/>
        <v>38.36</v>
      </c>
      <c r="M151" s="730">
        <f t="shared" si="14"/>
        <v>58.58</v>
      </c>
      <c r="N151" s="730">
        <f t="shared" si="14"/>
        <v>77.300000000000011</v>
      </c>
      <c r="O151" s="730">
        <f t="shared" si="11"/>
        <v>59.480000000000004</v>
      </c>
      <c r="P151" s="307">
        <f t="shared" si="15"/>
        <v>0.26580035440047256</v>
      </c>
      <c r="Q151" s="308">
        <f t="shared" si="15"/>
        <v>0.16642011834319528</v>
      </c>
      <c r="R151" s="308">
        <f t="shared" si="15"/>
        <v>0.1236263736263736</v>
      </c>
      <c r="S151" s="309">
        <f t="shared" si="12"/>
        <v>0.16369588941433247</v>
      </c>
      <c r="T151" s="740">
        <v>0</v>
      </c>
      <c r="U151" s="717">
        <v>1</v>
      </c>
      <c r="V151" s="736">
        <v>0</v>
      </c>
      <c r="W151" s="313">
        <f t="shared" si="19"/>
        <v>-2.772988873307511E-3</v>
      </c>
      <c r="X151" s="314">
        <f t="shared" si="20"/>
        <v>-5.8728592944752162E-3</v>
      </c>
      <c r="Y151" s="315">
        <f t="shared" si="21"/>
        <v>-0.24627424761331052</v>
      </c>
    </row>
    <row r="152" spans="1:25" ht="15">
      <c r="A152" s="726">
        <v>89</v>
      </c>
      <c r="B152" s="726" t="s">
        <v>220</v>
      </c>
      <c r="C152" s="726" t="s">
        <v>677</v>
      </c>
      <c r="D152" s="737">
        <f>'HED_seasonal temp'!D154</f>
        <v>-1.4666666666666668</v>
      </c>
      <c r="E152" s="738">
        <f>'HED_seasonal temp'!E154</f>
        <v>9.7666666666666675</v>
      </c>
      <c r="F152" s="738">
        <f>'HED_seasonal temp'!F154</f>
        <v>20.166666666666668</v>
      </c>
      <c r="G152" s="739">
        <f>'HED_seasonal temp'!G154</f>
        <v>10.266666666666667</v>
      </c>
      <c r="H152" s="738">
        <f t="shared" si="13"/>
        <v>29.36</v>
      </c>
      <c r="I152" s="738">
        <f t="shared" si="13"/>
        <v>49.58</v>
      </c>
      <c r="J152" s="738">
        <f t="shared" si="13"/>
        <v>68.300000000000011</v>
      </c>
      <c r="K152" s="739">
        <f t="shared" si="10"/>
        <v>50.480000000000004</v>
      </c>
      <c r="L152" s="730">
        <f t="shared" si="14"/>
        <v>38.36</v>
      </c>
      <c r="M152" s="730">
        <f t="shared" si="14"/>
        <v>58.58</v>
      </c>
      <c r="N152" s="730">
        <f t="shared" si="14"/>
        <v>77.300000000000011</v>
      </c>
      <c r="O152" s="730">
        <f t="shared" si="11"/>
        <v>59.480000000000004</v>
      </c>
      <c r="P152" s="307">
        <f t="shared" si="15"/>
        <v>0.26580035440047256</v>
      </c>
      <c r="Q152" s="308">
        <f t="shared" si="15"/>
        <v>0.16642011834319528</v>
      </c>
      <c r="R152" s="308">
        <f t="shared" si="15"/>
        <v>0.1236263736263736</v>
      </c>
      <c r="S152" s="309">
        <f t="shared" si="12"/>
        <v>0.16369588941433247</v>
      </c>
      <c r="T152" s="740">
        <v>0</v>
      </c>
      <c r="U152" s="717">
        <v>1</v>
      </c>
      <c r="V152" s="736">
        <v>0</v>
      </c>
      <c r="W152" s="313">
        <f t="shared" si="19"/>
        <v>-2.772988873307511E-3</v>
      </c>
      <c r="X152" s="314">
        <f t="shared" si="20"/>
        <v>-5.8728592944752162E-3</v>
      </c>
      <c r="Y152" s="315">
        <f t="shared" si="21"/>
        <v>-0.24627424761331052</v>
      </c>
    </row>
    <row r="153" spans="1:25" ht="15">
      <c r="A153" s="137"/>
      <c r="B153" s="160">
        <v>1</v>
      </c>
      <c r="C153" s="160" t="s">
        <v>678</v>
      </c>
      <c r="D153" s="737">
        <f>'HED_seasonal temp'!D155</f>
        <v>-0.96666666666666667</v>
      </c>
      <c r="E153" s="738">
        <f>'HED_seasonal temp'!E155</f>
        <v>3.6</v>
      </c>
      <c r="F153" s="738">
        <f>'HED_seasonal temp'!F155</f>
        <v>13</v>
      </c>
      <c r="G153" s="739">
        <f>'HED_seasonal temp'!G155</f>
        <v>7</v>
      </c>
      <c r="H153" s="738">
        <f t="shared" ref="H153:J237" si="22">D153*$I$1+$J$1</f>
        <v>30.26</v>
      </c>
      <c r="I153" s="738">
        <f t="shared" si="22"/>
        <v>38.480000000000004</v>
      </c>
      <c r="J153" s="738">
        <f t="shared" si="22"/>
        <v>55.400000000000006</v>
      </c>
      <c r="K153" s="739">
        <f t="shared" si="10"/>
        <v>44.6</v>
      </c>
      <c r="L153" s="730">
        <f t="shared" ref="L153:N237" si="23">H153+$L$2</f>
        <v>39.260000000000005</v>
      </c>
      <c r="M153" s="730">
        <f t="shared" si="23"/>
        <v>47.480000000000004</v>
      </c>
      <c r="N153" s="730">
        <f t="shared" si="23"/>
        <v>64.400000000000006</v>
      </c>
      <c r="O153" s="730">
        <f t="shared" si="11"/>
        <v>53.6</v>
      </c>
      <c r="P153" s="307">
        <f t="shared" ref="P153:R237" si="24">(L153-H153)/(H153+(L153-H153)/2)</f>
        <v>0.25891829689298052</v>
      </c>
      <c r="Q153" s="308">
        <f t="shared" si="24"/>
        <v>0.20939972080037225</v>
      </c>
      <c r="R153" s="308">
        <f t="shared" si="24"/>
        <v>0.15025041736227043</v>
      </c>
      <c r="S153" s="309">
        <f t="shared" si="12"/>
        <v>0.18329938900203666</v>
      </c>
      <c r="T153" s="740">
        <v>0</v>
      </c>
      <c r="U153" s="717">
        <v>1</v>
      </c>
      <c r="V153" s="736">
        <v>0</v>
      </c>
      <c r="W153" s="313">
        <f t="shared" si="19"/>
        <v>-2.0979577140845087E-3</v>
      </c>
      <c r="X153" s="314">
        <f t="shared" si="20"/>
        <v>4.7557148494486862E-3</v>
      </c>
      <c r="Y153" s="315">
        <f t="shared" si="21"/>
        <v>-0.27934987754970714</v>
      </c>
    </row>
    <row r="154" spans="1:25" ht="15">
      <c r="A154" s="137"/>
      <c r="B154" s="160">
        <v>2</v>
      </c>
      <c r="C154" s="160" t="s">
        <v>680</v>
      </c>
      <c r="D154" s="737">
        <f>'HED_seasonal temp'!D156</f>
        <v>1.1666666666666667</v>
      </c>
      <c r="E154" s="738">
        <f>'HED_seasonal temp'!E156</f>
        <v>9.5666666666666664</v>
      </c>
      <c r="F154" s="738">
        <f>'HED_seasonal temp'!F156</f>
        <v>18.933333333333334</v>
      </c>
      <c r="G154" s="739">
        <f>'HED_seasonal temp'!G156</f>
        <v>10.9</v>
      </c>
      <c r="H154" s="738">
        <f t="shared" si="22"/>
        <v>34.1</v>
      </c>
      <c r="I154" s="738">
        <f t="shared" si="22"/>
        <v>49.22</v>
      </c>
      <c r="J154" s="738">
        <f t="shared" si="22"/>
        <v>66.08</v>
      </c>
      <c r="K154" s="739">
        <f t="shared" si="10"/>
        <v>51.620000000000005</v>
      </c>
      <c r="L154" s="730">
        <f t="shared" si="23"/>
        <v>43.1</v>
      </c>
      <c r="M154" s="730">
        <f t="shared" si="23"/>
        <v>58.22</v>
      </c>
      <c r="N154" s="730">
        <f t="shared" si="23"/>
        <v>75.08</v>
      </c>
      <c r="O154" s="730">
        <f t="shared" si="11"/>
        <v>60.620000000000005</v>
      </c>
      <c r="P154" s="307">
        <f t="shared" si="24"/>
        <v>0.23316062176165803</v>
      </c>
      <c r="Q154" s="308">
        <f t="shared" si="24"/>
        <v>0.16753536857781087</v>
      </c>
      <c r="R154" s="308">
        <f t="shared" si="24"/>
        <v>0.12751487673561915</v>
      </c>
      <c r="S154" s="309">
        <f t="shared" si="12"/>
        <v>0.16037063435495366</v>
      </c>
      <c r="T154" s="740">
        <v>0</v>
      </c>
      <c r="U154" s="717">
        <v>1</v>
      </c>
      <c r="V154" s="736">
        <v>0</v>
      </c>
      <c r="W154" s="313">
        <f t="shared" si="19"/>
        <v>-1.8731901413982658E-3</v>
      </c>
      <c r="X154" s="314">
        <f t="shared" si="20"/>
        <v>-1.2015532230252729E-3</v>
      </c>
      <c r="Y154" s="315">
        <f t="shared" si="21"/>
        <v>-0.23830701177235464</v>
      </c>
    </row>
    <row r="155" spans="1:25" ht="15">
      <c r="A155" s="137"/>
      <c r="B155" s="160">
        <v>3</v>
      </c>
      <c r="C155" s="160" t="s">
        <v>681</v>
      </c>
      <c r="D155" s="737">
        <f>'HED_seasonal temp'!D157</f>
        <v>3</v>
      </c>
      <c r="E155" s="738">
        <f>'HED_seasonal temp'!E157</f>
        <v>5</v>
      </c>
      <c r="F155" s="738">
        <f>F140</f>
        <v>12.700000000000001</v>
      </c>
      <c r="G155" s="739">
        <f>'HED_seasonal temp'!G157</f>
        <v>6.666666666666667</v>
      </c>
      <c r="H155" s="738">
        <f t="shared" si="22"/>
        <v>37.4</v>
      </c>
      <c r="I155" s="738">
        <f t="shared" si="22"/>
        <v>41</v>
      </c>
      <c r="J155" s="738">
        <f t="shared" si="22"/>
        <v>54.86</v>
      </c>
      <c r="K155" s="739">
        <f t="shared" si="10"/>
        <v>44</v>
      </c>
      <c r="L155" s="730">
        <f t="shared" si="23"/>
        <v>46.4</v>
      </c>
      <c r="M155" s="730">
        <f t="shared" si="23"/>
        <v>50</v>
      </c>
      <c r="N155" s="730">
        <f t="shared" si="23"/>
        <v>63.86</v>
      </c>
      <c r="O155" s="730">
        <f t="shared" si="11"/>
        <v>53</v>
      </c>
      <c r="P155" s="307">
        <f t="shared" si="24"/>
        <v>0.21479713603818618</v>
      </c>
      <c r="Q155" s="308">
        <f t="shared" si="24"/>
        <v>0.19780219780219779</v>
      </c>
      <c r="R155" s="308">
        <f t="shared" si="24"/>
        <v>0.15161725067385445</v>
      </c>
      <c r="S155" s="309">
        <f t="shared" si="12"/>
        <v>0.18556701030927836</v>
      </c>
      <c r="T155" s="740">
        <v>0</v>
      </c>
      <c r="U155" s="717">
        <v>1</v>
      </c>
      <c r="V155" s="736">
        <v>0</v>
      </c>
      <c r="W155" s="313">
        <f t="shared" si="19"/>
        <v>-8.2162832024955737E-4</v>
      </c>
      <c r="X155" s="314">
        <f t="shared" si="20"/>
        <v>1.0825432613409958E-2</v>
      </c>
      <c r="Y155" s="315">
        <f t="shared" si="21"/>
        <v>-0.261076499135244</v>
      </c>
    </row>
    <row r="156" spans="1:25" ht="15">
      <c r="A156" s="137"/>
      <c r="B156" s="160">
        <v>4</v>
      </c>
      <c r="C156" s="160" t="s">
        <v>683</v>
      </c>
      <c r="D156" s="737">
        <f>'HED_seasonal temp'!D158</f>
        <v>13.333333333333334</v>
      </c>
      <c r="E156" s="738">
        <f>'HED_seasonal temp'!E158</f>
        <v>16.333333333333332</v>
      </c>
      <c r="F156" s="738">
        <f>'HED_seasonal temp'!F158</f>
        <v>22.666666666666668</v>
      </c>
      <c r="G156" s="739">
        <f>'HED_seasonal temp'!G158</f>
        <v>19</v>
      </c>
      <c r="H156" s="738">
        <f t="shared" si="22"/>
        <v>56</v>
      </c>
      <c r="I156" s="738">
        <f t="shared" si="22"/>
        <v>61.4</v>
      </c>
      <c r="J156" s="738">
        <f t="shared" si="22"/>
        <v>72.800000000000011</v>
      </c>
      <c r="K156" s="739">
        <f t="shared" si="10"/>
        <v>66.2</v>
      </c>
      <c r="L156" s="730">
        <f t="shared" si="23"/>
        <v>65</v>
      </c>
      <c r="M156" s="730">
        <f t="shared" si="23"/>
        <v>70.400000000000006</v>
      </c>
      <c r="N156" s="730">
        <f t="shared" si="23"/>
        <v>81.800000000000011</v>
      </c>
      <c r="O156" s="730">
        <f t="shared" si="11"/>
        <v>75.2</v>
      </c>
      <c r="P156" s="307">
        <f t="shared" si="24"/>
        <v>0.1487603305785124</v>
      </c>
      <c r="Q156" s="308">
        <f t="shared" si="24"/>
        <v>0.13657056145675275</v>
      </c>
      <c r="R156" s="308">
        <f t="shared" si="24"/>
        <v>0.11642949547218627</v>
      </c>
      <c r="S156" s="309">
        <f t="shared" si="12"/>
        <v>0.12729844413012728</v>
      </c>
      <c r="T156" s="740">
        <v>0</v>
      </c>
      <c r="U156" s="717">
        <v>1</v>
      </c>
      <c r="V156" s="736">
        <v>0</v>
      </c>
      <c r="W156" s="313">
        <f t="shared" si="19"/>
        <v>3.2536680585747157E-5</v>
      </c>
      <c r="X156" s="314">
        <f t="shared" si="20"/>
        <v>4.1946713108920869E-4</v>
      </c>
      <c r="Y156" s="315">
        <f t="shared" si="21"/>
        <v>-0.18963026330800706</v>
      </c>
    </row>
    <row r="157" spans="1:25" ht="15">
      <c r="A157" s="137"/>
      <c r="B157" s="160">
        <v>5</v>
      </c>
      <c r="C157" s="160" t="s">
        <v>685</v>
      </c>
      <c r="D157" s="737">
        <f>'HED_seasonal temp'!D159</f>
        <v>1.7333333333333332</v>
      </c>
      <c r="E157" s="738">
        <f>'HED_seasonal temp'!E159</f>
        <v>11.233333333333334</v>
      </c>
      <c r="F157" s="738">
        <f>'HED_seasonal temp'!F159</f>
        <v>21.2</v>
      </c>
      <c r="G157" s="739">
        <f>'HED_seasonal temp'!G159</f>
        <v>12.333333333333334</v>
      </c>
      <c r="H157" s="738">
        <f t="shared" si="22"/>
        <v>35.119999999999997</v>
      </c>
      <c r="I157" s="738">
        <f t="shared" si="22"/>
        <v>52.22</v>
      </c>
      <c r="J157" s="738">
        <f t="shared" si="22"/>
        <v>70.16</v>
      </c>
      <c r="K157" s="739">
        <f t="shared" si="10"/>
        <v>54.2</v>
      </c>
      <c r="L157" s="730">
        <f t="shared" si="23"/>
        <v>44.12</v>
      </c>
      <c r="M157" s="730">
        <f t="shared" si="23"/>
        <v>61.22</v>
      </c>
      <c r="N157" s="730">
        <f t="shared" si="23"/>
        <v>79.16</v>
      </c>
      <c r="O157" s="730">
        <f t="shared" si="11"/>
        <v>63.2</v>
      </c>
      <c r="P157" s="307">
        <f t="shared" si="24"/>
        <v>0.22715800100959113</v>
      </c>
      <c r="Q157" s="308">
        <f t="shared" si="24"/>
        <v>0.15867418899858957</v>
      </c>
      <c r="R157" s="308">
        <f t="shared" si="24"/>
        <v>0.12054647736405037</v>
      </c>
      <c r="S157" s="309">
        <f t="shared" si="12"/>
        <v>0.1533219761499148</v>
      </c>
      <c r="T157" s="740">
        <v>0</v>
      </c>
      <c r="U157" s="717">
        <v>1</v>
      </c>
      <c r="V157" s="736">
        <v>0</v>
      </c>
      <c r="W157" s="313">
        <f t="shared" si="19"/>
        <v>-1.9254061072216657E-3</v>
      </c>
      <c r="X157" s="314">
        <f t="shared" si="20"/>
        <v>-1.9574678442402307E-3</v>
      </c>
      <c r="Y157" s="315">
        <f t="shared" si="21"/>
        <v>-0.2277367513816039</v>
      </c>
    </row>
    <row r="158" spans="1:25" ht="15">
      <c r="A158" s="137"/>
      <c r="B158" s="160">
        <v>6</v>
      </c>
      <c r="C158" s="160" t="s">
        <v>687</v>
      </c>
      <c r="D158" s="737">
        <f>'HED_seasonal temp'!D160</f>
        <v>9.0333333333333332</v>
      </c>
      <c r="E158" s="738">
        <f>'HED_seasonal temp'!E160</f>
        <v>10.6</v>
      </c>
      <c r="F158" s="738">
        <f>'HED_seasonal temp'!F160</f>
        <v>19.766666666666666</v>
      </c>
      <c r="G158" s="739">
        <f>'HED_seasonal temp'!G160</f>
        <v>19.7</v>
      </c>
      <c r="H158" s="738">
        <f t="shared" si="22"/>
        <v>48.260000000000005</v>
      </c>
      <c r="I158" s="738">
        <f t="shared" si="22"/>
        <v>51.08</v>
      </c>
      <c r="J158" s="738">
        <f t="shared" si="22"/>
        <v>67.58</v>
      </c>
      <c r="K158" s="739">
        <f t="shared" si="10"/>
        <v>67.460000000000008</v>
      </c>
      <c r="L158" s="730">
        <f t="shared" si="23"/>
        <v>57.260000000000005</v>
      </c>
      <c r="M158" s="730">
        <f t="shared" si="23"/>
        <v>60.08</v>
      </c>
      <c r="N158" s="730">
        <f t="shared" si="23"/>
        <v>76.58</v>
      </c>
      <c r="O158" s="730">
        <f t="shared" si="11"/>
        <v>76.460000000000008</v>
      </c>
      <c r="P158" s="307">
        <f t="shared" si="24"/>
        <v>0.17058377558756632</v>
      </c>
      <c r="Q158" s="308">
        <f t="shared" si="24"/>
        <v>0.16192875134940626</v>
      </c>
      <c r="R158" s="308">
        <f t="shared" si="24"/>
        <v>0.12486126526082131</v>
      </c>
      <c r="S158" s="309">
        <f t="shared" si="12"/>
        <v>0.12506948304613674</v>
      </c>
      <c r="T158" s="740">
        <v>0</v>
      </c>
      <c r="U158" s="717">
        <v>1</v>
      </c>
      <c r="V158" s="736">
        <v>0</v>
      </c>
      <c r="W158" s="313">
        <f t="shared" si="19"/>
        <v>-5.1811492901344351E-4</v>
      </c>
      <c r="X158" s="314">
        <f t="shared" si="20"/>
        <v>-6.1084204639610951E-4</v>
      </c>
      <c r="Y158" s="315">
        <f t="shared" si="21"/>
        <v>-0.21247790353583143</v>
      </c>
    </row>
    <row r="159" spans="1:25" ht="15">
      <c r="A159" s="137"/>
      <c r="B159" s="160">
        <v>7</v>
      </c>
      <c r="C159" s="160" t="s">
        <v>689</v>
      </c>
      <c r="D159" s="737">
        <f>'HED_seasonal temp'!D161</f>
        <v>5.8</v>
      </c>
      <c r="E159" s="738">
        <f>'HED_seasonal temp'!E161</f>
        <v>7.7666666666666666</v>
      </c>
      <c r="F159" s="738">
        <f>'HED_seasonal temp'!F161</f>
        <v>18.966666666666669</v>
      </c>
      <c r="G159" s="739">
        <f>'HED_seasonal temp'!G161</f>
        <v>18.2</v>
      </c>
      <c r="H159" s="738">
        <f t="shared" si="22"/>
        <v>42.44</v>
      </c>
      <c r="I159" s="738">
        <f t="shared" si="22"/>
        <v>45.980000000000004</v>
      </c>
      <c r="J159" s="738">
        <f t="shared" si="22"/>
        <v>66.140000000000015</v>
      </c>
      <c r="K159" s="739">
        <f t="shared" si="10"/>
        <v>64.759999999999991</v>
      </c>
      <c r="L159" s="730">
        <f t="shared" si="23"/>
        <v>51.44</v>
      </c>
      <c r="M159" s="730">
        <f t="shared" si="23"/>
        <v>54.980000000000004</v>
      </c>
      <c r="N159" s="730">
        <f t="shared" si="23"/>
        <v>75.140000000000015</v>
      </c>
      <c r="O159" s="730">
        <f t="shared" si="11"/>
        <v>73.759999999999991</v>
      </c>
      <c r="P159" s="307">
        <f t="shared" si="24"/>
        <v>0.19173412867490414</v>
      </c>
      <c r="Q159" s="308">
        <f t="shared" si="24"/>
        <v>0.17828843106180664</v>
      </c>
      <c r="R159" s="308">
        <f t="shared" si="24"/>
        <v>0.12740656851642126</v>
      </c>
      <c r="S159" s="309">
        <f t="shared" si="12"/>
        <v>0.12994513427663876</v>
      </c>
      <c r="T159" s="740">
        <v>0</v>
      </c>
      <c r="U159" s="717">
        <v>1</v>
      </c>
      <c r="V159" s="736">
        <v>0</v>
      </c>
      <c r="W159" s="313">
        <f t="shared" si="19"/>
        <v>-1.1796629973679787E-3</v>
      </c>
      <c r="X159" s="314">
        <f t="shared" si="20"/>
        <v>1.1091681006194579E-3</v>
      </c>
      <c r="Y159" s="315">
        <f t="shared" si="21"/>
        <v>-0.22741563765552919</v>
      </c>
    </row>
    <row r="160" spans="1:25" ht="15">
      <c r="A160" s="137"/>
      <c r="B160" s="160">
        <v>8</v>
      </c>
      <c r="C160" s="160" t="s">
        <v>691</v>
      </c>
      <c r="D160" s="737">
        <f>'HED_seasonal temp'!D162</f>
        <v>0.56666666666666676</v>
      </c>
      <c r="E160" s="738">
        <f>'HED_seasonal temp'!E162</f>
        <v>10.233333333333333</v>
      </c>
      <c r="F160" s="738">
        <f>'HED_seasonal temp'!F162</f>
        <v>19.633333333333336</v>
      </c>
      <c r="G160" s="739">
        <f>'HED_seasonal temp'!G162</f>
        <v>10.6</v>
      </c>
      <c r="H160" s="738">
        <f t="shared" si="22"/>
        <v>33.020000000000003</v>
      </c>
      <c r="I160" s="738">
        <f t="shared" si="22"/>
        <v>50.42</v>
      </c>
      <c r="J160" s="738">
        <f t="shared" si="22"/>
        <v>67.34</v>
      </c>
      <c r="K160" s="739">
        <f t="shared" si="10"/>
        <v>51.08</v>
      </c>
      <c r="L160" s="730">
        <f t="shared" si="23"/>
        <v>42.02</v>
      </c>
      <c r="M160" s="730">
        <f t="shared" si="23"/>
        <v>59.42</v>
      </c>
      <c r="N160" s="730">
        <f t="shared" si="23"/>
        <v>76.34</v>
      </c>
      <c r="O160" s="730">
        <f t="shared" si="11"/>
        <v>60.08</v>
      </c>
      <c r="P160" s="307">
        <f t="shared" si="24"/>
        <v>0.23987206823027715</v>
      </c>
      <c r="Q160" s="308">
        <f t="shared" si="24"/>
        <v>0.16387472687545521</v>
      </c>
      <c r="R160" s="308">
        <f t="shared" si="24"/>
        <v>0.12527839643652561</v>
      </c>
      <c r="S160" s="309">
        <f t="shared" si="12"/>
        <v>0.16192875134940626</v>
      </c>
      <c r="T160" s="740">
        <v>0</v>
      </c>
      <c r="U160" s="717">
        <v>1</v>
      </c>
      <c r="V160" s="736">
        <v>0</v>
      </c>
      <c r="W160" s="313">
        <f t="shared" si="19"/>
        <v>-2.0642237899239826E-3</v>
      </c>
      <c r="X160" s="314">
        <f t="shared" si="20"/>
        <v>-2.3337322905619337E-3</v>
      </c>
      <c r="Y160" s="315">
        <f t="shared" si="21"/>
        <v>-0.2376524762107394</v>
      </c>
    </row>
    <row r="161" spans="1:25" ht="15">
      <c r="A161" s="785">
        <v>90</v>
      </c>
      <c r="B161" s="726" t="s">
        <v>222</v>
      </c>
      <c r="C161" s="726" t="s">
        <v>692</v>
      </c>
      <c r="D161" s="737">
        <f>'HED_seasonal temp'!D163</f>
        <v>4.208333333333333</v>
      </c>
      <c r="E161" s="738">
        <f>'HED_seasonal temp'!E163</f>
        <v>9.2916666666666661</v>
      </c>
      <c r="F161" s="738">
        <f>'HED_seasonal temp'!F163</f>
        <v>17.979166666666668</v>
      </c>
      <c r="G161" s="739">
        <f>'HED_seasonal temp'!G163</f>
        <v>13.050000000000002</v>
      </c>
      <c r="H161" s="738">
        <f t="shared" si="22"/>
        <v>39.575000000000003</v>
      </c>
      <c r="I161" s="738">
        <f t="shared" si="22"/>
        <v>48.724999999999994</v>
      </c>
      <c r="J161" s="738">
        <f t="shared" si="22"/>
        <v>64.362500000000011</v>
      </c>
      <c r="K161" s="739">
        <f t="shared" si="10"/>
        <v>55.490000000000009</v>
      </c>
      <c r="L161" s="730">
        <f t="shared" si="23"/>
        <v>48.575000000000003</v>
      </c>
      <c r="M161" s="730">
        <f t="shared" si="23"/>
        <v>57.724999999999994</v>
      </c>
      <c r="N161" s="730">
        <f t="shared" si="23"/>
        <v>73.362500000000011</v>
      </c>
      <c r="O161" s="730">
        <f t="shared" si="11"/>
        <v>64.490000000000009</v>
      </c>
      <c r="P161" s="307">
        <f t="shared" si="24"/>
        <v>0.2041973908111174</v>
      </c>
      <c r="Q161" s="308">
        <f t="shared" si="24"/>
        <v>0.1690934711131987</v>
      </c>
      <c r="R161" s="308">
        <f t="shared" si="24"/>
        <v>0.13069522599382827</v>
      </c>
      <c r="S161" s="309">
        <f t="shared" si="12"/>
        <v>0.1500250041673612</v>
      </c>
      <c r="T161" s="740">
        <v>0</v>
      </c>
      <c r="U161" s="717">
        <v>1</v>
      </c>
      <c r="V161" s="736">
        <v>0</v>
      </c>
      <c r="W161" s="313">
        <f t="shared" si="19"/>
        <v>-1.1001328009905952E-3</v>
      </c>
      <c r="X161" s="314">
        <f t="shared" si="20"/>
        <v>4.7777089596671984E-4</v>
      </c>
      <c r="Y161" s="315">
        <f t="shared" si="21"/>
        <v>-0.23121968846352597</v>
      </c>
    </row>
    <row r="162" spans="1:25" ht="15">
      <c r="A162" s="726">
        <v>91</v>
      </c>
      <c r="B162" s="726" t="s">
        <v>224</v>
      </c>
      <c r="C162" s="726" t="s">
        <v>694</v>
      </c>
      <c r="D162" s="737">
        <f>D59</f>
        <v>-9.4333333333333318</v>
      </c>
      <c r="E162" s="738">
        <f>'HED_seasonal temp'!E164</f>
        <v>6.6000000000000005</v>
      </c>
      <c r="F162" s="738">
        <f>'HED_seasonal temp'!F164</f>
        <v>21.333333333333332</v>
      </c>
      <c r="G162" s="739">
        <f>'HED_seasonal temp'!G164</f>
        <v>6.2333333333333334</v>
      </c>
      <c r="H162" s="738">
        <f t="shared" si="22"/>
        <v>15.020000000000003</v>
      </c>
      <c r="I162" s="738">
        <f t="shared" si="22"/>
        <v>43.88</v>
      </c>
      <c r="J162" s="738">
        <f t="shared" si="22"/>
        <v>70.400000000000006</v>
      </c>
      <c r="K162" s="739">
        <f t="shared" si="10"/>
        <v>43.22</v>
      </c>
      <c r="L162" s="730">
        <f t="shared" si="23"/>
        <v>24.020000000000003</v>
      </c>
      <c r="M162" s="730">
        <f t="shared" si="23"/>
        <v>52.88</v>
      </c>
      <c r="N162" s="730">
        <f t="shared" si="23"/>
        <v>79.400000000000006</v>
      </c>
      <c r="O162" s="730">
        <f t="shared" si="11"/>
        <v>52.22</v>
      </c>
      <c r="P162" s="307">
        <f t="shared" si="24"/>
        <v>0.46106557377049173</v>
      </c>
      <c r="Q162" s="308">
        <f t="shared" si="24"/>
        <v>0.18602728400165355</v>
      </c>
      <c r="R162" s="308">
        <f t="shared" si="24"/>
        <v>0.12016021361815754</v>
      </c>
      <c r="S162" s="309">
        <f t="shared" si="12"/>
        <v>0.18860016764459347</v>
      </c>
      <c r="T162" s="740">
        <v>0</v>
      </c>
      <c r="U162" s="717">
        <v>1</v>
      </c>
      <c r="V162" s="736">
        <v>0</v>
      </c>
      <c r="W162" s="313">
        <f t="shared" si="19"/>
        <v>-7.6534553814211525E-3</v>
      </c>
      <c r="X162" s="314">
        <f t="shared" si="20"/>
        <v>-3.2975788046078883E-2</v>
      </c>
      <c r="Y162" s="315">
        <f t="shared" si="21"/>
        <v>-0.31839074362922504</v>
      </c>
    </row>
    <row r="163" spans="1:25" ht="15">
      <c r="A163" s="726">
        <v>92</v>
      </c>
      <c r="B163" s="726" t="s">
        <v>226</v>
      </c>
      <c r="C163" s="726" t="s">
        <v>695</v>
      </c>
      <c r="D163" s="737">
        <f>'HED_seasonal temp'!D165</f>
        <v>-5.2</v>
      </c>
      <c r="E163" s="738">
        <f>'HED_seasonal temp'!E165</f>
        <v>9.4</v>
      </c>
      <c r="F163" s="738">
        <f>'HED_seasonal temp'!F165</f>
        <v>20.499999999999996</v>
      </c>
      <c r="G163" s="739">
        <f>'HED_seasonal temp'!G165</f>
        <v>8.7333333333333325</v>
      </c>
      <c r="H163" s="738">
        <f t="shared" si="22"/>
        <v>22.64</v>
      </c>
      <c r="I163" s="738">
        <f t="shared" si="22"/>
        <v>48.92</v>
      </c>
      <c r="J163" s="738">
        <f t="shared" si="22"/>
        <v>68.899999999999991</v>
      </c>
      <c r="K163" s="739">
        <f t="shared" si="10"/>
        <v>47.72</v>
      </c>
      <c r="L163" s="730">
        <f t="shared" si="23"/>
        <v>31.64</v>
      </c>
      <c r="M163" s="730">
        <f t="shared" si="23"/>
        <v>57.92</v>
      </c>
      <c r="N163" s="730">
        <f t="shared" si="23"/>
        <v>77.899999999999991</v>
      </c>
      <c r="O163" s="730">
        <f t="shared" si="11"/>
        <v>56.72</v>
      </c>
      <c r="P163" s="307">
        <f t="shared" si="24"/>
        <v>0.33161385408990418</v>
      </c>
      <c r="Q163" s="308">
        <f t="shared" si="24"/>
        <v>0.16847622613253463</v>
      </c>
      <c r="R163" s="308">
        <f t="shared" si="24"/>
        <v>0.12261580381471392</v>
      </c>
      <c r="S163" s="309">
        <f t="shared" si="12"/>
        <v>0.17234775947912678</v>
      </c>
      <c r="T163" s="740">
        <v>0</v>
      </c>
      <c r="U163" s="717">
        <v>1</v>
      </c>
      <c r="V163" s="736">
        <v>0</v>
      </c>
      <c r="W163" s="313">
        <f t="shared" si="19"/>
        <v>-4.3187506547085683E-3</v>
      </c>
      <c r="X163" s="314">
        <f t="shared" si="20"/>
        <v>-1.6746727368588316E-2</v>
      </c>
      <c r="Y163" s="315">
        <f t="shared" si="21"/>
        <v>-0.26915805074457899</v>
      </c>
    </row>
    <row r="164" spans="1:25" ht="15">
      <c r="A164" s="137"/>
      <c r="B164" s="160">
        <v>1</v>
      </c>
      <c r="C164" s="160" t="s">
        <v>697</v>
      </c>
      <c r="D164" s="737">
        <f>'HED_seasonal temp'!D166</f>
        <v>-0.50000000000000011</v>
      </c>
      <c r="E164" s="738">
        <f>'HED_seasonal temp'!E166</f>
        <v>11.666666666666666</v>
      </c>
      <c r="F164" s="738">
        <f>'HED_seasonal temp'!F166</f>
        <v>22.8</v>
      </c>
      <c r="G164" s="739">
        <f>'HED_seasonal temp'!G166</f>
        <v>11.700000000000001</v>
      </c>
      <c r="H164" s="738">
        <f t="shared" si="22"/>
        <v>31.1</v>
      </c>
      <c r="I164" s="738">
        <f t="shared" si="22"/>
        <v>53</v>
      </c>
      <c r="J164" s="738">
        <f t="shared" si="22"/>
        <v>73.039999999999992</v>
      </c>
      <c r="K164" s="739">
        <f t="shared" si="10"/>
        <v>53.06</v>
      </c>
      <c r="L164" s="730">
        <f t="shared" si="23"/>
        <v>40.1</v>
      </c>
      <c r="M164" s="730">
        <f t="shared" si="23"/>
        <v>62</v>
      </c>
      <c r="N164" s="730">
        <f t="shared" si="23"/>
        <v>82.039999999999992</v>
      </c>
      <c r="O164" s="730">
        <f t="shared" si="11"/>
        <v>62.06</v>
      </c>
      <c r="P164" s="307">
        <f t="shared" si="24"/>
        <v>0.25280898876404495</v>
      </c>
      <c r="Q164" s="308">
        <f t="shared" si="24"/>
        <v>0.15652173913043479</v>
      </c>
      <c r="R164" s="308">
        <f t="shared" si="24"/>
        <v>0.11606912561258706</v>
      </c>
      <c r="S164" s="309">
        <f t="shared" si="12"/>
        <v>0.15635858234885336</v>
      </c>
      <c r="T164" s="740">
        <v>0</v>
      </c>
      <c r="U164" s="717">
        <v>1</v>
      </c>
      <c r="V164" s="736">
        <v>0</v>
      </c>
      <c r="W164" s="313">
        <f t="shared" si="19"/>
        <v>-2.680835874255552E-3</v>
      </c>
      <c r="X164" s="314">
        <f t="shared" si="20"/>
        <v>-5.1539767571442546E-3</v>
      </c>
      <c r="Y164" s="315">
        <f t="shared" si="21"/>
        <v>-0.2324496642237629</v>
      </c>
    </row>
    <row r="165" spans="1:25" ht="15">
      <c r="A165" s="137"/>
      <c r="B165" s="160">
        <v>2</v>
      </c>
      <c r="C165" s="160" t="s">
        <v>698</v>
      </c>
      <c r="D165" s="737">
        <f>'HED_seasonal temp'!D167</f>
        <v>2.8333333333333335</v>
      </c>
      <c r="E165" s="738">
        <f>'HED_seasonal temp'!E167</f>
        <v>15.833333333333334</v>
      </c>
      <c r="F165" s="738">
        <f>F51</f>
        <v>27.666666666666668</v>
      </c>
      <c r="G165" s="739">
        <f>'HED_seasonal temp'!G167</f>
        <v>15.166666666666666</v>
      </c>
      <c r="H165" s="738">
        <f t="shared" si="22"/>
        <v>37.1</v>
      </c>
      <c r="I165" s="738">
        <f t="shared" si="22"/>
        <v>60.5</v>
      </c>
      <c r="J165" s="738">
        <f t="shared" si="22"/>
        <v>81.800000000000011</v>
      </c>
      <c r="K165" s="739">
        <f t="shared" si="10"/>
        <v>59.3</v>
      </c>
      <c r="L165" s="730">
        <f t="shared" si="23"/>
        <v>46.1</v>
      </c>
      <c r="M165" s="730">
        <f t="shared" si="23"/>
        <v>69.5</v>
      </c>
      <c r="N165" s="730">
        <f t="shared" si="23"/>
        <v>90.800000000000011</v>
      </c>
      <c r="O165" s="730">
        <f t="shared" si="11"/>
        <v>68.3</v>
      </c>
      <c r="P165" s="307">
        <f t="shared" si="24"/>
        <v>0.21634615384615383</v>
      </c>
      <c r="Q165" s="308">
        <f t="shared" si="24"/>
        <v>0.13846153846153847</v>
      </c>
      <c r="R165" s="308">
        <f t="shared" si="24"/>
        <v>0.10428736964078794</v>
      </c>
      <c r="S165" s="309">
        <f t="shared" si="12"/>
        <v>0.14106583072100315</v>
      </c>
      <c r="T165" s="740">
        <v>0</v>
      </c>
      <c r="U165" s="717">
        <v>1</v>
      </c>
      <c r="V165" s="736">
        <v>0</v>
      </c>
      <c r="W165" s="313">
        <f t="shared" si="19"/>
        <v>-2.1269638349963645E-3</v>
      </c>
      <c r="X165" s="314">
        <f t="shared" si="20"/>
        <v>-2.6908202117936139E-3</v>
      </c>
      <c r="Y165" s="315">
        <f t="shared" si="21"/>
        <v>-0.20434521412608647</v>
      </c>
    </row>
    <row r="166" spans="1:25" ht="15">
      <c r="A166" s="137"/>
      <c r="B166" s="160">
        <v>3</v>
      </c>
      <c r="C166" s="160" t="s">
        <v>700</v>
      </c>
      <c r="D166" s="737">
        <f>'HED_seasonal temp'!D168</f>
        <v>1.2666666666666666</v>
      </c>
      <c r="E166" s="738">
        <f>'HED_seasonal temp'!E168</f>
        <v>14.933333333333332</v>
      </c>
      <c r="F166" s="738">
        <f>'HED_seasonal temp'!F168</f>
        <v>26.133333333333336</v>
      </c>
      <c r="G166" s="739">
        <f>'HED_seasonal temp'!G168</f>
        <v>13.666666666666666</v>
      </c>
      <c r="H166" s="738">
        <f t="shared" si="22"/>
        <v>34.28</v>
      </c>
      <c r="I166" s="738">
        <f t="shared" si="22"/>
        <v>58.879999999999995</v>
      </c>
      <c r="J166" s="738">
        <f t="shared" si="22"/>
        <v>79.040000000000006</v>
      </c>
      <c r="K166" s="739">
        <f t="shared" si="10"/>
        <v>56.599999999999994</v>
      </c>
      <c r="L166" s="730">
        <f t="shared" si="23"/>
        <v>43.28</v>
      </c>
      <c r="M166" s="730">
        <f t="shared" si="23"/>
        <v>67.88</v>
      </c>
      <c r="N166" s="730">
        <f t="shared" si="23"/>
        <v>88.04</v>
      </c>
      <c r="O166" s="730">
        <f t="shared" si="11"/>
        <v>65.599999999999994</v>
      </c>
      <c r="P166" s="307">
        <f t="shared" si="24"/>
        <v>0.23207839092315627</v>
      </c>
      <c r="Q166" s="308">
        <f t="shared" si="24"/>
        <v>0.14200063111391606</v>
      </c>
      <c r="R166" s="308">
        <f t="shared" si="24"/>
        <v>0.10773282259995211</v>
      </c>
      <c r="S166" s="309">
        <f t="shared" si="12"/>
        <v>0.14729950900163669</v>
      </c>
      <c r="T166" s="740">
        <v>0</v>
      </c>
      <c r="U166" s="717">
        <v>1</v>
      </c>
      <c r="V166" s="736">
        <v>0</v>
      </c>
      <c r="W166" s="313">
        <f t="shared" si="19"/>
        <v>-2.3659597261841648E-3</v>
      </c>
      <c r="X166" s="314">
        <f t="shared" si="20"/>
        <v>-4.6027349424314287E-3</v>
      </c>
      <c r="Y166" s="315">
        <f t="shared" si="21"/>
        <v>-0.21374177727017268</v>
      </c>
    </row>
    <row r="167" spans="1:25" ht="15">
      <c r="A167" s="784">
        <v>93</v>
      </c>
      <c r="B167" s="783" t="s">
        <v>228</v>
      </c>
      <c r="C167" s="726" t="s">
        <v>701</v>
      </c>
      <c r="D167" s="737">
        <f>'HED_seasonal temp'!D169</f>
        <v>1.2000000000000002</v>
      </c>
      <c r="E167" s="738">
        <f>'HED_seasonal temp'!E169</f>
        <v>14.144444444444446</v>
      </c>
      <c r="F167" s="738">
        <f>'HED_seasonal temp'!F169</f>
        <v>25.633333333333329</v>
      </c>
      <c r="G167" s="739">
        <f>'HED_seasonal temp'!G169</f>
        <v>13.511111111111111</v>
      </c>
      <c r="H167" s="738">
        <f t="shared" si="22"/>
        <v>34.160000000000004</v>
      </c>
      <c r="I167" s="738">
        <f t="shared" si="22"/>
        <v>57.460000000000008</v>
      </c>
      <c r="J167" s="738">
        <f t="shared" si="22"/>
        <v>78.139999999999986</v>
      </c>
      <c r="K167" s="739">
        <f t="shared" si="10"/>
        <v>56.32</v>
      </c>
      <c r="L167" s="730">
        <f t="shared" si="23"/>
        <v>43.160000000000004</v>
      </c>
      <c r="M167" s="730">
        <f t="shared" si="23"/>
        <v>66.460000000000008</v>
      </c>
      <c r="N167" s="730">
        <f t="shared" si="23"/>
        <v>87.139999999999986</v>
      </c>
      <c r="O167" s="730">
        <f t="shared" si="11"/>
        <v>65.319999999999993</v>
      </c>
      <c r="P167" s="307">
        <f t="shared" si="24"/>
        <v>0.23279875840662181</v>
      </c>
      <c r="Q167" s="308">
        <f t="shared" si="24"/>
        <v>0.14525500322788895</v>
      </c>
      <c r="R167" s="308">
        <f t="shared" si="24"/>
        <v>0.10890609874152954</v>
      </c>
      <c r="S167" s="309">
        <f t="shared" si="12"/>
        <v>0.1479776389345609</v>
      </c>
      <c r="T167" s="740">
        <v>0</v>
      </c>
      <c r="U167" s="717">
        <v>1</v>
      </c>
      <c r="V167" s="736">
        <v>0</v>
      </c>
      <c r="W167" s="313">
        <f t="shared" si="19"/>
        <v>-2.3859905355560103E-3</v>
      </c>
      <c r="X167" s="314">
        <f t="shared" si="20"/>
        <v>-3.9249328689480723E-3</v>
      </c>
      <c r="Y167" s="315">
        <f t="shared" si="21"/>
        <v>-0.21601891829282968</v>
      </c>
    </row>
    <row r="168" spans="1:25" ht="15">
      <c r="A168" s="784">
        <v>94</v>
      </c>
      <c r="B168" s="783" t="s">
        <v>230</v>
      </c>
      <c r="C168" s="726" t="s">
        <v>703</v>
      </c>
      <c r="D168" s="737">
        <f>'HED_seasonal temp'!D170</f>
        <v>-4.6000000000000005</v>
      </c>
      <c r="E168" s="738">
        <f>'HED_seasonal temp'!E170</f>
        <v>6.4333333333333336</v>
      </c>
      <c r="F168" s="738">
        <f>'HED_seasonal temp'!F170</f>
        <v>18.366666666666667</v>
      </c>
      <c r="G168" s="739">
        <f>'HED_seasonal temp'!G170</f>
        <v>8.9333333333333318</v>
      </c>
      <c r="H168" s="738">
        <f t="shared" si="22"/>
        <v>23.72</v>
      </c>
      <c r="I168" s="738">
        <f t="shared" si="22"/>
        <v>43.58</v>
      </c>
      <c r="J168" s="738">
        <f t="shared" si="22"/>
        <v>65.06</v>
      </c>
      <c r="K168" s="739">
        <f t="shared" si="10"/>
        <v>48.08</v>
      </c>
      <c r="L168" s="730">
        <f t="shared" si="23"/>
        <v>32.72</v>
      </c>
      <c r="M168" s="730">
        <f t="shared" si="23"/>
        <v>52.58</v>
      </c>
      <c r="N168" s="730">
        <f t="shared" si="23"/>
        <v>74.06</v>
      </c>
      <c r="O168" s="730">
        <f t="shared" si="11"/>
        <v>57.08</v>
      </c>
      <c r="P168" s="307">
        <f t="shared" si="24"/>
        <v>0.31892274982282071</v>
      </c>
      <c r="Q168" s="308">
        <f t="shared" si="24"/>
        <v>0.18718801996672213</v>
      </c>
      <c r="R168" s="308">
        <f t="shared" si="24"/>
        <v>0.12938470385278897</v>
      </c>
      <c r="S168" s="309">
        <f t="shared" si="12"/>
        <v>0.17116774438950172</v>
      </c>
      <c r="T168" s="740">
        <v>0</v>
      </c>
      <c r="U168" s="717">
        <v>1</v>
      </c>
      <c r="V168" s="736">
        <v>0</v>
      </c>
      <c r="W168" s="313">
        <f t="shared" si="19"/>
        <v>-4.061309181099833E-3</v>
      </c>
      <c r="X168" s="314">
        <f t="shared" si="20"/>
        <v>-1.0832805370722468E-2</v>
      </c>
      <c r="Y168" s="315">
        <f t="shared" si="21"/>
        <v>-0.27639240778461605</v>
      </c>
    </row>
    <row r="169" spans="1:25" ht="15">
      <c r="A169" s="784">
        <v>95</v>
      </c>
      <c r="B169" s="783" t="s">
        <v>232</v>
      </c>
      <c r="C169" s="726" t="s">
        <v>704</v>
      </c>
      <c r="D169" s="737">
        <f>'HED_seasonal temp'!D171</f>
        <v>2.1666666666666665</v>
      </c>
      <c r="E169" s="738">
        <f>'HED_seasonal temp'!E171</f>
        <v>11.866666666666667</v>
      </c>
      <c r="F169" s="738">
        <f>'HED_seasonal temp'!F171</f>
        <v>23.666666666666668</v>
      </c>
      <c r="G169" s="739">
        <f>'HED_seasonal temp'!G171</f>
        <v>14.333333333333334</v>
      </c>
      <c r="H169" s="738">
        <f t="shared" si="22"/>
        <v>35.9</v>
      </c>
      <c r="I169" s="738">
        <f t="shared" si="22"/>
        <v>53.36</v>
      </c>
      <c r="J169" s="738">
        <f t="shared" si="22"/>
        <v>74.599999999999994</v>
      </c>
      <c r="K169" s="739">
        <f t="shared" si="10"/>
        <v>57.8</v>
      </c>
      <c r="L169" s="730">
        <f t="shared" si="23"/>
        <v>44.9</v>
      </c>
      <c r="M169" s="730">
        <f t="shared" si="23"/>
        <v>62.36</v>
      </c>
      <c r="N169" s="730">
        <f t="shared" si="23"/>
        <v>83.6</v>
      </c>
      <c r="O169" s="730">
        <f t="shared" si="11"/>
        <v>66.8</v>
      </c>
      <c r="P169" s="307">
        <f t="shared" si="24"/>
        <v>0.22277227722772278</v>
      </c>
      <c r="Q169" s="308">
        <f t="shared" si="24"/>
        <v>0.15554787417905289</v>
      </c>
      <c r="R169" s="308">
        <f t="shared" si="24"/>
        <v>0.11378002528445007</v>
      </c>
      <c r="S169" s="309">
        <f t="shared" si="12"/>
        <v>0.14446227929373998</v>
      </c>
      <c r="T169" s="740">
        <v>0</v>
      </c>
      <c r="U169" s="717">
        <v>1</v>
      </c>
      <c r="V169" s="736">
        <v>0</v>
      </c>
      <c r="W169" s="313">
        <f t="shared" si="19"/>
        <v>-2.1174464677452941E-3</v>
      </c>
      <c r="X169" s="314">
        <f t="shared" si="20"/>
        <v>-1.7010915453182091E-3</v>
      </c>
      <c r="Y169" s="315">
        <f t="shared" si="21"/>
        <v>-0.21983788309451729</v>
      </c>
    </row>
    <row r="170" spans="1:25" ht="15">
      <c r="A170" s="784">
        <v>96</v>
      </c>
      <c r="B170" s="783" t="s">
        <v>234</v>
      </c>
      <c r="C170" s="726" t="s">
        <v>706</v>
      </c>
      <c r="D170" s="737">
        <f>'HED_seasonal temp'!D172</f>
        <v>5.6000000000000005</v>
      </c>
      <c r="E170" s="738">
        <f>'HED_seasonal temp'!E172</f>
        <v>12.200000000000001</v>
      </c>
      <c r="F170" s="738">
        <f>'HED_seasonal temp'!F172</f>
        <v>21.966666666666669</v>
      </c>
      <c r="G170" s="739">
        <f>'HED_seasonal temp'!G172</f>
        <v>15.033333333333333</v>
      </c>
      <c r="H170" s="738">
        <f t="shared" si="22"/>
        <v>42.08</v>
      </c>
      <c r="I170" s="738">
        <f t="shared" si="22"/>
        <v>53.96</v>
      </c>
      <c r="J170" s="738">
        <f t="shared" si="22"/>
        <v>71.540000000000006</v>
      </c>
      <c r="K170" s="739">
        <f t="shared" si="10"/>
        <v>59.06</v>
      </c>
      <c r="L170" s="730">
        <f t="shared" si="23"/>
        <v>51.08</v>
      </c>
      <c r="M170" s="730">
        <f t="shared" si="23"/>
        <v>62.96</v>
      </c>
      <c r="N170" s="730">
        <f t="shared" si="23"/>
        <v>80.540000000000006</v>
      </c>
      <c r="O170" s="730">
        <f t="shared" si="11"/>
        <v>68.06</v>
      </c>
      <c r="P170" s="307">
        <f t="shared" si="24"/>
        <v>0.19321597252039502</v>
      </c>
      <c r="Q170" s="308">
        <f t="shared" si="24"/>
        <v>0.1539514197742046</v>
      </c>
      <c r="R170" s="308">
        <f t="shared" si="24"/>
        <v>0.11835875854813255</v>
      </c>
      <c r="S170" s="309">
        <f t="shared" si="12"/>
        <v>0.14159848961611077</v>
      </c>
      <c r="T170" s="740">
        <v>0</v>
      </c>
      <c r="U170" s="717">
        <v>1</v>
      </c>
      <c r="V170" s="736">
        <v>0</v>
      </c>
      <c r="W170" s="313">
        <f t="shared" si="19"/>
        <v>-1.1956457786296412E-3</v>
      </c>
      <c r="X170" s="314">
        <f t="shared" si="20"/>
        <v>9.8720738592891766E-4</v>
      </c>
      <c r="Y170" s="315">
        <f t="shared" si="21"/>
        <v>-0.21256737282677579</v>
      </c>
    </row>
    <row r="171" spans="1:25" ht="15">
      <c r="A171" s="784">
        <v>97</v>
      </c>
      <c r="B171" s="783" t="s">
        <v>236</v>
      </c>
      <c r="C171" s="726" t="s">
        <v>707</v>
      </c>
      <c r="D171" s="737">
        <f>'HED_seasonal temp'!D173</f>
        <v>17.666666666666668</v>
      </c>
      <c r="E171" s="738">
        <f>'HED_seasonal temp'!E173</f>
        <v>25</v>
      </c>
      <c r="F171" s="738">
        <f>F51</f>
        <v>27.666666666666668</v>
      </c>
      <c r="G171" s="739">
        <f>'HED_seasonal temp'!G173</f>
        <v>28.166666666666668</v>
      </c>
      <c r="H171" s="738">
        <f t="shared" si="22"/>
        <v>63.800000000000004</v>
      </c>
      <c r="I171" s="738">
        <f t="shared" si="22"/>
        <v>77</v>
      </c>
      <c r="J171" s="738">
        <f t="shared" si="22"/>
        <v>81.800000000000011</v>
      </c>
      <c r="K171" s="739">
        <f t="shared" si="10"/>
        <v>82.7</v>
      </c>
      <c r="L171" s="730">
        <f t="shared" si="23"/>
        <v>72.800000000000011</v>
      </c>
      <c r="M171" s="730">
        <f t="shared" si="23"/>
        <v>86</v>
      </c>
      <c r="N171" s="730">
        <f t="shared" si="23"/>
        <v>90.800000000000011</v>
      </c>
      <c r="O171" s="730">
        <f t="shared" si="11"/>
        <v>91.7</v>
      </c>
      <c r="P171" s="307">
        <f t="shared" si="24"/>
        <v>0.13177159590043933</v>
      </c>
      <c r="Q171" s="308">
        <f t="shared" si="24"/>
        <v>0.11042944785276074</v>
      </c>
      <c r="R171" s="308">
        <f t="shared" si="24"/>
        <v>0.10428736964078794</v>
      </c>
      <c r="S171" s="309">
        <f t="shared" si="12"/>
        <v>0.10321100917431192</v>
      </c>
      <c r="T171" s="740">
        <v>0</v>
      </c>
      <c r="U171" s="717">
        <v>1</v>
      </c>
      <c r="V171" s="736">
        <v>0</v>
      </c>
      <c r="W171" s="313">
        <f t="shared" si="19"/>
        <v>2.9952264692199859E-4</v>
      </c>
      <c r="X171" s="314">
        <f t="shared" si="20"/>
        <v>-7.9940781516411874E-3</v>
      </c>
      <c r="Y171" s="315">
        <f t="shared" si="21"/>
        <v>-0.16529917132326505</v>
      </c>
    </row>
    <row r="172" spans="1:25" ht="15">
      <c r="A172" s="784">
        <v>98</v>
      </c>
      <c r="B172" s="783" t="s">
        <v>238</v>
      </c>
      <c r="C172" s="726" t="s">
        <v>709</v>
      </c>
      <c r="D172" s="737">
        <f>'HED_seasonal temp'!D174</f>
        <v>5</v>
      </c>
      <c r="E172" s="738">
        <f>'HED_seasonal temp'!E174</f>
        <v>15.466666666666667</v>
      </c>
      <c r="F172" s="738">
        <f>'HED_seasonal temp'!F174</f>
        <v>26.933333333333337</v>
      </c>
      <c r="G172" s="739">
        <f>'HED_seasonal temp'!G174</f>
        <v>17.400000000000002</v>
      </c>
      <c r="H172" s="738">
        <f t="shared" si="22"/>
        <v>41</v>
      </c>
      <c r="I172" s="738">
        <f t="shared" si="22"/>
        <v>59.84</v>
      </c>
      <c r="J172" s="738">
        <f t="shared" si="22"/>
        <v>80.480000000000018</v>
      </c>
      <c r="K172" s="739">
        <f t="shared" si="10"/>
        <v>63.320000000000007</v>
      </c>
      <c r="L172" s="730">
        <f t="shared" si="23"/>
        <v>50</v>
      </c>
      <c r="M172" s="730">
        <f t="shared" si="23"/>
        <v>68.84</v>
      </c>
      <c r="N172" s="730">
        <f t="shared" si="23"/>
        <v>89.480000000000018</v>
      </c>
      <c r="O172" s="730">
        <f t="shared" si="11"/>
        <v>72.320000000000007</v>
      </c>
      <c r="P172" s="307">
        <f t="shared" si="24"/>
        <v>0.19780219780219779</v>
      </c>
      <c r="Q172" s="308">
        <f t="shared" si="24"/>
        <v>0.13988187752564502</v>
      </c>
      <c r="R172" s="308">
        <f t="shared" si="24"/>
        <v>0.10590727229936453</v>
      </c>
      <c r="S172" s="309">
        <f t="shared" si="12"/>
        <v>0.13270421704511942</v>
      </c>
      <c r="T172" s="740">
        <v>0</v>
      </c>
      <c r="U172" s="717">
        <v>1</v>
      </c>
      <c r="V172" s="736">
        <v>0</v>
      </c>
      <c r="W172" s="313">
        <f t="shared" si="19"/>
        <v>-1.6620733234841024E-3</v>
      </c>
      <c r="X172" s="314">
        <f t="shared" si="20"/>
        <v>-1.8847927234010645E-3</v>
      </c>
      <c r="Y172" s="315">
        <f t="shared" si="21"/>
        <v>-0.19962485586458284</v>
      </c>
    </row>
    <row r="173" spans="1:25" ht="15">
      <c r="A173" s="784">
        <v>99</v>
      </c>
      <c r="B173" s="783" t="s">
        <v>240</v>
      </c>
      <c r="C173" s="726" t="s">
        <v>710</v>
      </c>
      <c r="D173" s="737">
        <f>'HED_seasonal temp'!D175</f>
        <v>11.933333333333332</v>
      </c>
      <c r="E173" s="738">
        <f>'HED_seasonal temp'!E175</f>
        <v>17.866666666666667</v>
      </c>
      <c r="F173" s="738">
        <f>'HED_seasonal temp'!F175</f>
        <v>25.599999999999998</v>
      </c>
      <c r="G173" s="739">
        <f>'HED_seasonal temp'!G175</f>
        <v>21.599999999999998</v>
      </c>
      <c r="H173" s="738">
        <f t="shared" si="22"/>
        <v>53.48</v>
      </c>
      <c r="I173" s="738">
        <f t="shared" si="22"/>
        <v>64.16</v>
      </c>
      <c r="J173" s="738">
        <f t="shared" si="22"/>
        <v>78.08</v>
      </c>
      <c r="K173" s="739">
        <f t="shared" si="10"/>
        <v>70.88</v>
      </c>
      <c r="L173" s="730">
        <f t="shared" si="23"/>
        <v>62.48</v>
      </c>
      <c r="M173" s="730">
        <f t="shared" si="23"/>
        <v>73.16</v>
      </c>
      <c r="N173" s="730">
        <f t="shared" si="23"/>
        <v>87.08</v>
      </c>
      <c r="O173" s="730">
        <f t="shared" si="11"/>
        <v>79.88</v>
      </c>
      <c r="P173" s="307">
        <f t="shared" si="24"/>
        <v>0.15522593997930323</v>
      </c>
      <c r="Q173" s="308">
        <f t="shared" si="24"/>
        <v>0.13108068744538307</v>
      </c>
      <c r="R173" s="308">
        <f t="shared" si="24"/>
        <v>0.10898522644708163</v>
      </c>
      <c r="S173" s="309">
        <f t="shared" si="12"/>
        <v>0.11939506500397984</v>
      </c>
      <c r="T173" s="740">
        <v>0</v>
      </c>
      <c r="U173" s="717">
        <v>1</v>
      </c>
      <c r="V173" s="736">
        <v>0</v>
      </c>
      <c r="W173" s="313">
        <f t="shared" si="19"/>
        <v>-3.8688878881956192E-4</v>
      </c>
      <c r="X173" s="314">
        <f t="shared" si="20"/>
        <v>-2.04707093621255E-3</v>
      </c>
      <c r="Y173" s="315">
        <f t="shared" si="21"/>
        <v>-0.18418555558416455</v>
      </c>
    </row>
    <row r="174" spans="1:25" ht="15">
      <c r="A174" s="784">
        <v>100</v>
      </c>
      <c r="B174" s="783" t="s">
        <v>242</v>
      </c>
      <c r="C174" s="726" t="s">
        <v>1152</v>
      </c>
      <c r="D174" s="737">
        <f>'HED_seasonal temp'!D176</f>
        <v>9.7333333333333343</v>
      </c>
      <c r="E174" s="738">
        <f>'HED_seasonal temp'!E176</f>
        <v>17.733333333333334</v>
      </c>
      <c r="F174" s="738">
        <f>'HED_seasonal temp'!F176</f>
        <v>26.466666666666669</v>
      </c>
      <c r="G174" s="739">
        <f>'HED_seasonal temp'!G176</f>
        <v>20.666666666666668</v>
      </c>
      <c r="H174" s="738">
        <f t="shared" si="22"/>
        <v>49.52</v>
      </c>
      <c r="I174" s="738">
        <f t="shared" si="22"/>
        <v>63.92</v>
      </c>
      <c r="J174" s="738">
        <f t="shared" si="22"/>
        <v>79.640000000000015</v>
      </c>
      <c r="K174" s="739">
        <f t="shared" si="10"/>
        <v>69.2</v>
      </c>
      <c r="L174" s="730">
        <f t="shared" si="23"/>
        <v>58.52</v>
      </c>
      <c r="M174" s="730">
        <f t="shared" si="23"/>
        <v>72.92</v>
      </c>
      <c r="N174" s="730">
        <f t="shared" si="23"/>
        <v>88.640000000000015</v>
      </c>
      <c r="O174" s="730">
        <f t="shared" si="11"/>
        <v>78.2</v>
      </c>
      <c r="P174" s="307">
        <f t="shared" si="24"/>
        <v>0.16660496112550907</v>
      </c>
      <c r="Q174" s="308">
        <f t="shared" si="24"/>
        <v>0.13154048523823444</v>
      </c>
      <c r="R174" s="308">
        <f t="shared" si="24"/>
        <v>0.10696458283812692</v>
      </c>
      <c r="S174" s="309">
        <f t="shared" si="12"/>
        <v>0.12211668928086838</v>
      </c>
      <c r="T174" s="740">
        <v>0</v>
      </c>
      <c r="U174" s="717">
        <v>1</v>
      </c>
      <c r="V174" s="736">
        <v>0</v>
      </c>
      <c r="W174" s="313">
        <f t="shared" si="19"/>
        <v>-7.5206982152329054E-4</v>
      </c>
      <c r="X174" s="314">
        <f t="shared" si="20"/>
        <v>-2.374897316384926E-3</v>
      </c>
      <c r="Y174" s="315">
        <f t="shared" si="21"/>
        <v>-0.18672954860305438</v>
      </c>
    </row>
    <row r="175" spans="1:25" ht="15">
      <c r="A175" s="784">
        <v>101</v>
      </c>
      <c r="B175" s="783" t="s">
        <v>244</v>
      </c>
      <c r="C175" s="726" t="s">
        <v>713</v>
      </c>
      <c r="D175" s="737">
        <f>'HED_seasonal temp'!D177</f>
        <v>13.833333333333334</v>
      </c>
      <c r="E175" s="738">
        <f>'HED_seasonal temp'!E177</f>
        <v>24.466666666666669</v>
      </c>
      <c r="F175" s="738">
        <f>F51</f>
        <v>27.666666666666668</v>
      </c>
      <c r="G175" s="739">
        <f>'HED_seasonal temp'!G177</f>
        <v>26.600000000000005</v>
      </c>
      <c r="H175" s="738">
        <f t="shared" si="22"/>
        <v>56.900000000000006</v>
      </c>
      <c r="I175" s="738">
        <f t="shared" si="22"/>
        <v>76.040000000000006</v>
      </c>
      <c r="J175" s="738">
        <f t="shared" si="22"/>
        <v>81.800000000000011</v>
      </c>
      <c r="K175" s="739">
        <f t="shared" si="10"/>
        <v>79.88000000000001</v>
      </c>
      <c r="L175" s="730">
        <f t="shared" si="23"/>
        <v>65.900000000000006</v>
      </c>
      <c r="M175" s="730">
        <f t="shared" si="23"/>
        <v>85.04</v>
      </c>
      <c r="N175" s="730">
        <f t="shared" si="23"/>
        <v>90.800000000000011</v>
      </c>
      <c r="O175" s="730">
        <f t="shared" si="11"/>
        <v>88.88000000000001</v>
      </c>
      <c r="P175" s="307">
        <f t="shared" si="24"/>
        <v>0.14657980456026057</v>
      </c>
      <c r="Q175" s="308">
        <f t="shared" si="24"/>
        <v>0.11174571641420411</v>
      </c>
      <c r="R175" s="308">
        <f t="shared" si="24"/>
        <v>0.10428736964078794</v>
      </c>
      <c r="S175" s="309">
        <f t="shared" si="12"/>
        <v>0.10666034605356718</v>
      </c>
      <c r="T175" s="740">
        <v>0</v>
      </c>
      <c r="U175" s="717">
        <v>1</v>
      </c>
      <c r="V175" s="736">
        <v>0</v>
      </c>
      <c r="W175" s="313">
        <f t="shared" si="19"/>
        <v>-5.3535560368253923E-5</v>
      </c>
      <c r="X175" s="314">
        <f t="shared" si="20"/>
        <v>-9.664730664683728E-3</v>
      </c>
      <c r="Y175" s="315">
        <f t="shared" si="21"/>
        <v>-0.17091614860330731</v>
      </c>
    </row>
    <row r="176" spans="1:25" ht="15">
      <c r="A176" s="784">
        <v>102</v>
      </c>
      <c r="B176" s="783" t="s">
        <v>246</v>
      </c>
      <c r="C176" s="726" t="s">
        <v>715</v>
      </c>
      <c r="D176" s="737">
        <f>'HED_seasonal temp'!D178</f>
        <v>20.233333333333334</v>
      </c>
      <c r="E176" s="738">
        <f>'HED_seasonal temp'!E178</f>
        <v>27.466666666666669</v>
      </c>
      <c r="F176" s="738">
        <f>F51</f>
        <v>27.666666666666668</v>
      </c>
      <c r="G176" s="739">
        <f>'HED_seasonal temp'!G178</f>
        <v>26.966666666666669</v>
      </c>
      <c r="H176" s="738">
        <f t="shared" si="22"/>
        <v>68.42</v>
      </c>
      <c r="I176" s="738">
        <f t="shared" si="22"/>
        <v>81.44</v>
      </c>
      <c r="J176" s="738">
        <f t="shared" si="22"/>
        <v>81.800000000000011</v>
      </c>
      <c r="K176" s="739">
        <f t="shared" si="10"/>
        <v>80.540000000000006</v>
      </c>
      <c r="L176" s="730">
        <f t="shared" si="23"/>
        <v>77.42</v>
      </c>
      <c r="M176" s="730">
        <f t="shared" si="23"/>
        <v>90.44</v>
      </c>
      <c r="N176" s="730">
        <f t="shared" si="23"/>
        <v>90.800000000000011</v>
      </c>
      <c r="O176" s="730">
        <f t="shared" si="11"/>
        <v>89.54</v>
      </c>
      <c r="P176" s="307">
        <f t="shared" si="24"/>
        <v>0.12342292923752057</v>
      </c>
      <c r="Q176" s="308">
        <f t="shared" si="24"/>
        <v>0.1047242262043286</v>
      </c>
      <c r="R176" s="308">
        <f t="shared" si="24"/>
        <v>0.10428736964078794</v>
      </c>
      <c r="S176" s="309">
        <f t="shared" si="12"/>
        <v>0.10583254938852305</v>
      </c>
      <c r="T176" s="740">
        <v>0</v>
      </c>
      <c r="U176" s="717">
        <v>0</v>
      </c>
      <c r="V176" s="736">
        <v>1</v>
      </c>
      <c r="W176" s="313">
        <f t="shared" si="19"/>
        <v>1.2427395820939029E-2</v>
      </c>
      <c r="X176" s="314">
        <f t="shared" si="20"/>
        <v>-6.1776140298432924E-3</v>
      </c>
      <c r="Y176" s="315">
        <f t="shared" si="21"/>
        <v>-0.16044563617235108</v>
      </c>
    </row>
    <row r="177" spans="1:25" ht="15">
      <c r="A177" s="784">
        <v>103</v>
      </c>
      <c r="B177" s="783" t="s">
        <v>248</v>
      </c>
      <c r="C177" s="726" t="s">
        <v>716</v>
      </c>
      <c r="D177" s="737">
        <f>'HED_seasonal temp'!D179</f>
        <v>18.399999999999999</v>
      </c>
      <c r="E177" s="738">
        <f>'HED_seasonal temp'!E179</f>
        <v>26.200000000000003</v>
      </c>
      <c r="F177" s="738">
        <f>F51</f>
        <v>27.666666666666668</v>
      </c>
      <c r="G177" s="739">
        <f>'HED_seasonal temp'!G179</f>
        <v>28.400000000000002</v>
      </c>
      <c r="H177" s="738">
        <f t="shared" si="22"/>
        <v>65.12</v>
      </c>
      <c r="I177" s="738">
        <f t="shared" si="22"/>
        <v>79.16</v>
      </c>
      <c r="J177" s="738">
        <f t="shared" si="22"/>
        <v>81.800000000000011</v>
      </c>
      <c r="K177" s="739">
        <f t="shared" si="10"/>
        <v>83.12</v>
      </c>
      <c r="L177" s="730">
        <f t="shared" si="23"/>
        <v>74.12</v>
      </c>
      <c r="M177" s="730">
        <f t="shared" si="23"/>
        <v>88.16</v>
      </c>
      <c r="N177" s="730">
        <f t="shared" si="23"/>
        <v>90.800000000000011</v>
      </c>
      <c r="O177" s="730">
        <f t="shared" si="11"/>
        <v>92.12</v>
      </c>
      <c r="P177" s="307">
        <f t="shared" si="24"/>
        <v>0.12927319735708129</v>
      </c>
      <c r="Q177" s="308">
        <f t="shared" si="24"/>
        <v>0.10757829309108297</v>
      </c>
      <c r="R177" s="308">
        <f t="shared" si="24"/>
        <v>0.10428736964078794</v>
      </c>
      <c r="S177" s="309">
        <f t="shared" si="12"/>
        <v>0.10271627482309974</v>
      </c>
      <c r="T177" s="740">
        <v>0</v>
      </c>
      <c r="U177" s="717">
        <v>1</v>
      </c>
      <c r="V177" s="736">
        <v>0</v>
      </c>
      <c r="W177" s="313">
        <f t="shared" si="19"/>
        <v>4.1164115668063973E-4</v>
      </c>
      <c r="X177" s="314">
        <f t="shared" si="20"/>
        <v>-8.6887363182459321E-3</v>
      </c>
      <c r="Y177" s="315">
        <f t="shared" si="21"/>
        <v>-0.16345837830963261</v>
      </c>
    </row>
    <row r="178" spans="1:25" ht="15">
      <c r="A178" s="784">
        <v>104</v>
      </c>
      <c r="B178" s="783" t="s">
        <v>250</v>
      </c>
      <c r="C178" s="726" t="s">
        <v>718</v>
      </c>
      <c r="D178" s="737">
        <f>'HED_seasonal temp'!D180</f>
        <v>16.733333333333331</v>
      </c>
      <c r="E178" s="738">
        <f>'HED_seasonal temp'!E180</f>
        <v>25.266666666666666</v>
      </c>
      <c r="F178" s="738">
        <f>F51</f>
        <v>27.666666666666668</v>
      </c>
      <c r="G178" s="739">
        <f>'HED_seasonal temp'!G180</f>
        <v>26.3</v>
      </c>
      <c r="H178" s="738">
        <f t="shared" si="22"/>
        <v>62.12</v>
      </c>
      <c r="I178" s="738">
        <f t="shared" si="22"/>
        <v>77.47999999999999</v>
      </c>
      <c r="J178" s="738">
        <f t="shared" si="22"/>
        <v>81.800000000000011</v>
      </c>
      <c r="K178" s="739">
        <f t="shared" si="10"/>
        <v>79.34</v>
      </c>
      <c r="L178" s="730">
        <f t="shared" si="23"/>
        <v>71.12</v>
      </c>
      <c r="M178" s="730">
        <f t="shared" si="23"/>
        <v>86.47999999999999</v>
      </c>
      <c r="N178" s="730">
        <f t="shared" si="23"/>
        <v>90.800000000000011</v>
      </c>
      <c r="O178" s="730">
        <f t="shared" si="11"/>
        <v>88.34</v>
      </c>
      <c r="P178" s="307">
        <f t="shared" si="24"/>
        <v>0.13509456619633753</v>
      </c>
      <c r="Q178" s="308">
        <f t="shared" si="24"/>
        <v>0.10978287387167603</v>
      </c>
      <c r="R178" s="308">
        <f t="shared" si="24"/>
        <v>0.10428736964078794</v>
      </c>
      <c r="S178" s="309">
        <f t="shared" si="12"/>
        <v>0.1073473282442748</v>
      </c>
      <c r="T178" s="740">
        <v>0</v>
      </c>
      <c r="U178" s="717">
        <v>1</v>
      </c>
      <c r="V178" s="736">
        <v>0</v>
      </c>
      <c r="W178" s="313">
        <f t="shared" si="19"/>
        <v>2.3912434234658279E-4</v>
      </c>
      <c r="X178" s="314">
        <f t="shared" si="20"/>
        <v>-7.441058357303576E-3</v>
      </c>
      <c r="Y178" s="315">
        <f t="shared" si="21"/>
        <v>-0.16623906700352634</v>
      </c>
    </row>
    <row r="179" spans="1:25" ht="15">
      <c r="A179" s="784">
        <v>105</v>
      </c>
      <c r="B179" s="783" t="s">
        <v>252</v>
      </c>
      <c r="C179" s="726" t="s">
        <v>719</v>
      </c>
      <c r="D179" s="737">
        <f>'HED_seasonal temp'!D181</f>
        <v>3.5666666666666664</v>
      </c>
      <c r="E179" s="738">
        <f>'HED_seasonal temp'!E181</f>
        <v>11.333333333333334</v>
      </c>
      <c r="F179" s="738">
        <f>'HED_seasonal temp'!F181</f>
        <v>21.933333333333334</v>
      </c>
      <c r="G179" s="739">
        <f>'HED_seasonal temp'!G181</f>
        <v>14.266666666666666</v>
      </c>
      <c r="H179" s="738">
        <f t="shared" si="22"/>
        <v>38.42</v>
      </c>
      <c r="I179" s="738">
        <f t="shared" si="22"/>
        <v>52.400000000000006</v>
      </c>
      <c r="J179" s="738">
        <f t="shared" si="22"/>
        <v>71.48</v>
      </c>
      <c r="K179" s="739">
        <f t="shared" si="10"/>
        <v>57.68</v>
      </c>
      <c r="L179" s="730">
        <f t="shared" si="23"/>
        <v>47.42</v>
      </c>
      <c r="M179" s="730">
        <f t="shared" si="23"/>
        <v>61.400000000000006</v>
      </c>
      <c r="N179" s="730">
        <f t="shared" si="23"/>
        <v>80.48</v>
      </c>
      <c r="O179" s="730">
        <f t="shared" si="11"/>
        <v>66.680000000000007</v>
      </c>
      <c r="P179" s="307">
        <f t="shared" si="24"/>
        <v>0.2096924510717614</v>
      </c>
      <c r="Q179" s="308">
        <f t="shared" si="24"/>
        <v>0.15817223198594024</v>
      </c>
      <c r="R179" s="308">
        <f t="shared" si="24"/>
        <v>0.11845222426954462</v>
      </c>
      <c r="S179" s="309">
        <f t="shared" si="12"/>
        <v>0.14474107430041824</v>
      </c>
      <c r="T179" s="740">
        <v>0</v>
      </c>
      <c r="U179" s="717">
        <v>1</v>
      </c>
      <c r="V179" s="736">
        <v>0</v>
      </c>
      <c r="W179" s="313">
        <f t="shared" si="19"/>
        <v>-1.6387200189169563E-3</v>
      </c>
      <c r="X179" s="314">
        <f t="shared" si="20"/>
        <v>-1.3231085159196021E-4</v>
      </c>
      <c r="Y179" s="315">
        <f t="shared" si="21"/>
        <v>-0.21982687649614968</v>
      </c>
    </row>
    <row r="180" spans="1:25" ht="15">
      <c r="A180" s="784">
        <v>106</v>
      </c>
      <c r="B180" s="783" t="s">
        <v>254</v>
      </c>
      <c r="C180" s="726" t="s">
        <v>721</v>
      </c>
      <c r="D180" s="737">
        <f>'HED_seasonal temp'!D182</f>
        <v>19.400000000000002</v>
      </c>
      <c r="E180" s="738">
        <f>'HED_seasonal temp'!E182</f>
        <v>26.233333333333331</v>
      </c>
      <c r="F180" s="738">
        <f>F51</f>
        <v>27.666666666666668</v>
      </c>
      <c r="G180" s="739">
        <f>'HED_seasonal temp'!G182</f>
        <v>28</v>
      </c>
      <c r="H180" s="738">
        <f t="shared" si="22"/>
        <v>66.92</v>
      </c>
      <c r="I180" s="738">
        <f t="shared" si="22"/>
        <v>79.22</v>
      </c>
      <c r="J180" s="738">
        <f t="shared" si="22"/>
        <v>81.800000000000011</v>
      </c>
      <c r="K180" s="739">
        <f t="shared" si="10"/>
        <v>82.4</v>
      </c>
      <c r="L180" s="730">
        <f t="shared" si="23"/>
        <v>75.92</v>
      </c>
      <c r="M180" s="730">
        <f t="shared" si="23"/>
        <v>88.22</v>
      </c>
      <c r="N180" s="730">
        <f t="shared" si="23"/>
        <v>90.800000000000011</v>
      </c>
      <c r="O180" s="730">
        <f t="shared" si="11"/>
        <v>91.4</v>
      </c>
      <c r="P180" s="307">
        <f t="shared" si="24"/>
        <v>0.12601512181461774</v>
      </c>
      <c r="Q180" s="308">
        <f t="shared" si="24"/>
        <v>0.10750119445771619</v>
      </c>
      <c r="R180" s="308">
        <f t="shared" si="24"/>
        <v>0.10428736964078794</v>
      </c>
      <c r="S180" s="309">
        <f t="shared" si="12"/>
        <v>0.10356731875719216</v>
      </c>
      <c r="T180" s="740">
        <v>0</v>
      </c>
      <c r="U180" s="717">
        <v>0</v>
      </c>
      <c r="V180" s="736">
        <v>1</v>
      </c>
      <c r="W180" s="313">
        <f t="shared" si="19"/>
        <v>1.2607466719791703E-2</v>
      </c>
      <c r="X180" s="314">
        <f t="shared" si="20"/>
        <v>-6.5330962833662354E-3</v>
      </c>
      <c r="Y180" s="315">
        <f t="shared" si="21"/>
        <v>-0.16229445186791469</v>
      </c>
    </row>
    <row r="181" spans="1:25" ht="15">
      <c r="A181" s="137"/>
      <c r="B181" s="160">
        <v>1</v>
      </c>
      <c r="C181" s="160" t="s">
        <v>722</v>
      </c>
      <c r="D181" s="737">
        <f>'HED_seasonal temp'!D183</f>
        <v>10.666666666666666</v>
      </c>
      <c r="E181" s="738">
        <f>'HED_seasonal temp'!E183</f>
        <v>21.566666666666666</v>
      </c>
      <c r="F181" s="738">
        <f>F51</f>
        <v>27.666666666666668</v>
      </c>
      <c r="G181" s="739">
        <f>'HED_seasonal temp'!G183</f>
        <v>23.900000000000002</v>
      </c>
      <c r="H181" s="738">
        <f t="shared" si="22"/>
        <v>51.2</v>
      </c>
      <c r="I181" s="738">
        <f t="shared" si="22"/>
        <v>70.819999999999993</v>
      </c>
      <c r="J181" s="738">
        <f t="shared" si="22"/>
        <v>81.800000000000011</v>
      </c>
      <c r="K181" s="739">
        <f t="shared" si="10"/>
        <v>75.02000000000001</v>
      </c>
      <c r="L181" s="730">
        <f t="shared" si="23"/>
        <v>60.2</v>
      </c>
      <c r="M181" s="730">
        <f t="shared" si="23"/>
        <v>79.819999999999993</v>
      </c>
      <c r="N181" s="730">
        <f t="shared" si="23"/>
        <v>90.800000000000011</v>
      </c>
      <c r="O181" s="730">
        <f t="shared" si="11"/>
        <v>84.02000000000001</v>
      </c>
      <c r="P181" s="307">
        <f t="shared" si="24"/>
        <v>0.1615798922800718</v>
      </c>
      <c r="Q181" s="308">
        <f t="shared" si="24"/>
        <v>0.11949017525225705</v>
      </c>
      <c r="R181" s="308">
        <f t="shared" si="24"/>
        <v>0.10428736964078794</v>
      </c>
      <c r="S181" s="309">
        <f t="shared" si="12"/>
        <v>0.11317907444668007</v>
      </c>
      <c r="T181" s="740">
        <v>0</v>
      </c>
      <c r="U181" s="717">
        <v>1</v>
      </c>
      <c r="V181" s="736">
        <v>0</v>
      </c>
      <c r="W181" s="313">
        <f t="shared" si="19"/>
        <v>-5.3931806178444779E-4</v>
      </c>
      <c r="X181" s="314">
        <f t="shared" si="20"/>
        <v>-7.7338558758049958E-3</v>
      </c>
      <c r="Y181" s="315">
        <f t="shared" si="21"/>
        <v>-0.17878325067755957</v>
      </c>
    </row>
    <row r="182" spans="1:25" ht="15">
      <c r="A182" s="137"/>
      <c r="B182" s="160">
        <v>2</v>
      </c>
      <c r="C182" s="160" t="s">
        <v>724</v>
      </c>
      <c r="D182" s="737">
        <f>'HED_seasonal temp'!D184</f>
        <v>8.7999999999999989</v>
      </c>
      <c r="E182" s="738">
        <f>'HED_seasonal temp'!E184</f>
        <v>13.833333333333334</v>
      </c>
      <c r="F182" s="738">
        <f>'HED_seasonal temp'!F184</f>
        <v>22.766666666666666</v>
      </c>
      <c r="G182" s="739">
        <f>'HED_seasonal temp'!G184</f>
        <v>18.099999999999998</v>
      </c>
      <c r="H182" s="738">
        <f t="shared" si="22"/>
        <v>47.839999999999996</v>
      </c>
      <c r="I182" s="738">
        <f t="shared" si="22"/>
        <v>56.900000000000006</v>
      </c>
      <c r="J182" s="738">
        <f t="shared" si="22"/>
        <v>72.97999999999999</v>
      </c>
      <c r="K182" s="739">
        <f t="shared" si="10"/>
        <v>64.58</v>
      </c>
      <c r="L182" s="730">
        <f t="shared" si="23"/>
        <v>56.839999999999996</v>
      </c>
      <c r="M182" s="730">
        <f t="shared" si="23"/>
        <v>65.900000000000006</v>
      </c>
      <c r="N182" s="730">
        <f t="shared" si="23"/>
        <v>81.97999999999999</v>
      </c>
      <c r="O182" s="730">
        <f t="shared" si="11"/>
        <v>73.58</v>
      </c>
      <c r="P182" s="307">
        <f t="shared" si="24"/>
        <v>0.17195261750095531</v>
      </c>
      <c r="Q182" s="308">
        <f t="shared" si="24"/>
        <v>0.14657980456026057</v>
      </c>
      <c r="R182" s="308">
        <f t="shared" si="24"/>
        <v>0.11615900877645846</v>
      </c>
      <c r="S182" s="309">
        <f t="shared" si="12"/>
        <v>0.13028372900984367</v>
      </c>
      <c r="T182" s="740">
        <v>0</v>
      </c>
      <c r="U182" s="717">
        <v>1</v>
      </c>
      <c r="V182" s="736">
        <v>0</v>
      </c>
      <c r="W182" s="313">
        <f t="shared" si="19"/>
        <v>-6.9332238465239469E-4</v>
      </c>
      <c r="X182" s="314">
        <f t="shared" si="20"/>
        <v>8.1656326084714181E-5</v>
      </c>
      <c r="Y182" s="315">
        <f t="shared" si="21"/>
        <v>-0.20091556049791626</v>
      </c>
    </row>
    <row r="183" spans="1:25" ht="15">
      <c r="A183" s="137"/>
      <c r="B183" s="160">
        <v>3</v>
      </c>
      <c r="C183" s="160" t="s">
        <v>725</v>
      </c>
      <c r="D183" s="737">
        <f>'HED_seasonal temp'!D185</f>
        <v>14</v>
      </c>
      <c r="E183" s="738">
        <f>'HED_seasonal temp'!E185</f>
        <v>17.666666666666668</v>
      </c>
      <c r="F183" s="738">
        <f>'HED_seasonal temp'!F185</f>
        <v>24.666666666666668</v>
      </c>
      <c r="G183" s="739">
        <f>'HED_seasonal temp'!G185</f>
        <v>22</v>
      </c>
      <c r="H183" s="738">
        <f t="shared" si="22"/>
        <v>57.2</v>
      </c>
      <c r="I183" s="738">
        <f t="shared" si="22"/>
        <v>63.800000000000004</v>
      </c>
      <c r="J183" s="738">
        <f t="shared" si="22"/>
        <v>76.400000000000006</v>
      </c>
      <c r="K183" s="739">
        <f t="shared" si="10"/>
        <v>71.599999999999994</v>
      </c>
      <c r="L183" s="730">
        <f t="shared" si="23"/>
        <v>66.2</v>
      </c>
      <c r="M183" s="730">
        <f t="shared" si="23"/>
        <v>72.800000000000011</v>
      </c>
      <c r="N183" s="730">
        <f t="shared" si="23"/>
        <v>85.4</v>
      </c>
      <c r="O183" s="730">
        <f t="shared" si="11"/>
        <v>80.599999999999994</v>
      </c>
      <c r="P183" s="307">
        <f t="shared" si="24"/>
        <v>0.14586709886547811</v>
      </c>
      <c r="Q183" s="308">
        <f t="shared" si="24"/>
        <v>0.13177159590043933</v>
      </c>
      <c r="R183" s="308">
        <f t="shared" si="24"/>
        <v>0.11124845488257107</v>
      </c>
      <c r="S183" s="309">
        <f t="shared" si="12"/>
        <v>0.11826544021024968</v>
      </c>
      <c r="T183" s="740">
        <v>0</v>
      </c>
      <c r="U183" s="717">
        <v>1</v>
      </c>
      <c r="V183" s="736">
        <v>0</v>
      </c>
      <c r="W183" s="313">
        <f t="shared" si="19"/>
        <v>-7.6690047406522202E-5</v>
      </c>
      <c r="X183" s="314">
        <f t="shared" si="20"/>
        <v>-1.2808414702389498E-3</v>
      </c>
      <c r="Y183" s="315">
        <f t="shared" si="21"/>
        <v>-0.18292781384503157</v>
      </c>
    </row>
    <row r="184" spans="1:25" ht="15">
      <c r="A184" s="137"/>
      <c r="B184" s="160">
        <v>4</v>
      </c>
      <c r="C184" s="160" t="s">
        <v>727</v>
      </c>
      <c r="D184" s="737">
        <f>'HED_seasonal temp'!D186</f>
        <v>7.8666666666666671</v>
      </c>
      <c r="E184" s="738">
        <f>'HED_seasonal temp'!E186</f>
        <v>16.266666666666666</v>
      </c>
      <c r="F184" s="738">
        <f>'HED_seasonal temp'!F186</f>
        <v>27.066666666666666</v>
      </c>
      <c r="G184" s="739">
        <f>'HED_seasonal temp'!G186</f>
        <v>19.566666666666666</v>
      </c>
      <c r="H184" s="738">
        <f t="shared" si="22"/>
        <v>46.160000000000004</v>
      </c>
      <c r="I184" s="738">
        <f t="shared" si="22"/>
        <v>61.28</v>
      </c>
      <c r="J184" s="738">
        <f t="shared" si="22"/>
        <v>80.72</v>
      </c>
      <c r="K184" s="739">
        <f t="shared" si="10"/>
        <v>67.22</v>
      </c>
      <c r="L184" s="730">
        <f t="shared" si="23"/>
        <v>55.160000000000004</v>
      </c>
      <c r="M184" s="730">
        <f t="shared" si="23"/>
        <v>70.28</v>
      </c>
      <c r="N184" s="730">
        <f t="shared" si="23"/>
        <v>89.72</v>
      </c>
      <c r="O184" s="730">
        <f t="shared" si="11"/>
        <v>76.22</v>
      </c>
      <c r="P184" s="307">
        <f t="shared" si="24"/>
        <v>0.17765495459928937</v>
      </c>
      <c r="Q184" s="308">
        <f t="shared" si="24"/>
        <v>0.13681970203709334</v>
      </c>
      <c r="R184" s="308">
        <f t="shared" si="24"/>
        <v>0.10560901196902135</v>
      </c>
      <c r="S184" s="309">
        <f t="shared" si="12"/>
        <v>0.12548800892359174</v>
      </c>
      <c r="T184" s="740">
        <v>0</v>
      </c>
      <c r="U184" s="717">
        <v>1</v>
      </c>
      <c r="V184" s="736">
        <v>0</v>
      </c>
      <c r="W184" s="313">
        <f t="shared" si="19"/>
        <v>-1.171794602423371E-3</v>
      </c>
      <c r="X184" s="314">
        <f t="shared" si="20"/>
        <v>-8.9973698951766046E-4</v>
      </c>
      <c r="Y184" s="315">
        <f t="shared" si="21"/>
        <v>-0.19131733305989648</v>
      </c>
    </row>
    <row r="185" spans="1:25" ht="15">
      <c r="A185" s="137"/>
      <c r="B185" s="160">
        <v>5</v>
      </c>
      <c r="C185" s="160" t="s">
        <v>728</v>
      </c>
      <c r="D185" s="737">
        <f>'HED_seasonal temp'!D187</f>
        <v>23.666666666666668</v>
      </c>
      <c r="E185" s="738">
        <f>'HED_seasonal temp'!E187</f>
        <v>27.133333333333336</v>
      </c>
      <c r="F185" s="738">
        <f>F51</f>
        <v>27.666666666666668</v>
      </c>
      <c r="G185" s="739">
        <f>'HED_seasonal temp'!G187</f>
        <v>27.166666666666668</v>
      </c>
      <c r="H185" s="738">
        <f t="shared" si="22"/>
        <v>74.599999999999994</v>
      </c>
      <c r="I185" s="738">
        <f t="shared" si="22"/>
        <v>80.84</v>
      </c>
      <c r="J185" s="738">
        <f t="shared" si="22"/>
        <v>81.800000000000011</v>
      </c>
      <c r="K185" s="739">
        <f t="shared" si="10"/>
        <v>80.900000000000006</v>
      </c>
      <c r="L185" s="730">
        <f t="shared" si="23"/>
        <v>83.6</v>
      </c>
      <c r="M185" s="730">
        <f t="shared" si="23"/>
        <v>89.84</v>
      </c>
      <c r="N185" s="730">
        <f t="shared" si="23"/>
        <v>90.800000000000011</v>
      </c>
      <c r="O185" s="730">
        <f t="shared" si="11"/>
        <v>89.9</v>
      </c>
      <c r="P185" s="307">
        <f t="shared" si="24"/>
        <v>0.11378002528445007</v>
      </c>
      <c r="Q185" s="308">
        <f t="shared" si="24"/>
        <v>0.10546051089758612</v>
      </c>
      <c r="R185" s="308">
        <f t="shared" si="24"/>
        <v>0.10428736964078794</v>
      </c>
      <c r="S185" s="309">
        <f t="shared" si="12"/>
        <v>0.10538641686182669</v>
      </c>
      <c r="T185" s="740">
        <v>0</v>
      </c>
      <c r="U185" s="717">
        <v>0</v>
      </c>
      <c r="V185" s="736">
        <v>1</v>
      </c>
      <c r="W185" s="313">
        <f t="shared" si="19"/>
        <v>1.2785163941697583E-2</v>
      </c>
      <c r="X185" s="314">
        <f t="shared" si="20"/>
        <v>-4.1285919560912696E-3</v>
      </c>
      <c r="Y185" s="315">
        <f t="shared" si="21"/>
        <v>-0.15732891247319117</v>
      </c>
    </row>
    <row r="186" spans="1:25" ht="15">
      <c r="A186" s="726">
        <v>107</v>
      </c>
      <c r="B186" s="726" t="s">
        <v>256</v>
      </c>
      <c r="C186" s="726" t="s">
        <v>730</v>
      </c>
      <c r="D186" s="737">
        <f>'HED_seasonal temp'!D188</f>
        <v>13</v>
      </c>
      <c r="E186" s="738">
        <f>'HED_seasonal temp'!E188</f>
        <v>19.293333333333333</v>
      </c>
      <c r="F186" s="738">
        <f>'HED_seasonal temp'!F188</f>
        <v>27.58</v>
      </c>
      <c r="G186" s="739">
        <f>'HED_seasonal temp'!G188</f>
        <v>22.146666666666665</v>
      </c>
      <c r="H186" s="738">
        <f t="shared" si="22"/>
        <v>55.400000000000006</v>
      </c>
      <c r="I186" s="738">
        <f t="shared" si="22"/>
        <v>66.728000000000009</v>
      </c>
      <c r="J186" s="738">
        <f t="shared" si="22"/>
        <v>81.644000000000005</v>
      </c>
      <c r="K186" s="739">
        <f t="shared" si="10"/>
        <v>71.864000000000004</v>
      </c>
      <c r="L186" s="730">
        <f t="shared" si="23"/>
        <v>64.400000000000006</v>
      </c>
      <c r="M186" s="730">
        <f t="shared" si="23"/>
        <v>75.728000000000009</v>
      </c>
      <c r="N186" s="730">
        <f t="shared" si="23"/>
        <v>90.644000000000005</v>
      </c>
      <c r="O186" s="730">
        <f t="shared" si="11"/>
        <v>80.864000000000004</v>
      </c>
      <c r="P186" s="307">
        <f t="shared" si="24"/>
        <v>0.15025041736227043</v>
      </c>
      <c r="Q186" s="308">
        <f t="shared" si="24"/>
        <v>0.12635480429044757</v>
      </c>
      <c r="R186" s="308">
        <f t="shared" si="24"/>
        <v>0.10447622585438335</v>
      </c>
      <c r="S186" s="309">
        <f t="shared" si="12"/>
        <v>0.11785658163532554</v>
      </c>
      <c r="T186" s="740">
        <v>0</v>
      </c>
      <c r="U186" s="717">
        <v>0</v>
      </c>
      <c r="V186" s="736">
        <v>1</v>
      </c>
      <c r="W186" s="313">
        <f t="shared" si="19"/>
        <v>1.36424592156629E-2</v>
      </c>
      <c r="X186" s="314">
        <f t="shared" si="20"/>
        <v>-6.2714765983271081E-4</v>
      </c>
      <c r="Y186" s="315">
        <f t="shared" si="21"/>
        <v>-0.17730668487374407</v>
      </c>
    </row>
    <row r="187" spans="1:25" ht="15">
      <c r="A187" s="726">
        <v>108</v>
      </c>
      <c r="B187" s="726" t="s">
        <v>258</v>
      </c>
      <c r="C187" s="726" t="s">
        <v>731</v>
      </c>
      <c r="D187" s="737">
        <f>'HED_seasonal temp'!D189</f>
        <v>14.466666666666667</v>
      </c>
      <c r="E187" s="738">
        <f>'HED_seasonal temp'!E189</f>
        <v>21.133333333333336</v>
      </c>
      <c r="F187" s="738">
        <f>F51</f>
        <v>27.666666666666668</v>
      </c>
      <c r="G187" s="739">
        <f>'HED_seasonal temp'!G189</f>
        <v>23.233333333333334</v>
      </c>
      <c r="H187" s="738">
        <f t="shared" si="22"/>
        <v>58.04</v>
      </c>
      <c r="I187" s="738">
        <f t="shared" si="22"/>
        <v>70.040000000000006</v>
      </c>
      <c r="J187" s="738">
        <f t="shared" si="22"/>
        <v>81.800000000000011</v>
      </c>
      <c r="K187" s="739">
        <f t="shared" si="10"/>
        <v>73.819999999999993</v>
      </c>
      <c r="L187" s="730">
        <f t="shared" si="23"/>
        <v>67.039999999999992</v>
      </c>
      <c r="M187" s="730">
        <f t="shared" si="23"/>
        <v>79.040000000000006</v>
      </c>
      <c r="N187" s="730">
        <f t="shared" si="23"/>
        <v>90.800000000000011</v>
      </c>
      <c r="O187" s="730">
        <f t="shared" si="11"/>
        <v>82.82</v>
      </c>
      <c r="P187" s="307">
        <f t="shared" si="24"/>
        <v>0.14390789894467532</v>
      </c>
      <c r="Q187" s="308">
        <f t="shared" si="24"/>
        <v>0.12074054199087737</v>
      </c>
      <c r="R187" s="308">
        <f t="shared" si="24"/>
        <v>0.10428736964078794</v>
      </c>
      <c r="S187" s="309">
        <f t="shared" si="12"/>
        <v>0.11491317671092953</v>
      </c>
      <c r="T187" s="740">
        <v>0</v>
      </c>
      <c r="U187" s="717">
        <v>1</v>
      </c>
      <c r="V187" s="736">
        <v>0</v>
      </c>
      <c r="W187" s="313">
        <f t="shared" si="19"/>
        <v>-1.7437293451334247E-4</v>
      </c>
      <c r="X187" s="314">
        <f t="shared" si="20"/>
        <v>-2.4120678959096212E-3</v>
      </c>
      <c r="Y187" s="315">
        <f t="shared" si="21"/>
        <v>-0.17303734880009242</v>
      </c>
    </row>
    <row r="188" spans="1:25" ht="15">
      <c r="A188" s="726">
        <v>109</v>
      </c>
      <c r="B188" s="726" t="s">
        <v>260</v>
      </c>
      <c r="C188" s="726" t="s">
        <v>733</v>
      </c>
      <c r="D188" s="737">
        <f>'HED_seasonal temp'!D190</f>
        <v>11.733333333333334</v>
      </c>
      <c r="E188" s="738">
        <f>'HED_seasonal temp'!E190</f>
        <v>15.700000000000001</v>
      </c>
      <c r="F188" s="738">
        <f>'HED_seasonal temp'!F190</f>
        <v>23.533333333333335</v>
      </c>
      <c r="G188" s="739">
        <f>'HED_seasonal temp'!G190</f>
        <v>18.8</v>
      </c>
      <c r="H188" s="738">
        <f t="shared" si="22"/>
        <v>53.120000000000005</v>
      </c>
      <c r="I188" s="738">
        <f t="shared" si="22"/>
        <v>60.260000000000005</v>
      </c>
      <c r="J188" s="738">
        <f t="shared" si="22"/>
        <v>74.360000000000014</v>
      </c>
      <c r="K188" s="739">
        <f t="shared" si="10"/>
        <v>65.84</v>
      </c>
      <c r="L188" s="730">
        <f t="shared" si="23"/>
        <v>62.120000000000005</v>
      </c>
      <c r="M188" s="730">
        <f t="shared" si="23"/>
        <v>69.260000000000005</v>
      </c>
      <c r="N188" s="730">
        <f t="shared" si="23"/>
        <v>83.360000000000014</v>
      </c>
      <c r="O188" s="730">
        <f t="shared" si="11"/>
        <v>74.84</v>
      </c>
      <c r="P188" s="307">
        <f t="shared" si="24"/>
        <v>0.15619576535925025</v>
      </c>
      <c r="Q188" s="308">
        <f t="shared" si="24"/>
        <v>0.13897467572575664</v>
      </c>
      <c r="R188" s="308">
        <f t="shared" si="24"/>
        <v>0.11412629977174737</v>
      </c>
      <c r="S188" s="309">
        <f t="shared" si="12"/>
        <v>0.12794995735001422</v>
      </c>
      <c r="T188" s="740">
        <v>0</v>
      </c>
      <c r="U188" s="717">
        <v>1</v>
      </c>
      <c r="V188" s="736">
        <v>0</v>
      </c>
      <c r="W188" s="313">
        <f t="shared" si="19"/>
        <v>-2.9916164274057609E-4</v>
      </c>
      <c r="X188" s="314">
        <f t="shared" si="20"/>
        <v>1.1359181014181444E-3</v>
      </c>
      <c r="Y188" s="315">
        <f t="shared" si="21"/>
        <v>-0.19123654282118804</v>
      </c>
    </row>
    <row r="189" spans="1:25" ht="15">
      <c r="A189" s="726">
        <v>110</v>
      </c>
      <c r="B189" s="726" t="s">
        <v>262</v>
      </c>
      <c r="C189" s="726" t="s">
        <v>734</v>
      </c>
      <c r="D189" s="737">
        <f>'HED_seasonal temp'!D191</f>
        <v>11.333333333333334</v>
      </c>
      <c r="E189" s="738">
        <f>'HED_seasonal temp'!E191</f>
        <v>16.2</v>
      </c>
      <c r="F189" s="738">
        <f>'HED_seasonal temp'!F191</f>
        <v>25.766666666666666</v>
      </c>
      <c r="G189" s="739">
        <f>'HED_seasonal temp'!G191</f>
        <v>20.099999999999998</v>
      </c>
      <c r="H189" s="738">
        <f t="shared" si="22"/>
        <v>52.400000000000006</v>
      </c>
      <c r="I189" s="738">
        <f t="shared" si="22"/>
        <v>61.16</v>
      </c>
      <c r="J189" s="738">
        <f t="shared" si="22"/>
        <v>78.38</v>
      </c>
      <c r="K189" s="739">
        <f t="shared" si="10"/>
        <v>68.180000000000007</v>
      </c>
      <c r="L189" s="730">
        <f t="shared" si="23"/>
        <v>61.400000000000006</v>
      </c>
      <c r="M189" s="730">
        <f t="shared" si="23"/>
        <v>70.16</v>
      </c>
      <c r="N189" s="730">
        <f t="shared" si="23"/>
        <v>87.38</v>
      </c>
      <c r="O189" s="730">
        <f t="shared" si="11"/>
        <v>77.180000000000007</v>
      </c>
      <c r="P189" s="307">
        <f t="shared" si="24"/>
        <v>0.15817223198594024</v>
      </c>
      <c r="Q189" s="308">
        <f t="shared" si="24"/>
        <v>0.13706975327444412</v>
      </c>
      <c r="R189" s="308">
        <f t="shared" si="24"/>
        <v>0.1085907335907336</v>
      </c>
      <c r="S189" s="309">
        <f t="shared" si="12"/>
        <v>0.12383048981838193</v>
      </c>
      <c r="T189" s="740">
        <v>0</v>
      </c>
      <c r="U189" s="717">
        <v>1</v>
      </c>
      <c r="V189" s="736">
        <v>0</v>
      </c>
      <c r="W189" s="313">
        <f t="shared" si="19"/>
        <v>-5.9209404800701811E-4</v>
      </c>
      <c r="X189" s="314">
        <f t="shared" si="20"/>
        <v>1.4815331520270647E-3</v>
      </c>
      <c r="Y189" s="315">
        <f t="shared" si="21"/>
        <v>-0.18693859703317497</v>
      </c>
    </row>
    <row r="190" spans="1:25" ht="15">
      <c r="A190" s="137"/>
      <c r="B190" s="160">
        <v>1</v>
      </c>
      <c r="C190" s="160" t="s">
        <v>736</v>
      </c>
      <c r="D190" s="737">
        <f>'HED_seasonal temp'!D192</f>
        <v>9.8999999999999986</v>
      </c>
      <c r="E190" s="738">
        <f>'HED_seasonal temp'!E192</f>
        <v>15.366666666666667</v>
      </c>
      <c r="F190" s="738">
        <f>'HED_seasonal temp'!F192</f>
        <v>25.733333333333331</v>
      </c>
      <c r="G190" s="739">
        <f>'HED_seasonal temp'!G192</f>
        <v>18.7</v>
      </c>
      <c r="H190" s="738">
        <f t="shared" si="22"/>
        <v>49.819999999999993</v>
      </c>
      <c r="I190" s="738">
        <f t="shared" si="22"/>
        <v>59.66</v>
      </c>
      <c r="J190" s="738">
        <f t="shared" si="22"/>
        <v>78.319999999999993</v>
      </c>
      <c r="K190" s="739">
        <f t="shared" si="10"/>
        <v>65.66</v>
      </c>
      <c r="L190" s="730">
        <f t="shared" si="23"/>
        <v>58.819999999999993</v>
      </c>
      <c r="M190" s="730">
        <f t="shared" si="23"/>
        <v>68.66</v>
      </c>
      <c r="N190" s="730">
        <f t="shared" si="23"/>
        <v>87.32</v>
      </c>
      <c r="O190" s="730">
        <f t="shared" si="11"/>
        <v>74.66</v>
      </c>
      <c r="P190" s="307">
        <f t="shared" si="24"/>
        <v>0.16568483063328426</v>
      </c>
      <c r="Q190" s="308">
        <f t="shared" si="24"/>
        <v>0.14027431421446385</v>
      </c>
      <c r="R190" s="308">
        <f t="shared" si="24"/>
        <v>0.10866940352571844</v>
      </c>
      <c r="S190" s="309">
        <f t="shared" si="12"/>
        <v>0.12827822120866592</v>
      </c>
      <c r="T190" s="740">
        <v>0</v>
      </c>
      <c r="U190" s="717">
        <v>1</v>
      </c>
      <c r="V190" s="736">
        <v>0</v>
      </c>
      <c r="W190" s="313">
        <f t="shared" si="19"/>
        <v>-8.1783215949412808E-4</v>
      </c>
      <c r="X190" s="314">
        <f t="shared" si="20"/>
        <v>2.5989621268173932E-3</v>
      </c>
      <c r="Y190" s="315">
        <f t="shared" si="21"/>
        <v>-0.19071122272181451</v>
      </c>
    </row>
    <row r="191" spans="1:25" ht="15">
      <c r="A191" s="137"/>
      <c r="B191" s="160">
        <v>2</v>
      </c>
      <c r="C191" s="160" t="s">
        <v>737</v>
      </c>
      <c r="D191" s="737">
        <f>'HED_seasonal temp'!D193</f>
        <v>12.766666666666666</v>
      </c>
      <c r="E191" s="738">
        <f>'HED_seasonal temp'!E193</f>
        <v>19.299999999999997</v>
      </c>
      <c r="F191" s="738">
        <f>'HED_seasonal temp'!F193</f>
        <v>26.900000000000002</v>
      </c>
      <c r="G191" s="739">
        <f>'HED_seasonal temp'!G193</f>
        <v>21.933333333333337</v>
      </c>
      <c r="H191" s="738">
        <f t="shared" si="22"/>
        <v>54.980000000000004</v>
      </c>
      <c r="I191" s="738">
        <f t="shared" si="22"/>
        <v>66.739999999999995</v>
      </c>
      <c r="J191" s="738">
        <f t="shared" si="22"/>
        <v>80.42</v>
      </c>
      <c r="K191" s="739">
        <f t="shared" si="10"/>
        <v>71.480000000000018</v>
      </c>
      <c r="L191" s="730">
        <f t="shared" si="23"/>
        <v>63.980000000000004</v>
      </c>
      <c r="M191" s="730">
        <f t="shared" si="23"/>
        <v>75.739999999999995</v>
      </c>
      <c r="N191" s="730">
        <f t="shared" si="23"/>
        <v>89.42</v>
      </c>
      <c r="O191" s="730">
        <f t="shared" si="11"/>
        <v>80.480000000000018</v>
      </c>
      <c r="P191" s="307">
        <f t="shared" si="24"/>
        <v>0.15131136516476126</v>
      </c>
      <c r="Q191" s="308">
        <f t="shared" si="24"/>
        <v>0.12633352049410446</v>
      </c>
      <c r="R191" s="308">
        <f t="shared" si="24"/>
        <v>0.10598210080075365</v>
      </c>
      <c r="S191" s="309">
        <f t="shared" si="12"/>
        <v>0.11845222426954459</v>
      </c>
      <c r="T191" s="740">
        <v>0</v>
      </c>
      <c r="U191" s="717">
        <v>1</v>
      </c>
      <c r="V191" s="736">
        <v>0</v>
      </c>
      <c r="W191" s="313">
        <f t="shared" si="19"/>
        <v>-3.6154077607020076E-4</v>
      </c>
      <c r="X191" s="314">
        <f t="shared" si="20"/>
        <v>-1.6121196129333312E-3</v>
      </c>
      <c r="Y191" s="315">
        <f t="shared" si="21"/>
        <v>-0.17885088069024807</v>
      </c>
    </row>
    <row r="192" spans="1:25" ht="15">
      <c r="A192" s="726">
        <v>111</v>
      </c>
      <c r="B192" s="783" t="s">
        <v>264</v>
      </c>
      <c r="C192" s="726" t="s">
        <v>739</v>
      </c>
      <c r="D192" s="737">
        <f>'HED_seasonal temp'!D194</f>
        <v>11.333333333333334</v>
      </c>
      <c r="E192" s="738">
        <f>'HED_seasonal temp'!E194</f>
        <v>17.333333333333332</v>
      </c>
      <c r="F192" s="738">
        <f>'HED_seasonal temp'!F194</f>
        <v>26.316666666666666</v>
      </c>
      <c r="G192" s="739">
        <f>'HED_seasonal temp'!G194</f>
        <v>20.316666666666666</v>
      </c>
      <c r="H192" s="738">
        <f t="shared" si="22"/>
        <v>52.400000000000006</v>
      </c>
      <c r="I192" s="738">
        <f t="shared" si="22"/>
        <v>63.2</v>
      </c>
      <c r="J192" s="738">
        <f t="shared" si="22"/>
        <v>79.37</v>
      </c>
      <c r="K192" s="739">
        <f t="shared" si="10"/>
        <v>68.569999999999993</v>
      </c>
      <c r="L192" s="730">
        <f t="shared" si="23"/>
        <v>61.400000000000006</v>
      </c>
      <c r="M192" s="730">
        <f t="shared" si="23"/>
        <v>72.2</v>
      </c>
      <c r="N192" s="730">
        <f t="shared" si="23"/>
        <v>88.37</v>
      </c>
      <c r="O192" s="730">
        <f t="shared" si="11"/>
        <v>77.569999999999993</v>
      </c>
      <c r="P192" s="307">
        <f t="shared" si="24"/>
        <v>0.15817223198594024</v>
      </c>
      <c r="Q192" s="308">
        <f t="shared" si="24"/>
        <v>0.13293943870014771</v>
      </c>
      <c r="R192" s="308">
        <f t="shared" si="24"/>
        <v>0.10730893048765947</v>
      </c>
      <c r="S192" s="309">
        <f t="shared" si="12"/>
        <v>0.12316956343232519</v>
      </c>
      <c r="T192" s="740">
        <v>0</v>
      </c>
      <c r="U192" s="717">
        <v>1</v>
      </c>
      <c r="V192" s="736">
        <v>0</v>
      </c>
      <c r="W192" s="313">
        <f t="shared" si="19"/>
        <v>-5.7608407442446673E-4</v>
      </c>
      <c r="X192" s="314">
        <f t="shared" si="20"/>
        <v>3.6485235909727159E-4</v>
      </c>
      <c r="Y192" s="315">
        <f t="shared" si="21"/>
        <v>-0.18453029904182178</v>
      </c>
    </row>
    <row r="193" spans="1:25" ht="15">
      <c r="A193" s="726">
        <v>112</v>
      </c>
      <c r="B193" s="783" t="s">
        <v>266</v>
      </c>
      <c r="C193" s="726" t="s">
        <v>740</v>
      </c>
      <c r="D193" s="737">
        <f>'HED_seasonal temp'!D195</f>
        <v>27.366666666666664</v>
      </c>
      <c r="E193" s="738">
        <f>'HED_seasonal temp'!E195</f>
        <v>28.766666666666669</v>
      </c>
      <c r="F193" s="738">
        <f>'HED_seasonal temp'!F195</f>
        <v>25.600000000000005</v>
      </c>
      <c r="G193" s="739">
        <f>'HED_seasonal temp'!G195</f>
        <v>26.433333333333337</v>
      </c>
      <c r="H193" s="738">
        <f t="shared" si="22"/>
        <v>81.259999999999991</v>
      </c>
      <c r="I193" s="738">
        <f t="shared" si="22"/>
        <v>83.78</v>
      </c>
      <c r="J193" s="738">
        <f t="shared" si="22"/>
        <v>78.080000000000013</v>
      </c>
      <c r="K193" s="739">
        <f t="shared" si="10"/>
        <v>79.580000000000013</v>
      </c>
      <c r="L193" s="730">
        <f t="shared" si="23"/>
        <v>90.259999999999991</v>
      </c>
      <c r="M193" s="730">
        <f t="shared" si="23"/>
        <v>92.78</v>
      </c>
      <c r="N193" s="730">
        <f t="shared" si="23"/>
        <v>87.080000000000013</v>
      </c>
      <c r="O193" s="730">
        <f t="shared" si="11"/>
        <v>88.580000000000013</v>
      </c>
      <c r="P193" s="307">
        <f t="shared" si="24"/>
        <v>0.10494402985074627</v>
      </c>
      <c r="Q193" s="308">
        <f t="shared" si="24"/>
        <v>0.10194834617127323</v>
      </c>
      <c r="R193" s="308">
        <f t="shared" si="24"/>
        <v>0.1089852264470816</v>
      </c>
      <c r="S193" s="309">
        <f t="shared" si="12"/>
        <v>0.10704091341579447</v>
      </c>
      <c r="T193" s="740">
        <v>0</v>
      </c>
      <c r="U193" s="717">
        <v>0</v>
      </c>
      <c r="V193" s="736">
        <v>1</v>
      </c>
      <c r="W193" s="313">
        <f t="shared" si="19"/>
        <v>1.3012822788346801E-2</v>
      </c>
      <c r="X193" s="314">
        <f t="shared" si="20"/>
        <v>-5.2242708923330577E-3</v>
      </c>
      <c r="Y193" s="315">
        <f t="shared" si="21"/>
        <v>-0.15673499242693564</v>
      </c>
    </row>
    <row r="194" spans="1:25" ht="15">
      <c r="A194" s="726">
        <v>113</v>
      </c>
      <c r="B194" s="783" t="s">
        <v>268</v>
      </c>
      <c r="C194" s="726" t="s">
        <v>742</v>
      </c>
      <c r="D194" s="737">
        <f>'HED_seasonal temp'!D196</f>
        <v>25.833333333333332</v>
      </c>
      <c r="E194" s="738">
        <f>'HED_seasonal temp'!E196</f>
        <v>31.633333333333329</v>
      </c>
      <c r="F194" s="738">
        <f>F51</f>
        <v>27.666666666666668</v>
      </c>
      <c r="G194" s="739">
        <f>'HED_seasonal temp'!G196</f>
        <v>27.900000000000002</v>
      </c>
      <c r="H194" s="738">
        <f t="shared" si="22"/>
        <v>78.5</v>
      </c>
      <c r="I194" s="738">
        <f t="shared" si="22"/>
        <v>88.94</v>
      </c>
      <c r="J194" s="738">
        <f t="shared" si="22"/>
        <v>81.800000000000011</v>
      </c>
      <c r="K194" s="739">
        <f t="shared" si="10"/>
        <v>82.22</v>
      </c>
      <c r="L194" s="730">
        <f t="shared" si="23"/>
        <v>87.5</v>
      </c>
      <c r="M194" s="730">
        <f t="shared" si="23"/>
        <v>97.94</v>
      </c>
      <c r="N194" s="730">
        <f t="shared" si="23"/>
        <v>90.800000000000011</v>
      </c>
      <c r="O194" s="730">
        <f t="shared" si="11"/>
        <v>91.22</v>
      </c>
      <c r="P194" s="307">
        <f t="shared" si="24"/>
        <v>0.10843373493975904</v>
      </c>
      <c r="Q194" s="308">
        <f t="shared" si="24"/>
        <v>9.6318493150684928E-2</v>
      </c>
      <c r="R194" s="308">
        <f t="shared" si="24"/>
        <v>0.10428736964078794</v>
      </c>
      <c r="S194" s="309">
        <f t="shared" si="12"/>
        <v>0.10378228782287822</v>
      </c>
      <c r="T194" s="740">
        <v>0</v>
      </c>
      <c r="U194" s="717">
        <v>0</v>
      </c>
      <c r="V194" s="736">
        <v>1</v>
      </c>
      <c r="W194" s="313">
        <f t="shared" si="19"/>
        <v>1.2096695706408724E-2</v>
      </c>
      <c r="X194" s="314">
        <f t="shared" si="20"/>
        <v>-6.5833686155765264E-3</v>
      </c>
      <c r="Y194" s="315">
        <f t="shared" si="21"/>
        <v>-0.15235693421801122</v>
      </c>
    </row>
    <row r="195" spans="1:25" ht="15">
      <c r="A195" s="726">
        <v>114</v>
      </c>
      <c r="B195" s="783" t="s">
        <v>270</v>
      </c>
      <c r="C195" s="726" t="s">
        <v>743</v>
      </c>
      <c r="D195" s="737">
        <f>'HED_seasonal temp'!D197</f>
        <v>24</v>
      </c>
      <c r="E195" s="738">
        <f>'HED_seasonal temp'!E197</f>
        <v>25.233333333333334</v>
      </c>
      <c r="F195" s="738">
        <f>'HED_seasonal temp'!F197</f>
        <v>23</v>
      </c>
      <c r="G195" s="739">
        <f>'HED_seasonal temp'!G197</f>
        <v>23.400000000000002</v>
      </c>
      <c r="H195" s="738">
        <f t="shared" si="22"/>
        <v>75.2</v>
      </c>
      <c r="I195" s="738">
        <f t="shared" si="22"/>
        <v>77.42</v>
      </c>
      <c r="J195" s="738">
        <f t="shared" si="22"/>
        <v>73.400000000000006</v>
      </c>
      <c r="K195" s="739">
        <f t="shared" si="10"/>
        <v>74.12</v>
      </c>
      <c r="L195" s="730">
        <f t="shared" si="23"/>
        <v>84.2</v>
      </c>
      <c r="M195" s="730">
        <f t="shared" si="23"/>
        <v>86.42</v>
      </c>
      <c r="N195" s="730">
        <f t="shared" si="23"/>
        <v>82.4</v>
      </c>
      <c r="O195" s="730">
        <f t="shared" si="11"/>
        <v>83.12</v>
      </c>
      <c r="P195" s="307">
        <f t="shared" si="24"/>
        <v>0.11292346298619824</v>
      </c>
      <c r="Q195" s="308">
        <f t="shared" si="24"/>
        <v>0.10986328125</v>
      </c>
      <c r="R195" s="308">
        <f t="shared" si="24"/>
        <v>0.11553273427471115</v>
      </c>
      <c r="S195" s="309">
        <f t="shared" si="12"/>
        <v>0.11447468837445941</v>
      </c>
      <c r="T195" s="740">
        <v>0</v>
      </c>
      <c r="U195" s="717">
        <v>0</v>
      </c>
      <c r="V195" s="736">
        <v>1</v>
      </c>
      <c r="W195" s="313">
        <f t="shared" si="19"/>
        <v>1.3910568427526986E-2</v>
      </c>
      <c r="X195" s="314">
        <f t="shared" si="20"/>
        <v>-4.9580760264382878E-3</v>
      </c>
      <c r="Y195" s="315">
        <f t="shared" si="21"/>
        <v>-0.16734385747682703</v>
      </c>
    </row>
    <row r="196" spans="1:25" ht="15">
      <c r="A196" s="726">
        <v>115</v>
      </c>
      <c r="B196" s="783" t="s">
        <v>272</v>
      </c>
      <c r="C196" s="726" t="s">
        <v>745</v>
      </c>
      <c r="D196" s="737">
        <f>'HED_seasonal temp'!D198</f>
        <v>26.3</v>
      </c>
      <c r="E196" s="738">
        <f>'HED_seasonal temp'!E198</f>
        <v>27.466666666666669</v>
      </c>
      <c r="F196" s="738">
        <f>'HED_seasonal temp'!F198</f>
        <v>25.066666666666666</v>
      </c>
      <c r="G196" s="739">
        <f>'HED_seasonal temp'!G198</f>
        <v>25.766666666666666</v>
      </c>
      <c r="H196" s="738">
        <f t="shared" si="22"/>
        <v>79.34</v>
      </c>
      <c r="I196" s="738">
        <f t="shared" si="22"/>
        <v>81.44</v>
      </c>
      <c r="J196" s="738">
        <f t="shared" si="22"/>
        <v>77.12</v>
      </c>
      <c r="K196" s="739">
        <f t="shared" si="10"/>
        <v>78.38</v>
      </c>
      <c r="L196" s="730">
        <f t="shared" si="23"/>
        <v>88.34</v>
      </c>
      <c r="M196" s="730">
        <f t="shared" si="23"/>
        <v>90.44</v>
      </c>
      <c r="N196" s="730">
        <f t="shared" si="23"/>
        <v>86.12</v>
      </c>
      <c r="O196" s="730">
        <f t="shared" si="11"/>
        <v>87.38</v>
      </c>
      <c r="P196" s="307">
        <f t="shared" si="24"/>
        <v>0.1073473282442748</v>
      </c>
      <c r="Q196" s="308">
        <f t="shared" si="24"/>
        <v>0.1047242262043286</v>
      </c>
      <c r="R196" s="308">
        <f t="shared" si="24"/>
        <v>0.11026709139916686</v>
      </c>
      <c r="S196" s="309">
        <f t="shared" si="12"/>
        <v>0.1085907335907336</v>
      </c>
      <c r="T196" s="740">
        <v>0</v>
      </c>
      <c r="U196" s="717">
        <v>0</v>
      </c>
      <c r="V196" s="736">
        <v>1</v>
      </c>
      <c r="W196" s="313">
        <f t="shared" ref="W196:W249" si="25">($AB$18*$T196+$AB$19*$U196+$AB$20*$V196)*P196+($AB$21*$T196+$AB$22*$U196+$AB$23*$V196)*Q196+($AB$24*$T196+$AB$25*$U196+$AB$26*$V196)*R196</f>
        <v>1.3277213249860078E-2</v>
      </c>
      <c r="X196" s="314">
        <f t="shared" ref="X196:X249" si="26">($AC$18*T196+$AC$19*U196+$AC$20*V196)*P196+($AC$21*T196+$AC$22*U196+$AC$23*V196)*Q196+($AC$24*T196+$AC$25*U196+$AC$26*V196)*R196+($AC$27*T196+$AC$28*U196+$AC$29*V196)*S196</f>
        <v>-4.907677902538661E-3</v>
      </c>
      <c r="Y196" s="315">
        <f t="shared" ref="Y196:Y249" si="27">($AD$18*T196+$AD$19*U196+$AD$20*V196)*P196+($AD$21*T196+$AD$22*U196+$AD$23*V196)*Q196+($AD$24*T196+$AD$25*U196+$AD$26*V196)*R196+($AD$27*T196+$AD$28*U196+$AD$29*V196)*S196</f>
        <v>-0.15952222029139837</v>
      </c>
    </row>
    <row r="197" spans="1:25" ht="15">
      <c r="A197" s="726">
        <v>116</v>
      </c>
      <c r="B197" s="783" t="s">
        <v>274</v>
      </c>
      <c r="C197" s="726" t="s">
        <v>746</v>
      </c>
      <c r="D197" s="737">
        <f>'HED_seasonal temp'!D199</f>
        <v>27.166666666666668</v>
      </c>
      <c r="E197" s="738">
        <f>'HED_seasonal temp'!E199</f>
        <v>27.933333333333334</v>
      </c>
      <c r="F197" s="738">
        <f>'HED_seasonal temp'!F199</f>
        <v>25.399999999999995</v>
      </c>
      <c r="G197" s="739">
        <f>'HED_seasonal temp'!G199</f>
        <v>26.2</v>
      </c>
      <c r="H197" s="738">
        <f t="shared" si="22"/>
        <v>80.900000000000006</v>
      </c>
      <c r="I197" s="738">
        <f t="shared" si="22"/>
        <v>82.28</v>
      </c>
      <c r="J197" s="738">
        <f t="shared" si="22"/>
        <v>77.72</v>
      </c>
      <c r="K197" s="739">
        <f t="shared" si="10"/>
        <v>79.16</v>
      </c>
      <c r="L197" s="730">
        <f t="shared" si="23"/>
        <v>89.9</v>
      </c>
      <c r="M197" s="730">
        <f t="shared" si="23"/>
        <v>91.28</v>
      </c>
      <c r="N197" s="730">
        <f t="shared" si="23"/>
        <v>86.72</v>
      </c>
      <c r="O197" s="730">
        <f t="shared" si="11"/>
        <v>88.16</v>
      </c>
      <c r="P197" s="307">
        <f t="shared" si="24"/>
        <v>0.10538641686182669</v>
      </c>
      <c r="Q197" s="308">
        <f t="shared" si="24"/>
        <v>0.10371053238073288</v>
      </c>
      <c r="R197" s="308">
        <f t="shared" si="24"/>
        <v>0.10946241790318657</v>
      </c>
      <c r="S197" s="309">
        <f t="shared" si="12"/>
        <v>0.10757829309108297</v>
      </c>
      <c r="T197" s="740">
        <v>0</v>
      </c>
      <c r="U197" s="717">
        <v>0</v>
      </c>
      <c r="V197" s="736">
        <v>1</v>
      </c>
      <c r="W197" s="313">
        <f t="shared" si="25"/>
        <v>1.3192497221482732E-2</v>
      </c>
      <c r="X197" s="314">
        <f t="shared" si="26"/>
        <v>-4.7878220071335895E-3</v>
      </c>
      <c r="Y197" s="315">
        <f t="shared" si="27"/>
        <v>-0.157862249304626</v>
      </c>
    </row>
    <row r="198" spans="1:25" ht="15">
      <c r="A198" s="726">
        <v>117</v>
      </c>
      <c r="B198" s="783" t="s">
        <v>276</v>
      </c>
      <c r="C198" s="726" t="s">
        <v>748</v>
      </c>
      <c r="D198" s="737">
        <f>'HED_seasonal temp'!D200</f>
        <v>24.666666666666668</v>
      </c>
      <c r="E198" s="738">
        <f>'HED_seasonal temp'!E200</f>
        <v>27.533333333333331</v>
      </c>
      <c r="F198" s="738">
        <f>'HED_seasonal temp'!F200</f>
        <v>25</v>
      </c>
      <c r="G198" s="739">
        <f>'HED_seasonal temp'!G200</f>
        <v>24.933333333333337</v>
      </c>
      <c r="H198" s="738">
        <f t="shared" si="22"/>
        <v>76.400000000000006</v>
      </c>
      <c r="I198" s="738">
        <f t="shared" si="22"/>
        <v>81.56</v>
      </c>
      <c r="J198" s="738">
        <f t="shared" si="22"/>
        <v>77</v>
      </c>
      <c r="K198" s="739">
        <f t="shared" si="10"/>
        <v>76.88000000000001</v>
      </c>
      <c r="L198" s="730">
        <f t="shared" si="23"/>
        <v>85.4</v>
      </c>
      <c r="M198" s="730">
        <f t="shared" si="23"/>
        <v>90.56</v>
      </c>
      <c r="N198" s="730">
        <f t="shared" si="23"/>
        <v>86</v>
      </c>
      <c r="O198" s="730">
        <f t="shared" si="11"/>
        <v>85.88000000000001</v>
      </c>
      <c r="P198" s="307">
        <f t="shared" si="24"/>
        <v>0.11124845488257107</v>
      </c>
      <c r="Q198" s="308">
        <f t="shared" si="24"/>
        <v>0.10457820125493841</v>
      </c>
      <c r="R198" s="308">
        <f t="shared" si="24"/>
        <v>0.11042944785276074</v>
      </c>
      <c r="S198" s="309">
        <f t="shared" si="12"/>
        <v>0.11059228311624476</v>
      </c>
      <c r="T198" s="740">
        <v>0</v>
      </c>
      <c r="U198" s="717">
        <v>0</v>
      </c>
      <c r="V198" s="736">
        <v>1</v>
      </c>
      <c r="W198" s="313">
        <f t="shared" si="25"/>
        <v>1.3156549472825187E-2</v>
      </c>
      <c r="X198" s="314">
        <f t="shared" si="26"/>
        <v>-5.166418272245947E-3</v>
      </c>
      <c r="Y198" s="315">
        <f t="shared" si="27"/>
        <v>-0.1609617281402824</v>
      </c>
    </row>
    <row r="199" spans="1:25" ht="15">
      <c r="A199" s="726">
        <v>118</v>
      </c>
      <c r="B199" s="783" t="s">
        <v>278</v>
      </c>
      <c r="C199" s="726" t="s">
        <v>749</v>
      </c>
      <c r="D199" s="737">
        <f>'HED_seasonal temp'!D201</f>
        <v>25.566666666666666</v>
      </c>
      <c r="E199" s="738">
        <f>'HED_seasonal temp'!E201</f>
        <v>29</v>
      </c>
      <c r="F199" s="738">
        <f>'HED_seasonal temp'!F201</f>
        <v>26.033333333333331</v>
      </c>
      <c r="G199" s="739">
        <f>'HED_seasonal temp'!G201</f>
        <v>26.166666666666668</v>
      </c>
      <c r="H199" s="738">
        <f t="shared" si="22"/>
        <v>78.02000000000001</v>
      </c>
      <c r="I199" s="738">
        <f t="shared" si="22"/>
        <v>84.2</v>
      </c>
      <c r="J199" s="738">
        <f t="shared" si="22"/>
        <v>78.86</v>
      </c>
      <c r="K199" s="739">
        <f t="shared" si="10"/>
        <v>79.099999999999994</v>
      </c>
      <c r="L199" s="730">
        <f t="shared" si="23"/>
        <v>87.02000000000001</v>
      </c>
      <c r="M199" s="730">
        <f t="shared" si="23"/>
        <v>93.2</v>
      </c>
      <c r="N199" s="730">
        <f t="shared" si="23"/>
        <v>87.86</v>
      </c>
      <c r="O199" s="730">
        <f t="shared" si="11"/>
        <v>88.1</v>
      </c>
      <c r="P199" s="307">
        <f t="shared" si="24"/>
        <v>0.10906446921958311</v>
      </c>
      <c r="Q199" s="308">
        <f t="shared" si="24"/>
        <v>0.10146561443066517</v>
      </c>
      <c r="R199" s="308">
        <f t="shared" si="24"/>
        <v>0.10796545105566219</v>
      </c>
      <c r="S199" s="309">
        <f t="shared" si="12"/>
        <v>0.1076555023923445</v>
      </c>
      <c r="T199" s="740">
        <v>0</v>
      </c>
      <c r="U199" s="717">
        <v>0</v>
      </c>
      <c r="V199" s="736">
        <v>1</v>
      </c>
      <c r="W199" s="313">
        <f t="shared" si="25"/>
        <v>1.2781686377972223E-2</v>
      </c>
      <c r="X199" s="314">
        <f t="shared" si="26"/>
        <v>-5.5223760175580408E-3</v>
      </c>
      <c r="Y199" s="315">
        <f t="shared" si="27"/>
        <v>-0.15720976512037207</v>
      </c>
    </row>
    <row r="200" spans="1:25" ht="15">
      <c r="A200" s="726">
        <v>119</v>
      </c>
      <c r="B200" s="783" t="s">
        <v>280</v>
      </c>
      <c r="C200" s="726" t="s">
        <v>751</v>
      </c>
      <c r="D200" s="737">
        <f>'HED_seasonal temp'!D202</f>
        <v>24.566666666666666</v>
      </c>
      <c r="E200" s="738">
        <f>'HED_seasonal temp'!E202</f>
        <v>28.266666666666666</v>
      </c>
      <c r="F200" s="738">
        <f>F51</f>
        <v>27.666666666666668</v>
      </c>
      <c r="G200" s="739">
        <f>'HED_seasonal temp'!G202</f>
        <v>28.099999999999998</v>
      </c>
      <c r="H200" s="738">
        <f t="shared" si="22"/>
        <v>76.22</v>
      </c>
      <c r="I200" s="738">
        <f t="shared" si="22"/>
        <v>82.88</v>
      </c>
      <c r="J200" s="738">
        <f t="shared" si="22"/>
        <v>81.800000000000011</v>
      </c>
      <c r="K200" s="739">
        <f t="shared" si="10"/>
        <v>82.58</v>
      </c>
      <c r="L200" s="730">
        <f t="shared" si="23"/>
        <v>85.22</v>
      </c>
      <c r="M200" s="730">
        <f t="shared" si="23"/>
        <v>91.88</v>
      </c>
      <c r="N200" s="730">
        <f t="shared" si="23"/>
        <v>90.800000000000011</v>
      </c>
      <c r="O200" s="730">
        <f t="shared" si="11"/>
        <v>91.58</v>
      </c>
      <c r="P200" s="307">
        <f t="shared" si="24"/>
        <v>0.11149653121902875</v>
      </c>
      <c r="Q200" s="308">
        <f t="shared" si="24"/>
        <v>0.10299839780270086</v>
      </c>
      <c r="R200" s="308">
        <f t="shared" si="24"/>
        <v>0.10428736964078794</v>
      </c>
      <c r="S200" s="309">
        <f t="shared" si="12"/>
        <v>0.10335323840146991</v>
      </c>
      <c r="T200" s="740">
        <v>0</v>
      </c>
      <c r="U200" s="717">
        <v>0</v>
      </c>
      <c r="V200" s="736">
        <v>1</v>
      </c>
      <c r="W200" s="313">
        <f t="shared" si="25"/>
        <v>1.2625065672429686E-2</v>
      </c>
      <c r="X200" s="314">
        <f t="shared" si="26"/>
        <v>-5.1452810758486553E-3</v>
      </c>
      <c r="Y200" s="315">
        <f t="shared" si="27"/>
        <v>-0.15569557757367133</v>
      </c>
    </row>
    <row r="201" spans="1:25" ht="15">
      <c r="A201" s="726">
        <v>120</v>
      </c>
      <c r="B201" s="783" t="s">
        <v>282</v>
      </c>
      <c r="C201" s="726" t="s">
        <v>752</v>
      </c>
      <c r="D201" s="737">
        <f>'HED_seasonal temp'!D203</f>
        <v>27</v>
      </c>
      <c r="E201" s="738">
        <f>'HED_seasonal temp'!E203</f>
        <v>28.166666666666668</v>
      </c>
      <c r="F201" s="738">
        <f>'HED_seasonal temp'!F203</f>
        <v>25.033333333333331</v>
      </c>
      <c r="G201" s="739">
        <f>'HED_seasonal temp'!G203</f>
        <v>25.900000000000002</v>
      </c>
      <c r="H201" s="738">
        <f t="shared" si="22"/>
        <v>80.599999999999994</v>
      </c>
      <c r="I201" s="738">
        <f t="shared" si="22"/>
        <v>82.7</v>
      </c>
      <c r="J201" s="738">
        <f t="shared" si="22"/>
        <v>77.06</v>
      </c>
      <c r="K201" s="739">
        <f t="shared" si="10"/>
        <v>78.62</v>
      </c>
      <c r="L201" s="730">
        <f t="shared" si="23"/>
        <v>89.6</v>
      </c>
      <c r="M201" s="730">
        <f t="shared" si="23"/>
        <v>91.7</v>
      </c>
      <c r="N201" s="730">
        <f t="shared" si="23"/>
        <v>86.06</v>
      </c>
      <c r="O201" s="730">
        <f t="shared" si="11"/>
        <v>87.62</v>
      </c>
      <c r="P201" s="307">
        <f t="shared" si="24"/>
        <v>0.10575793184488837</v>
      </c>
      <c r="Q201" s="308">
        <f t="shared" si="24"/>
        <v>0.10321100917431192</v>
      </c>
      <c r="R201" s="308">
        <f t="shared" si="24"/>
        <v>0.11034820990681707</v>
      </c>
      <c r="S201" s="309">
        <f t="shared" si="12"/>
        <v>0.10827718960538979</v>
      </c>
      <c r="T201" s="740">
        <v>0</v>
      </c>
      <c r="U201" s="717">
        <v>0</v>
      </c>
      <c r="V201" s="736">
        <v>1</v>
      </c>
      <c r="W201" s="313">
        <f t="shared" si="25"/>
        <v>1.3189381126526374E-2</v>
      </c>
      <c r="X201" s="314">
        <f t="shared" si="26"/>
        <v>-5.2263435126453581E-3</v>
      </c>
      <c r="Y201" s="315">
        <f t="shared" si="27"/>
        <v>-0.15851690361697765</v>
      </c>
    </row>
    <row r="202" spans="1:25" ht="15">
      <c r="A202" s="137"/>
      <c r="B202" s="160">
        <v>3</v>
      </c>
      <c r="C202" s="160" t="s">
        <v>754</v>
      </c>
      <c r="D202" s="737">
        <f>'HED_seasonal temp'!D204</f>
        <v>20.866666666666664</v>
      </c>
      <c r="E202" s="738">
        <f>'HED_seasonal temp'!E204</f>
        <v>21.2</v>
      </c>
      <c r="F202" s="738">
        <f>'HED_seasonal temp'!F204</f>
        <v>23.966666666666669</v>
      </c>
      <c r="G202" s="739">
        <f>'HED_seasonal temp'!G204</f>
        <v>24.599999999999998</v>
      </c>
      <c r="H202" s="738">
        <f t="shared" si="22"/>
        <v>69.56</v>
      </c>
      <c r="I202" s="738">
        <f t="shared" si="22"/>
        <v>70.16</v>
      </c>
      <c r="J202" s="738">
        <f t="shared" si="22"/>
        <v>75.140000000000015</v>
      </c>
      <c r="K202" s="739">
        <f t="shared" si="10"/>
        <v>76.28</v>
      </c>
      <c r="L202" s="730">
        <f t="shared" si="23"/>
        <v>78.56</v>
      </c>
      <c r="M202" s="730">
        <f t="shared" si="23"/>
        <v>79.16</v>
      </c>
      <c r="N202" s="730">
        <f t="shared" si="23"/>
        <v>84.140000000000015</v>
      </c>
      <c r="O202" s="730">
        <f t="shared" si="11"/>
        <v>85.28</v>
      </c>
      <c r="P202" s="307">
        <f t="shared" si="24"/>
        <v>0.12152308938698353</v>
      </c>
      <c r="Q202" s="308">
        <f t="shared" si="24"/>
        <v>0.12054647736405037</v>
      </c>
      <c r="R202" s="308">
        <f t="shared" si="24"/>
        <v>0.11300853842290304</v>
      </c>
      <c r="S202" s="309">
        <f t="shared" si="12"/>
        <v>0.11141371626640258</v>
      </c>
      <c r="T202" s="740">
        <v>0</v>
      </c>
      <c r="U202" s="717">
        <v>0</v>
      </c>
      <c r="V202" s="736">
        <v>1</v>
      </c>
      <c r="W202" s="313">
        <f t="shared" si="25"/>
        <v>1.4489437071925505E-2</v>
      </c>
      <c r="X202" s="314">
        <f t="shared" si="26"/>
        <v>-2.9673942419371074E-3</v>
      </c>
      <c r="Y202" s="315">
        <f t="shared" si="27"/>
        <v>-0.1719963339475806</v>
      </c>
    </row>
    <row r="203" spans="1:25" ht="15">
      <c r="A203" s="137"/>
      <c r="B203" s="160">
        <v>5</v>
      </c>
      <c r="C203" s="160" t="s">
        <v>755</v>
      </c>
      <c r="D203" s="737">
        <f>'HED_seasonal temp'!D205</f>
        <v>25.366666666666664</v>
      </c>
      <c r="E203" s="738">
        <f>'HED_seasonal temp'!E205</f>
        <v>30.166666666666668</v>
      </c>
      <c r="F203" s="738">
        <f>F51</f>
        <v>27.666666666666668</v>
      </c>
      <c r="G203" s="739">
        <f>'HED_seasonal temp'!G205</f>
        <v>27.766666666666666</v>
      </c>
      <c r="H203" s="738">
        <f t="shared" si="22"/>
        <v>77.66</v>
      </c>
      <c r="I203" s="738">
        <f t="shared" si="22"/>
        <v>86.300000000000011</v>
      </c>
      <c r="J203" s="738">
        <f t="shared" si="22"/>
        <v>81.800000000000011</v>
      </c>
      <c r="K203" s="739">
        <f t="shared" si="10"/>
        <v>81.97999999999999</v>
      </c>
      <c r="L203" s="730">
        <f t="shared" si="23"/>
        <v>86.66</v>
      </c>
      <c r="M203" s="730">
        <f t="shared" si="23"/>
        <v>95.300000000000011</v>
      </c>
      <c r="N203" s="730">
        <f t="shared" si="23"/>
        <v>90.800000000000011</v>
      </c>
      <c r="O203" s="730">
        <f t="shared" si="11"/>
        <v>90.97999999999999</v>
      </c>
      <c r="P203" s="307">
        <f t="shared" si="24"/>
        <v>0.10954235637779942</v>
      </c>
      <c r="Q203" s="308">
        <f t="shared" si="24"/>
        <v>9.9118942731277526E-2</v>
      </c>
      <c r="R203" s="308">
        <f t="shared" si="24"/>
        <v>0.10428736964078794</v>
      </c>
      <c r="S203" s="309">
        <f t="shared" si="12"/>
        <v>0.10407030527289549</v>
      </c>
      <c r="T203" s="740">
        <v>0</v>
      </c>
      <c r="U203" s="717">
        <v>0</v>
      </c>
      <c r="V203" s="736">
        <v>1</v>
      </c>
      <c r="W203" s="313">
        <f t="shared" si="25"/>
        <v>1.2323471172942933E-2</v>
      </c>
      <c r="X203" s="314">
        <f t="shared" si="26"/>
        <v>-5.7910987986027826E-3</v>
      </c>
      <c r="Y203" s="315">
        <f t="shared" si="27"/>
        <v>-0.1536952836628433</v>
      </c>
    </row>
    <row r="204" spans="1:25" ht="15">
      <c r="A204" s="137"/>
      <c r="B204" s="160">
        <v>8</v>
      </c>
      <c r="C204" s="160" t="s">
        <v>757</v>
      </c>
      <c r="D204" s="737">
        <f>'HED_seasonal temp'!D206</f>
        <v>25.599999999999998</v>
      </c>
      <c r="E204" s="738">
        <f>'HED_seasonal temp'!E206</f>
        <v>28.099999999999998</v>
      </c>
      <c r="F204" s="738">
        <f>'HED_seasonal temp'!F206</f>
        <v>27.066666666666666</v>
      </c>
      <c r="G204" s="739">
        <f>'HED_seasonal temp'!G206</f>
        <v>27.066666666666666</v>
      </c>
      <c r="H204" s="738">
        <f t="shared" si="22"/>
        <v>78.08</v>
      </c>
      <c r="I204" s="738">
        <f t="shared" si="22"/>
        <v>82.58</v>
      </c>
      <c r="J204" s="738">
        <f t="shared" si="22"/>
        <v>80.72</v>
      </c>
      <c r="K204" s="739">
        <f t="shared" si="10"/>
        <v>80.72</v>
      </c>
      <c r="L204" s="730">
        <f t="shared" si="23"/>
        <v>87.08</v>
      </c>
      <c r="M204" s="730">
        <f t="shared" si="23"/>
        <v>91.58</v>
      </c>
      <c r="N204" s="730">
        <f t="shared" si="23"/>
        <v>89.72</v>
      </c>
      <c r="O204" s="730">
        <f t="shared" si="11"/>
        <v>89.72</v>
      </c>
      <c r="P204" s="307">
        <f t="shared" si="24"/>
        <v>0.10898522644708163</v>
      </c>
      <c r="Q204" s="308">
        <f t="shared" si="24"/>
        <v>0.10335323840146991</v>
      </c>
      <c r="R204" s="308">
        <f t="shared" si="24"/>
        <v>0.10560901196902135</v>
      </c>
      <c r="S204" s="309">
        <f t="shared" si="12"/>
        <v>0.10560901196902135</v>
      </c>
      <c r="T204" s="740">
        <v>0</v>
      </c>
      <c r="U204" s="717">
        <v>0</v>
      </c>
      <c r="V204" s="736">
        <v>1</v>
      </c>
      <c r="W204" s="313">
        <f t="shared" si="25"/>
        <v>1.2814579043357636E-2</v>
      </c>
      <c r="X204" s="314">
        <f t="shared" si="26"/>
        <v>-4.417514343961905E-3</v>
      </c>
      <c r="Y204" s="315">
        <f t="shared" si="27"/>
        <v>-0.15597547226872649</v>
      </c>
    </row>
    <row r="205" spans="1:25" ht="15">
      <c r="A205" s="137"/>
      <c r="B205" s="160">
        <v>9</v>
      </c>
      <c r="C205" s="160" t="s">
        <v>758</v>
      </c>
      <c r="D205" s="737">
        <f>'HED_seasonal temp'!D207</f>
        <v>24.933333333333337</v>
      </c>
      <c r="E205" s="738">
        <f>'HED_seasonal temp'!E207</f>
        <v>26.166666666666668</v>
      </c>
      <c r="F205" s="738">
        <f>'HED_seasonal temp'!F207</f>
        <v>24.333333333333332</v>
      </c>
      <c r="G205" s="739">
        <f>'HED_seasonal temp'!G207</f>
        <v>24.866666666666664</v>
      </c>
      <c r="H205" s="738">
        <f t="shared" si="22"/>
        <v>76.88000000000001</v>
      </c>
      <c r="I205" s="738">
        <f t="shared" si="22"/>
        <v>79.099999999999994</v>
      </c>
      <c r="J205" s="738">
        <f t="shared" si="22"/>
        <v>75.8</v>
      </c>
      <c r="K205" s="739">
        <f t="shared" si="10"/>
        <v>76.759999999999991</v>
      </c>
      <c r="L205" s="730">
        <f t="shared" si="23"/>
        <v>85.88000000000001</v>
      </c>
      <c r="M205" s="730">
        <f t="shared" si="23"/>
        <v>88.1</v>
      </c>
      <c r="N205" s="730">
        <f t="shared" si="23"/>
        <v>84.8</v>
      </c>
      <c r="O205" s="730">
        <f t="shared" si="11"/>
        <v>85.759999999999991</v>
      </c>
      <c r="P205" s="307">
        <f t="shared" si="24"/>
        <v>0.11059228311624476</v>
      </c>
      <c r="Q205" s="308">
        <f t="shared" si="24"/>
        <v>0.1076555023923445</v>
      </c>
      <c r="R205" s="308">
        <f t="shared" si="24"/>
        <v>0.11207970112079702</v>
      </c>
      <c r="S205" s="309">
        <f t="shared" si="12"/>
        <v>0.11075559931085406</v>
      </c>
      <c r="T205" s="740">
        <v>0</v>
      </c>
      <c r="U205" s="717">
        <v>0</v>
      </c>
      <c r="V205" s="736">
        <v>1</v>
      </c>
      <c r="W205" s="313">
        <f t="shared" si="25"/>
        <v>1.3563380715572448E-2</v>
      </c>
      <c r="X205" s="314">
        <f t="shared" si="26"/>
        <v>-4.7649705771529369E-3</v>
      </c>
      <c r="Y205" s="315">
        <f t="shared" si="27"/>
        <v>-0.16307227695552948</v>
      </c>
    </row>
    <row r="206" spans="1:25" ht="15">
      <c r="A206" s="137"/>
      <c r="B206" s="160">
        <v>10</v>
      </c>
      <c r="C206" s="160" t="s">
        <v>760</v>
      </c>
      <c r="D206" s="737">
        <f>'HED_seasonal temp'!D208</f>
        <v>24.5</v>
      </c>
      <c r="E206" s="738">
        <f>'HED_seasonal temp'!E208</f>
        <v>31.333333333333332</v>
      </c>
      <c r="F206" s="738">
        <f>F51</f>
        <v>27.666666666666668</v>
      </c>
      <c r="G206" s="739">
        <f>'HED_seasonal temp'!G208</f>
        <v>28</v>
      </c>
      <c r="H206" s="738">
        <f t="shared" si="22"/>
        <v>76.099999999999994</v>
      </c>
      <c r="I206" s="738">
        <f t="shared" si="22"/>
        <v>88.4</v>
      </c>
      <c r="J206" s="738">
        <f t="shared" si="22"/>
        <v>81.800000000000011</v>
      </c>
      <c r="K206" s="739">
        <f t="shared" si="10"/>
        <v>82.4</v>
      </c>
      <c r="L206" s="730">
        <f t="shared" si="23"/>
        <v>85.1</v>
      </c>
      <c r="M206" s="730">
        <f t="shared" si="23"/>
        <v>97.4</v>
      </c>
      <c r="N206" s="730">
        <f t="shared" si="23"/>
        <v>90.800000000000011</v>
      </c>
      <c r="O206" s="730">
        <f t="shared" si="11"/>
        <v>91.4</v>
      </c>
      <c r="P206" s="307">
        <f t="shared" si="24"/>
        <v>0.11166253101736974</v>
      </c>
      <c r="Q206" s="308">
        <f t="shared" si="24"/>
        <v>9.6878363832077499E-2</v>
      </c>
      <c r="R206" s="308">
        <f t="shared" si="24"/>
        <v>0.10428736964078794</v>
      </c>
      <c r="S206" s="309">
        <f t="shared" si="12"/>
        <v>0.10356731875719216</v>
      </c>
      <c r="T206" s="740">
        <v>0</v>
      </c>
      <c r="U206" s="717">
        <v>0</v>
      </c>
      <c r="V206" s="736">
        <v>1</v>
      </c>
      <c r="W206" s="313">
        <f t="shared" si="25"/>
        <v>1.2051783866672161E-2</v>
      </c>
      <c r="X206" s="314">
        <f t="shared" si="26"/>
        <v>-7.123721159885979E-3</v>
      </c>
      <c r="Y206" s="315">
        <f t="shared" si="27"/>
        <v>-0.1536745257016181</v>
      </c>
    </row>
    <row r="207" spans="1:25" ht="15">
      <c r="A207" s="137"/>
      <c r="B207" s="160">
        <v>11</v>
      </c>
      <c r="C207" s="160" t="s">
        <v>761</v>
      </c>
      <c r="D207" s="737">
        <f>'HED_seasonal temp'!D209</f>
        <v>22.166666666666668</v>
      </c>
      <c r="E207" s="738">
        <f>'HED_seasonal temp'!E209</f>
        <v>28.2</v>
      </c>
      <c r="F207" s="738">
        <f>F51</f>
        <v>27.666666666666668</v>
      </c>
      <c r="G207" s="739">
        <f>'HED_seasonal temp'!G209</f>
        <v>28.766666666666666</v>
      </c>
      <c r="H207" s="738">
        <f t="shared" si="22"/>
        <v>71.900000000000006</v>
      </c>
      <c r="I207" s="738">
        <f t="shared" si="22"/>
        <v>82.759999999999991</v>
      </c>
      <c r="J207" s="738">
        <f t="shared" si="22"/>
        <v>81.800000000000011</v>
      </c>
      <c r="K207" s="739">
        <f t="shared" si="10"/>
        <v>83.78</v>
      </c>
      <c r="L207" s="730">
        <f t="shared" si="23"/>
        <v>80.900000000000006</v>
      </c>
      <c r="M207" s="730">
        <f t="shared" si="23"/>
        <v>91.759999999999991</v>
      </c>
      <c r="N207" s="730">
        <f t="shared" si="23"/>
        <v>90.800000000000011</v>
      </c>
      <c r="O207" s="730">
        <f t="shared" si="11"/>
        <v>92.78</v>
      </c>
      <c r="P207" s="307">
        <f t="shared" si="24"/>
        <v>0.11780104712041883</v>
      </c>
      <c r="Q207" s="308">
        <f t="shared" si="24"/>
        <v>0.10314004125601652</v>
      </c>
      <c r="R207" s="308">
        <f t="shared" si="24"/>
        <v>0.10428736964078794</v>
      </c>
      <c r="S207" s="309">
        <f t="shared" si="12"/>
        <v>0.10194834617127323</v>
      </c>
      <c r="T207" s="740">
        <v>0</v>
      </c>
      <c r="U207" s="717">
        <v>0</v>
      </c>
      <c r="V207" s="736">
        <v>1</v>
      </c>
      <c r="W207" s="313">
        <f t="shared" si="25"/>
        <v>1.2449010890630149E-2</v>
      </c>
      <c r="X207" s="314">
        <f t="shared" si="26"/>
        <v>-6.8376120258151138E-3</v>
      </c>
      <c r="Y207" s="315">
        <f t="shared" si="27"/>
        <v>-0.15794522026835561</v>
      </c>
    </row>
    <row r="208" spans="1:25" ht="15">
      <c r="A208" s="137"/>
      <c r="B208" s="160">
        <v>12</v>
      </c>
      <c r="C208" s="160" t="s">
        <v>763</v>
      </c>
      <c r="D208" s="737">
        <f>'HED_seasonal temp'!D210</f>
        <v>24.066666666666666</v>
      </c>
      <c r="E208" s="738">
        <f>'HED_seasonal temp'!E210</f>
        <v>30.766666666666669</v>
      </c>
      <c r="F208" s="738">
        <f>F51</f>
        <v>27.666666666666668</v>
      </c>
      <c r="G208" s="739">
        <f>'HED_seasonal temp'!G210</f>
        <v>27.2</v>
      </c>
      <c r="H208" s="738">
        <f t="shared" si="22"/>
        <v>75.319999999999993</v>
      </c>
      <c r="I208" s="738">
        <f t="shared" si="22"/>
        <v>87.38</v>
      </c>
      <c r="J208" s="738">
        <f t="shared" si="22"/>
        <v>81.800000000000011</v>
      </c>
      <c r="K208" s="739">
        <f t="shared" si="10"/>
        <v>80.960000000000008</v>
      </c>
      <c r="L208" s="730">
        <f t="shared" si="23"/>
        <v>84.32</v>
      </c>
      <c r="M208" s="730">
        <f t="shared" si="23"/>
        <v>96.38</v>
      </c>
      <c r="N208" s="730">
        <f t="shared" si="23"/>
        <v>90.800000000000011</v>
      </c>
      <c r="O208" s="730">
        <f t="shared" si="11"/>
        <v>89.960000000000008</v>
      </c>
      <c r="P208" s="307">
        <f t="shared" si="24"/>
        <v>0.11275369581558507</v>
      </c>
      <c r="Q208" s="308">
        <f t="shared" si="24"/>
        <v>9.7953852851545495E-2</v>
      </c>
      <c r="R208" s="308">
        <f t="shared" si="24"/>
        <v>0.10428736964078794</v>
      </c>
      <c r="S208" s="309">
        <f t="shared" si="12"/>
        <v>0.10531242686637023</v>
      </c>
      <c r="T208" s="740">
        <v>0</v>
      </c>
      <c r="U208" s="717">
        <v>0</v>
      </c>
      <c r="V208" s="736">
        <v>1</v>
      </c>
      <c r="W208" s="313">
        <f t="shared" si="25"/>
        <v>1.2118905210473426E-2</v>
      </c>
      <c r="X208" s="314">
        <f t="shared" si="26"/>
        <v>-6.4168189307843154E-3</v>
      </c>
      <c r="Y208" s="315">
        <f t="shared" si="27"/>
        <v>-0.15442056026388146</v>
      </c>
    </row>
    <row r="209" spans="1:25" ht="15">
      <c r="A209" s="137"/>
      <c r="B209" s="160">
        <v>13</v>
      </c>
      <c r="C209" s="160" t="s">
        <v>764</v>
      </c>
      <c r="D209" s="737">
        <f>'HED_seasonal temp'!D211</f>
        <v>18.733333333333334</v>
      </c>
      <c r="E209" s="738">
        <f>'HED_seasonal temp'!E211</f>
        <v>18.466666666666665</v>
      </c>
      <c r="F209" s="738">
        <f>'HED_seasonal temp'!F211</f>
        <v>15.4</v>
      </c>
      <c r="G209" s="739">
        <f>'HED_seasonal temp'!G211</f>
        <v>15.4</v>
      </c>
      <c r="H209" s="738">
        <f t="shared" si="22"/>
        <v>65.72</v>
      </c>
      <c r="I209" s="738">
        <f t="shared" si="22"/>
        <v>65.239999999999995</v>
      </c>
      <c r="J209" s="738">
        <f t="shared" si="22"/>
        <v>59.72</v>
      </c>
      <c r="K209" s="739">
        <f t="shared" si="10"/>
        <v>59.72</v>
      </c>
      <c r="L209" s="730">
        <f t="shared" si="23"/>
        <v>74.72</v>
      </c>
      <c r="M209" s="730">
        <f t="shared" si="23"/>
        <v>74.239999999999995</v>
      </c>
      <c r="N209" s="730">
        <f t="shared" si="23"/>
        <v>68.72</v>
      </c>
      <c r="O209" s="730">
        <f t="shared" si="11"/>
        <v>68.72</v>
      </c>
      <c r="P209" s="307">
        <f t="shared" si="24"/>
        <v>0.12816861293078896</v>
      </c>
      <c r="Q209" s="308">
        <f t="shared" si="24"/>
        <v>0.12905075996558649</v>
      </c>
      <c r="R209" s="308">
        <f t="shared" si="24"/>
        <v>0.14014325755216445</v>
      </c>
      <c r="S209" s="309">
        <f t="shared" si="12"/>
        <v>0.14014325755216445</v>
      </c>
      <c r="T209" s="740">
        <v>0</v>
      </c>
      <c r="U209" s="717">
        <v>0</v>
      </c>
      <c r="V209" s="736">
        <v>1</v>
      </c>
      <c r="W209" s="313">
        <f t="shared" si="25"/>
        <v>1.6746720841217148E-2</v>
      </c>
      <c r="X209" s="314">
        <f t="shared" si="26"/>
        <v>-5.1958106446798602E-3</v>
      </c>
      <c r="Y209" s="315">
        <f t="shared" si="27"/>
        <v>-0.19848295117423864</v>
      </c>
    </row>
    <row r="210" spans="1:25" ht="15">
      <c r="A210" s="137"/>
      <c r="B210" s="160">
        <v>14</v>
      </c>
      <c r="C210" s="160" t="s">
        <v>766</v>
      </c>
      <c r="D210" s="737">
        <f>'HED_seasonal temp'!D212</f>
        <v>25.766666666666666</v>
      </c>
      <c r="E210" s="738">
        <f>'HED_seasonal temp'!E212</f>
        <v>27.5</v>
      </c>
      <c r="F210" s="738">
        <f>'HED_seasonal temp'!F212</f>
        <v>25.366666666666664</v>
      </c>
      <c r="G210" s="739">
        <f>'HED_seasonal temp'!G212</f>
        <v>25.8</v>
      </c>
      <c r="H210" s="738">
        <f t="shared" si="22"/>
        <v>78.38</v>
      </c>
      <c r="I210" s="738">
        <f t="shared" si="22"/>
        <v>81.5</v>
      </c>
      <c r="J210" s="738">
        <f t="shared" si="22"/>
        <v>77.66</v>
      </c>
      <c r="K210" s="739">
        <f t="shared" si="10"/>
        <v>78.44</v>
      </c>
      <c r="L210" s="730">
        <f t="shared" si="23"/>
        <v>87.38</v>
      </c>
      <c r="M210" s="730">
        <f t="shared" si="23"/>
        <v>90.5</v>
      </c>
      <c r="N210" s="730">
        <f t="shared" si="23"/>
        <v>86.66</v>
      </c>
      <c r="O210" s="730">
        <f t="shared" si="11"/>
        <v>87.44</v>
      </c>
      <c r="P210" s="307">
        <f t="shared" si="24"/>
        <v>0.1085907335907336</v>
      </c>
      <c r="Q210" s="308">
        <f t="shared" si="24"/>
        <v>0.10465116279069768</v>
      </c>
      <c r="R210" s="308">
        <f t="shared" si="24"/>
        <v>0.10954235637779942</v>
      </c>
      <c r="S210" s="309">
        <f t="shared" si="12"/>
        <v>0.10851217747769472</v>
      </c>
      <c r="T210" s="740">
        <v>0</v>
      </c>
      <c r="U210" s="717">
        <v>0</v>
      </c>
      <c r="V210" s="736">
        <v>1</v>
      </c>
      <c r="W210" s="313">
        <f t="shared" si="25"/>
        <v>1.31885880259068E-2</v>
      </c>
      <c r="X210" s="314">
        <f t="shared" si="26"/>
        <v>-4.8587738675865064E-3</v>
      </c>
      <c r="Y210" s="315">
        <f t="shared" si="27"/>
        <v>-0.15936313740025004</v>
      </c>
    </row>
    <row r="211" spans="1:25" ht="15">
      <c r="A211" s="726">
        <v>121</v>
      </c>
      <c r="B211" s="726" t="s">
        <v>284</v>
      </c>
      <c r="C211" s="726" t="s">
        <v>767</v>
      </c>
      <c r="D211" s="737">
        <f>'HED_seasonal temp'!D213</f>
        <v>23.555555555555554</v>
      </c>
      <c r="E211" s="738">
        <f>'HED_seasonal temp'!E213</f>
        <v>26.877777777777776</v>
      </c>
      <c r="F211" s="738">
        <f>'HED_seasonal temp'!F213</f>
        <v>25.937037037037033</v>
      </c>
      <c r="G211" s="739">
        <f>'HED_seasonal temp'!G213</f>
        <v>25.496296296296297</v>
      </c>
      <c r="H211" s="738">
        <f t="shared" si="22"/>
        <v>74.400000000000006</v>
      </c>
      <c r="I211" s="738">
        <f t="shared" si="22"/>
        <v>80.38</v>
      </c>
      <c r="J211" s="738">
        <f t="shared" si="22"/>
        <v>78.686666666666667</v>
      </c>
      <c r="K211" s="739">
        <f t="shared" si="10"/>
        <v>77.893333333333345</v>
      </c>
      <c r="L211" s="730">
        <f t="shared" si="23"/>
        <v>83.4</v>
      </c>
      <c r="M211" s="730">
        <f t="shared" si="23"/>
        <v>89.38</v>
      </c>
      <c r="N211" s="730">
        <f t="shared" si="23"/>
        <v>87.686666666666667</v>
      </c>
      <c r="O211" s="730">
        <f t="shared" si="11"/>
        <v>86.893333333333345</v>
      </c>
      <c r="P211" s="307">
        <f t="shared" si="24"/>
        <v>0.11406844106463877</v>
      </c>
      <c r="Q211" s="308">
        <f t="shared" si="24"/>
        <v>0.10603204524033931</v>
      </c>
      <c r="R211" s="308">
        <f t="shared" si="24"/>
        <v>0.10819041513062991</v>
      </c>
      <c r="S211" s="309">
        <f t="shared" si="12"/>
        <v>0.10923213852253418</v>
      </c>
      <c r="T211" s="740">
        <v>0</v>
      </c>
      <c r="U211" s="717">
        <v>0</v>
      </c>
      <c r="V211" s="736">
        <v>1</v>
      </c>
      <c r="W211" s="313">
        <f t="shared" si="25"/>
        <v>1.3069364612949875E-2</v>
      </c>
      <c r="X211" s="314">
        <f t="shared" si="26"/>
        <v>-4.6227948759090393E-3</v>
      </c>
      <c r="Y211" s="315">
        <f t="shared" si="27"/>
        <v>-0.16068434111770233</v>
      </c>
    </row>
    <row r="212" spans="1:25" ht="15">
      <c r="A212" s="137"/>
      <c r="B212" s="160">
        <v>2</v>
      </c>
      <c r="C212" s="160" t="s">
        <v>769</v>
      </c>
      <c r="D212" s="737">
        <f>'HED_seasonal temp'!D214</f>
        <v>24.966666666666669</v>
      </c>
      <c r="E212" s="738">
        <f>'HED_seasonal temp'!E214</f>
        <v>26.400000000000002</v>
      </c>
      <c r="F212" s="738">
        <f>'HED_seasonal temp'!F214</f>
        <v>24.133333333333329</v>
      </c>
      <c r="G212" s="739">
        <f>'HED_seasonal temp'!G214</f>
        <v>24.400000000000002</v>
      </c>
      <c r="H212" s="738">
        <f t="shared" si="22"/>
        <v>76.94</v>
      </c>
      <c r="I212" s="738">
        <f t="shared" si="22"/>
        <v>79.52000000000001</v>
      </c>
      <c r="J212" s="738">
        <f t="shared" si="22"/>
        <v>75.44</v>
      </c>
      <c r="K212" s="739">
        <f t="shared" si="10"/>
        <v>75.92</v>
      </c>
      <c r="L212" s="730">
        <f t="shared" si="23"/>
        <v>85.94</v>
      </c>
      <c r="M212" s="730">
        <f t="shared" si="23"/>
        <v>88.52000000000001</v>
      </c>
      <c r="N212" s="730">
        <f t="shared" si="23"/>
        <v>84.44</v>
      </c>
      <c r="O212" s="730">
        <f t="shared" si="11"/>
        <v>84.92</v>
      </c>
      <c r="P212" s="307">
        <f t="shared" si="24"/>
        <v>0.11051080550098231</v>
      </c>
      <c r="Q212" s="308">
        <f t="shared" si="24"/>
        <v>0.1071173530111878</v>
      </c>
      <c r="R212" s="308">
        <f t="shared" si="24"/>
        <v>0.11258443832874657</v>
      </c>
      <c r="S212" s="309">
        <f t="shared" si="12"/>
        <v>0.11191245958716736</v>
      </c>
      <c r="T212" s="740">
        <v>0</v>
      </c>
      <c r="U212" s="717">
        <v>0</v>
      </c>
      <c r="V212" s="736">
        <v>1</v>
      </c>
      <c r="W212" s="313">
        <f t="shared" si="25"/>
        <v>1.354686262151733E-2</v>
      </c>
      <c r="X212" s="314">
        <f t="shared" si="26"/>
        <v>-4.7895046914751549E-3</v>
      </c>
      <c r="Y212" s="315">
        <f t="shared" si="27"/>
        <v>-0.16325669539357698</v>
      </c>
    </row>
    <row r="213" spans="1:25" ht="15">
      <c r="A213" s="137"/>
      <c r="B213" s="160">
        <v>3</v>
      </c>
      <c r="C213" s="160" t="s">
        <v>770</v>
      </c>
      <c r="D213" s="737">
        <f>'HED_seasonal temp'!D215</f>
        <v>24.866666666666664</v>
      </c>
      <c r="E213" s="738">
        <f>'HED_seasonal temp'!E215</f>
        <v>30.866666666666664</v>
      </c>
      <c r="F213" s="738">
        <f>'HED_seasonal temp'!F215</f>
        <v>27.700000000000003</v>
      </c>
      <c r="G213" s="739">
        <f>'HED_seasonal temp'!G215</f>
        <v>27.133333333333336</v>
      </c>
      <c r="H213" s="738">
        <f t="shared" si="22"/>
        <v>76.759999999999991</v>
      </c>
      <c r="I213" s="738">
        <f t="shared" si="22"/>
        <v>87.56</v>
      </c>
      <c r="J213" s="738">
        <f t="shared" si="22"/>
        <v>81.860000000000014</v>
      </c>
      <c r="K213" s="739">
        <f t="shared" si="10"/>
        <v>80.84</v>
      </c>
      <c r="L213" s="730">
        <f t="shared" si="23"/>
        <v>85.759999999999991</v>
      </c>
      <c r="M213" s="730">
        <f t="shared" si="23"/>
        <v>96.56</v>
      </c>
      <c r="N213" s="730">
        <f t="shared" si="23"/>
        <v>90.860000000000014</v>
      </c>
      <c r="O213" s="730">
        <f t="shared" si="11"/>
        <v>89.84</v>
      </c>
      <c r="P213" s="307">
        <f t="shared" si="24"/>
        <v>0.11075559931085406</v>
      </c>
      <c r="Q213" s="308">
        <f t="shared" si="24"/>
        <v>9.7762328915924401E-2</v>
      </c>
      <c r="R213" s="308">
        <f t="shared" si="24"/>
        <v>0.10421491431218155</v>
      </c>
      <c r="S213" s="309">
        <f t="shared" si="12"/>
        <v>0.10546051089758612</v>
      </c>
      <c r="T213" s="740">
        <v>0</v>
      </c>
      <c r="U213" s="717">
        <v>0</v>
      </c>
      <c r="V213" s="736">
        <v>1</v>
      </c>
      <c r="W213" s="313">
        <f t="shared" si="25"/>
        <v>1.21566349590609E-2</v>
      </c>
      <c r="X213" s="314">
        <f t="shared" si="26"/>
        <v>-5.9914026886506017E-3</v>
      </c>
      <c r="Y213" s="315">
        <f t="shared" si="27"/>
        <v>-0.15360099057357318</v>
      </c>
    </row>
    <row r="214" spans="1:25" ht="15">
      <c r="A214" s="137"/>
      <c r="B214" s="160">
        <v>4</v>
      </c>
      <c r="C214" s="160" t="s">
        <v>772</v>
      </c>
      <c r="D214" s="737">
        <f>'HED_seasonal temp'!D216</f>
        <v>24.733333333333334</v>
      </c>
      <c r="E214" s="738">
        <f>'HED_seasonal temp'!E216</f>
        <v>25.3</v>
      </c>
      <c r="F214" s="738">
        <f>'HED_seasonal temp'!F216</f>
        <v>22.666666666666668</v>
      </c>
      <c r="G214" s="739">
        <f>'HED_seasonal temp'!G216</f>
        <v>24.166666666666668</v>
      </c>
      <c r="H214" s="738">
        <f t="shared" si="22"/>
        <v>76.52000000000001</v>
      </c>
      <c r="I214" s="738">
        <f t="shared" si="22"/>
        <v>77.539999999999992</v>
      </c>
      <c r="J214" s="738">
        <f t="shared" si="22"/>
        <v>72.800000000000011</v>
      </c>
      <c r="K214" s="739">
        <f t="shared" si="10"/>
        <v>75.5</v>
      </c>
      <c r="L214" s="730">
        <f t="shared" si="23"/>
        <v>85.52000000000001</v>
      </c>
      <c r="M214" s="730">
        <f t="shared" si="23"/>
        <v>86.539999999999992</v>
      </c>
      <c r="N214" s="730">
        <f t="shared" si="23"/>
        <v>81.800000000000011</v>
      </c>
      <c r="O214" s="730">
        <f t="shared" si="11"/>
        <v>84.5</v>
      </c>
      <c r="P214" s="307">
        <f t="shared" si="24"/>
        <v>0.11108368304122437</v>
      </c>
      <c r="Q214" s="308">
        <f t="shared" si="24"/>
        <v>0.10970258410531449</v>
      </c>
      <c r="R214" s="308">
        <f t="shared" si="24"/>
        <v>0.11642949547218627</v>
      </c>
      <c r="S214" s="309">
        <f t="shared" si="12"/>
        <v>0.1125</v>
      </c>
      <c r="T214" s="740">
        <v>0</v>
      </c>
      <c r="U214" s="717">
        <v>0</v>
      </c>
      <c r="V214" s="736">
        <v>1</v>
      </c>
      <c r="W214" s="313">
        <f t="shared" si="25"/>
        <v>1.4005953418705511E-2</v>
      </c>
      <c r="X214" s="314">
        <f t="shared" si="26"/>
        <v>-5.7214910318950582E-3</v>
      </c>
      <c r="Y214" s="315">
        <f t="shared" si="27"/>
        <v>-0.16735057847999438</v>
      </c>
    </row>
    <row r="215" spans="1:25" ht="15">
      <c r="A215" s="137"/>
      <c r="B215" s="160">
        <v>5</v>
      </c>
      <c r="C215" s="160" t="s">
        <v>773</v>
      </c>
      <c r="D215" s="737">
        <f>'HED_seasonal temp'!D217</f>
        <v>24.933333333333334</v>
      </c>
      <c r="E215" s="738">
        <f>'HED_seasonal temp'!E217</f>
        <v>25.033333333333331</v>
      </c>
      <c r="F215" s="738">
        <f>'HED_seasonal temp'!F217</f>
        <v>23.466666666666669</v>
      </c>
      <c r="G215" s="739">
        <f>'HED_seasonal temp'!G217</f>
        <v>24.066666666666666</v>
      </c>
      <c r="H215" s="738">
        <f t="shared" si="22"/>
        <v>76.88</v>
      </c>
      <c r="I215" s="738">
        <f t="shared" si="22"/>
        <v>77.06</v>
      </c>
      <c r="J215" s="738">
        <f t="shared" si="22"/>
        <v>74.240000000000009</v>
      </c>
      <c r="K215" s="739">
        <f t="shared" si="10"/>
        <v>75.319999999999993</v>
      </c>
      <c r="L215" s="730">
        <f t="shared" si="23"/>
        <v>85.88</v>
      </c>
      <c r="M215" s="730">
        <f t="shared" si="23"/>
        <v>86.06</v>
      </c>
      <c r="N215" s="730">
        <f t="shared" si="23"/>
        <v>83.240000000000009</v>
      </c>
      <c r="O215" s="730">
        <f t="shared" si="11"/>
        <v>84.32</v>
      </c>
      <c r="P215" s="307">
        <f t="shared" si="24"/>
        <v>0.11059228311624478</v>
      </c>
      <c r="Q215" s="308">
        <f t="shared" si="24"/>
        <v>0.11034820990681707</v>
      </c>
      <c r="R215" s="308">
        <f t="shared" si="24"/>
        <v>0.11430022860045719</v>
      </c>
      <c r="S215" s="309">
        <f t="shared" si="12"/>
        <v>0.11275369581558507</v>
      </c>
      <c r="T215" s="740">
        <v>0</v>
      </c>
      <c r="U215" s="717">
        <v>0</v>
      </c>
      <c r="V215" s="736">
        <v>1</v>
      </c>
      <c r="W215" s="313">
        <f t="shared" si="25"/>
        <v>1.3949841243856962E-2</v>
      </c>
      <c r="X215" s="314">
        <f t="shared" si="26"/>
        <v>-4.2957217317906443E-3</v>
      </c>
      <c r="Y215" s="315">
        <f t="shared" si="27"/>
        <v>-0.16572825013844408</v>
      </c>
    </row>
    <row r="216" spans="1:25" ht="15">
      <c r="A216" s="137"/>
      <c r="B216" s="160">
        <v>6</v>
      </c>
      <c r="C216" s="160" t="s">
        <v>775</v>
      </c>
      <c r="D216" s="737">
        <f>'HED_seasonal temp'!D218</f>
        <v>25.366666666666664</v>
      </c>
      <c r="E216" s="738">
        <f>'HED_seasonal temp'!E218</f>
        <v>25.733333333333331</v>
      </c>
      <c r="F216" s="738">
        <f>'HED_seasonal temp'!F218</f>
        <v>23.2</v>
      </c>
      <c r="G216" s="739">
        <f>'HED_seasonal temp'!G218</f>
        <v>24.633333333333329</v>
      </c>
      <c r="H216" s="738">
        <f t="shared" si="22"/>
        <v>77.66</v>
      </c>
      <c r="I216" s="738">
        <f t="shared" si="22"/>
        <v>78.319999999999993</v>
      </c>
      <c r="J216" s="738">
        <f t="shared" si="22"/>
        <v>73.759999999999991</v>
      </c>
      <c r="K216" s="739">
        <f t="shared" si="10"/>
        <v>76.34</v>
      </c>
      <c r="L216" s="730">
        <f t="shared" si="23"/>
        <v>86.66</v>
      </c>
      <c r="M216" s="730">
        <f t="shared" si="23"/>
        <v>87.32</v>
      </c>
      <c r="N216" s="730">
        <f t="shared" si="23"/>
        <v>82.759999999999991</v>
      </c>
      <c r="O216" s="730">
        <f t="shared" si="11"/>
        <v>85.34</v>
      </c>
      <c r="P216" s="307">
        <f t="shared" si="24"/>
        <v>0.10954235637779942</v>
      </c>
      <c r="Q216" s="308">
        <f t="shared" si="24"/>
        <v>0.10866940352571844</v>
      </c>
      <c r="R216" s="308">
        <f t="shared" si="24"/>
        <v>0.11500127779197548</v>
      </c>
      <c r="S216" s="309">
        <f t="shared" si="12"/>
        <v>0.11133102424542306</v>
      </c>
      <c r="T216" s="740">
        <v>0</v>
      </c>
      <c r="U216" s="717">
        <v>0</v>
      </c>
      <c r="V216" s="736">
        <v>1</v>
      </c>
      <c r="W216" s="313">
        <f t="shared" si="25"/>
        <v>1.3868527966374741E-2</v>
      </c>
      <c r="X216" s="314">
        <f t="shared" si="26"/>
        <v>-5.4428159899127873E-3</v>
      </c>
      <c r="Y216" s="315">
        <f t="shared" si="27"/>
        <v>-0.165341458792191</v>
      </c>
    </row>
    <row r="217" spans="1:25" ht="15">
      <c r="A217" s="137"/>
      <c r="B217" s="160">
        <v>7</v>
      </c>
      <c r="C217" s="160" t="s">
        <v>776</v>
      </c>
      <c r="D217" s="737">
        <f>'HED_seasonal temp'!D219</f>
        <v>26.066666666666666</v>
      </c>
      <c r="E217" s="738">
        <f>'HED_seasonal temp'!E219</f>
        <v>26.400000000000002</v>
      </c>
      <c r="F217" s="738">
        <f>'HED_seasonal temp'!F219</f>
        <v>24.266666666666666</v>
      </c>
      <c r="G217" s="739">
        <f>'HED_seasonal temp'!G219</f>
        <v>25.166666666666668</v>
      </c>
      <c r="H217" s="738">
        <f t="shared" si="22"/>
        <v>78.92</v>
      </c>
      <c r="I217" s="738">
        <f t="shared" si="22"/>
        <v>79.52000000000001</v>
      </c>
      <c r="J217" s="738">
        <f t="shared" si="22"/>
        <v>75.680000000000007</v>
      </c>
      <c r="K217" s="739">
        <f t="shared" si="10"/>
        <v>77.300000000000011</v>
      </c>
      <c r="L217" s="730">
        <f t="shared" si="23"/>
        <v>87.92</v>
      </c>
      <c r="M217" s="730">
        <f t="shared" si="23"/>
        <v>88.52000000000001</v>
      </c>
      <c r="N217" s="730">
        <f t="shared" si="23"/>
        <v>84.68</v>
      </c>
      <c r="O217" s="730">
        <f t="shared" si="11"/>
        <v>86.300000000000011</v>
      </c>
      <c r="P217" s="307">
        <f t="shared" si="24"/>
        <v>0.1078877966914409</v>
      </c>
      <c r="Q217" s="308">
        <f t="shared" si="24"/>
        <v>0.1071173530111878</v>
      </c>
      <c r="R217" s="308">
        <f t="shared" si="24"/>
        <v>0.11224744325268146</v>
      </c>
      <c r="S217" s="309">
        <f t="shared" si="12"/>
        <v>0.11002444987775059</v>
      </c>
      <c r="T217" s="740">
        <v>0</v>
      </c>
      <c r="U217" s="717">
        <v>0</v>
      </c>
      <c r="V217" s="736">
        <v>1</v>
      </c>
      <c r="W217" s="313">
        <f t="shared" si="25"/>
        <v>1.3604879552038502E-2</v>
      </c>
      <c r="X217" s="314">
        <f t="shared" si="26"/>
        <v>-4.7159139218673485E-3</v>
      </c>
      <c r="Y217" s="315">
        <f t="shared" si="27"/>
        <v>-0.16207685839724817</v>
      </c>
    </row>
    <row r="218" spans="1:25" ht="15">
      <c r="A218" s="726">
        <v>122</v>
      </c>
      <c r="B218" s="726" t="s">
        <v>286</v>
      </c>
      <c r="C218" s="726" t="s">
        <v>778</v>
      </c>
      <c r="D218" s="737">
        <f>'HED_seasonal temp'!D220</f>
        <v>25.155555555555555</v>
      </c>
      <c r="E218" s="738">
        <f>'HED_seasonal temp'!E220</f>
        <v>26.62222222222222</v>
      </c>
      <c r="F218" s="738">
        <f>'HED_seasonal temp'!F220</f>
        <v>24.238888888888884</v>
      </c>
      <c r="G218" s="739">
        <f>'HED_seasonal temp'!G220</f>
        <v>24.927777777777777</v>
      </c>
      <c r="H218" s="738">
        <f t="shared" si="22"/>
        <v>77.28</v>
      </c>
      <c r="I218" s="738">
        <f t="shared" si="22"/>
        <v>79.919999999999987</v>
      </c>
      <c r="J218" s="738">
        <f t="shared" si="22"/>
        <v>75.63</v>
      </c>
      <c r="K218" s="739">
        <f t="shared" si="10"/>
        <v>76.87</v>
      </c>
      <c r="L218" s="730">
        <f t="shared" si="23"/>
        <v>86.28</v>
      </c>
      <c r="M218" s="730">
        <f t="shared" si="23"/>
        <v>88.919999999999987</v>
      </c>
      <c r="N218" s="730">
        <f t="shared" si="23"/>
        <v>84.63</v>
      </c>
      <c r="O218" s="730">
        <f t="shared" si="11"/>
        <v>85.87</v>
      </c>
      <c r="P218" s="307">
        <f t="shared" si="24"/>
        <v>0.11005135730007337</v>
      </c>
      <c r="Q218" s="308">
        <f t="shared" si="24"/>
        <v>0.10660980810234544</v>
      </c>
      <c r="R218" s="308">
        <f t="shared" si="24"/>
        <v>0.11231748408835643</v>
      </c>
      <c r="S218" s="309">
        <f t="shared" si="12"/>
        <v>0.11060587440088485</v>
      </c>
      <c r="T218" s="740">
        <v>0</v>
      </c>
      <c r="U218" s="717">
        <v>0</v>
      </c>
      <c r="V218" s="736">
        <v>1</v>
      </c>
      <c r="W218" s="313">
        <f t="shared" si="25"/>
        <v>1.3497120854494679E-2</v>
      </c>
      <c r="X218" s="314">
        <f t="shared" si="26"/>
        <v>-5.1640053210619888E-3</v>
      </c>
      <c r="Y218" s="315">
        <f t="shared" si="27"/>
        <v>-0.16271470863704313</v>
      </c>
    </row>
    <row r="219" spans="1:25" ht="15">
      <c r="A219" s="137"/>
      <c r="B219" s="160">
        <v>1</v>
      </c>
      <c r="C219" s="160" t="s">
        <v>779</v>
      </c>
      <c r="D219" s="737">
        <f>'HED_seasonal temp'!D221</f>
        <v>18.866666666666667</v>
      </c>
      <c r="E219" s="738">
        <f>'HED_seasonal temp'!E221</f>
        <v>22</v>
      </c>
      <c r="F219" s="738">
        <f>'HED_seasonal temp'!F221</f>
        <v>22.366666666666664</v>
      </c>
      <c r="G219" s="739">
        <f>'HED_seasonal temp'!G221</f>
        <v>22.066666666666666</v>
      </c>
      <c r="H219" s="738">
        <f t="shared" si="22"/>
        <v>65.960000000000008</v>
      </c>
      <c r="I219" s="738">
        <f t="shared" si="22"/>
        <v>71.599999999999994</v>
      </c>
      <c r="J219" s="738">
        <f t="shared" si="22"/>
        <v>72.259999999999991</v>
      </c>
      <c r="K219" s="739">
        <f t="shared" si="10"/>
        <v>71.72</v>
      </c>
      <c r="L219" s="730">
        <f t="shared" si="23"/>
        <v>74.960000000000008</v>
      </c>
      <c r="M219" s="730">
        <f t="shared" si="23"/>
        <v>80.599999999999994</v>
      </c>
      <c r="N219" s="730">
        <f t="shared" si="23"/>
        <v>81.259999999999991</v>
      </c>
      <c r="O219" s="730">
        <f t="shared" si="11"/>
        <v>80.72</v>
      </c>
      <c r="P219" s="307">
        <f t="shared" si="24"/>
        <v>0.12773204655123474</v>
      </c>
      <c r="Q219" s="308">
        <f t="shared" si="24"/>
        <v>0.11826544021024968</v>
      </c>
      <c r="R219" s="308">
        <f t="shared" si="24"/>
        <v>0.11724856696195937</v>
      </c>
      <c r="S219" s="309">
        <f t="shared" si="12"/>
        <v>0.11807924429283653</v>
      </c>
      <c r="T219" s="740">
        <v>0</v>
      </c>
      <c r="U219" s="717">
        <v>0</v>
      </c>
      <c r="V219" s="736">
        <v>1</v>
      </c>
      <c r="W219" s="313">
        <f t="shared" si="25"/>
        <v>1.4351769564136051E-2</v>
      </c>
      <c r="X219" s="314">
        <f t="shared" si="26"/>
        <v>-4.836050312376855E-3</v>
      </c>
      <c r="Y219" s="315">
        <f t="shared" si="27"/>
        <v>-0.17671377782283654</v>
      </c>
    </row>
    <row r="220" spans="1:25" ht="15">
      <c r="A220" s="137"/>
      <c r="B220" s="160">
        <v>2</v>
      </c>
      <c r="C220" s="160" t="s">
        <v>781</v>
      </c>
      <c r="D220" s="737">
        <f>'HED_seasonal temp'!D222</f>
        <v>22.633333333333336</v>
      </c>
      <c r="E220" s="738">
        <f>'HED_seasonal temp'!E222</f>
        <v>23.666666666666668</v>
      </c>
      <c r="F220" s="738">
        <f>'HED_seasonal temp'!F222</f>
        <v>23.833333333333332</v>
      </c>
      <c r="G220" s="739">
        <f>'HED_seasonal temp'!G222</f>
        <v>24.133333333333336</v>
      </c>
      <c r="H220" s="738">
        <f t="shared" si="22"/>
        <v>72.740000000000009</v>
      </c>
      <c r="I220" s="738">
        <f t="shared" si="22"/>
        <v>74.599999999999994</v>
      </c>
      <c r="J220" s="738">
        <f t="shared" si="22"/>
        <v>74.900000000000006</v>
      </c>
      <c r="K220" s="739">
        <f t="shared" si="10"/>
        <v>75.44</v>
      </c>
      <c r="L220" s="730">
        <f t="shared" si="23"/>
        <v>81.740000000000009</v>
      </c>
      <c r="M220" s="730">
        <f t="shared" si="23"/>
        <v>83.6</v>
      </c>
      <c r="N220" s="730">
        <f t="shared" si="23"/>
        <v>83.9</v>
      </c>
      <c r="O220" s="730">
        <f t="shared" si="11"/>
        <v>84.44</v>
      </c>
      <c r="P220" s="307">
        <f t="shared" si="24"/>
        <v>0.11651993785603312</v>
      </c>
      <c r="Q220" s="308">
        <f t="shared" si="24"/>
        <v>0.11378002528445007</v>
      </c>
      <c r="R220" s="308">
        <f t="shared" si="24"/>
        <v>0.11335012594458438</v>
      </c>
      <c r="S220" s="309">
        <f t="shared" si="12"/>
        <v>0.11258443832874657</v>
      </c>
      <c r="T220" s="740">
        <v>0</v>
      </c>
      <c r="U220" s="717">
        <v>0</v>
      </c>
      <c r="V220" s="736">
        <v>1</v>
      </c>
      <c r="W220" s="313">
        <f t="shared" si="25"/>
        <v>1.4032248768058263E-2</v>
      </c>
      <c r="X220" s="314">
        <f t="shared" si="26"/>
        <v>-3.9623535009901747E-3</v>
      </c>
      <c r="Y220" s="315">
        <f t="shared" si="27"/>
        <v>-0.16821858234840412</v>
      </c>
    </row>
    <row r="221" spans="1:25" ht="15">
      <c r="A221" s="784" t="s">
        <v>1220</v>
      </c>
      <c r="B221" s="783" t="s">
        <v>288</v>
      </c>
      <c r="C221" s="726" t="s">
        <v>782</v>
      </c>
      <c r="D221" s="737">
        <f>'HED_seasonal temp'!D223</f>
        <v>20.75</v>
      </c>
      <c r="E221" s="738">
        <f>'HED_seasonal temp'!E223</f>
        <v>22.833333333333332</v>
      </c>
      <c r="F221" s="738">
        <f>'HED_seasonal temp'!F223</f>
        <v>23.100000000000005</v>
      </c>
      <c r="G221" s="739">
        <f>'HED_seasonal temp'!G223</f>
        <v>23.099999999999998</v>
      </c>
      <c r="H221" s="738">
        <f t="shared" si="22"/>
        <v>69.349999999999994</v>
      </c>
      <c r="I221" s="738">
        <f t="shared" si="22"/>
        <v>73.099999999999994</v>
      </c>
      <c r="J221" s="738">
        <f t="shared" si="22"/>
        <v>73.580000000000013</v>
      </c>
      <c r="K221" s="739">
        <f t="shared" si="10"/>
        <v>73.58</v>
      </c>
      <c r="L221" s="730">
        <f t="shared" si="23"/>
        <v>78.349999999999994</v>
      </c>
      <c r="M221" s="730">
        <f t="shared" si="23"/>
        <v>82.1</v>
      </c>
      <c r="N221" s="730">
        <f t="shared" si="23"/>
        <v>82.580000000000013</v>
      </c>
      <c r="O221" s="730">
        <f t="shared" si="11"/>
        <v>82.58</v>
      </c>
      <c r="P221" s="307">
        <f t="shared" si="24"/>
        <v>0.12186865267433988</v>
      </c>
      <c r="Q221" s="308">
        <f t="shared" si="24"/>
        <v>0.11597938144329897</v>
      </c>
      <c r="R221" s="308">
        <f t="shared" si="24"/>
        <v>0.11526639344262293</v>
      </c>
      <c r="S221" s="309">
        <f t="shared" si="12"/>
        <v>0.11526639344262295</v>
      </c>
      <c r="T221" s="740">
        <v>0</v>
      </c>
      <c r="U221" s="717">
        <v>0</v>
      </c>
      <c r="V221" s="736">
        <v>1</v>
      </c>
      <c r="W221" s="313">
        <f t="shared" si="25"/>
        <v>1.4193682266539394E-2</v>
      </c>
      <c r="X221" s="314">
        <f t="shared" si="26"/>
        <v>-4.3669252034090472E-3</v>
      </c>
      <c r="Y221" s="315">
        <f t="shared" si="27"/>
        <v>-0.17233576652930707</v>
      </c>
    </row>
    <row r="222" spans="1:25" ht="15">
      <c r="A222" s="784">
        <v>124</v>
      </c>
      <c r="B222" s="783" t="s">
        <v>290</v>
      </c>
      <c r="C222" s="726" t="s">
        <v>784</v>
      </c>
      <c r="D222" s="737">
        <f>'HED_seasonal temp'!D224</f>
        <v>19.399999999999999</v>
      </c>
      <c r="E222" s="738">
        <f>'HED_seasonal temp'!E224</f>
        <v>18.7</v>
      </c>
      <c r="F222" s="738">
        <f>'HED_seasonal temp'!F224</f>
        <v>18.499999999999996</v>
      </c>
      <c r="G222" s="739">
        <f>'HED_seasonal temp'!G224</f>
        <v>20.633333333333336</v>
      </c>
      <c r="H222" s="738">
        <f t="shared" si="22"/>
        <v>66.92</v>
      </c>
      <c r="I222" s="738">
        <f t="shared" si="22"/>
        <v>65.66</v>
      </c>
      <c r="J222" s="738">
        <f t="shared" si="22"/>
        <v>65.3</v>
      </c>
      <c r="K222" s="739">
        <f t="shared" si="10"/>
        <v>69.140000000000015</v>
      </c>
      <c r="L222" s="730">
        <f t="shared" si="23"/>
        <v>75.92</v>
      </c>
      <c r="M222" s="730">
        <f t="shared" si="23"/>
        <v>74.66</v>
      </c>
      <c r="N222" s="730">
        <f t="shared" si="23"/>
        <v>74.3</v>
      </c>
      <c r="O222" s="730">
        <f t="shared" si="11"/>
        <v>78.140000000000015</v>
      </c>
      <c r="P222" s="307">
        <f t="shared" si="24"/>
        <v>0.12601512181461774</v>
      </c>
      <c r="Q222" s="308">
        <f t="shared" si="24"/>
        <v>0.12827822120866592</v>
      </c>
      <c r="R222" s="308">
        <f t="shared" si="24"/>
        <v>0.12893982808022922</v>
      </c>
      <c r="S222" s="309">
        <f t="shared" si="12"/>
        <v>0.1222161868549701</v>
      </c>
      <c r="T222" s="740">
        <v>0</v>
      </c>
      <c r="U222" s="717">
        <v>0</v>
      </c>
      <c r="V222" s="736">
        <v>1</v>
      </c>
      <c r="W222" s="313">
        <f t="shared" si="25"/>
        <v>1.6051328192552672E-2</v>
      </c>
      <c r="X222" s="314">
        <f t="shared" si="26"/>
        <v>-5.4877345756033924E-3</v>
      </c>
      <c r="Y222" s="315">
        <f t="shared" si="27"/>
        <v>-0.18868461645312207</v>
      </c>
    </row>
    <row r="223" spans="1:25" ht="15">
      <c r="A223" s="784">
        <v>125</v>
      </c>
      <c r="B223" s="783" t="s">
        <v>292</v>
      </c>
      <c r="C223" s="726" t="s">
        <v>785</v>
      </c>
      <c r="D223" s="737">
        <f>'HED_seasonal temp'!D225</f>
        <v>19.566666666666666</v>
      </c>
      <c r="E223" s="738">
        <f>'HED_seasonal temp'!E225</f>
        <v>20.833333333333332</v>
      </c>
      <c r="F223" s="738">
        <f>'HED_seasonal temp'!F225</f>
        <v>21.399999999999995</v>
      </c>
      <c r="G223" s="739">
        <f>'HED_seasonal temp'!G225</f>
        <v>21.599999999999998</v>
      </c>
      <c r="H223" s="738">
        <f t="shared" si="22"/>
        <v>67.22</v>
      </c>
      <c r="I223" s="738">
        <f t="shared" si="22"/>
        <v>69.5</v>
      </c>
      <c r="J223" s="738">
        <f t="shared" si="22"/>
        <v>70.519999999999982</v>
      </c>
      <c r="K223" s="739">
        <f t="shared" si="10"/>
        <v>70.88</v>
      </c>
      <c r="L223" s="730">
        <f t="shared" si="23"/>
        <v>76.22</v>
      </c>
      <c r="M223" s="730">
        <f t="shared" si="23"/>
        <v>78.5</v>
      </c>
      <c r="N223" s="730">
        <f t="shared" si="23"/>
        <v>79.519999999999982</v>
      </c>
      <c r="O223" s="730">
        <f t="shared" si="11"/>
        <v>79.88</v>
      </c>
      <c r="P223" s="307">
        <f t="shared" si="24"/>
        <v>0.12548800892359174</v>
      </c>
      <c r="Q223" s="308">
        <f t="shared" si="24"/>
        <v>0.12162162162162163</v>
      </c>
      <c r="R223" s="308">
        <f t="shared" si="24"/>
        <v>0.11996800853105842</v>
      </c>
      <c r="S223" s="309">
        <f t="shared" si="12"/>
        <v>0.11939506500397984</v>
      </c>
      <c r="T223" s="740">
        <v>0</v>
      </c>
      <c r="U223" s="717">
        <v>0</v>
      </c>
      <c r="V223" s="736">
        <v>1</v>
      </c>
      <c r="W223" s="313">
        <f t="shared" si="25"/>
        <v>1.4897837281348438E-2</v>
      </c>
      <c r="X223" s="314">
        <f t="shared" si="26"/>
        <v>-4.1595073943539035E-3</v>
      </c>
      <c r="Y223" s="315">
        <f t="shared" si="27"/>
        <v>-0.17920303056052522</v>
      </c>
    </row>
    <row r="224" spans="1:25" ht="15">
      <c r="A224" s="784">
        <v>126</v>
      </c>
      <c r="B224" s="783" t="s">
        <v>294</v>
      </c>
      <c r="C224" s="726" t="s">
        <v>787</v>
      </c>
      <c r="D224" s="737">
        <f>'HED_seasonal temp'!D226</f>
        <v>19.066666666666666</v>
      </c>
      <c r="E224" s="738">
        <f>'HED_seasonal temp'!E226</f>
        <v>21.7</v>
      </c>
      <c r="F224" s="738">
        <f>'HED_seasonal temp'!F226</f>
        <v>24.033333333333335</v>
      </c>
      <c r="G224" s="739">
        <f>'HED_seasonal temp'!G226</f>
        <v>22.633333333333336</v>
      </c>
      <c r="H224" s="738">
        <f t="shared" si="22"/>
        <v>66.319999999999993</v>
      </c>
      <c r="I224" s="738">
        <f t="shared" si="22"/>
        <v>71.06</v>
      </c>
      <c r="J224" s="738">
        <f t="shared" si="22"/>
        <v>75.260000000000005</v>
      </c>
      <c r="K224" s="739">
        <f t="shared" si="10"/>
        <v>72.740000000000009</v>
      </c>
      <c r="L224" s="730">
        <f t="shared" si="23"/>
        <v>75.319999999999993</v>
      </c>
      <c r="M224" s="730">
        <f t="shared" si="23"/>
        <v>80.06</v>
      </c>
      <c r="N224" s="730">
        <f t="shared" si="23"/>
        <v>84.26</v>
      </c>
      <c r="O224" s="730">
        <f t="shared" si="11"/>
        <v>81.740000000000009</v>
      </c>
      <c r="P224" s="307">
        <f t="shared" si="24"/>
        <v>0.12708274498729175</v>
      </c>
      <c r="Q224" s="308">
        <f t="shared" si="24"/>
        <v>0.11911064055055584</v>
      </c>
      <c r="R224" s="308">
        <f t="shared" si="24"/>
        <v>0.11283851554663991</v>
      </c>
      <c r="S224" s="309">
        <f t="shared" si="12"/>
        <v>0.11651993785603312</v>
      </c>
      <c r="T224" s="740">
        <v>0</v>
      </c>
      <c r="U224" s="717">
        <v>0</v>
      </c>
      <c r="V224" s="736">
        <v>1</v>
      </c>
      <c r="W224" s="313">
        <f t="shared" si="25"/>
        <v>1.4178808079661848E-2</v>
      </c>
      <c r="X224" s="314">
        <f t="shared" si="26"/>
        <v>-2.8051608991613436E-3</v>
      </c>
      <c r="Y224" s="315">
        <f t="shared" si="27"/>
        <v>-0.17331555891901601</v>
      </c>
    </row>
    <row r="225" spans="1:25" ht="15">
      <c r="A225" s="784">
        <v>127</v>
      </c>
      <c r="B225" s="783" t="s">
        <v>296</v>
      </c>
      <c r="C225" s="726" t="s">
        <v>788</v>
      </c>
      <c r="D225" s="737">
        <f>'HED_seasonal temp'!D227</f>
        <v>17.999999999999996</v>
      </c>
      <c r="E225" s="738">
        <f>'HED_seasonal temp'!E227</f>
        <v>23.233333333333334</v>
      </c>
      <c r="F225" s="738">
        <f>'HED_seasonal temp'!F227</f>
        <v>23.099999999999998</v>
      </c>
      <c r="G225" s="739">
        <f>'HED_seasonal temp'!G227</f>
        <v>21.366666666666664</v>
      </c>
      <c r="H225" s="738">
        <f t="shared" si="22"/>
        <v>64.399999999999991</v>
      </c>
      <c r="I225" s="738">
        <f t="shared" si="22"/>
        <v>73.819999999999993</v>
      </c>
      <c r="J225" s="738">
        <f t="shared" si="22"/>
        <v>73.58</v>
      </c>
      <c r="K225" s="739">
        <f t="shared" si="10"/>
        <v>70.459999999999994</v>
      </c>
      <c r="L225" s="730">
        <f t="shared" si="23"/>
        <v>73.399999999999991</v>
      </c>
      <c r="M225" s="730">
        <f t="shared" si="23"/>
        <v>82.82</v>
      </c>
      <c r="N225" s="730">
        <f t="shared" si="23"/>
        <v>82.58</v>
      </c>
      <c r="O225" s="730">
        <f t="shared" si="11"/>
        <v>79.459999999999994</v>
      </c>
      <c r="P225" s="307">
        <f t="shared" si="24"/>
        <v>0.13062409288824384</v>
      </c>
      <c r="Q225" s="308">
        <f t="shared" si="24"/>
        <v>0.11491317671092953</v>
      </c>
      <c r="R225" s="308">
        <f t="shared" si="24"/>
        <v>0.11526639344262295</v>
      </c>
      <c r="S225" s="309">
        <f t="shared" si="12"/>
        <v>0.1200640341515475</v>
      </c>
      <c r="T225" s="740">
        <v>0</v>
      </c>
      <c r="U225" s="717">
        <v>0</v>
      </c>
      <c r="V225" s="736">
        <v>1</v>
      </c>
      <c r="W225" s="313">
        <f t="shared" si="25"/>
        <v>1.383191218909372E-2</v>
      </c>
      <c r="X225" s="314">
        <f t="shared" si="26"/>
        <v>-4.9140428023176502E-3</v>
      </c>
      <c r="Y225" s="315">
        <f t="shared" si="27"/>
        <v>-0.17502980109260594</v>
      </c>
    </row>
    <row r="226" spans="1:25" ht="15">
      <c r="A226" s="784">
        <v>128</v>
      </c>
      <c r="B226" s="783" t="s">
        <v>298</v>
      </c>
      <c r="C226" s="726" t="s">
        <v>790</v>
      </c>
      <c r="D226" s="737">
        <f>'HED_seasonal temp'!D228</f>
        <v>21.533333333333335</v>
      </c>
      <c r="E226" s="738">
        <f>'HED_seasonal temp'!E228</f>
        <v>22.833333333333332</v>
      </c>
      <c r="F226" s="738">
        <f>'HED_seasonal temp'!F228</f>
        <v>25.833333333333332</v>
      </c>
      <c r="G226" s="739">
        <f>'HED_seasonal temp'!G228</f>
        <v>24.8</v>
      </c>
      <c r="H226" s="738">
        <f t="shared" si="22"/>
        <v>70.760000000000005</v>
      </c>
      <c r="I226" s="738">
        <f t="shared" si="22"/>
        <v>73.099999999999994</v>
      </c>
      <c r="J226" s="738">
        <f t="shared" si="22"/>
        <v>78.5</v>
      </c>
      <c r="K226" s="739">
        <f t="shared" si="10"/>
        <v>76.64</v>
      </c>
      <c r="L226" s="730">
        <f t="shared" si="23"/>
        <v>79.760000000000005</v>
      </c>
      <c r="M226" s="730">
        <f t="shared" si="23"/>
        <v>82.1</v>
      </c>
      <c r="N226" s="730">
        <f t="shared" si="23"/>
        <v>87.5</v>
      </c>
      <c r="O226" s="730">
        <f t="shared" si="11"/>
        <v>85.64</v>
      </c>
      <c r="P226" s="307">
        <f t="shared" si="24"/>
        <v>0.11958543715120913</v>
      </c>
      <c r="Q226" s="308">
        <f t="shared" si="24"/>
        <v>0.11597938144329897</v>
      </c>
      <c r="R226" s="308">
        <f t="shared" si="24"/>
        <v>0.10843373493975904</v>
      </c>
      <c r="S226" s="309">
        <f t="shared" si="12"/>
        <v>0.1109193985703722</v>
      </c>
      <c r="T226" s="740">
        <v>0</v>
      </c>
      <c r="U226" s="717">
        <v>0</v>
      </c>
      <c r="V226" s="736">
        <v>1</v>
      </c>
      <c r="W226" s="313">
        <f t="shared" si="25"/>
        <v>1.3842439146389378E-2</v>
      </c>
      <c r="X226" s="314">
        <f t="shared" si="26"/>
        <v>-2.0278154910140581E-3</v>
      </c>
      <c r="Y226" s="315">
        <f t="shared" si="27"/>
        <v>-0.16618031596340255</v>
      </c>
    </row>
    <row r="227" spans="1:25" ht="15">
      <c r="A227" s="784">
        <v>129</v>
      </c>
      <c r="B227" s="783" t="s">
        <v>300</v>
      </c>
      <c r="C227" s="726" t="s">
        <v>791</v>
      </c>
      <c r="D227" s="737">
        <f>'HED_seasonal temp'!D229</f>
        <v>20.333333333333332</v>
      </c>
      <c r="E227" s="738">
        <f>'HED_seasonal temp'!E229</f>
        <v>24.266666666666666</v>
      </c>
      <c r="F227" s="738">
        <f>'HED_seasonal temp'!F229</f>
        <v>25.833333333333332</v>
      </c>
      <c r="G227" s="739">
        <f>'HED_seasonal temp'!G229</f>
        <v>23.933333333333334</v>
      </c>
      <c r="H227" s="738">
        <f t="shared" si="22"/>
        <v>68.599999999999994</v>
      </c>
      <c r="I227" s="738">
        <f t="shared" si="22"/>
        <v>75.680000000000007</v>
      </c>
      <c r="J227" s="738">
        <f t="shared" si="22"/>
        <v>78.5</v>
      </c>
      <c r="K227" s="739">
        <f t="shared" si="10"/>
        <v>75.08</v>
      </c>
      <c r="L227" s="730">
        <f t="shared" si="23"/>
        <v>77.599999999999994</v>
      </c>
      <c r="M227" s="730">
        <f t="shared" si="23"/>
        <v>84.68</v>
      </c>
      <c r="N227" s="730">
        <f t="shared" si="23"/>
        <v>87.5</v>
      </c>
      <c r="O227" s="730">
        <f t="shared" si="11"/>
        <v>84.08</v>
      </c>
      <c r="P227" s="307">
        <f t="shared" si="24"/>
        <v>0.12311901504787963</v>
      </c>
      <c r="Q227" s="308">
        <f t="shared" si="24"/>
        <v>0.11224744325268146</v>
      </c>
      <c r="R227" s="308">
        <f t="shared" si="24"/>
        <v>0.10843373493975904</v>
      </c>
      <c r="S227" s="309">
        <f t="shared" si="12"/>
        <v>0.11309374214626791</v>
      </c>
      <c r="T227" s="740">
        <v>0</v>
      </c>
      <c r="U227" s="717">
        <v>0</v>
      </c>
      <c r="V227" s="736">
        <v>1</v>
      </c>
      <c r="W227" s="313">
        <f t="shared" si="25"/>
        <v>1.3389847509649781E-2</v>
      </c>
      <c r="X227" s="314">
        <f t="shared" si="26"/>
        <v>-3.2575054694156669E-3</v>
      </c>
      <c r="Y227" s="315">
        <f t="shared" si="27"/>
        <v>-0.16614598663135621</v>
      </c>
    </row>
    <row r="228" spans="1:25" ht="15">
      <c r="A228" s="784">
        <v>130</v>
      </c>
      <c r="B228" s="783" t="s">
        <v>302</v>
      </c>
      <c r="C228" s="726" t="s">
        <v>793</v>
      </c>
      <c r="D228" s="737">
        <f>'HED_seasonal temp'!D230</f>
        <v>18.866666666666667</v>
      </c>
      <c r="E228" s="738">
        <f>'HED_seasonal temp'!E230</f>
        <v>19.166666666666668</v>
      </c>
      <c r="F228" s="738">
        <f>'HED_seasonal temp'!F230</f>
        <v>19.166666666666668</v>
      </c>
      <c r="G228" s="739">
        <f>'HED_seasonal temp'!G230</f>
        <v>19.033333333333335</v>
      </c>
      <c r="H228" s="738">
        <f t="shared" si="22"/>
        <v>65.960000000000008</v>
      </c>
      <c r="I228" s="738">
        <f t="shared" si="22"/>
        <v>66.5</v>
      </c>
      <c r="J228" s="738">
        <f t="shared" si="22"/>
        <v>66.5</v>
      </c>
      <c r="K228" s="739">
        <f t="shared" si="10"/>
        <v>66.260000000000005</v>
      </c>
      <c r="L228" s="730">
        <f t="shared" si="23"/>
        <v>74.960000000000008</v>
      </c>
      <c r="M228" s="730">
        <f t="shared" si="23"/>
        <v>75.5</v>
      </c>
      <c r="N228" s="730">
        <f t="shared" si="23"/>
        <v>75.5</v>
      </c>
      <c r="O228" s="730">
        <f t="shared" si="11"/>
        <v>75.260000000000005</v>
      </c>
      <c r="P228" s="307">
        <f t="shared" si="24"/>
        <v>0.12773204655123474</v>
      </c>
      <c r="Q228" s="308">
        <f t="shared" si="24"/>
        <v>0.12676056338028169</v>
      </c>
      <c r="R228" s="308">
        <f t="shared" si="24"/>
        <v>0.12676056338028169</v>
      </c>
      <c r="S228" s="309">
        <f t="shared" si="12"/>
        <v>0.12719050310910118</v>
      </c>
      <c r="T228" s="740">
        <v>0</v>
      </c>
      <c r="U228" s="717">
        <v>0</v>
      </c>
      <c r="V228" s="736">
        <v>1</v>
      </c>
      <c r="W228" s="313">
        <f t="shared" si="25"/>
        <v>1.5724989132641899E-2</v>
      </c>
      <c r="X228" s="314">
        <f t="shared" si="26"/>
        <v>-3.6452786032019763E-3</v>
      </c>
      <c r="Y228" s="315">
        <f t="shared" si="27"/>
        <v>-0.18705845305799859</v>
      </c>
    </row>
    <row r="229" spans="1:25" ht="15">
      <c r="A229" s="784">
        <v>131</v>
      </c>
      <c r="B229" s="783" t="s">
        <v>304</v>
      </c>
      <c r="C229" s="726" t="s">
        <v>794</v>
      </c>
      <c r="D229" s="737">
        <f>'HED_seasonal temp'!D231</f>
        <v>20.533333333333335</v>
      </c>
      <c r="E229" s="738">
        <f>'HED_seasonal temp'!E231</f>
        <v>22.833333333333332</v>
      </c>
      <c r="F229" s="738">
        <f>'HED_seasonal temp'!F231</f>
        <v>23.3</v>
      </c>
      <c r="G229" s="739">
        <f>'HED_seasonal temp'!G231</f>
        <v>22.666666666666668</v>
      </c>
      <c r="H229" s="738">
        <f t="shared" si="22"/>
        <v>68.960000000000008</v>
      </c>
      <c r="I229" s="738">
        <f t="shared" si="22"/>
        <v>73.099999999999994</v>
      </c>
      <c r="J229" s="738">
        <f t="shared" si="22"/>
        <v>73.94</v>
      </c>
      <c r="K229" s="739">
        <f t="shared" si="10"/>
        <v>72.800000000000011</v>
      </c>
      <c r="L229" s="730">
        <f t="shared" si="23"/>
        <v>77.960000000000008</v>
      </c>
      <c r="M229" s="730">
        <f t="shared" si="23"/>
        <v>82.1</v>
      </c>
      <c r="N229" s="730">
        <f t="shared" si="23"/>
        <v>82.94</v>
      </c>
      <c r="O229" s="730">
        <f t="shared" si="11"/>
        <v>81.800000000000011</v>
      </c>
      <c r="P229" s="307">
        <f t="shared" si="24"/>
        <v>0.12251565477811052</v>
      </c>
      <c r="Q229" s="308">
        <f t="shared" si="24"/>
        <v>0.11597938144329897</v>
      </c>
      <c r="R229" s="308">
        <f t="shared" si="24"/>
        <v>0.11473737888832229</v>
      </c>
      <c r="S229" s="309">
        <f t="shared" si="12"/>
        <v>0.11642949547218627</v>
      </c>
      <c r="T229" s="740">
        <v>0</v>
      </c>
      <c r="U229" s="717">
        <v>0</v>
      </c>
      <c r="V229" s="736">
        <v>1</v>
      </c>
      <c r="W229" s="313">
        <f t="shared" si="25"/>
        <v>1.4141764683923783E-2</v>
      </c>
      <c r="X229" s="314">
        <f t="shared" si="26"/>
        <v>-3.8595956002755935E-3</v>
      </c>
      <c r="Y229" s="315">
        <f t="shared" si="27"/>
        <v>-0.17214655703508144</v>
      </c>
    </row>
    <row r="230" spans="1:25" ht="15">
      <c r="A230" s="784">
        <v>132</v>
      </c>
      <c r="B230" s="783" t="s">
        <v>306</v>
      </c>
      <c r="C230" s="726" t="s">
        <v>796</v>
      </c>
      <c r="D230" s="737">
        <f>'HED_seasonal temp'!D232</f>
        <v>20.833333333333332</v>
      </c>
      <c r="E230" s="738">
        <f>'HED_seasonal temp'!E232</f>
        <v>21.333333333333332</v>
      </c>
      <c r="F230" s="738">
        <f>'HED_seasonal temp'!F232</f>
        <v>21.933333333333334</v>
      </c>
      <c r="G230" s="739">
        <f>'HED_seasonal temp'!G232</f>
        <v>21.866666666666664</v>
      </c>
      <c r="H230" s="738">
        <f t="shared" si="22"/>
        <v>69.5</v>
      </c>
      <c r="I230" s="738">
        <f t="shared" si="22"/>
        <v>70.400000000000006</v>
      </c>
      <c r="J230" s="738">
        <f t="shared" si="22"/>
        <v>71.48</v>
      </c>
      <c r="K230" s="739">
        <f t="shared" si="10"/>
        <v>71.359999999999985</v>
      </c>
      <c r="L230" s="730">
        <f t="shared" si="23"/>
        <v>78.5</v>
      </c>
      <c r="M230" s="730">
        <f t="shared" si="23"/>
        <v>79.400000000000006</v>
      </c>
      <c r="N230" s="730">
        <f t="shared" si="23"/>
        <v>80.48</v>
      </c>
      <c r="O230" s="730">
        <f t="shared" si="11"/>
        <v>80.359999999999985</v>
      </c>
      <c r="P230" s="307">
        <f t="shared" si="24"/>
        <v>0.12162162162162163</v>
      </c>
      <c r="Q230" s="308">
        <f t="shared" si="24"/>
        <v>0.12016021361815754</v>
      </c>
      <c r="R230" s="308">
        <f t="shared" si="24"/>
        <v>0.11845222426954462</v>
      </c>
      <c r="S230" s="309">
        <f t="shared" si="12"/>
        <v>0.11863959926179807</v>
      </c>
      <c r="T230" s="740">
        <v>0</v>
      </c>
      <c r="U230" s="717">
        <v>0</v>
      </c>
      <c r="V230" s="736">
        <v>1</v>
      </c>
      <c r="W230" s="313">
        <f t="shared" si="25"/>
        <v>1.4785045844806655E-2</v>
      </c>
      <c r="X230" s="314">
        <f t="shared" si="26"/>
        <v>-3.3725444887860098E-3</v>
      </c>
      <c r="Y230" s="315">
        <f t="shared" si="27"/>
        <v>-0.17616787249950974</v>
      </c>
    </row>
    <row r="231" spans="1:25" ht="15">
      <c r="A231" s="784">
        <v>133</v>
      </c>
      <c r="B231" s="783" t="s">
        <v>308</v>
      </c>
      <c r="C231" s="726" t="s">
        <v>797</v>
      </c>
      <c r="D231" s="737">
        <f>'HED_seasonal temp'!D233</f>
        <v>17.566666666666666</v>
      </c>
      <c r="E231" s="738">
        <f>'HED_seasonal temp'!E233</f>
        <v>23.466666666666669</v>
      </c>
      <c r="F231" s="738">
        <f>'HED_seasonal temp'!F233</f>
        <v>22.433333333333337</v>
      </c>
      <c r="G231" s="739">
        <f>'HED_seasonal temp'!G233</f>
        <v>20.900000000000002</v>
      </c>
      <c r="H231" s="738">
        <f t="shared" si="22"/>
        <v>63.620000000000005</v>
      </c>
      <c r="I231" s="738">
        <f t="shared" si="22"/>
        <v>74.240000000000009</v>
      </c>
      <c r="J231" s="738">
        <f t="shared" si="22"/>
        <v>72.38000000000001</v>
      </c>
      <c r="K231" s="739">
        <f t="shared" si="10"/>
        <v>69.62</v>
      </c>
      <c r="L231" s="730">
        <f t="shared" si="23"/>
        <v>72.62</v>
      </c>
      <c r="M231" s="730">
        <f t="shared" si="23"/>
        <v>83.240000000000009</v>
      </c>
      <c r="N231" s="730">
        <f t="shared" si="23"/>
        <v>81.38000000000001</v>
      </c>
      <c r="O231" s="730">
        <f t="shared" si="11"/>
        <v>78.62</v>
      </c>
      <c r="P231" s="307">
        <f t="shared" si="24"/>
        <v>0.13211978860833823</v>
      </c>
      <c r="Q231" s="308">
        <f t="shared" si="24"/>
        <v>0.11430022860045719</v>
      </c>
      <c r="R231" s="308">
        <f t="shared" si="24"/>
        <v>0.11706555671175857</v>
      </c>
      <c r="S231" s="309">
        <f t="shared" si="12"/>
        <v>0.12142471667566108</v>
      </c>
      <c r="T231" s="740">
        <v>0</v>
      </c>
      <c r="U231" s="717">
        <v>0</v>
      </c>
      <c r="V231" s="736">
        <v>1</v>
      </c>
      <c r="W231" s="313">
        <f t="shared" si="25"/>
        <v>1.3840638430205318E-2</v>
      </c>
      <c r="X231" s="314">
        <f t="shared" si="26"/>
        <v>-5.8419572234063438E-3</v>
      </c>
      <c r="Y231" s="315">
        <f t="shared" si="27"/>
        <v>-0.17675470543496097</v>
      </c>
    </row>
    <row r="232" spans="1:25" ht="15">
      <c r="A232" s="784">
        <v>134</v>
      </c>
      <c r="B232" s="783" t="s">
        <v>310</v>
      </c>
      <c r="C232" s="726" t="s">
        <v>799</v>
      </c>
      <c r="D232" s="737">
        <f>'HED_seasonal temp'!D234</f>
        <v>15.4</v>
      </c>
      <c r="E232" s="738">
        <f>'HED_seasonal temp'!E234</f>
        <v>21.833333333333332</v>
      </c>
      <c r="F232" s="738">
        <f>'HED_seasonal temp'!F234</f>
        <v>22.3</v>
      </c>
      <c r="G232" s="739">
        <f>'HED_seasonal temp'!G234</f>
        <v>19.566666666666666</v>
      </c>
      <c r="H232" s="738">
        <f t="shared" si="22"/>
        <v>59.72</v>
      </c>
      <c r="I232" s="738">
        <f t="shared" si="22"/>
        <v>71.3</v>
      </c>
      <c r="J232" s="738">
        <f t="shared" si="22"/>
        <v>72.14</v>
      </c>
      <c r="K232" s="739">
        <f t="shared" si="10"/>
        <v>67.22</v>
      </c>
      <c r="L232" s="730">
        <f t="shared" si="23"/>
        <v>68.72</v>
      </c>
      <c r="M232" s="730">
        <f t="shared" si="23"/>
        <v>80.3</v>
      </c>
      <c r="N232" s="730">
        <f t="shared" si="23"/>
        <v>81.14</v>
      </c>
      <c r="O232" s="730">
        <f t="shared" si="11"/>
        <v>76.22</v>
      </c>
      <c r="P232" s="307">
        <f t="shared" si="24"/>
        <v>0.14014325755216445</v>
      </c>
      <c r="Q232" s="308">
        <f t="shared" si="24"/>
        <v>0.1187335092348285</v>
      </c>
      <c r="R232" s="308">
        <f t="shared" si="24"/>
        <v>0.11743215031315241</v>
      </c>
      <c r="S232" s="309">
        <f t="shared" si="12"/>
        <v>0.12548800892359174</v>
      </c>
      <c r="T232" s="740">
        <v>0</v>
      </c>
      <c r="U232" s="717">
        <v>0</v>
      </c>
      <c r="V232" s="736">
        <v>1</v>
      </c>
      <c r="W232" s="313">
        <f t="shared" si="25"/>
        <v>1.4034034041309946E-2</v>
      </c>
      <c r="X232" s="314">
        <f t="shared" si="26"/>
        <v>-4.8487626023607927E-3</v>
      </c>
      <c r="Y232" s="315">
        <f t="shared" si="27"/>
        <v>-0.18134899309006183</v>
      </c>
    </row>
    <row r="233" spans="1:25" ht="15">
      <c r="A233" s="137"/>
      <c r="B233" s="160">
        <v>1</v>
      </c>
      <c r="C233" s="160" t="s">
        <v>800</v>
      </c>
      <c r="D233" s="737">
        <f>'HED_seasonal temp'!D235</f>
        <v>19.566666666666666</v>
      </c>
      <c r="E233" s="738">
        <f>'HED_seasonal temp'!E235</f>
        <v>20.533333333333331</v>
      </c>
      <c r="F233" s="738">
        <f>'HED_seasonal temp'!F235</f>
        <v>20.066666666666666</v>
      </c>
      <c r="G233" s="739">
        <f>'HED_seasonal temp'!G235</f>
        <v>20.066666666666666</v>
      </c>
      <c r="H233" s="738">
        <f t="shared" si="22"/>
        <v>67.22</v>
      </c>
      <c r="I233" s="738">
        <f t="shared" si="22"/>
        <v>68.960000000000008</v>
      </c>
      <c r="J233" s="738">
        <f t="shared" si="22"/>
        <v>68.12</v>
      </c>
      <c r="K233" s="739">
        <f t="shared" si="10"/>
        <v>68.12</v>
      </c>
      <c r="L233" s="730">
        <f t="shared" si="23"/>
        <v>76.22</v>
      </c>
      <c r="M233" s="730">
        <f t="shared" si="23"/>
        <v>77.960000000000008</v>
      </c>
      <c r="N233" s="730">
        <f t="shared" si="23"/>
        <v>77.12</v>
      </c>
      <c r="O233" s="730">
        <f t="shared" si="11"/>
        <v>77.12</v>
      </c>
      <c r="P233" s="307">
        <f t="shared" si="24"/>
        <v>0.12548800892359174</v>
      </c>
      <c r="Q233" s="308">
        <f t="shared" si="24"/>
        <v>0.12251565477811052</v>
      </c>
      <c r="R233" s="308">
        <f t="shared" si="24"/>
        <v>0.1239328008812999</v>
      </c>
      <c r="S233" s="309">
        <f t="shared" si="12"/>
        <v>0.1239328008812999</v>
      </c>
      <c r="T233" s="740">
        <v>0</v>
      </c>
      <c r="U233" s="717">
        <v>0</v>
      </c>
      <c r="V233" s="736">
        <v>1</v>
      </c>
      <c r="W233" s="313">
        <f t="shared" si="25"/>
        <v>1.5224434058320092E-2</v>
      </c>
      <c r="X233" s="314">
        <f t="shared" si="26"/>
        <v>-4.2914377308632401E-3</v>
      </c>
      <c r="Y233" s="315">
        <f t="shared" si="27"/>
        <v>-0.182615619069355</v>
      </c>
    </row>
    <row r="234" spans="1:25" ht="15">
      <c r="A234" s="137"/>
      <c r="B234" s="160">
        <v>2</v>
      </c>
      <c r="C234" s="160" t="s">
        <v>802</v>
      </c>
      <c r="D234" s="737">
        <f>'HED_seasonal temp'!D236</f>
        <v>22</v>
      </c>
      <c r="E234" s="738">
        <f>'HED_seasonal temp'!E236</f>
        <v>23.166666666666668</v>
      </c>
      <c r="F234" s="738">
        <f>'HED_seasonal temp'!F236</f>
        <v>25.166666666666668</v>
      </c>
      <c r="G234" s="739">
        <f>'HED_seasonal temp'!G236</f>
        <v>24.566666666666663</v>
      </c>
      <c r="H234" s="738">
        <f t="shared" si="22"/>
        <v>71.599999999999994</v>
      </c>
      <c r="I234" s="738">
        <f t="shared" si="22"/>
        <v>73.7</v>
      </c>
      <c r="J234" s="738">
        <f t="shared" si="22"/>
        <v>77.300000000000011</v>
      </c>
      <c r="K234" s="739">
        <f t="shared" si="10"/>
        <v>76.22</v>
      </c>
      <c r="L234" s="730">
        <f t="shared" si="23"/>
        <v>80.599999999999994</v>
      </c>
      <c r="M234" s="730">
        <f t="shared" si="23"/>
        <v>82.7</v>
      </c>
      <c r="N234" s="730">
        <f t="shared" si="23"/>
        <v>86.300000000000011</v>
      </c>
      <c r="O234" s="730">
        <f t="shared" si="11"/>
        <v>85.22</v>
      </c>
      <c r="P234" s="307">
        <f t="shared" si="24"/>
        <v>0.11826544021024968</v>
      </c>
      <c r="Q234" s="308">
        <f t="shared" si="24"/>
        <v>0.11508951406649616</v>
      </c>
      <c r="R234" s="308">
        <f t="shared" si="24"/>
        <v>0.11002444987775059</v>
      </c>
      <c r="S234" s="309">
        <f t="shared" si="12"/>
        <v>0.11149653121902875</v>
      </c>
      <c r="T234" s="740">
        <v>0</v>
      </c>
      <c r="U234" s="717">
        <v>0</v>
      </c>
      <c r="V234" s="736">
        <v>1</v>
      </c>
      <c r="W234" s="313">
        <f t="shared" si="25"/>
        <v>1.3897147902245378E-2</v>
      </c>
      <c r="X234" s="314">
        <f t="shared" si="26"/>
        <v>-2.6333427412065027E-3</v>
      </c>
      <c r="Y234" s="315">
        <f t="shared" si="27"/>
        <v>-0.16666466815694719</v>
      </c>
    </row>
    <row r="235" spans="1:25" ht="15">
      <c r="A235" s="137"/>
      <c r="B235" s="160">
        <v>3</v>
      </c>
      <c r="C235" s="160" t="s">
        <v>803</v>
      </c>
      <c r="D235" s="737">
        <f>'HED_seasonal temp'!D237</f>
        <v>33.166666666666664</v>
      </c>
      <c r="E235" s="738">
        <f>'HED_seasonal temp'!E237</f>
        <v>28.433333333333334</v>
      </c>
      <c r="F235" s="738">
        <f>'HED_seasonal temp'!F237</f>
        <v>24.466666666666669</v>
      </c>
      <c r="G235" s="739">
        <f>'HED_seasonal temp'!G237</f>
        <v>27.933333333333334</v>
      </c>
      <c r="H235" s="738">
        <f t="shared" si="22"/>
        <v>91.699999999999989</v>
      </c>
      <c r="I235" s="738">
        <f t="shared" si="22"/>
        <v>83.18</v>
      </c>
      <c r="J235" s="738">
        <f t="shared" si="22"/>
        <v>76.040000000000006</v>
      </c>
      <c r="K235" s="739">
        <f t="shared" si="10"/>
        <v>82.28</v>
      </c>
      <c r="L235" s="730">
        <f t="shared" si="23"/>
        <v>100.69999999999999</v>
      </c>
      <c r="M235" s="730">
        <f t="shared" si="23"/>
        <v>92.18</v>
      </c>
      <c r="N235" s="730">
        <f t="shared" si="23"/>
        <v>85.04</v>
      </c>
      <c r="O235" s="730">
        <f t="shared" si="11"/>
        <v>91.28</v>
      </c>
      <c r="P235" s="307">
        <f t="shared" si="24"/>
        <v>9.355509355509356E-2</v>
      </c>
      <c r="Q235" s="308">
        <f t="shared" si="24"/>
        <v>0.10264598540145985</v>
      </c>
      <c r="R235" s="308">
        <f t="shared" si="24"/>
        <v>0.11174571641420411</v>
      </c>
      <c r="S235" s="309">
        <f t="shared" si="12"/>
        <v>0.10371053238073288</v>
      </c>
      <c r="T235" s="740">
        <v>0</v>
      </c>
      <c r="U235" s="717">
        <v>0</v>
      </c>
      <c r="V235" s="736">
        <v>1</v>
      </c>
      <c r="W235" s="313">
        <f t="shared" si="25"/>
        <v>1.3588994533954115E-2</v>
      </c>
      <c r="X235" s="314">
        <f t="shared" si="26"/>
        <v>-5.1182740605905871E-3</v>
      </c>
      <c r="Y235" s="315">
        <f t="shared" si="27"/>
        <v>-0.15516109979299147</v>
      </c>
    </row>
    <row r="236" spans="1:25" ht="15">
      <c r="A236" s="137"/>
      <c r="B236" s="160">
        <v>4</v>
      </c>
      <c r="C236" s="160" t="s">
        <v>805</v>
      </c>
      <c r="D236" s="737">
        <f>'HED_seasonal temp'!D238</f>
        <v>25.266666666666666</v>
      </c>
      <c r="E236" s="738">
        <f>'HED_seasonal temp'!E238</f>
        <v>23.433333333333337</v>
      </c>
      <c r="F236" s="738">
        <f>'HED_seasonal temp'!F238</f>
        <v>20.433333333333334</v>
      </c>
      <c r="G236" s="739">
        <f>'HED_seasonal temp'!G238</f>
        <v>24.133333333333336</v>
      </c>
      <c r="H236" s="738">
        <f t="shared" si="22"/>
        <v>77.47999999999999</v>
      </c>
      <c r="I236" s="738">
        <f t="shared" si="22"/>
        <v>74.180000000000007</v>
      </c>
      <c r="J236" s="738">
        <f t="shared" si="22"/>
        <v>68.78</v>
      </c>
      <c r="K236" s="739">
        <f t="shared" si="10"/>
        <v>75.44</v>
      </c>
      <c r="L236" s="730">
        <f t="shared" si="23"/>
        <v>86.47999999999999</v>
      </c>
      <c r="M236" s="730">
        <f t="shared" si="23"/>
        <v>83.18</v>
      </c>
      <c r="N236" s="730">
        <f t="shared" si="23"/>
        <v>77.78</v>
      </c>
      <c r="O236" s="730">
        <f t="shared" si="11"/>
        <v>84.44</v>
      </c>
      <c r="P236" s="307">
        <f t="shared" si="24"/>
        <v>0.10978287387167603</v>
      </c>
      <c r="Q236" s="308">
        <f t="shared" si="24"/>
        <v>0.11438739196746313</v>
      </c>
      <c r="R236" s="308">
        <f t="shared" si="24"/>
        <v>0.12281659388646288</v>
      </c>
      <c r="S236" s="309">
        <f t="shared" si="12"/>
        <v>0.11258443832874657</v>
      </c>
      <c r="T236" s="740">
        <v>0</v>
      </c>
      <c r="U236" s="717">
        <v>0</v>
      </c>
      <c r="V236" s="736">
        <v>1</v>
      </c>
      <c r="W236" s="313">
        <f t="shared" si="25"/>
        <v>1.4872411559659477E-2</v>
      </c>
      <c r="X236" s="314">
        <f t="shared" si="26"/>
        <v>-6.9779559679347541E-3</v>
      </c>
      <c r="Y236" s="315">
        <f t="shared" si="27"/>
        <v>-0.17349733168601966</v>
      </c>
    </row>
    <row r="237" spans="1:25" ht="15">
      <c r="A237" s="137"/>
      <c r="B237" s="160">
        <v>5</v>
      </c>
      <c r="C237" s="160" t="s">
        <v>806</v>
      </c>
      <c r="D237" s="737">
        <f>'HED_seasonal temp'!D239</f>
        <v>23.833333333333332</v>
      </c>
      <c r="E237" s="738">
        <f>'HED_seasonal temp'!E239</f>
        <v>25.166666666666668</v>
      </c>
      <c r="F237" s="738">
        <f>'HED_seasonal temp'!F239</f>
        <v>27</v>
      </c>
      <c r="G237" s="739">
        <f>'HED_seasonal temp'!G239</f>
        <v>26.5</v>
      </c>
      <c r="H237" s="738">
        <f t="shared" si="22"/>
        <v>74.900000000000006</v>
      </c>
      <c r="I237" s="738">
        <f t="shared" si="22"/>
        <v>77.300000000000011</v>
      </c>
      <c r="J237" s="738">
        <f t="shared" si="22"/>
        <v>80.599999999999994</v>
      </c>
      <c r="K237" s="739">
        <f t="shared" si="10"/>
        <v>79.7</v>
      </c>
      <c r="L237" s="730">
        <f t="shared" si="23"/>
        <v>83.9</v>
      </c>
      <c r="M237" s="730">
        <f t="shared" si="23"/>
        <v>86.300000000000011</v>
      </c>
      <c r="N237" s="730">
        <f t="shared" si="23"/>
        <v>89.6</v>
      </c>
      <c r="O237" s="730">
        <f t="shared" si="11"/>
        <v>88.7</v>
      </c>
      <c r="P237" s="307">
        <f t="shared" si="24"/>
        <v>0.11335012594458438</v>
      </c>
      <c r="Q237" s="308">
        <f t="shared" si="24"/>
        <v>0.11002444987775059</v>
      </c>
      <c r="R237" s="308">
        <f t="shared" si="24"/>
        <v>0.10575793184488837</v>
      </c>
      <c r="S237" s="309">
        <f t="shared" si="12"/>
        <v>0.10688836104513064</v>
      </c>
      <c r="T237" s="740">
        <v>0</v>
      </c>
      <c r="U237" s="717">
        <v>0</v>
      </c>
      <c r="V237" s="736">
        <v>1</v>
      </c>
      <c r="W237" s="313">
        <f t="shared" si="25"/>
        <v>1.3312212690648202E-2</v>
      </c>
      <c r="X237" s="314">
        <f t="shared" si="26"/>
        <v>-2.7563752877811237E-3</v>
      </c>
      <c r="Y237" s="315">
        <f t="shared" si="27"/>
        <v>-0.15988231190476607</v>
      </c>
    </row>
    <row r="238" spans="1:25" ht="15">
      <c r="A238" s="137"/>
      <c r="B238" s="160">
        <v>6</v>
      </c>
      <c r="C238" s="160" t="s">
        <v>808</v>
      </c>
      <c r="D238" s="737">
        <f>'HED_seasonal temp'!D240</f>
        <v>21.433333333333334</v>
      </c>
      <c r="E238" s="738">
        <f>'HED_seasonal temp'!E240</f>
        <v>23.099999999999998</v>
      </c>
      <c r="F238" s="738">
        <f>'HED_seasonal temp'!F240</f>
        <v>26.333333333333332</v>
      </c>
      <c r="G238" s="739">
        <f>'HED_seasonal temp'!G240</f>
        <v>25.2</v>
      </c>
      <c r="H238" s="738">
        <f t="shared" ref="H238:J249" si="28">D238*$I$1+$J$1</f>
        <v>70.58</v>
      </c>
      <c r="I238" s="738">
        <f t="shared" si="28"/>
        <v>73.58</v>
      </c>
      <c r="J238" s="738">
        <f t="shared" si="28"/>
        <v>79.400000000000006</v>
      </c>
      <c r="K238" s="739">
        <f t="shared" si="10"/>
        <v>77.36</v>
      </c>
      <c r="L238" s="730">
        <f t="shared" ref="L238:N249" si="29">H238+$L$2</f>
        <v>79.58</v>
      </c>
      <c r="M238" s="730">
        <f t="shared" si="29"/>
        <v>82.58</v>
      </c>
      <c r="N238" s="730">
        <f t="shared" si="29"/>
        <v>88.4</v>
      </c>
      <c r="O238" s="730">
        <f t="shared" si="11"/>
        <v>86.36</v>
      </c>
      <c r="P238" s="307">
        <f t="shared" ref="P238:R249" si="30">(L238-H238)/(H238+(L238-H238)/2)</f>
        <v>0.11987213638785296</v>
      </c>
      <c r="Q238" s="308">
        <f t="shared" si="30"/>
        <v>0.11526639344262295</v>
      </c>
      <c r="R238" s="308">
        <f t="shared" si="30"/>
        <v>0.1072705601907032</v>
      </c>
      <c r="S238" s="309">
        <f t="shared" si="12"/>
        <v>0.10994380649890056</v>
      </c>
      <c r="T238" s="740">
        <v>0</v>
      </c>
      <c r="U238" s="717">
        <v>0</v>
      </c>
      <c r="V238" s="736">
        <v>1</v>
      </c>
      <c r="W238" s="313">
        <f t="shared" si="25"/>
        <v>1.3696167702450589E-2</v>
      </c>
      <c r="X238" s="314">
        <f t="shared" si="26"/>
        <v>-2.0786461797679262E-3</v>
      </c>
      <c r="Y238" s="315">
        <f t="shared" si="27"/>
        <v>-0.16512608442769627</v>
      </c>
    </row>
    <row r="239" spans="1:25" ht="15">
      <c r="A239" s="137"/>
      <c r="B239" s="160">
        <v>7</v>
      </c>
      <c r="C239" s="160" t="s">
        <v>809</v>
      </c>
      <c r="D239" s="737">
        <f>'HED_seasonal temp'!D241</f>
        <v>26.033333333333331</v>
      </c>
      <c r="E239" s="738">
        <f>'HED_seasonal temp'!E241</f>
        <v>26.599999999999998</v>
      </c>
      <c r="F239" s="738">
        <f>'HED_seasonal temp'!F241</f>
        <v>26.900000000000002</v>
      </c>
      <c r="G239" s="739">
        <f>'HED_seasonal temp'!G241</f>
        <v>27.600000000000005</v>
      </c>
      <c r="H239" s="738">
        <f t="shared" si="28"/>
        <v>78.86</v>
      </c>
      <c r="I239" s="738">
        <f t="shared" si="28"/>
        <v>79.88</v>
      </c>
      <c r="J239" s="738">
        <f t="shared" si="28"/>
        <v>80.42</v>
      </c>
      <c r="K239" s="739">
        <f t="shared" si="10"/>
        <v>81.680000000000007</v>
      </c>
      <c r="L239" s="730">
        <f t="shared" si="29"/>
        <v>87.86</v>
      </c>
      <c r="M239" s="730">
        <f t="shared" si="29"/>
        <v>88.88</v>
      </c>
      <c r="N239" s="730">
        <f t="shared" si="29"/>
        <v>89.42</v>
      </c>
      <c r="O239" s="730">
        <f t="shared" si="11"/>
        <v>90.68</v>
      </c>
      <c r="P239" s="307">
        <f t="shared" si="30"/>
        <v>0.10796545105566219</v>
      </c>
      <c r="Q239" s="308">
        <f t="shared" si="30"/>
        <v>0.1066603460535672</v>
      </c>
      <c r="R239" s="308">
        <f t="shared" si="30"/>
        <v>0.10598210080075365</v>
      </c>
      <c r="S239" s="309">
        <f t="shared" si="12"/>
        <v>0.10443258296588535</v>
      </c>
      <c r="T239" s="740">
        <v>0</v>
      </c>
      <c r="U239" s="717">
        <v>0</v>
      </c>
      <c r="V239" s="736">
        <v>1</v>
      </c>
      <c r="W239" s="313">
        <f t="shared" si="25"/>
        <v>1.3175199299196059E-2</v>
      </c>
      <c r="X239" s="314">
        <f t="shared" si="26"/>
        <v>-3.6893093895698642E-3</v>
      </c>
      <c r="Y239" s="315">
        <f t="shared" si="27"/>
        <v>-0.15703565534076877</v>
      </c>
    </row>
    <row r="240" spans="1:25" ht="15">
      <c r="A240" s="137"/>
      <c r="B240" s="160">
        <v>8</v>
      </c>
      <c r="C240" s="160" t="s">
        <v>811</v>
      </c>
      <c r="D240" s="737">
        <f>'HED_seasonal temp'!D242</f>
        <v>26.933333333333334</v>
      </c>
      <c r="E240" s="738">
        <f>'HED_seasonal temp'!E242</f>
        <v>26.566666666666666</v>
      </c>
      <c r="F240" s="738">
        <f>'HED_seasonal temp'!F242</f>
        <v>25.5</v>
      </c>
      <c r="G240" s="739">
        <f>'HED_seasonal temp'!G242</f>
        <v>27.633333333333336</v>
      </c>
      <c r="H240" s="738">
        <f t="shared" si="28"/>
        <v>80.48</v>
      </c>
      <c r="I240" s="738">
        <f t="shared" si="28"/>
        <v>79.819999999999993</v>
      </c>
      <c r="J240" s="738">
        <f t="shared" si="28"/>
        <v>77.900000000000006</v>
      </c>
      <c r="K240" s="739">
        <f t="shared" si="10"/>
        <v>81.740000000000009</v>
      </c>
      <c r="L240" s="730">
        <f t="shared" si="29"/>
        <v>89.48</v>
      </c>
      <c r="M240" s="730">
        <f t="shared" si="29"/>
        <v>88.82</v>
      </c>
      <c r="N240" s="730">
        <f t="shared" si="29"/>
        <v>86.9</v>
      </c>
      <c r="O240" s="730">
        <f t="shared" si="11"/>
        <v>90.740000000000009</v>
      </c>
      <c r="P240" s="307">
        <f t="shared" si="30"/>
        <v>0.10590727229936456</v>
      </c>
      <c r="Q240" s="308">
        <f t="shared" si="30"/>
        <v>0.10673624288425049</v>
      </c>
      <c r="R240" s="308">
        <f t="shared" si="30"/>
        <v>0.10922330097087378</v>
      </c>
      <c r="S240" s="309">
        <f t="shared" si="12"/>
        <v>0.1043599257884972</v>
      </c>
      <c r="T240" s="740">
        <v>0</v>
      </c>
      <c r="U240" s="717">
        <v>0</v>
      </c>
      <c r="V240" s="736">
        <v>1</v>
      </c>
      <c r="W240" s="313">
        <f t="shared" si="25"/>
        <v>1.3443139692396142E-2</v>
      </c>
      <c r="X240" s="314">
        <f t="shared" si="26"/>
        <v>-4.8395253625229673E-3</v>
      </c>
      <c r="Y240" s="315">
        <f t="shared" si="27"/>
        <v>-0.15888495441406614</v>
      </c>
    </row>
    <row r="241" spans="1:25" ht="15">
      <c r="A241" s="137"/>
      <c r="B241" s="160">
        <v>9</v>
      </c>
      <c r="C241" s="160" t="s">
        <v>812</v>
      </c>
      <c r="D241" s="737">
        <f>'HED_seasonal temp'!D243</f>
        <v>30.033333333333331</v>
      </c>
      <c r="E241" s="738">
        <f>'HED_seasonal temp'!E243</f>
        <v>28.5</v>
      </c>
      <c r="F241" s="738">
        <f>'HED_seasonal temp'!F243</f>
        <v>23.599999999999998</v>
      </c>
      <c r="G241" s="739">
        <f>'HED_seasonal temp'!G243</f>
        <v>29.866666666666664</v>
      </c>
      <c r="H241" s="738">
        <f t="shared" si="28"/>
        <v>86.06</v>
      </c>
      <c r="I241" s="738">
        <f t="shared" si="28"/>
        <v>83.300000000000011</v>
      </c>
      <c r="J241" s="738">
        <f t="shared" si="28"/>
        <v>74.47999999999999</v>
      </c>
      <c r="K241" s="739">
        <f t="shared" si="10"/>
        <v>85.759999999999991</v>
      </c>
      <c r="L241" s="730">
        <f t="shared" si="29"/>
        <v>95.06</v>
      </c>
      <c r="M241" s="730">
        <f t="shared" si="29"/>
        <v>92.300000000000011</v>
      </c>
      <c r="N241" s="730">
        <f t="shared" si="29"/>
        <v>83.47999999999999</v>
      </c>
      <c r="O241" s="730">
        <f t="shared" si="11"/>
        <v>94.759999999999991</v>
      </c>
      <c r="P241" s="307">
        <f t="shared" si="30"/>
        <v>9.9381625441696111E-2</v>
      </c>
      <c r="Q241" s="308">
        <f t="shared" si="30"/>
        <v>0.10250569476082003</v>
      </c>
      <c r="R241" s="308">
        <f t="shared" si="30"/>
        <v>0.11395289946821982</v>
      </c>
      <c r="S241" s="309">
        <f t="shared" si="12"/>
        <v>9.9711943274983394E-2</v>
      </c>
      <c r="T241" s="740">
        <v>0</v>
      </c>
      <c r="U241" s="717">
        <v>0</v>
      </c>
      <c r="V241" s="736">
        <v>1</v>
      </c>
      <c r="W241" s="313">
        <f t="shared" si="25"/>
        <v>1.3536703366665681E-2</v>
      </c>
      <c r="X241" s="314">
        <f t="shared" si="26"/>
        <v>-8.7273508085160753E-3</v>
      </c>
      <c r="Y241" s="315">
        <f t="shared" si="27"/>
        <v>-0.15887966050614405</v>
      </c>
    </row>
    <row r="242" spans="1:25" ht="15">
      <c r="A242" s="784">
        <v>135</v>
      </c>
      <c r="B242" s="783" t="s">
        <v>312</v>
      </c>
      <c r="C242" s="726" t="s">
        <v>814</v>
      </c>
      <c r="D242" s="737">
        <f>'HED_seasonal temp'!D244</f>
        <v>25.362962962962964</v>
      </c>
      <c r="E242" s="738">
        <f>'HED_seasonal temp'!E244</f>
        <v>25.055555555555557</v>
      </c>
      <c r="F242" s="738">
        <f>'HED_seasonal temp'!F244</f>
        <v>24.385185185185183</v>
      </c>
      <c r="G242" s="739">
        <f>'HED_seasonal temp'!G244</f>
        <v>25.944444444444446</v>
      </c>
      <c r="H242" s="738">
        <f t="shared" si="28"/>
        <v>77.653333333333336</v>
      </c>
      <c r="I242" s="738">
        <f t="shared" si="28"/>
        <v>77.099999999999994</v>
      </c>
      <c r="J242" s="738">
        <f t="shared" si="28"/>
        <v>75.893333333333331</v>
      </c>
      <c r="K242" s="739">
        <f t="shared" si="10"/>
        <v>78.7</v>
      </c>
      <c r="L242" s="730">
        <f t="shared" si="29"/>
        <v>86.653333333333336</v>
      </c>
      <c r="M242" s="730">
        <f t="shared" si="29"/>
        <v>86.1</v>
      </c>
      <c r="N242" s="730">
        <f t="shared" si="29"/>
        <v>84.893333333333331</v>
      </c>
      <c r="O242" s="730">
        <f t="shared" si="11"/>
        <v>87.7</v>
      </c>
      <c r="P242" s="307">
        <f t="shared" si="30"/>
        <v>0.10955124563823744</v>
      </c>
      <c r="Q242" s="308">
        <f t="shared" si="30"/>
        <v>0.11029411764705883</v>
      </c>
      <c r="R242" s="308">
        <f t="shared" si="30"/>
        <v>0.11194958122564061</v>
      </c>
      <c r="S242" s="309">
        <f t="shared" si="12"/>
        <v>0.10817307692307691</v>
      </c>
      <c r="T242" s="740">
        <v>0</v>
      </c>
      <c r="U242" s="717">
        <v>0</v>
      </c>
      <c r="V242" s="736">
        <v>1</v>
      </c>
      <c r="W242" s="313">
        <f t="shared" si="25"/>
        <v>1.3831648849839458E-2</v>
      </c>
      <c r="X242" s="314">
        <f t="shared" si="26"/>
        <v>-4.4714309455640977E-3</v>
      </c>
      <c r="Y242" s="315">
        <f t="shared" si="27"/>
        <v>-0.16350351446941655</v>
      </c>
    </row>
    <row r="243" spans="1:25" ht="15">
      <c r="A243" s="784">
        <v>136</v>
      </c>
      <c r="B243" s="783" t="s">
        <v>314</v>
      </c>
      <c r="C243" s="726" t="s">
        <v>815</v>
      </c>
      <c r="D243" s="737">
        <f>'HED_seasonal temp'!D245</f>
        <v>14.933333333333332</v>
      </c>
      <c r="E243" s="738">
        <f>'HED_seasonal temp'!E245</f>
        <v>23.133333333333329</v>
      </c>
      <c r="F243" s="738">
        <f>'HED_seasonal temp'!F245</f>
        <v>25.3</v>
      </c>
      <c r="G243" s="739">
        <f>'HED_seasonal temp'!G245</f>
        <v>20.633333333333336</v>
      </c>
      <c r="H243" s="738">
        <f t="shared" si="28"/>
        <v>58.879999999999995</v>
      </c>
      <c r="I243" s="738">
        <f t="shared" si="28"/>
        <v>73.639999999999986</v>
      </c>
      <c r="J243" s="738">
        <f t="shared" si="28"/>
        <v>77.539999999999992</v>
      </c>
      <c r="K243" s="739">
        <f t="shared" si="10"/>
        <v>69.140000000000015</v>
      </c>
      <c r="L243" s="730">
        <f t="shared" si="29"/>
        <v>67.88</v>
      </c>
      <c r="M243" s="730">
        <f t="shared" si="29"/>
        <v>82.639999999999986</v>
      </c>
      <c r="N243" s="730">
        <f t="shared" si="29"/>
        <v>86.539999999999992</v>
      </c>
      <c r="O243" s="730">
        <f t="shared" si="11"/>
        <v>78.140000000000015</v>
      </c>
      <c r="P243" s="307">
        <f t="shared" si="30"/>
        <v>0.14200063111391606</v>
      </c>
      <c r="Q243" s="308">
        <f t="shared" si="30"/>
        <v>0.11517788584591761</v>
      </c>
      <c r="R243" s="308">
        <f t="shared" si="30"/>
        <v>0.10970258410531449</v>
      </c>
      <c r="S243" s="309">
        <f t="shared" si="12"/>
        <v>0.1222161868549701</v>
      </c>
      <c r="T243" s="740">
        <v>0</v>
      </c>
      <c r="U243" s="717">
        <v>0</v>
      </c>
      <c r="V243" s="736">
        <v>1</v>
      </c>
      <c r="W243" s="313">
        <f t="shared" si="25"/>
        <v>1.3173252705710594E-2</v>
      </c>
      <c r="X243" s="314">
        <f t="shared" si="26"/>
        <v>-3.7316896426922708E-3</v>
      </c>
      <c r="Y243" s="315">
        <f t="shared" si="27"/>
        <v>-0.17472777776293436</v>
      </c>
    </row>
    <row r="244" spans="1:25" ht="15">
      <c r="A244" s="784">
        <v>137</v>
      </c>
      <c r="B244" s="783" t="s">
        <v>316</v>
      </c>
      <c r="C244" s="726" t="s">
        <v>817</v>
      </c>
      <c r="D244" s="737">
        <f>'HED_seasonal temp'!D246</f>
        <v>15.266666666666666</v>
      </c>
      <c r="E244" s="738">
        <f>'HED_seasonal temp'!E246</f>
        <v>21.5</v>
      </c>
      <c r="F244" s="738">
        <f>'HED_seasonal temp'!F246</f>
        <v>23.7</v>
      </c>
      <c r="G244" s="739">
        <f>'HED_seasonal temp'!G246</f>
        <v>20.033333333333335</v>
      </c>
      <c r="H244" s="738">
        <f t="shared" si="28"/>
        <v>59.480000000000004</v>
      </c>
      <c r="I244" s="738">
        <f t="shared" si="28"/>
        <v>70.7</v>
      </c>
      <c r="J244" s="738">
        <f t="shared" si="28"/>
        <v>74.66</v>
      </c>
      <c r="K244" s="739">
        <f t="shared" si="10"/>
        <v>68.06</v>
      </c>
      <c r="L244" s="730">
        <f t="shared" si="29"/>
        <v>68.48</v>
      </c>
      <c r="M244" s="730">
        <f t="shared" si="29"/>
        <v>79.7</v>
      </c>
      <c r="N244" s="730">
        <f t="shared" si="29"/>
        <v>83.66</v>
      </c>
      <c r="O244" s="730">
        <f t="shared" si="11"/>
        <v>77.06</v>
      </c>
      <c r="P244" s="307">
        <f t="shared" si="30"/>
        <v>0.14066895904970303</v>
      </c>
      <c r="Q244" s="308">
        <f t="shared" si="30"/>
        <v>0.11968085106382978</v>
      </c>
      <c r="R244" s="308">
        <f t="shared" si="30"/>
        <v>0.11369378473976756</v>
      </c>
      <c r="S244" s="309">
        <f t="shared" si="12"/>
        <v>0.12403528114663726</v>
      </c>
      <c r="T244" s="740">
        <v>0</v>
      </c>
      <c r="U244" s="717">
        <v>0</v>
      </c>
      <c r="V244" s="736">
        <v>1</v>
      </c>
      <c r="W244" s="313">
        <f t="shared" si="25"/>
        <v>1.3876558918089855E-2</v>
      </c>
      <c r="X244" s="314">
        <f t="shared" si="26"/>
        <v>-3.3121940742847703E-3</v>
      </c>
      <c r="Y244" s="315">
        <f t="shared" si="27"/>
        <v>-0.17892253402691455</v>
      </c>
    </row>
    <row r="245" spans="1:25" ht="15">
      <c r="A245" s="784">
        <v>138</v>
      </c>
      <c r="B245" s="783" t="s">
        <v>318</v>
      </c>
      <c r="C245" s="726" t="s">
        <v>818</v>
      </c>
      <c r="D245" s="737">
        <f>'HED_seasonal temp'!D247</f>
        <v>11.9</v>
      </c>
      <c r="E245" s="738">
        <f>'HED_seasonal temp'!E247</f>
        <v>17.733333333333334</v>
      </c>
      <c r="F245" s="738">
        <f>'HED_seasonal temp'!F247</f>
        <v>21.399999999999995</v>
      </c>
      <c r="G245" s="739">
        <f>'HED_seasonal temp'!G247</f>
        <v>17.133333333333333</v>
      </c>
      <c r="H245" s="738">
        <f t="shared" si="28"/>
        <v>53.42</v>
      </c>
      <c r="I245" s="738">
        <f t="shared" si="28"/>
        <v>63.92</v>
      </c>
      <c r="J245" s="738">
        <f t="shared" si="28"/>
        <v>70.519999999999982</v>
      </c>
      <c r="K245" s="739">
        <f t="shared" si="10"/>
        <v>62.84</v>
      </c>
      <c r="L245" s="730">
        <f t="shared" si="29"/>
        <v>62.42</v>
      </c>
      <c r="M245" s="730">
        <f t="shared" si="29"/>
        <v>72.92</v>
      </c>
      <c r="N245" s="730">
        <f t="shared" si="29"/>
        <v>79.519999999999982</v>
      </c>
      <c r="O245" s="730">
        <f t="shared" si="11"/>
        <v>71.84</v>
      </c>
      <c r="P245" s="307">
        <f t="shared" si="30"/>
        <v>0.15538674033149172</v>
      </c>
      <c r="Q245" s="308">
        <f t="shared" si="30"/>
        <v>0.13154048523823444</v>
      </c>
      <c r="R245" s="308">
        <f t="shared" si="30"/>
        <v>0.11996800853105842</v>
      </c>
      <c r="S245" s="309">
        <f t="shared" si="12"/>
        <v>0.13365013365013365</v>
      </c>
      <c r="T245" s="740">
        <v>0</v>
      </c>
      <c r="U245" s="717">
        <v>1</v>
      </c>
      <c r="V245" s="736">
        <v>0</v>
      </c>
      <c r="W245" s="313">
        <f t="shared" si="25"/>
        <v>1.7058086630326527E-4</v>
      </c>
      <c r="X245" s="314">
        <f t="shared" si="26"/>
        <v>-2.6397518534385586E-3</v>
      </c>
      <c r="Y245" s="315">
        <f t="shared" si="27"/>
        <v>-0.19300945771766381</v>
      </c>
    </row>
    <row r="246" spans="1:25" ht="15">
      <c r="A246" s="137"/>
      <c r="B246" s="160">
        <v>1</v>
      </c>
      <c r="C246" s="160" t="s">
        <v>820</v>
      </c>
      <c r="D246" s="737">
        <f>'HED_seasonal temp'!D248</f>
        <v>7.8000000000000007</v>
      </c>
      <c r="E246" s="738">
        <f>'HED_seasonal temp'!E248</f>
        <v>14.866666666666667</v>
      </c>
      <c r="F246" s="738">
        <f>'HED_seasonal temp'!F248</f>
        <v>18.566666666666666</v>
      </c>
      <c r="G246" s="739">
        <f>'HED_seasonal temp'!G248</f>
        <v>13.133333333333333</v>
      </c>
      <c r="H246" s="738">
        <f t="shared" si="28"/>
        <v>46.04</v>
      </c>
      <c r="I246" s="738">
        <f t="shared" si="28"/>
        <v>58.760000000000005</v>
      </c>
      <c r="J246" s="738">
        <f t="shared" si="28"/>
        <v>65.42</v>
      </c>
      <c r="K246" s="739">
        <f t="shared" si="10"/>
        <v>55.64</v>
      </c>
      <c r="L246" s="730">
        <f t="shared" si="29"/>
        <v>55.04</v>
      </c>
      <c r="M246" s="730">
        <f t="shared" si="29"/>
        <v>67.760000000000005</v>
      </c>
      <c r="N246" s="730">
        <f t="shared" si="29"/>
        <v>74.42</v>
      </c>
      <c r="O246" s="730">
        <f t="shared" si="11"/>
        <v>64.64</v>
      </c>
      <c r="P246" s="307">
        <f t="shared" si="30"/>
        <v>0.17807677087455481</v>
      </c>
      <c r="Q246" s="308">
        <f t="shared" si="30"/>
        <v>0.14226999683844449</v>
      </c>
      <c r="R246" s="308">
        <f t="shared" si="30"/>
        <v>0.12871853546910755</v>
      </c>
      <c r="S246" s="309">
        <f t="shared" si="12"/>
        <v>0.14965081476554706</v>
      </c>
      <c r="T246" s="740">
        <v>0</v>
      </c>
      <c r="U246" s="717">
        <v>1</v>
      </c>
      <c r="V246" s="736">
        <v>0</v>
      </c>
      <c r="W246" s="313">
        <f t="shared" si="25"/>
        <v>-9.0236304468102255E-5</v>
      </c>
      <c r="X246" s="314">
        <f t="shared" si="26"/>
        <v>-2.6816468651559289E-3</v>
      </c>
      <c r="Y246" s="315">
        <f t="shared" si="27"/>
        <v>-0.21143718504356993</v>
      </c>
    </row>
    <row r="247" spans="1:25" ht="15">
      <c r="A247" s="137"/>
      <c r="B247" s="160">
        <v>2</v>
      </c>
      <c r="C247" s="160" t="s">
        <v>821</v>
      </c>
      <c r="D247" s="737">
        <f>'HED_seasonal temp'!D249</f>
        <v>15.766666666666666</v>
      </c>
      <c r="E247" s="738">
        <f>'HED_seasonal temp'!E249</f>
        <v>19.866666666666667</v>
      </c>
      <c r="F247" s="738">
        <f>'HED_seasonal temp'!F249</f>
        <v>22.933333333333337</v>
      </c>
      <c r="G247" s="739">
        <f>'HED_seasonal temp'!G249</f>
        <v>20</v>
      </c>
      <c r="H247" s="738">
        <f t="shared" si="28"/>
        <v>60.379999999999995</v>
      </c>
      <c r="I247" s="738">
        <f t="shared" si="28"/>
        <v>67.760000000000005</v>
      </c>
      <c r="J247" s="738">
        <f t="shared" si="28"/>
        <v>73.28</v>
      </c>
      <c r="K247" s="739">
        <f t="shared" si="10"/>
        <v>68</v>
      </c>
      <c r="L247" s="730">
        <f t="shared" si="29"/>
        <v>69.38</v>
      </c>
      <c r="M247" s="730">
        <f t="shared" si="29"/>
        <v>76.760000000000005</v>
      </c>
      <c r="N247" s="730">
        <f t="shared" si="29"/>
        <v>82.28</v>
      </c>
      <c r="O247" s="730">
        <f t="shared" si="11"/>
        <v>77</v>
      </c>
      <c r="P247" s="307">
        <f t="shared" si="30"/>
        <v>0.13871763255240444</v>
      </c>
      <c r="Q247" s="308">
        <f t="shared" si="30"/>
        <v>0.12455023526155548</v>
      </c>
      <c r="R247" s="308">
        <f t="shared" si="30"/>
        <v>0.11571097968629468</v>
      </c>
      <c r="S247" s="309">
        <f t="shared" si="12"/>
        <v>0.12413793103448276</v>
      </c>
      <c r="T247" s="740">
        <v>0</v>
      </c>
      <c r="U247" s="717">
        <v>0</v>
      </c>
      <c r="V247" s="736">
        <v>1</v>
      </c>
      <c r="W247" s="313">
        <f t="shared" si="25"/>
        <v>1.4511213708864035E-2</v>
      </c>
      <c r="X247" s="314">
        <f t="shared" si="26"/>
        <v>-2.2557908701689305E-3</v>
      </c>
      <c r="Y247" s="315">
        <f t="shared" si="27"/>
        <v>-0.18147744736376464</v>
      </c>
    </row>
    <row r="248" spans="1:25" ht="15">
      <c r="A248" s="726">
        <v>139</v>
      </c>
      <c r="B248" s="726" t="s">
        <v>320</v>
      </c>
      <c r="C248" s="726" t="s">
        <v>823</v>
      </c>
      <c r="D248" s="737">
        <f>'HED_seasonal temp'!D250</f>
        <v>11.783333333333333</v>
      </c>
      <c r="E248" s="738">
        <f>'HED_seasonal temp'!E250</f>
        <v>17.366666666666671</v>
      </c>
      <c r="F248" s="738">
        <f>'HED_seasonal temp'!F250</f>
        <v>20.75</v>
      </c>
      <c r="G248" s="739">
        <f>'HED_seasonal temp'!G250</f>
        <v>16.566666666666666</v>
      </c>
      <c r="H248" s="738">
        <f t="shared" si="28"/>
        <v>53.21</v>
      </c>
      <c r="I248" s="738">
        <f t="shared" si="28"/>
        <v>63.260000000000005</v>
      </c>
      <c r="J248" s="738">
        <f t="shared" si="28"/>
        <v>69.349999999999994</v>
      </c>
      <c r="K248" s="739">
        <f t="shared" si="10"/>
        <v>61.82</v>
      </c>
      <c r="L248" s="730">
        <f t="shared" si="29"/>
        <v>62.21</v>
      </c>
      <c r="M248" s="730">
        <f t="shared" si="29"/>
        <v>72.260000000000005</v>
      </c>
      <c r="N248" s="730">
        <f t="shared" si="29"/>
        <v>78.349999999999994</v>
      </c>
      <c r="O248" s="730">
        <f t="shared" si="11"/>
        <v>70.819999999999993</v>
      </c>
      <c r="P248" s="307">
        <f t="shared" si="30"/>
        <v>0.15595217466643563</v>
      </c>
      <c r="Q248" s="308">
        <f t="shared" si="30"/>
        <v>0.13282172373081463</v>
      </c>
      <c r="R248" s="308">
        <f t="shared" si="30"/>
        <v>0.12186865267433988</v>
      </c>
      <c r="S248" s="309">
        <f t="shared" si="12"/>
        <v>0.13570566948130269</v>
      </c>
      <c r="T248" s="740">
        <v>0</v>
      </c>
      <c r="U248" s="717">
        <v>1</v>
      </c>
      <c r="V248" s="736">
        <v>0</v>
      </c>
      <c r="W248" s="313">
        <f t="shared" si="25"/>
        <v>2.3117263639829862E-4</v>
      </c>
      <c r="X248" s="314">
        <f t="shared" si="26"/>
        <v>-2.5655467773259763E-3</v>
      </c>
      <c r="Y248" s="315">
        <f t="shared" si="27"/>
        <v>-0.19513248114827789</v>
      </c>
    </row>
    <row r="249" spans="1:25" ht="15">
      <c r="A249" s="786"/>
      <c r="B249" s="787">
        <v>1</v>
      </c>
      <c r="C249" s="788" t="s">
        <v>824</v>
      </c>
      <c r="D249" s="737">
        <f>D59</f>
        <v>-9.4333333333333318</v>
      </c>
      <c r="E249" s="738">
        <f>E120</f>
        <v>1.0999999999999999</v>
      </c>
      <c r="F249" s="738">
        <f>F140</f>
        <v>12.700000000000001</v>
      </c>
      <c r="G249" s="739">
        <f>G120</f>
        <v>3.3666666666666671</v>
      </c>
      <c r="H249" s="738">
        <f t="shared" si="28"/>
        <v>15.020000000000003</v>
      </c>
      <c r="I249" s="738">
        <f t="shared" si="28"/>
        <v>33.979999999999997</v>
      </c>
      <c r="J249" s="738">
        <f t="shared" si="28"/>
        <v>54.86</v>
      </c>
      <c r="K249" s="739">
        <f t="shared" si="10"/>
        <v>38.06</v>
      </c>
      <c r="L249" s="730">
        <f t="shared" si="29"/>
        <v>24.020000000000003</v>
      </c>
      <c r="M249" s="730">
        <f t="shared" si="29"/>
        <v>42.98</v>
      </c>
      <c r="N249" s="730">
        <f t="shared" si="29"/>
        <v>63.86</v>
      </c>
      <c r="O249" s="730">
        <f t="shared" si="11"/>
        <v>47.06</v>
      </c>
      <c r="P249" s="307">
        <f t="shared" si="30"/>
        <v>0.46106557377049173</v>
      </c>
      <c r="Q249" s="308">
        <f t="shared" si="30"/>
        <v>0.2338877338877339</v>
      </c>
      <c r="R249" s="308">
        <f t="shared" si="30"/>
        <v>0.15161725067385445</v>
      </c>
      <c r="S249" s="309">
        <f t="shared" si="12"/>
        <v>0.21146616541353383</v>
      </c>
      <c r="T249" s="740">
        <v>1</v>
      </c>
      <c r="U249" s="717">
        <v>0</v>
      </c>
      <c r="V249" s="736">
        <v>0</v>
      </c>
      <c r="W249" s="313">
        <f t="shared" si="25"/>
        <v>4.4725427451263473E-3</v>
      </c>
      <c r="X249" s="314">
        <f t="shared" si="26"/>
        <v>-3.0310957479698392E-2</v>
      </c>
      <c r="Y249" s="315">
        <f t="shared" si="27"/>
        <v>-0.36767360715179342</v>
      </c>
    </row>
    <row r="250" spans="1:25">
      <c r="A250" s="786"/>
      <c r="B250" s="787">
        <v>2</v>
      </c>
      <c r="C250" s="788" t="s">
        <v>827</v>
      </c>
      <c r="D250" s="737" t="str">
        <f>'HED_seasonal temp'!D252</f>
        <v>no data</v>
      </c>
      <c r="E250" s="738" t="str">
        <f>'HED_seasonal temp'!E252</f>
        <v>no data</v>
      </c>
      <c r="F250" s="738" t="str">
        <f>'HED_seasonal temp'!F252</f>
        <v>no data</v>
      </c>
      <c r="G250" s="739" t="str">
        <f>'HED_seasonal temp'!G252</f>
        <v>no data</v>
      </c>
      <c r="H250" s="738" t="s">
        <v>1161</v>
      </c>
      <c r="I250" s="738" t="s">
        <v>1161</v>
      </c>
      <c r="J250" s="738" t="s">
        <v>1161</v>
      </c>
      <c r="K250" s="738" t="s">
        <v>1161</v>
      </c>
      <c r="L250" s="737" t="s">
        <v>1161</v>
      </c>
      <c r="M250" s="738" t="s">
        <v>1161</v>
      </c>
      <c r="N250" s="738" t="s">
        <v>1161</v>
      </c>
      <c r="O250" s="738" t="s">
        <v>1161</v>
      </c>
      <c r="P250" s="737" t="s">
        <v>1161</v>
      </c>
      <c r="Q250" s="738" t="s">
        <v>1161</v>
      </c>
      <c r="R250" s="738" t="s">
        <v>1161</v>
      </c>
      <c r="S250" s="738" t="s">
        <v>1161</v>
      </c>
      <c r="T250" s="740">
        <v>1</v>
      </c>
      <c r="U250" s="717">
        <v>0</v>
      </c>
      <c r="V250" s="736">
        <v>0</v>
      </c>
      <c r="W250" s="313" t="s">
        <v>1161</v>
      </c>
      <c r="X250" s="314" t="s">
        <v>1161</v>
      </c>
      <c r="Y250" s="315" t="s">
        <v>1161</v>
      </c>
    </row>
    <row r="251" spans="1:25">
      <c r="A251" s="786"/>
      <c r="B251" s="787">
        <v>3</v>
      </c>
      <c r="C251" s="788" t="s">
        <v>828</v>
      </c>
      <c r="D251" s="737" t="str">
        <f>'HED_seasonal temp'!D253</f>
        <v>no data</v>
      </c>
      <c r="E251" s="738" t="str">
        <f>'HED_seasonal temp'!E253</f>
        <v>no data</v>
      </c>
      <c r="F251" s="738" t="str">
        <f>'HED_seasonal temp'!F253</f>
        <v>no data</v>
      </c>
      <c r="G251" s="739" t="str">
        <f>'HED_seasonal temp'!G253</f>
        <v>no data</v>
      </c>
      <c r="H251" s="738" t="s">
        <v>1161</v>
      </c>
      <c r="I251" s="738" t="s">
        <v>1161</v>
      </c>
      <c r="J251" s="738" t="s">
        <v>1161</v>
      </c>
      <c r="K251" s="738" t="s">
        <v>1161</v>
      </c>
      <c r="L251" s="737" t="s">
        <v>1161</v>
      </c>
      <c r="M251" s="738" t="s">
        <v>1161</v>
      </c>
      <c r="N251" s="738" t="s">
        <v>1161</v>
      </c>
      <c r="O251" s="738" t="s">
        <v>1161</v>
      </c>
      <c r="P251" s="737" t="s">
        <v>1161</v>
      </c>
      <c r="Q251" s="738" t="s">
        <v>1161</v>
      </c>
      <c r="R251" s="738" t="s">
        <v>1161</v>
      </c>
      <c r="S251" s="738" t="s">
        <v>1161</v>
      </c>
      <c r="T251" s="740">
        <v>1</v>
      </c>
      <c r="U251" s="717">
        <v>0</v>
      </c>
      <c r="V251" s="736">
        <v>0</v>
      </c>
      <c r="W251" s="313" t="s">
        <v>1161</v>
      </c>
      <c r="X251" s="314" t="s">
        <v>1161</v>
      </c>
      <c r="Y251" s="315" t="s">
        <v>1161</v>
      </c>
    </row>
    <row r="252" spans="1:25" ht="15">
      <c r="A252" s="786"/>
      <c r="B252" s="787">
        <v>4</v>
      </c>
      <c r="C252" s="788" t="s">
        <v>830</v>
      </c>
      <c r="D252" s="737">
        <f>'HED_seasonal temp'!D254</f>
        <v>6.3999999999999995</v>
      </c>
      <c r="E252" s="738">
        <f>'HED_seasonal temp'!E254</f>
        <v>7</v>
      </c>
      <c r="F252" s="738">
        <f>F140</f>
        <v>12.700000000000001</v>
      </c>
      <c r="G252" s="739">
        <f>'HED_seasonal temp'!G254</f>
        <v>9.4</v>
      </c>
      <c r="H252" s="738">
        <f t="shared" ref="H252:K253" si="31">D252*$I$1+$J$1</f>
        <v>43.519999999999996</v>
      </c>
      <c r="I252" s="738">
        <f t="shared" si="31"/>
        <v>44.6</v>
      </c>
      <c r="J252" s="738">
        <f t="shared" si="31"/>
        <v>54.86</v>
      </c>
      <c r="K252" s="739">
        <f t="shared" si="31"/>
        <v>48.92</v>
      </c>
      <c r="L252" s="730">
        <f t="shared" ref="L252:O253" si="32">H252+$L$2</f>
        <v>52.519999999999996</v>
      </c>
      <c r="M252" s="730">
        <f t="shared" si="32"/>
        <v>53.6</v>
      </c>
      <c r="N252" s="730">
        <f t="shared" si="32"/>
        <v>63.86</v>
      </c>
      <c r="O252" s="730">
        <f t="shared" si="32"/>
        <v>57.92</v>
      </c>
      <c r="P252" s="307">
        <f t="shared" ref="P252:S253" si="33">(L252-H252)/(H252+(L252-H252)/2)</f>
        <v>0.18742190753852564</v>
      </c>
      <c r="Q252" s="308">
        <f t="shared" si="33"/>
        <v>0.18329938900203666</v>
      </c>
      <c r="R252" s="308">
        <f t="shared" si="33"/>
        <v>0.15161725067385445</v>
      </c>
      <c r="S252" s="309">
        <f t="shared" si="33"/>
        <v>0.16847622613253463</v>
      </c>
      <c r="T252" s="740">
        <v>1</v>
      </c>
      <c r="U252" s="717">
        <v>0</v>
      </c>
      <c r="V252" s="736">
        <v>0</v>
      </c>
      <c r="W252" s="313">
        <f>($AB$18*$T252+$AB$19*$U252+$AB$20*$V252)*P252+($AB$21*$T252+$AB$22*$U252+$AB$23*$V252)*Q252+($AB$24*$T252+$AB$25*$U252+$AB$26*$V252)*R252</f>
        <v>4.0612944275526374E-3</v>
      </c>
      <c r="X252" s="314">
        <f>($AC$18*T252+$AC$19*U252+$AC$20*V252)*P252+($AC$21*T252+$AC$22*U252+$AC$23*V252)*Q252+($AC$24*T252+$AC$25*U252+$AC$26*V252)*R252+($AC$27*T252+$AC$28*U252+$AC$29*V252)*S252</f>
        <v>6.6437007088897965E-3</v>
      </c>
      <c r="Y252" s="315">
        <f>($AD$18*T252+$AD$19*U252+$AD$20*V252)*P252+($AD$21*T252+$AD$22*U252+$AD$23*V252)*Q252+($AD$24*T252+$AD$25*U252+$AD$26*V252)*R252+($AD$27*T252+$AD$28*U252+$AD$29*V252)*S252</f>
        <v>-0.25232925562748171</v>
      </c>
    </row>
    <row r="253" spans="1:25" ht="15">
      <c r="A253" s="784">
        <v>140</v>
      </c>
      <c r="B253" s="783" t="s">
        <v>322</v>
      </c>
      <c r="C253" s="783" t="s">
        <v>831</v>
      </c>
      <c r="D253" s="789">
        <f>'HED_seasonal temp'!D255</f>
        <v>-7.2166666666666659</v>
      </c>
      <c r="E253" s="790">
        <f>E120</f>
        <v>1.0999999999999999</v>
      </c>
      <c r="F253" s="790">
        <f>F140</f>
        <v>12.700000000000001</v>
      </c>
      <c r="G253" s="791">
        <f>G120</f>
        <v>3.3666666666666671</v>
      </c>
      <c r="H253" s="790">
        <f t="shared" si="31"/>
        <v>19.010000000000002</v>
      </c>
      <c r="I253" s="790">
        <f t="shared" si="31"/>
        <v>33.979999999999997</v>
      </c>
      <c r="J253" s="790">
        <f t="shared" si="31"/>
        <v>54.86</v>
      </c>
      <c r="K253" s="791">
        <f t="shared" si="31"/>
        <v>38.06</v>
      </c>
      <c r="L253" s="792">
        <f t="shared" si="32"/>
        <v>28.01</v>
      </c>
      <c r="M253" s="792">
        <f t="shared" si="32"/>
        <v>42.98</v>
      </c>
      <c r="N253" s="792">
        <f t="shared" si="32"/>
        <v>63.86</v>
      </c>
      <c r="O253" s="792">
        <f t="shared" si="32"/>
        <v>47.06</v>
      </c>
      <c r="P253" s="332">
        <f t="shared" si="33"/>
        <v>0.38281582305401957</v>
      </c>
      <c r="Q253" s="333">
        <f t="shared" si="33"/>
        <v>0.2338877338877339</v>
      </c>
      <c r="R253" s="333">
        <f t="shared" si="33"/>
        <v>0.15161725067385445</v>
      </c>
      <c r="S253" s="334">
        <f t="shared" si="33"/>
        <v>0.21146616541353383</v>
      </c>
      <c r="T253" s="793">
        <v>1</v>
      </c>
      <c r="U253" s="746">
        <v>0</v>
      </c>
      <c r="V253" s="745">
        <v>0</v>
      </c>
      <c r="W253" s="335">
        <f>($AB$18*$T253+$AB$19*$U253+$AB$20*$V253)*P253+($AB$21*$T253+$AB$22*$U253+$AB$23*$V253)*Q253+($AB$24*$T253+$AB$25*$U253+$AB$26*$V253)*R253</f>
        <v>5.3416101766087451E-3</v>
      </c>
      <c r="X253" s="336">
        <f>($AC$18*T253+$AC$19*U253+$AC$20*V253)*P253+($AC$21*T253+$AC$22*U253+$AC$23*V253)*Q253+($AC$24*T253+$AC$25*U253+$AC$26*V253)*R253+($AC$27*T253+$AC$28*U253+$AC$29*V253)*S253</f>
        <v>-6.5355532220054829E-3</v>
      </c>
      <c r="Y253" s="337">
        <f>($AD$18*T253+$AD$19*U253+$AD$20*V253)*P253+($AD$21*T253+$AD$22*U253+$AD$23*V253)*Q253+($AD$24*T253+$AD$25*U253+$AD$26*V253)*R253+($AD$27*T253+$AD$28*U253+$AD$29*V253)*S253</f>
        <v>-0.33971653621581227</v>
      </c>
    </row>
    <row r="254" spans="1:25">
      <c r="D254" s="340" t="s">
        <v>1199</v>
      </c>
      <c r="E254" s="340" t="s">
        <v>1185</v>
      </c>
      <c r="F254" s="340" t="s">
        <v>1200</v>
      </c>
      <c r="G254" s="340" t="s">
        <v>1201</v>
      </c>
      <c r="Y254" s="338"/>
    </row>
    <row r="255" spans="1:25" ht="15">
      <c r="C255" s="340" t="s">
        <v>1274</v>
      </c>
      <c r="D255" s="339">
        <f>AVERAGE(D4:D5,D28:D34,D37:D46,D49:D54,D58:D61,D65:D75,D80:D92,D113:D140,D143:D150,D152,D161:D163,D167:D180,D186:D189,D192:D201,D211,D218,D221:D232,D242:D245,D248,D253,)</f>
        <v>12.235276236543841</v>
      </c>
      <c r="E255" s="339">
        <f>AVERAGE(E4:E5,E28:E34,E37:E46,E49:E54,E58:E61,E65:E75,E80:E92,E113:E140,E143:E150,E152,E161:E163,E167:E180,E186:E189,E192:E201,E211,E218,E221:E232,E242:E245,E248,E253,)</f>
        <v>17.539674918196049</v>
      </c>
      <c r="F255" s="339">
        <f>AVERAGE(F4:F5,F28:F34,F37:F46,F49:F54,F58:F61,F65:F75,F80:F92,F113:F140,F143:F150,F152,F161:F163,F167:F180,F186:F189,F192:F201,F211,F218,F221:F232,F242:F245,F248,F253,)</f>
        <v>22.263210093896706</v>
      </c>
      <c r="G255" s="339">
        <f>AVERAGE(G4:G5,G28:G34,G37:G46,G49:G54,G58:G61,G65:G75,G80:G92,G113:G140,G143:G150,G152,G161:G163,G167:G180,G186:G189,G192:G201,G211,G218,G221:G232,G242:G245,G248,G253,)</f>
        <v>18.18806930810452</v>
      </c>
      <c r="H255" s="169"/>
      <c r="I255" s="169"/>
      <c r="J255" s="169"/>
      <c r="K255" s="169"/>
      <c r="L255" s="339"/>
      <c r="M255" s="339"/>
      <c r="N255" s="339"/>
      <c r="O255" s="339"/>
    </row>
    <row r="256" spans="1:25" ht="15">
      <c r="C256" s="340" t="s">
        <v>1275</v>
      </c>
      <c r="D256" s="339">
        <f>STDEV(D4:D5,D28:D34,D37:D46,D49:D54,D58:D61,D65:D75,D80:D92,D113:D140,D143:D150,D152,D161:D163,D167:D180,D186:D189,D192:D201,D211,D218,D221:D232,D242:D245,D248,D253)</f>
        <v>10.868406719556786</v>
      </c>
      <c r="E256" s="339">
        <f>STDEV(E4:E5,E28:E34,E37:E46,E49:E54,E58:E61,E65:E75,E80:E92,E113:E140,E143:E150,E152,E161:E163,E167:E180,E186:E189,E192:E201,E211,E218,E221:E232,E242:E245,E248,E253)</f>
        <v>8.3612368854507739</v>
      </c>
      <c r="F256" s="339">
        <f>STDEV(F4:F5,F28:F34,F37:F46,F49:F54,F58:F61,F65:F75,F80:F92,F113:F140,F143:F150,F152,F161:F163,F167:F180,F186:F189,F192:F201,F211,F218,F221:F232,F242:F245,F248,F253)</f>
        <v>4.4551224648470864</v>
      </c>
      <c r="G256" s="339">
        <f>STDEV(G4:G5,G28:G34,G37:G46,G49:G54,G58:G61,G65:G75,G80:G92,G113:G140,G143:G150,G152,G161:G163,G167:G180,G186:G189,G192:G201,G211,G218,G221:G232,G242:G245,G248,G253)</f>
        <v>7.4035190550141898</v>
      </c>
      <c r="H256" s="169"/>
      <c r="I256" s="169"/>
      <c r="J256" s="169"/>
      <c r="K256" s="169"/>
      <c r="L256" s="339"/>
      <c r="M256" s="339"/>
      <c r="N256" s="339"/>
      <c r="O256" s="339"/>
    </row>
    <row r="257" spans="2:15" ht="15">
      <c r="C257" s="340" t="s">
        <v>1276</v>
      </c>
      <c r="H257" s="169"/>
      <c r="I257" s="169"/>
      <c r="J257" s="169"/>
      <c r="K257" s="169"/>
    </row>
    <row r="258" spans="2:15" ht="15">
      <c r="B258" s="794" t="s">
        <v>10</v>
      </c>
      <c r="C258" s="169" t="s">
        <v>1277</v>
      </c>
      <c r="D258" s="339">
        <f>AVERAGE(D59,D120,D137,D140)</f>
        <v>-6.0333333333333341</v>
      </c>
      <c r="E258" s="339">
        <f>AVERAGE(E59,E120,E137,E140)</f>
        <v>2.5083333333333333</v>
      </c>
      <c r="F258" s="339">
        <f>AVERAGE(F59,F120,F137,F140)</f>
        <v>14.083333333333334</v>
      </c>
      <c r="G258" s="339">
        <f>AVERAGE(G59,G120,G137,G140)</f>
        <v>4.5750000000000002</v>
      </c>
      <c r="H258" s="169"/>
      <c r="I258" s="169"/>
      <c r="J258" s="169"/>
      <c r="K258" s="169"/>
      <c r="L258" s="339"/>
      <c r="M258" s="339"/>
      <c r="N258" s="339"/>
      <c r="O258" s="339"/>
    </row>
    <row r="259" spans="2:15" ht="15">
      <c r="B259" s="562"/>
      <c r="C259" s="169" t="s">
        <v>1278</v>
      </c>
      <c r="D259" s="339">
        <f>STDEV(D59,D120,D137,D140)</f>
        <v>2.9074616649808678</v>
      </c>
      <c r="E259" s="339">
        <f>STDEV(E59,E120,E137,E140)</f>
        <v>0.9608541724636166</v>
      </c>
      <c r="F259" s="339">
        <f>STDEV(F59,F120,F137,F140)</f>
        <v>1.2227776515725104</v>
      </c>
      <c r="G259" s="339">
        <f>STDEV(G59,G120,G137,G140)</f>
        <v>0.80983537421708973</v>
      </c>
      <c r="H259" s="169"/>
      <c r="I259" s="169"/>
      <c r="J259" s="169"/>
      <c r="K259" s="169"/>
      <c r="L259" s="339"/>
      <c r="M259" s="339"/>
      <c r="N259" s="339"/>
      <c r="O259" s="339"/>
    </row>
    <row r="260" spans="2:15" ht="15">
      <c r="B260" s="562" t="s">
        <v>11</v>
      </c>
      <c r="C260" s="340" t="s">
        <v>1277</v>
      </c>
      <c r="D260" s="339">
        <f>AVERAGE(D5,D31,D32,D60,D114,D115,D118,D121,D122,D123,D124,D125,D126,D129,D131,D133,D138,D139,D179,D245)</f>
        <v>3.7675000000000005</v>
      </c>
      <c r="E260" s="339">
        <f>AVERAGE(E5,E31,E32,E60,E114,E115,E118,E121,E122,E123,E124,E125,E126,E129,E131,E133,E138,E139,E179,E245)</f>
        <v>10.143333333333334</v>
      </c>
      <c r="F260" s="339">
        <f>AVERAGE(F5,F31,F32,F60,F114,F115,F118,F121,F122,F123,F124,F125,F126,F129,F131,F133,F138,F139,F179,F245)</f>
        <v>18.54</v>
      </c>
      <c r="G260" s="339">
        <f>AVERAGE(G5,G31,G32,G60,G114,G115,G118,G121,G122,G123,G124,G125,G126,G129,G131,G133,G138,G139,G179,G245)</f>
        <v>11.966666666666665</v>
      </c>
      <c r="H260" s="169"/>
      <c r="I260" s="169"/>
      <c r="J260" s="169"/>
      <c r="K260" s="169"/>
      <c r="L260" s="339"/>
      <c r="M260" s="339"/>
      <c r="N260" s="339"/>
      <c r="O260" s="339"/>
    </row>
    <row r="261" spans="2:15" ht="15">
      <c r="B261" s="562"/>
      <c r="C261" s="340" t="s">
        <v>1275</v>
      </c>
      <c r="D261" s="339">
        <f>STDEV(D5,D31,D32,D60,D114,D115,D118,D121,D122,D123,D124,D125,D126,D129,D131,D133,D138,D139,D179,D245)</f>
        <v>4.0326607928482447</v>
      </c>
      <c r="E261" s="339">
        <f>STDEV(E5,E31,E32,E60,E114,E115,E118,E121,E122,E123,E124,E125,E126,E129,E131,E133,E138,E139,E179,E245)</f>
        <v>3.1898614976623922</v>
      </c>
      <c r="F261" s="339">
        <f>STDEV(F5,F31,F32,F60,F114,F115,F118,F121,F122,F123,F124,F125,F126,F129,F131,F133,F138,F139,F179,F245)</f>
        <v>3.5047102807574384</v>
      </c>
      <c r="G261" s="339">
        <f>STDEV(G5,G31,G32,G60,G114,G115,G118,G121,G122,G123,G124,G125,G126,G129,G131,G133,G138,G139,G179,G245)</f>
        <v>3.5039826964244756</v>
      </c>
      <c r="H261" s="169"/>
      <c r="I261" s="169"/>
      <c r="J261" s="169"/>
      <c r="K261" s="169"/>
      <c r="L261" s="339"/>
      <c r="M261" s="339"/>
      <c r="N261" s="339"/>
      <c r="O261" s="339"/>
    </row>
    <row r="262" spans="2:15" ht="15">
      <c r="B262" s="562" t="s">
        <v>12</v>
      </c>
      <c r="C262" s="340" t="s">
        <v>1277</v>
      </c>
      <c r="D262" s="339">
        <f>AVERAGE(D4,D40,D45,D51,D61,D75)</f>
        <v>20.388888888888889</v>
      </c>
      <c r="E262" s="339">
        <f>AVERAGE(E4,E40,E45,E51,E61,E75)</f>
        <v>24.25</v>
      </c>
      <c r="F262" s="339">
        <f>AVERAGE(F4,F40,F45,F51,F61,F75)</f>
        <v>25.177777777777777</v>
      </c>
      <c r="G262" s="339">
        <f>AVERAGE(G4,G40,G45,G51,G61,G75)</f>
        <v>23.472222222222225</v>
      </c>
      <c r="H262" s="169"/>
      <c r="I262" s="169"/>
      <c r="J262" s="169"/>
      <c r="K262" s="169"/>
      <c r="L262" s="339"/>
      <c r="M262" s="339"/>
      <c r="N262" s="339"/>
      <c r="O262" s="339"/>
    </row>
    <row r="263" spans="2:15" ht="15">
      <c r="C263" s="340" t="s">
        <v>1275</v>
      </c>
      <c r="D263" s="339">
        <f>STDEV(D4,D40,D45,D51,D61,D75)</f>
        <v>5.6714750841055119</v>
      </c>
      <c r="E263" s="339">
        <f>STDEV(E4,E40,E45,E51,E61,E75)</f>
        <v>4.1803641521336852</v>
      </c>
      <c r="F263" s="339">
        <f>STDEV(F4,F40,F45,F51,F61,F75)</f>
        <v>2.2394112983020693</v>
      </c>
      <c r="G263" s="339">
        <f>STDEV(G4,G40,G45,G51,G61,G75)</f>
        <v>3.5038655901837861</v>
      </c>
      <c r="H263" s="169"/>
      <c r="I263" s="169"/>
      <c r="J263" s="169"/>
      <c r="K263" s="169"/>
      <c r="L263" s="339"/>
      <c r="M263" s="339"/>
      <c r="N263" s="339"/>
      <c r="O263" s="339"/>
    </row>
    <row r="265" spans="2:15">
      <c r="D265" s="795"/>
      <c r="E265" s="795"/>
      <c r="F265" s="795"/>
      <c r="G265" s="795"/>
      <c r="H265" s="795"/>
      <c r="I265" s="795"/>
      <c r="J265" s="795"/>
      <c r="K265" s="795"/>
    </row>
    <row r="266" spans="2:15">
      <c r="D266" s="795"/>
      <c r="E266" s="795"/>
      <c r="F266" s="795"/>
      <c r="G266" s="795"/>
      <c r="H266" s="795"/>
      <c r="I266" s="795"/>
      <c r="J266" s="795"/>
      <c r="K266" s="795"/>
    </row>
  </sheetData>
  <sheetProtection selectLockedCells="1" selectUnlockedCells="1"/>
  <mergeCells count="31">
    <mergeCell ref="AW5:AW7"/>
    <mergeCell ref="AX5:AX7"/>
    <mergeCell ref="AY5:AY7"/>
    <mergeCell ref="AN5:AN7"/>
    <mergeCell ref="AO5:AO7"/>
    <mergeCell ref="AP5:AP7"/>
    <mergeCell ref="AQ5:AQ7"/>
    <mergeCell ref="AR5:AR7"/>
    <mergeCell ref="AS5:AS7"/>
    <mergeCell ref="AN25:AO25"/>
    <mergeCell ref="AG31:AH31"/>
    <mergeCell ref="AT5:AT7"/>
    <mergeCell ref="AU5:AU7"/>
    <mergeCell ref="AV5:AV7"/>
    <mergeCell ref="AH5:AH7"/>
    <mergeCell ref="AG1:AG7"/>
    <mergeCell ref="AH1:AZ2"/>
    <mergeCell ref="D2:G2"/>
    <mergeCell ref="H2:K2"/>
    <mergeCell ref="AH3:AM4"/>
    <mergeCell ref="AN3:AQ4"/>
    <mergeCell ref="AR3:AU4"/>
    <mergeCell ref="AV3:AY4"/>
    <mergeCell ref="AZ3:AZ4"/>
    <mergeCell ref="AF5:AF7"/>
    <mergeCell ref="AI5:AI7"/>
    <mergeCell ref="AJ5:AJ7"/>
    <mergeCell ref="AK5:AK7"/>
    <mergeCell ref="AL5:AL7"/>
    <mergeCell ref="AM5:AM7"/>
    <mergeCell ref="AZ5:AZ7"/>
  </mergeCells>
  <conditionalFormatting sqref="E4:E253">
    <cfRule type="cellIs" dxfId="2" priority="1" stopIfTrue="1" operator="lessThan">
      <formula>1.1</formula>
    </cfRule>
  </conditionalFormatting>
  <conditionalFormatting sqref="F4:F253">
    <cfRule type="cellIs" dxfId="1" priority="2" stopIfTrue="1" operator="lessThan">
      <formula>12.7</formula>
    </cfRule>
  </conditionalFormatting>
  <pageMargins left="0.78749999999999998" right="0.78749999999999998" top="1.0249999999999999" bottom="1.0249999999999999" header="0.78749999999999998" footer="0.78749999999999998"/>
  <pageSetup firstPageNumber="0" orientation="portrait" horizontalDpi="300" verticalDpi="300"/>
  <headerFooter>
    <oddHeader>&amp;C&amp;"Arial,Standard"&amp;10&amp;A</oddHeader>
    <oddFooter>&amp;C&amp;"Arial,Standard"&amp;10Pagina &amp;P</oddFooter>
  </headerFooter>
  <extLst>
    <ext xmlns:mx="http://schemas.microsoft.com/office/mac/excel/2008/main" uri="{64002731-A6B0-56B0-2670-7721B7C09600}">
      <mx:PLV Mode="0" OnePage="0" WScale="0"/>
    </ext>
  </extLs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000090"/>
  </sheetPr>
  <dimension ref="A1:AI74"/>
  <sheetViews>
    <sheetView topLeftCell="A24" workbookViewId="0">
      <selection activeCell="S55" sqref="S55"/>
    </sheetView>
  </sheetViews>
  <sheetFormatPr baseColWidth="10" defaultColWidth="10.5" defaultRowHeight="14" x14ac:dyDescent="0"/>
  <cols>
    <col min="1" max="1" width="4.6640625" style="101" customWidth="1"/>
    <col min="2" max="7" width="7.1640625" style="101" customWidth="1"/>
    <col min="8" max="8" width="8.33203125" style="101" customWidth="1"/>
    <col min="9" max="10" width="7.1640625" style="101" customWidth="1"/>
    <col min="11" max="11" width="8.33203125" style="101" customWidth="1"/>
    <col min="12" max="13" width="7.1640625" style="101" customWidth="1"/>
    <col min="14" max="14" width="8.33203125" style="101" customWidth="1"/>
    <col min="15" max="16" width="7.1640625" style="101" customWidth="1"/>
    <col min="17" max="17" width="8.33203125" style="101" customWidth="1"/>
    <col min="18" max="18" width="7" style="101" customWidth="1"/>
    <col min="19" max="19" width="4.6640625" style="101" customWidth="1"/>
    <col min="20" max="20" width="7" style="101" customWidth="1"/>
    <col min="21" max="25" width="7.1640625" style="101" customWidth="1"/>
    <col min="26" max="26" width="8.33203125" style="101" customWidth="1"/>
    <col min="27" max="28" width="7.1640625" style="101" customWidth="1"/>
    <col min="29" max="29" width="8.33203125" style="101" customWidth="1"/>
    <col min="30" max="31" width="7.1640625" style="101" customWidth="1"/>
    <col min="32" max="32" width="8.33203125" style="101" customWidth="1"/>
    <col min="33" max="34" width="7.1640625" style="101" customWidth="1"/>
    <col min="35" max="35" width="8.33203125" style="101" customWidth="1"/>
    <col min="36" max="16384" width="10.5" style="101"/>
  </cols>
  <sheetData>
    <row r="1" spans="1:35">
      <c r="A1" s="101" t="s">
        <v>1363</v>
      </c>
    </row>
    <row r="2" spans="1:35">
      <c r="I2" s="342"/>
      <c r="L2" s="106"/>
      <c r="M2" s="106"/>
      <c r="N2" s="106"/>
      <c r="O2" s="106"/>
      <c r="P2" s="106"/>
      <c r="Q2" s="106"/>
      <c r="R2" s="106"/>
    </row>
    <row r="3" spans="1:35">
      <c r="C3" s="530" t="s">
        <v>30</v>
      </c>
      <c r="D3" s="530"/>
      <c r="E3" s="530"/>
      <c r="F3" s="526" t="s">
        <v>31</v>
      </c>
      <c r="G3" s="526"/>
      <c r="H3" s="526"/>
      <c r="I3" s="527" t="s">
        <v>32</v>
      </c>
      <c r="J3" s="527"/>
      <c r="K3" s="527"/>
      <c r="L3" s="528" t="s">
        <v>33</v>
      </c>
      <c r="M3" s="528"/>
      <c r="N3" s="528"/>
      <c r="O3" s="529" t="s">
        <v>34</v>
      </c>
      <c r="P3" s="529"/>
      <c r="Q3" s="529"/>
      <c r="R3" s="343"/>
      <c r="U3" s="530" t="s">
        <v>30</v>
      </c>
      <c r="V3" s="530"/>
      <c r="W3" s="530"/>
      <c r="X3" s="526" t="s">
        <v>31</v>
      </c>
      <c r="Y3" s="526"/>
      <c r="Z3" s="526"/>
      <c r="AA3" s="527" t="s">
        <v>32</v>
      </c>
      <c r="AB3" s="527"/>
      <c r="AC3" s="527"/>
      <c r="AD3" s="528" t="s">
        <v>33</v>
      </c>
      <c r="AE3" s="528"/>
      <c r="AF3" s="528"/>
      <c r="AG3" s="529" t="s">
        <v>34</v>
      </c>
      <c r="AH3" s="529"/>
      <c r="AI3" s="529"/>
    </row>
    <row r="4" spans="1:35" ht="22.25" customHeight="1">
      <c r="A4" s="113" t="s">
        <v>182</v>
      </c>
      <c r="B4" s="114" t="s">
        <v>0</v>
      </c>
      <c r="C4" s="344" t="s">
        <v>1224</v>
      </c>
      <c r="D4" s="344" t="s">
        <v>5</v>
      </c>
      <c r="E4" s="344" t="s">
        <v>1223</v>
      </c>
      <c r="F4" s="344" t="s">
        <v>1224</v>
      </c>
      <c r="G4" s="344" t="s">
        <v>5</v>
      </c>
      <c r="H4" s="344" t="s">
        <v>1223</v>
      </c>
      <c r="I4" s="344" t="s">
        <v>1224</v>
      </c>
      <c r="J4" s="344" t="s">
        <v>5</v>
      </c>
      <c r="K4" s="344" t="s">
        <v>1223</v>
      </c>
      <c r="L4" s="344" t="s">
        <v>1224</v>
      </c>
      <c r="M4" s="344" t="s">
        <v>5</v>
      </c>
      <c r="N4" s="344" t="s">
        <v>1223</v>
      </c>
      <c r="O4" s="344" t="s">
        <v>1224</v>
      </c>
      <c r="P4" s="344" t="s">
        <v>5</v>
      </c>
      <c r="Q4" s="344" t="s">
        <v>1223</v>
      </c>
      <c r="R4" s="345"/>
      <c r="S4" s="113" t="s">
        <v>182</v>
      </c>
      <c r="T4" s="114" t="s">
        <v>0</v>
      </c>
      <c r="U4" s="344" t="s">
        <v>1224</v>
      </c>
      <c r="V4" s="344" t="s">
        <v>5</v>
      </c>
      <c r="W4" s="344" t="s">
        <v>1223</v>
      </c>
      <c r="X4" s="344" t="s">
        <v>1224</v>
      </c>
      <c r="Y4" s="344" t="s">
        <v>5</v>
      </c>
      <c r="Z4" s="344" t="s">
        <v>1223</v>
      </c>
      <c r="AA4" s="344" t="s">
        <v>1224</v>
      </c>
      <c r="AB4" s="344" t="s">
        <v>5</v>
      </c>
      <c r="AC4" s="344" t="s">
        <v>1223</v>
      </c>
      <c r="AD4" s="344" t="s">
        <v>1224</v>
      </c>
      <c r="AE4" s="344" t="s">
        <v>5</v>
      </c>
      <c r="AF4" s="344" t="s">
        <v>1223</v>
      </c>
      <c r="AG4" s="344" t="s">
        <v>1224</v>
      </c>
      <c r="AH4" s="344" t="s">
        <v>5</v>
      </c>
      <c r="AI4" s="344" t="s">
        <v>1223</v>
      </c>
    </row>
    <row r="5" spans="1:35">
      <c r="A5" s="128">
        <v>1</v>
      </c>
      <c r="B5" s="157" t="s">
        <v>183</v>
      </c>
      <c r="C5" s="347">
        <f>'HED_regions only'!B5</f>
        <v>-2.0096062237868768E-5</v>
      </c>
      <c r="D5" s="347">
        <f>'HED_regions only'!C5</f>
        <v>-2.6309919323963017E-4</v>
      </c>
      <c r="E5" s="347">
        <f>'HED_regions only'!D5</f>
        <v>-4.0384924095369666E-2</v>
      </c>
      <c r="F5" s="347">
        <f>'HED_regions only'!E5</f>
        <v>-3.159894200839607E-5</v>
      </c>
      <c r="G5" s="347">
        <f>'HED_regions only'!F5</f>
        <v>-5.2447080845377872E-4</v>
      </c>
      <c r="H5" s="347">
        <f>'HED_regions only'!G5</f>
        <v>-7.9660131736165318E-2</v>
      </c>
      <c r="I5" s="347">
        <f>'HED_regions only'!H5</f>
        <v>-3.5189313980247324E-5</v>
      </c>
      <c r="J5" s="347">
        <f>'HED_regions only'!I5</f>
        <v>-7.8447077922834743E-4</v>
      </c>
      <c r="K5" s="347">
        <f>'HED_regions only'!J5</f>
        <v>-0.1178714759538645</v>
      </c>
      <c r="L5" s="347">
        <f>'HED_regions only'!K5</f>
        <v>-3.1493127041327604E-5</v>
      </c>
      <c r="M5" s="347">
        <f>'HED_regions only'!L5</f>
        <v>-1.0433929810187773E-3</v>
      </c>
      <c r="N5" s="347">
        <f>'HED_regions only'!M5</f>
        <v>-0.15506227794244953</v>
      </c>
      <c r="O5" s="347">
        <f>'HED_regions only'!N5</f>
        <v>-2.1086487467155204E-5</v>
      </c>
      <c r="P5" s="347">
        <f>'HED_regions only'!O5</f>
        <v>-1.3014780628945316E-3</v>
      </c>
      <c r="Q5" s="347">
        <f>'HED_regions only'!P5</f>
        <v>-0.19127350208663668</v>
      </c>
      <c r="R5" s="346"/>
      <c r="S5" s="128">
        <v>71</v>
      </c>
      <c r="T5" s="129" t="s">
        <v>184</v>
      </c>
      <c r="U5" s="347">
        <f>'HED_regions only'!B75</f>
        <v>-2.8907187726149599E-4</v>
      </c>
      <c r="V5" s="347">
        <f>'HED_regions only'!C75</f>
        <v>2.3655369784245789E-4</v>
      </c>
      <c r="W5" s="347">
        <f>'HED_regions only'!D75</f>
        <v>-5.2487151971997791E-2</v>
      </c>
      <c r="X5" s="347">
        <f>'HED_regions only'!E75</f>
        <v>-5.4486683831197081E-4</v>
      </c>
      <c r="Y5" s="347">
        <f>'HED_regions only'!F75</f>
        <v>4.6811268060156092E-4</v>
      </c>
      <c r="Z5" s="347">
        <f>'HED_regions only'!G75</f>
        <v>-0.10305737727045666</v>
      </c>
      <c r="AA5" s="347">
        <f>'HED_regions only'!H75</f>
        <v>-7.703987835257298E-4</v>
      </c>
      <c r="AB5" s="347">
        <f>'HED_regions only'!I75</f>
        <v>6.9185326999785662E-4</v>
      </c>
      <c r="AC5" s="347">
        <f>'HED_regions only'!J75</f>
        <v>-0.15181810733563766</v>
      </c>
      <c r="AD5" s="347">
        <f>'HED_regions only'!K75</f>
        <v>-9.6837849998518671E-4</v>
      </c>
      <c r="AE5" s="347">
        <f>'HED_regions only'!L75</f>
        <v>9.0557184131059842E-4</v>
      </c>
      <c r="AF5" s="347">
        <f>'HED_regions only'!M75</f>
        <v>-0.19886859702918605</v>
      </c>
      <c r="AG5" s="347">
        <f>'HED_regions only'!N75</f>
        <v>-1.1412485119541363E-3</v>
      </c>
      <c r="AH5" s="347">
        <f>'HED_regions only'!O75</f>
        <v>1.1075763072818795E-3</v>
      </c>
      <c r="AI5" s="347">
        <f>'HED_regions only'!P75</f>
        <v>-0.24430071234606124</v>
      </c>
    </row>
    <row r="6" spans="1:35">
      <c r="A6" s="128">
        <v>2</v>
      </c>
      <c r="B6" s="129" t="s">
        <v>185</v>
      </c>
      <c r="C6" s="347">
        <f>'HED_regions only'!B6</f>
        <v>-1.896379802310711E-5</v>
      </c>
      <c r="D6" s="347">
        <f>'HED_regions only'!C6</f>
        <v>-1.7652903877765809E-4</v>
      </c>
      <c r="E6" s="347">
        <f>'HED_regions only'!D6</f>
        <v>-4.7293889210847297E-2</v>
      </c>
      <c r="F6" s="347">
        <f>'HED_regions only'!E6</f>
        <v>-2.6579220526148223E-5</v>
      </c>
      <c r="G6" s="347">
        <f>'HED_regions only'!F6</f>
        <v>-3.6067898001359774E-4</v>
      </c>
      <c r="H6" s="347">
        <f>'HED_regions only'!G6</f>
        <v>-9.3071420643710184E-2</v>
      </c>
      <c r="I6" s="347">
        <f>'HED_regions only'!H6</f>
        <v>-2.3893187912279144E-5</v>
      </c>
      <c r="J6" s="347">
        <f>'HED_regions only'!I6</f>
        <v>-5.5218242329384271E-4</v>
      </c>
      <c r="K6" s="347">
        <f>'HED_regions only'!J6</f>
        <v>-0.13740542101826397</v>
      </c>
      <c r="L6" s="347">
        <f>'HED_regions only'!K6</f>
        <v>-1.185524480929942E-5</v>
      </c>
      <c r="M6" s="347">
        <f>'HED_regions only'!L6</f>
        <v>-7.5073800361063342E-4</v>
      </c>
      <c r="N6" s="347">
        <f>'HED_regions only'!M6</f>
        <v>-0.18036406149745773</v>
      </c>
      <c r="O6" s="347">
        <f>'HED_regions only'!N6</f>
        <v>8.6724275039674892E-6</v>
      </c>
      <c r="P6" s="347">
        <f>'HED_regions only'!O6</f>
        <v>-9.5602033791600954E-4</v>
      </c>
      <c r="Q6" s="347">
        <f>'HED_regions only'!P6</f>
        <v>-0.22201122882465399</v>
      </c>
      <c r="R6" s="348"/>
      <c r="S6" s="159">
        <v>72</v>
      </c>
      <c r="T6" s="129" t="s">
        <v>186</v>
      </c>
      <c r="U6" s="347">
        <f>'HED_regions only'!B76</f>
        <v>8.4377990610338179E-4</v>
      </c>
      <c r="V6" s="347">
        <f>'HED_regions only'!C76</f>
        <v>-7.0320076521277267E-4</v>
      </c>
      <c r="W6" s="347">
        <f>'HED_regions only'!D76</f>
        <v>-5.8888329292590691E-2</v>
      </c>
      <c r="X6" s="347">
        <f>'HED_regions only'!E76</f>
        <v>1.6545774146645648E-3</v>
      </c>
      <c r="Y6" s="347">
        <f>'HED_regions only'!F76</f>
        <v>-1.2137305393203346E-3</v>
      </c>
      <c r="Z6" s="347">
        <f>'HED_regions only'!G76</f>
        <v>-0.1152866424414779</v>
      </c>
      <c r="AA6" s="347">
        <f>'HED_regions only'!H76</f>
        <v>2.4337278665500484E-3</v>
      </c>
      <c r="AB6" s="347">
        <f>'HED_regions only'!I76</f>
        <v>-1.5653855244438519E-3</v>
      </c>
      <c r="AC6" s="347">
        <f>'HED_regions only'!J76</f>
        <v>-0.16936433197109768</v>
      </c>
      <c r="AD6" s="347">
        <f>'HED_regions only'!K76</f>
        <v>3.1825574993264881E-3</v>
      </c>
      <c r="AE6" s="347">
        <f>'HED_regions only'!L76</f>
        <v>-1.7864824028814286E-3</v>
      </c>
      <c r="AF6" s="347">
        <f>'HED_regions only'!M76</f>
        <v>-0.22127463907816602</v>
      </c>
      <c r="AG6" s="347">
        <f>'HED_regions only'!N76</f>
        <v>3.9023701593260303E-3</v>
      </c>
      <c r="AH6" s="347">
        <f>'HED_regions only'!O76</f>
        <v>-1.9007832488221882E-3</v>
      </c>
      <c r="AI6" s="347">
        <f>'HED_regions only'!P76</f>
        <v>-0.27115663267982626</v>
      </c>
    </row>
    <row r="7" spans="1:35">
      <c r="A7" s="128">
        <v>3</v>
      </c>
      <c r="B7" s="129" t="s">
        <v>187</v>
      </c>
      <c r="C7" s="347">
        <f>'HED_regions only'!B7</f>
        <v>2.7967503256337818E-3</v>
      </c>
      <c r="D7" s="347">
        <f>'HED_regions only'!C7</f>
        <v>-5.4273725803236691E-4</v>
      </c>
      <c r="E7" s="347">
        <f>'HED_regions only'!D7</f>
        <v>-3.3419761995673133E-2</v>
      </c>
      <c r="F7" s="347">
        <f>'HED_regions only'!E7</f>
        <v>5.5312714969838169E-3</v>
      </c>
      <c r="G7" s="347">
        <f>'HED_regions only'!F7</f>
        <v>-1.0754242955745095E-3</v>
      </c>
      <c r="H7" s="347">
        <f>'HED_regions only'!G7</f>
        <v>-6.608963327809457E-2</v>
      </c>
      <c r="I7" s="347">
        <f>'HED_regions only'!H7</f>
        <v>8.2056173947650819E-3</v>
      </c>
      <c r="J7" s="347">
        <f>'HED_regions only'!I7</f>
        <v>-1.5983285101987578E-3</v>
      </c>
      <c r="K7" s="347">
        <f>'HED_regions only'!J7</f>
        <v>-9.8034578899956454E-2</v>
      </c>
      <c r="L7" s="347">
        <f>'HED_regions only'!K7</f>
        <v>1.0821752508107125E-2</v>
      </c>
      <c r="M7" s="347">
        <f>'HED_regions only'!L7</f>
        <v>-2.1117083497701299E-3</v>
      </c>
      <c r="N7" s="347">
        <f>'HED_regions only'!M7</f>
        <v>-0.12927846767440757</v>
      </c>
      <c r="O7" s="347">
        <f>'HED_regions only'!N7</f>
        <v>1.3381556744938964E-2</v>
      </c>
      <c r="P7" s="347">
        <f>'HED_regions only'!O7</f>
        <v>-2.6158136553214098E-3</v>
      </c>
      <c r="Q7" s="347">
        <f>'HED_regions only'!P7</f>
        <v>-0.15984413170536718</v>
      </c>
      <c r="R7" s="348"/>
      <c r="S7" s="128">
        <v>73</v>
      </c>
      <c r="T7" s="129" t="s">
        <v>188</v>
      </c>
      <c r="U7" s="347">
        <f>'HED_regions only'!B77</f>
        <v>-2.5179440695340203E-5</v>
      </c>
      <c r="V7" s="347">
        <f>'HED_regions only'!C77</f>
        <v>1.7131613971513998E-4</v>
      </c>
      <c r="W7" s="347">
        <f>'HED_regions only'!D77</f>
        <v>-4.234837711036922E-2</v>
      </c>
      <c r="X7" s="347">
        <f>'HED_regions only'!E77</f>
        <v>-4.0894851251319086E-5</v>
      </c>
      <c r="Y7" s="347">
        <f>'HED_regions only'!F77</f>
        <v>3.1548512741201226E-4</v>
      </c>
      <c r="Z7" s="347">
        <f>'HED_regions only'!G77</f>
        <v>-8.3479931931407875E-2</v>
      </c>
      <c r="AA7" s="347">
        <f>'HED_regions only'!H77</f>
        <v>-4.79153584511385E-5</v>
      </c>
      <c r="AB7" s="347">
        <f>'HED_regions only'!I77</f>
        <v>4.3418634391648864E-4</v>
      </c>
      <c r="AC7" s="347">
        <f>'HED_regions only'!J77</f>
        <v>-0.12344706234525439</v>
      </c>
      <c r="AD7" s="347">
        <f>'HED_regions only'!K77</f>
        <v>-4.6946551903599178E-5</v>
      </c>
      <c r="AE7" s="347">
        <f>'HED_regions only'!L77</f>
        <v>5.2899859020069662E-4</v>
      </c>
      <c r="AF7" s="347">
        <f>'HED_regions only'!M77</f>
        <v>-0.16229916246163076</v>
      </c>
      <c r="AG7" s="347">
        <f>'HED_regions only'!N77</f>
        <v>-3.8636301754029628E-5</v>
      </c>
      <c r="AH7" s="347">
        <f>'HED_regions only'!O77</f>
        <v>6.0140594510466744E-4</v>
      </c>
      <c r="AI7" s="347">
        <f>'HED_regions only'!P77</f>
        <v>-0.20008283734530732</v>
      </c>
    </row>
    <row r="8" spans="1:35">
      <c r="A8" s="128">
        <v>4</v>
      </c>
      <c r="B8" s="129" t="s">
        <v>189</v>
      </c>
      <c r="C8" s="347">
        <f>'HED_regions only'!B8</f>
        <v>-5.5098266965528846E-4</v>
      </c>
      <c r="D8" s="347">
        <f>'HED_regions only'!C8</f>
        <v>-1.529312424778155E-3</v>
      </c>
      <c r="E8" s="347">
        <f>'HED_regions only'!D8</f>
        <v>-4.7502257070579937E-2</v>
      </c>
      <c r="F8" s="347">
        <f>'HED_regions only'!E8</f>
        <v>-1.0529483408685822E-3</v>
      </c>
      <c r="G8" s="347">
        <f>'HED_regions only'!F8</f>
        <v>-2.8707909868141597E-3</v>
      </c>
      <c r="H8" s="347">
        <f>'HED_regions only'!G8</f>
        <v>-9.3314963301651274E-2</v>
      </c>
      <c r="I8" s="347">
        <f>'HED_regions only'!H8</f>
        <v>-1.5101012733044271E-3</v>
      </c>
      <c r="J8" s="347">
        <f>'HED_regions only'!I8</f>
        <v>-4.047123684226446E-3</v>
      </c>
      <c r="K8" s="347">
        <f>'HED_regions only'!J8</f>
        <v>-0.13753663977990413</v>
      </c>
      <c r="L8" s="347">
        <f>'HED_regions only'!K8</f>
        <v>-1.9262233051585628E-3</v>
      </c>
      <c r="M8" s="347">
        <f>'HED_regions only'!L8</f>
        <v>-5.0781295393243706E-3</v>
      </c>
      <c r="N8" s="347">
        <f>'HED_regions only'!M8</f>
        <v>-0.18025764325300764</v>
      </c>
      <c r="O8" s="347">
        <f>'HED_regions only'!N8</f>
        <v>-2.3047238795556417E-3</v>
      </c>
      <c r="P8" s="347">
        <f>'HED_regions only'!O8</f>
        <v>-5.9811543815417728E-3</v>
      </c>
      <c r="Q8" s="347">
        <f>'HED_regions only'!P8</f>
        <v>-0.22156104262463472</v>
      </c>
      <c r="R8" s="348"/>
      <c r="S8" s="159">
        <v>74</v>
      </c>
      <c r="T8" s="129" t="s">
        <v>190</v>
      </c>
      <c r="U8" s="347">
        <f>'HED_regions only'!B78</f>
        <v>-6.9045909100216287E-4</v>
      </c>
      <c r="V8" s="347">
        <f>'HED_regions only'!C78</f>
        <v>-1.1817921305490673E-3</v>
      </c>
      <c r="W8" s="347">
        <f>'HED_regions only'!D78</f>
        <v>-6.0134161088803671E-2</v>
      </c>
      <c r="X8" s="347">
        <f>'HED_regions only'!E78</f>
        <v>-1.3042506025109052E-3</v>
      </c>
      <c r="Y8" s="347">
        <f>'HED_regions only'!F78</f>
        <v>-2.1337586747736011E-3</v>
      </c>
      <c r="Z8" s="347">
        <f>'HED_regions only'!G78</f>
        <v>-0.1175882777269857</v>
      </c>
      <c r="AA8" s="347">
        <f>'HED_regions only'!H78</f>
        <v>-1.8495184807111216E-3</v>
      </c>
      <c r="AB8" s="347">
        <f>'HED_regions only'!I78</f>
        <v>-2.8937303452172755E-3</v>
      </c>
      <c r="AC8" s="347">
        <f>'HED_regions only'!J78</f>
        <v>-0.17255599300665775</v>
      </c>
      <c r="AD8" s="347">
        <f>'HED_regions only'!K78</f>
        <v>-2.3334004245537518E-3</v>
      </c>
      <c r="AE8" s="347">
        <f>'HED_regions only'!L78</f>
        <v>-3.4933773369383095E-3</v>
      </c>
      <c r="AF8" s="347">
        <f>'HED_regions only'!M78</f>
        <v>-0.22521125780199716</v>
      </c>
      <c r="AG8" s="347">
        <f>'HED_regions only'!N78</f>
        <v>-2.7621734940577658E-3</v>
      </c>
      <c r="AH8" s="347">
        <f>'HED_regions only'!O78</f>
        <v>-3.95927708685756E-3</v>
      </c>
      <c r="AI8" s="347">
        <f>'HED_regions only'!P78</f>
        <v>-0.27571090613526111</v>
      </c>
    </row>
    <row r="9" spans="1:35">
      <c r="A9" s="128">
        <v>5</v>
      </c>
      <c r="B9" s="129" t="s">
        <v>191</v>
      </c>
      <c r="C9" s="347">
        <f>'HED_regions only'!B9</f>
        <v>2.7670896740409337E-3</v>
      </c>
      <c r="D9" s="347">
        <f>'HED_regions only'!C9</f>
        <v>-1.0180942197643601E-4</v>
      </c>
      <c r="E9" s="347">
        <f>'HED_regions only'!D9</f>
        <v>-3.5686903932792419E-2</v>
      </c>
      <c r="F9" s="347">
        <f>'HED_regions only'!E9</f>
        <v>5.4740266832829761E-3</v>
      </c>
      <c r="G9" s="347">
        <f>'HED_regions only'!F9</f>
        <v>-2.0762993262381235E-4</v>
      </c>
      <c r="H9" s="347">
        <f>'HED_regions only'!G9</f>
        <v>-7.0506633727477605E-2</v>
      </c>
      <c r="I9" s="347">
        <f>'HED_regions only'!H9</f>
        <v>8.1227150397498483E-3</v>
      </c>
      <c r="J9" s="347">
        <f>'HED_regions only'!I9</f>
        <v>-3.173713420491428E-4</v>
      </c>
      <c r="K9" s="347">
        <f>'HED_regions only'!J9</f>
        <v>-0.10449089970714893</v>
      </c>
      <c r="L9" s="347">
        <f>'HED_regions only'!K9</f>
        <v>1.0714981459734168E-2</v>
      </c>
      <c r="M9" s="347">
        <f>'HED_regions only'!L9</f>
        <v>-4.3093120040206545E-4</v>
      </c>
      <c r="N9" s="347">
        <f>'HED_regions only'!M9</f>
        <v>-0.13766986131758482</v>
      </c>
      <c r="O9" s="347">
        <f>'HED_regions only'!N9</f>
        <v>1.3252579078255305E-2</v>
      </c>
      <c r="P9" s="347">
        <f>'HED_regions only'!O9</f>
        <v>-5.4819733818504274E-4</v>
      </c>
      <c r="Q9" s="347">
        <f>'HED_regions only'!P9</f>
        <v>-0.1700722221832475</v>
      </c>
      <c r="R9" s="348"/>
      <c r="S9" s="128">
        <v>75</v>
      </c>
      <c r="T9" s="129" t="s">
        <v>192</v>
      </c>
      <c r="U9" s="347">
        <f>'HED_regions only'!B79</f>
        <v>-5.2040786614776296E-4</v>
      </c>
      <c r="V9" s="347">
        <f>'HED_regions only'!C79</f>
        <v>-4.1410074200581327E-4</v>
      </c>
      <c r="W9" s="347">
        <f>'HED_regions only'!D79</f>
        <v>-5.5310456676821572E-2</v>
      </c>
      <c r="X9" s="347">
        <f>'HED_regions only'!E79</f>
        <v>-9.8604423270595752E-4</v>
      </c>
      <c r="Y9" s="347">
        <f>'HED_regions only'!F79</f>
        <v>-7.2540050408793563E-4</v>
      </c>
      <c r="Z9" s="347">
        <f>'HED_regions only'!G79</f>
        <v>-0.10841108009553029</v>
      </c>
      <c r="AA9" s="347">
        <f>'HED_regions only'!H79</f>
        <v>-1.4021764930226216E-3</v>
      </c>
      <c r="AB9" s="347">
        <f>'HED_regions only'!I79</f>
        <v>-9.5167712189564435E-4</v>
      </c>
      <c r="AC9" s="347">
        <f>'HED_regions only'!J79</f>
        <v>-0.15944201306403336</v>
      </c>
      <c r="AD9" s="347">
        <f>'HED_regions only'!K79</f>
        <v>-1.7734905305217272E-3</v>
      </c>
      <c r="AE9" s="347">
        <f>'HED_regions only'!L79</f>
        <v>-1.1079176471427352E-3</v>
      </c>
      <c r="AF9" s="347">
        <f>'HED_regions only'!M79</f>
        <v>-0.20853103096035594</v>
      </c>
      <c r="AG9" s="347">
        <f>'HED_regions only'!N79</f>
        <v>-2.1041654173307731E-3</v>
      </c>
      <c r="AH9" s="347">
        <f>'HED_regions only'!O79</f>
        <v>-1.2067703392600188E-3</v>
      </c>
      <c r="AI9" s="347">
        <f>'HED_regions only'!P79</f>
        <v>-0.25579494202491415</v>
      </c>
    </row>
    <row r="10" spans="1:35">
      <c r="A10" s="128">
        <v>6</v>
      </c>
      <c r="B10" s="129" t="s">
        <v>193</v>
      </c>
      <c r="C10" s="347">
        <f>'HED_regions only'!B10</f>
        <v>-3.5642392158171895E-4</v>
      </c>
      <c r="D10" s="347">
        <f>'HED_regions only'!C10</f>
        <v>-1.206099406176591E-4</v>
      </c>
      <c r="E10" s="347">
        <f>'HED_regions only'!D10</f>
        <v>-4.5249312945056248E-2</v>
      </c>
      <c r="F10" s="347">
        <f>'HED_regions only'!E10</f>
        <v>-6.8120157521904794E-4</v>
      </c>
      <c r="G10" s="347">
        <f>'HED_regions only'!F10</f>
        <v>-2.0982291905262407E-4</v>
      </c>
      <c r="H10" s="347">
        <f>'HED_regions only'!G10</f>
        <v>-8.9044654095926101E-2</v>
      </c>
      <c r="I10" s="347">
        <f>'HED_regions only'!H10</f>
        <v>-9.7679299884857653E-4</v>
      </c>
      <c r="J10" s="347">
        <f>'HED_regions only'!I10</f>
        <v>-2.7299681736130121E-4</v>
      </c>
      <c r="K10" s="347">
        <f>'HED_regions only'!J10</f>
        <v>-0.13145903081350405</v>
      </c>
      <c r="L10" s="347">
        <f>'HED_regions only'!K10</f>
        <v>-1.2454409529767041E-3</v>
      </c>
      <c r="M10" s="347">
        <f>'HED_regions only'!L10</f>
        <v>-3.1475449269186689E-4</v>
      </c>
      <c r="N10" s="347">
        <f>'HED_regions only'!M10</f>
        <v>-0.17256040188150534</v>
      </c>
      <c r="O10" s="347">
        <f>'HED_regions only'!N10</f>
        <v>-1.4891931461657676E-3</v>
      </c>
      <c r="P10" s="347">
        <f>'HED_regions only'!O10</f>
        <v>-3.3908415655176105E-4</v>
      </c>
      <c r="Q10" s="347">
        <f>'HED_regions only'!P10</f>
        <v>-0.2124121235800589</v>
      </c>
      <c r="R10" s="348"/>
      <c r="S10" s="159">
        <v>76</v>
      </c>
      <c r="T10" s="129" t="s">
        <v>194</v>
      </c>
      <c r="U10" s="347">
        <f>'HED_regions only'!B80</f>
        <v>-1.034172092961277E-4</v>
      </c>
      <c r="V10" s="347">
        <f>'HED_regions only'!C80</f>
        <v>4.1842771824501107E-4</v>
      </c>
      <c r="W10" s="347">
        <f>'HED_regions only'!D80</f>
        <v>-4.2460351519740668E-2</v>
      </c>
      <c r="X10" s="347">
        <f>'HED_regions only'!E80</f>
        <v>-1.9278993151976937E-4</v>
      </c>
      <c r="Y10" s="347">
        <f>'HED_regions only'!F80</f>
        <v>8.0228522877651837E-4</v>
      </c>
      <c r="Z10" s="347">
        <f>'HED_regions only'!G80</f>
        <v>-8.3687297676342129E-2</v>
      </c>
      <c r="AA10" s="347">
        <f>'HED_regions only'!H80</f>
        <v>-2.6919070536582119E-4</v>
      </c>
      <c r="AB10" s="347">
        <f>'HED_regions only'!I80</f>
        <v>1.1532866398254252E-3</v>
      </c>
      <c r="AC10" s="347">
        <f>'HED_regions only'!J80</f>
        <v>-0.12373495483483724</v>
      </c>
      <c r="AD10" s="347">
        <f>'HED_regions only'!K80</f>
        <v>-3.3360462063094978E-4</v>
      </c>
      <c r="AE10" s="347">
        <f>'HED_regions only'!L80</f>
        <v>1.4730767269791681E-3</v>
      </c>
      <c r="AF10" s="347">
        <f>'HED_regions only'!M80</f>
        <v>-0.16265425620549692</v>
      </c>
      <c r="AG10" s="347">
        <f>'HED_regions only'!N80</f>
        <v>-3.8693734782402605E-4</v>
      </c>
      <c r="AH10" s="347">
        <f>'HED_regions only'!O80</f>
        <v>1.7632310272241436E-3</v>
      </c>
      <c r="AI10" s="347">
        <f>'HED_regions only'!P80</f>
        <v>-0.20049318670369903</v>
      </c>
    </row>
    <row r="11" spans="1:35">
      <c r="A11" s="128">
        <v>7</v>
      </c>
      <c r="B11" s="129" t="s">
        <v>195</v>
      </c>
      <c r="C11" s="347">
        <f>'HED_regions only'!B11</f>
        <v>-6.0191001303364512E-4</v>
      </c>
      <c r="D11" s="347">
        <f>'HED_regions only'!C11</f>
        <v>-1.1780739093809247E-3</v>
      </c>
      <c r="E11" s="347">
        <f>'HED_regions only'!D11</f>
        <v>-4.9000300127969833E-2</v>
      </c>
      <c r="F11" s="347">
        <f>'HED_regions only'!E11</f>
        <v>-1.1501275060673017E-3</v>
      </c>
      <c r="G11" s="347">
        <f>'HED_regions only'!F11</f>
        <v>-2.1834152431166945E-3</v>
      </c>
      <c r="H11" s="347">
        <f>'HED_regions only'!G11</f>
        <v>-9.6203698763525761E-2</v>
      </c>
      <c r="I11" s="347">
        <f>'HED_regions only'!H11</f>
        <v>-1.6493218136551012E-3</v>
      </c>
      <c r="J11" s="347">
        <f>'HED_regions only'!I11</f>
        <v>-3.0386687336006676E-3</v>
      </c>
      <c r="K11" s="347">
        <f>'HED_regions only'!J11</f>
        <v>-0.1417178794542257</v>
      </c>
      <c r="L11" s="347">
        <f>'HED_regions only'!K11</f>
        <v>-2.1036857407087418E-3</v>
      </c>
      <c r="M11" s="347">
        <f>'HED_regions only'!L11</f>
        <v>-3.7634709646326772E-3</v>
      </c>
      <c r="N11" s="347">
        <f>'HED_regions only'!M11</f>
        <v>-0.18564138987308892</v>
      </c>
      <c r="O11" s="347">
        <f>'HED_regions only'!N11</f>
        <v>-2.5169929288410327E-3</v>
      </c>
      <c r="P11" s="347">
        <f>'HED_regions only'!O11</f>
        <v>-4.3748809638789674E-3</v>
      </c>
      <c r="Q11" s="347">
        <f>'HED_regions only'!P11</f>
        <v>-0.22806464311226479</v>
      </c>
      <c r="R11" s="348"/>
      <c r="S11" s="128">
        <v>77</v>
      </c>
      <c r="T11" s="129" t="s">
        <v>196</v>
      </c>
      <c r="U11" s="347">
        <f>'HED_regions only'!B81</f>
        <v>1.1367497077532389E-3</v>
      </c>
      <c r="V11" s="347">
        <f>'HED_regions only'!C81</f>
        <v>6.5371263221656456E-4</v>
      </c>
      <c r="W11" s="347">
        <f>'HED_regions only'!D81</f>
        <v>-6.6198323343988869E-2</v>
      </c>
      <c r="X11" s="347">
        <f>'HED_regions only'!E81</f>
        <v>2.2180523616801523E-3</v>
      </c>
      <c r="Y11" s="347">
        <f>'HED_regions only'!F81</f>
        <v>1.479240572830616E-3</v>
      </c>
      <c r="Z11" s="347">
        <f>'HED_regions only'!G81</f>
        <v>-0.12919099236595227</v>
      </c>
      <c r="AA11" s="347">
        <f>'HED_regions only'!H81</f>
        <v>3.2468956878797038E-3</v>
      </c>
      <c r="AB11" s="347">
        <f>'HED_regions only'!I81</f>
        <v>2.4303832774773965E-3</v>
      </c>
      <c r="AC11" s="347">
        <f>'HED_regions only'!J81</f>
        <v>-0.18922989097308715</v>
      </c>
      <c r="AD11" s="347">
        <f>'HED_regions only'!K81</f>
        <v>4.2261569987996272E-3</v>
      </c>
      <c r="AE11" s="347">
        <f>'HED_regions only'!L81</f>
        <v>3.4700892069951805E-3</v>
      </c>
      <c r="AF11" s="347">
        <f>'HED_regions only'!M81</f>
        <v>-0.24653918801867281</v>
      </c>
      <c r="AG11" s="347">
        <f>'HED_regions only'!N81</f>
        <v>5.1585880690138601E-3</v>
      </c>
      <c r="AH11" s="347">
        <f>'HED_regions only'!O81</f>
        <v>4.5686574947806091E-3</v>
      </c>
      <c r="AI11" s="347">
        <f>'HED_regions only'!P81</f>
        <v>-0.30131923405326178</v>
      </c>
    </row>
    <row r="12" spans="1:35">
      <c r="A12" s="128">
        <v>8</v>
      </c>
      <c r="B12" s="129" t="s">
        <v>197</v>
      </c>
      <c r="C12" s="347">
        <f>'HED_regions only'!B12</f>
        <v>1.0284319215531725E-3</v>
      </c>
      <c r="D12" s="347">
        <f>'HED_regions only'!C12</f>
        <v>-7.4591487105349387E-3</v>
      </c>
      <c r="E12" s="347">
        <f>'HED_regions only'!D12</f>
        <v>-8.1969260666025764E-2</v>
      </c>
      <c r="F12" s="347">
        <f>'HED_regions only'!E12</f>
        <v>2.0500484281963712E-3</v>
      </c>
      <c r="G12" s="347">
        <f>'HED_regions only'!F12</f>
        <v>-1.2932457032301288E-2</v>
      </c>
      <c r="H12" s="347">
        <f>'HED_regions only'!G12</f>
        <v>-0.1580270562868907</v>
      </c>
      <c r="I12" s="347">
        <f>'HED_regions only'!H12</f>
        <v>3.0558678023905818E-3</v>
      </c>
      <c r="J12" s="347">
        <f>'HED_regions only'!I12</f>
        <v>-1.6844191149351831E-2</v>
      </c>
      <c r="K12" s="347">
        <f>'HED_regions only'!J12</f>
        <v>-0.22892794946229322</v>
      </c>
      <c r="L12" s="347">
        <f>'HED_regions only'!K12</f>
        <v>4.0397054475622262E-3</v>
      </c>
      <c r="M12" s="347">
        <f>'HED_regions only'!L12</f>
        <v>-1.9523742074497627E-2</v>
      </c>
      <c r="N12" s="347">
        <f>'HED_regions only'!M12</f>
        <v>-0.29529112640549926</v>
      </c>
      <c r="O12" s="347">
        <f>'HED_regions only'!N12</f>
        <v>4.9974012180039962E-3</v>
      </c>
      <c r="P12" s="347">
        <f>'HED_regions only'!O12</f>
        <v>-2.1229017612094642E-2</v>
      </c>
      <c r="Q12" s="347">
        <f>'HED_regions only'!P12</f>
        <v>-0.357630615446348</v>
      </c>
      <c r="R12" s="348"/>
      <c r="S12" s="159">
        <v>78</v>
      </c>
      <c r="T12" s="129" t="s">
        <v>198</v>
      </c>
      <c r="U12" s="347">
        <f>'HED_regions only'!B82</f>
        <v>8.191180894209667E-4</v>
      </c>
      <c r="V12" s="347">
        <f>'HED_regions only'!C82</f>
        <v>7.0264360215813865E-4</v>
      </c>
      <c r="W12" s="347">
        <f>'HED_regions only'!D82</f>
        <v>-5.3247976553517366E-2</v>
      </c>
      <c r="X12" s="347">
        <f>'HED_regions only'!E82</f>
        <v>1.6016409990854785E-3</v>
      </c>
      <c r="Y12" s="347">
        <f>'HED_regions only'!F82</f>
        <v>1.344719937789722E-3</v>
      </c>
      <c r="Z12" s="347">
        <f>'HED_regions only'!G82</f>
        <v>-0.10459746653916316</v>
      </c>
      <c r="AA12" s="347">
        <f>'HED_regions only'!H82</f>
        <v>2.349775400977765E-3</v>
      </c>
      <c r="AB12" s="347">
        <f>'HED_regions only'!I82</f>
        <v>1.9290678237195366E-3</v>
      </c>
      <c r="AC12" s="347">
        <f>'HED_regions only'!J82</f>
        <v>-0.15415083759172576</v>
      </c>
      <c r="AD12" s="347">
        <f>'HED_regions only'!K82</f>
        <v>3.0655632251318917E-3</v>
      </c>
      <c r="AE12" s="347">
        <f>'HED_regions only'!L82</f>
        <v>2.4585031380544436E-3</v>
      </c>
      <c r="AF12" s="347">
        <f>'HED_regions only'!M82</f>
        <v>-0.20200305203851898</v>
      </c>
      <c r="AG12" s="347">
        <f>'HED_regions only'!N82</f>
        <v>3.7508961300648869E-3</v>
      </c>
      <c r="AH12" s="347">
        <f>'HED_regions only'!O82</f>
        <v>2.9357934283570086E-3</v>
      </c>
      <c r="AI12" s="347">
        <f>'HED_regions only'!P82</f>
        <v>-0.24824233887565986</v>
      </c>
    </row>
    <row r="13" spans="1:35">
      <c r="A13" s="128">
        <v>9</v>
      </c>
      <c r="B13" s="129" t="s">
        <v>199</v>
      </c>
      <c r="C13" s="347">
        <f>'HED_regions only'!B13</f>
        <v>2.8554390081919857E-3</v>
      </c>
      <c r="D13" s="347">
        <f>'HED_regions only'!C13</f>
        <v>-3.1305166257171099E-4</v>
      </c>
      <c r="E13" s="347">
        <f>'HED_regions only'!D13</f>
        <v>-3.629550088526335E-2</v>
      </c>
      <c r="F13" s="347">
        <f>'HED_regions only'!E13</f>
        <v>5.6465365703257265E-3</v>
      </c>
      <c r="G13" s="347">
        <f>'HED_regions only'!F13</f>
        <v>-6.2088126656890952E-4</v>
      </c>
      <c r="H13" s="347">
        <f>'HED_regions only'!G13</f>
        <v>-7.1695072210539307E-2</v>
      </c>
      <c r="I13" s="347">
        <f>'HED_regions only'!H13</f>
        <v>8.3754177439199426E-3</v>
      </c>
      <c r="J13" s="347">
        <f>'HED_regions only'!I13</f>
        <v>-9.2385062725602873E-4</v>
      </c>
      <c r="K13" s="347">
        <f>'HED_regions only'!J13</f>
        <v>-0.10623194807262205</v>
      </c>
      <c r="L13" s="347">
        <f>'HED_regions only'!K13</f>
        <v>1.1044116619522827E-2</v>
      </c>
      <c r="M13" s="347">
        <f>'HED_regions only'!L13</f>
        <v>-1.2222831185858402E-3</v>
      </c>
      <c r="N13" s="347">
        <f>'HED_regions only'!M13</f>
        <v>-0.13993771626509266</v>
      </c>
      <c r="O13" s="347">
        <f>'HED_regions only'!N13</f>
        <v>1.3654581014514101E-2</v>
      </c>
      <c r="P13" s="347">
        <f>'HED_regions only'!O13</f>
        <v>-1.5164679934308797E-3</v>
      </c>
      <c r="Q13" s="347">
        <f>'HED_regions only'!P13</f>
        <v>-0.17284242031852534</v>
      </c>
      <c r="R13" s="348"/>
      <c r="S13" s="128">
        <v>79</v>
      </c>
      <c r="T13" s="129" t="s">
        <v>200</v>
      </c>
      <c r="U13" s="347">
        <f>'HED_regions only'!B83</f>
        <v>-5.8091744228498145E-4</v>
      </c>
      <c r="V13" s="347">
        <f>'HED_regions only'!C83</f>
        <v>-2.3096951803025859E-4</v>
      </c>
      <c r="W13" s="347">
        <f>'HED_regions only'!D83</f>
        <v>-6.0090003135836782E-2</v>
      </c>
      <c r="X13" s="347">
        <f>'HED_regions only'!E83</f>
        <v>-1.0964145790185197E-3</v>
      </c>
      <c r="Y13" s="347">
        <f>'HED_regions only'!F83</f>
        <v>-3.5935974122229888E-4</v>
      </c>
      <c r="Z13" s="347">
        <f>'HED_regions only'!G83</f>
        <v>-0.11757615681118716</v>
      </c>
      <c r="AA13" s="347">
        <f>'HED_regions only'!H83</f>
        <v>-1.5532533005325547E-3</v>
      </c>
      <c r="AB13" s="347">
        <f>'HED_regions only'!I83</f>
        <v>-4.0597612967313568E-4</v>
      </c>
      <c r="AC13" s="347">
        <f>'HED_regions only'!J83</f>
        <v>-0.17263705066194582</v>
      </c>
      <c r="AD13" s="347">
        <f>'HED_regions only'!K83</f>
        <v>-1.9573939553461425E-3</v>
      </c>
      <c r="AE13" s="347">
        <f>'HED_regions only'!L83</f>
        <v>-3.8801020636760469E-4</v>
      </c>
      <c r="AF13" s="347">
        <f>'HED_regions only'!M83</f>
        <v>-0.2254342863749301</v>
      </c>
      <c r="AG13" s="347">
        <f>'HED_regions only'!N83</f>
        <v>-2.3141057320083544E-3</v>
      </c>
      <c r="AH13" s="347">
        <f>'HED_regions only'!O83</f>
        <v>-3.1967687988182503E-4</v>
      </c>
      <c r="AI13" s="347">
        <f>'HED_regions only'!P83</f>
        <v>-0.27611454434369637</v>
      </c>
    </row>
    <row r="14" spans="1:35">
      <c r="A14" s="128">
        <v>10</v>
      </c>
      <c r="B14" s="129" t="s">
        <v>201</v>
      </c>
      <c r="C14" s="347">
        <f>'HED_regions only'!B14</f>
        <v>-1.1951008940381414E-3</v>
      </c>
      <c r="D14" s="347">
        <f>'HED_regions only'!C14</f>
        <v>-4.5942277869672355E-3</v>
      </c>
      <c r="E14" s="347">
        <f>'HED_regions only'!D14</f>
        <v>-6.1597198441225853E-2</v>
      </c>
      <c r="F14" s="347">
        <f>'HED_regions only'!E14</f>
        <v>-2.2596764080200856E-3</v>
      </c>
      <c r="G14" s="347">
        <f>'HED_regions only'!F14</f>
        <v>-8.4390476889001746E-3</v>
      </c>
      <c r="H14" s="347">
        <f>'HED_regions only'!G14</f>
        <v>-0.12002106366136468</v>
      </c>
      <c r="I14" s="347">
        <f>'HED_regions only'!H14</f>
        <v>-3.2090655518295912E-3</v>
      </c>
      <c r="J14" s="347">
        <f>'HED_regions only'!I14</f>
        <v>-1.1650144599560083E-2</v>
      </c>
      <c r="K14" s="347">
        <f>'HED_regions only'!J14</f>
        <v>-0.17555711468703461</v>
      </c>
      <c r="L14" s="347">
        <f>'HED_regions only'!K14</f>
        <v>-4.0564186109069552E-3</v>
      </c>
      <c r="M14" s="347">
        <f>'HED_regions only'!L14</f>
        <v>-1.4323910973465692E-2</v>
      </c>
      <c r="N14" s="347">
        <f>'HED_regions only'!M14</f>
        <v>-0.22845404482989096</v>
      </c>
      <c r="O14" s="347">
        <f>'HED_regions only'!N14</f>
        <v>-4.8130702887213663E-3</v>
      </c>
      <c r="P14" s="347">
        <f>'HED_regions only'!O14</f>
        <v>-1.6541035520301867E-2</v>
      </c>
      <c r="Q14" s="347">
        <f>'HED_regions only'!P14</f>
        <v>-0.27892976612120163</v>
      </c>
      <c r="R14" s="348"/>
      <c r="S14" s="159">
        <v>80</v>
      </c>
      <c r="T14" s="129" t="s">
        <v>202</v>
      </c>
      <c r="U14" s="347">
        <f>'HED_regions only'!B84</f>
        <v>1.078533715056105E-3</v>
      </c>
      <c r="V14" s="347">
        <f>'HED_regions only'!C84</f>
        <v>5.2417953572840223E-4</v>
      </c>
      <c r="W14" s="347">
        <f>'HED_regions only'!D84</f>
        <v>-6.5807435396513347E-2</v>
      </c>
      <c r="X14" s="347">
        <f>'HED_regions only'!E84</f>
        <v>2.1035212082379335E-3</v>
      </c>
      <c r="Y14" s="347">
        <f>'HED_regions only'!F84</f>
        <v>1.1576667309546942E-3</v>
      </c>
      <c r="Z14" s="347">
        <f>'HED_regions only'!G84</f>
        <v>-0.12853024338808905</v>
      </c>
      <c r="AA14" s="347">
        <f>'HED_regions only'!H84</f>
        <v>3.0781034860279414E-3</v>
      </c>
      <c r="AB14" s="347">
        <f>'HED_regions only'!I84</f>
        <v>1.8686457952584723E-3</v>
      </c>
      <c r="AC14" s="347">
        <f>'HED_regions only'!J84</f>
        <v>-0.18839876087978033</v>
      </c>
      <c r="AD14" s="347">
        <f>'HED_regions only'!K84</f>
        <v>4.0052482772737937E-3</v>
      </c>
      <c r="AE14" s="347">
        <f>'HED_regions only'!L84</f>
        <v>2.6316493848542871E-3</v>
      </c>
      <c r="AF14" s="347">
        <f>'HED_regions only'!M84</f>
        <v>-0.2456194308326424</v>
      </c>
      <c r="AG14" s="347">
        <f>'HED_regions only'!N84</f>
        <v>4.8877505973238897E-3</v>
      </c>
      <c r="AH14" s="347">
        <f>'HED_regions only'!O84</f>
        <v>3.4263237720758566E-3</v>
      </c>
      <c r="AI14" s="347">
        <f>'HED_regions only'!P84</f>
        <v>-0.30037796698627223</v>
      </c>
    </row>
    <row r="15" spans="1:35">
      <c r="A15" s="128">
        <v>11</v>
      </c>
      <c r="B15" s="129" t="s">
        <v>203</v>
      </c>
      <c r="C15" s="347">
        <f>'HED_regions only'!B15</f>
        <v>2.7274670968222914E-3</v>
      </c>
      <c r="D15" s="347">
        <f>'HED_regions only'!C15</f>
        <v>-6.3791145077029838E-4</v>
      </c>
      <c r="E15" s="347">
        <f>'HED_regions only'!D15</f>
        <v>-3.262037453027028E-2</v>
      </c>
      <c r="F15" s="347">
        <f>'HED_regions only'!E15</f>
        <v>5.3957327003155437E-3</v>
      </c>
      <c r="G15" s="347">
        <f>'HED_regions only'!F15</f>
        <v>-1.26161927413968E-3</v>
      </c>
      <c r="H15" s="347">
        <f>'HED_regions only'!G15</f>
        <v>-6.4526234646612737E-2</v>
      </c>
      <c r="I15" s="347">
        <f>'HED_regions only'!H15</f>
        <v>8.0067034683253303E-3</v>
      </c>
      <c r="J15" s="347">
        <f>'HED_regions only'!I15</f>
        <v>-1.8715924666032092E-3</v>
      </c>
      <c r="K15" s="347">
        <f>'HED_regions only'!J15</f>
        <v>-9.5740803122480081E-2</v>
      </c>
      <c r="L15" s="347">
        <f>'HED_regions only'!K15</f>
        <v>1.0562205060079218E-2</v>
      </c>
      <c r="M15" s="347">
        <f>'HED_regions only'!L15</f>
        <v>-2.4682796079885938E-3</v>
      </c>
      <c r="N15" s="347">
        <f>'HED_regions only'!M15</f>
        <v>-0.12628630710549382</v>
      </c>
      <c r="O15" s="347">
        <f>'HED_regions only'!N15</f>
        <v>1.3063986391854472E-2</v>
      </c>
      <c r="P15" s="347">
        <f>'HED_regions only'!O15</f>
        <v>-3.0521099601583737E-3</v>
      </c>
      <c r="Q15" s="347">
        <f>'HED_regions only'!P15</f>
        <v>-0.15618403091063154</v>
      </c>
      <c r="R15" s="348"/>
      <c r="S15" s="128">
        <v>81</v>
      </c>
      <c r="T15" s="129" t="s">
        <v>204</v>
      </c>
      <c r="U15" s="347">
        <f>'HED_regions only'!B85</f>
        <v>9.4342955982506626E-4</v>
      </c>
      <c r="V15" s="347">
        <f>'HED_regions only'!C85</f>
        <v>7.1671113319449198E-4</v>
      </c>
      <c r="W15" s="347">
        <f>'HED_regions only'!D85</f>
        <v>-5.9141920564042924E-2</v>
      </c>
      <c r="X15" s="347">
        <f>'HED_regions only'!E85</f>
        <v>1.8412723229191746E-3</v>
      </c>
      <c r="Y15" s="347">
        <f>'HED_regions only'!F85</f>
        <v>1.4092621428040894E-3</v>
      </c>
      <c r="Z15" s="347">
        <f>'HED_regions only'!G85</f>
        <v>-0.11589397859641998</v>
      </c>
      <c r="AA15" s="347">
        <f>'HED_regions only'!H85</f>
        <v>2.6963994136883149E-3</v>
      </c>
      <c r="AB15" s="347">
        <f>'HED_regions only'!I85</f>
        <v>2.0730654938031431E-3</v>
      </c>
      <c r="AC15" s="347">
        <f>'HED_regions only'!J85</f>
        <v>-0.17040490919517981</v>
      </c>
      <c r="AD15" s="347">
        <f>'HED_regions only'!K85</f>
        <v>3.5114665451991111E-3</v>
      </c>
      <c r="AE15" s="347">
        <f>'HED_regions only'!L85</f>
        <v>2.7047964942967379E-3</v>
      </c>
      <c r="AF15" s="347">
        <f>'HED_regions only'!M85</f>
        <v>-0.22281085145573865</v>
      </c>
      <c r="AG15" s="347">
        <f>'HED_regions only'!N85</f>
        <v>4.2889319112621891E-3</v>
      </c>
      <c r="AH15" s="347">
        <f>'HED_regions only'!O85</f>
        <v>3.3021431528360567E-3</v>
      </c>
      <c r="AI15" s="347">
        <f>'HED_regions only'!P85</f>
        <v>-0.27323669909797399</v>
      </c>
    </row>
    <row r="16" spans="1:35">
      <c r="A16" s="159">
        <v>12</v>
      </c>
      <c r="B16" s="129" t="s">
        <v>205</v>
      </c>
      <c r="C16" s="347">
        <f>'HED_regions only'!B16</f>
        <v>2.6446267510166167E-3</v>
      </c>
      <c r="D16" s="347">
        <f>'HED_regions only'!C16</f>
        <v>-8.300886644602469E-4</v>
      </c>
      <c r="E16" s="347">
        <f>'HED_regions only'!D16</f>
        <v>-3.2405894283729898E-2</v>
      </c>
      <c r="F16" s="347">
        <f>'HED_regions only'!E16</f>
        <v>5.2336158651995401E-3</v>
      </c>
      <c r="G16" s="347">
        <f>'HED_regions only'!F16</f>
        <v>-1.6376963207305247E-3</v>
      </c>
      <c r="H16" s="347">
        <f>'HED_regions only'!G16</f>
        <v>-6.4106251835695377E-2</v>
      </c>
      <c r="I16" s="347">
        <f>'HED_regions only'!H16</f>
        <v>7.7687033059154077E-3</v>
      </c>
      <c r="J16" s="347">
        <f>'HED_regions only'!I16</f>
        <v>-2.4236890057967239E-3</v>
      </c>
      <c r="K16" s="347">
        <f>'HED_regions only'!J16</f>
        <v>-9.5123877638163906E-2</v>
      </c>
      <c r="L16" s="347">
        <f>'HED_regions only'!K16</f>
        <v>1.0251553627960857E-2</v>
      </c>
      <c r="M16" s="347">
        <f>'HED_regions only'!L16</f>
        <v>-3.1888899935937735E-3</v>
      </c>
      <c r="N16" s="347">
        <f>'HED_regions only'!M16</f>
        <v>-0.12548060382032417</v>
      </c>
      <c r="O16" s="347">
        <f>'HED_regions only'!N16</f>
        <v>1.2683763608251016E-2</v>
      </c>
      <c r="P16" s="347">
        <f>'HED_regions only'!O16</f>
        <v>-3.934082353026766E-3</v>
      </c>
      <c r="Q16" s="347">
        <f>'HED_regions only'!P16</f>
        <v>-0.15519734101389293</v>
      </c>
      <c r="R16" s="348"/>
      <c r="S16" s="128">
        <v>82</v>
      </c>
      <c r="T16" s="129" t="s">
        <v>206</v>
      </c>
      <c r="U16" s="347">
        <f>'HED_regions only'!B86</f>
        <v>-2.5924056663367595E-4</v>
      </c>
      <c r="V16" s="347">
        <f>'HED_regions only'!C86</f>
        <v>6.0382040105442722E-4</v>
      </c>
      <c r="W16" s="347">
        <f>'HED_regions only'!D86</f>
        <v>-4.4369338159155752E-2</v>
      </c>
      <c r="X16" s="347">
        <f>'HED_regions only'!E86</f>
        <v>-4.9381666825416143E-4</v>
      </c>
      <c r="Y16" s="347">
        <f>'HED_regions only'!F86</f>
        <v>1.1798319472748342E-3</v>
      </c>
      <c r="Z16" s="347">
        <f>'HED_regions only'!G86</f>
        <v>-8.7363842507675496E-2</v>
      </c>
      <c r="AA16" s="347">
        <f>'HED_regions only'!H86</f>
        <v>-7.0561434880887352E-4</v>
      </c>
      <c r="AB16" s="347">
        <f>'HED_regions only'!I86</f>
        <v>1.7279373976500298E-3</v>
      </c>
      <c r="AC16" s="347">
        <f>'HED_regions only'!J86</f>
        <v>-0.12904909452963439</v>
      </c>
      <c r="AD16" s="347">
        <f>'HED_regions only'!K86</f>
        <v>-8.9635866716948533E-4</v>
      </c>
      <c r="AE16" s="347">
        <f>'HED_regions only'!L86</f>
        <v>2.2482337670353472E-3</v>
      </c>
      <c r="AF16" s="347">
        <f>'HED_regions only'!M86</f>
        <v>-0.16948641553389071</v>
      </c>
      <c r="AG16" s="347">
        <f>'HED_regions only'!N86</f>
        <v>-1.067629462413045E-3</v>
      </c>
      <c r="AH16" s="347">
        <f>'HED_regions only'!O86</f>
        <v>2.7409758306750978E-3</v>
      </c>
      <c r="AI16" s="347">
        <f>'HED_regions only'!P86</f>
        <v>-0.20873321780405346</v>
      </c>
    </row>
    <row r="17" spans="1:35">
      <c r="A17" s="128">
        <v>13</v>
      </c>
      <c r="B17" s="129" t="s">
        <v>207</v>
      </c>
      <c r="C17" s="347">
        <f>'HED_regions only'!B17</f>
        <v>2.7870796656448466E-3</v>
      </c>
      <c r="D17" s="347">
        <f>'HED_regions only'!C17</f>
        <v>-8.3360497365848277E-4</v>
      </c>
      <c r="E17" s="347">
        <f>'HED_regions only'!D17</f>
        <v>-3.3169297532935599E-2</v>
      </c>
      <c r="F17" s="347">
        <f>'HED_regions only'!E17</f>
        <v>5.5123471928396556E-3</v>
      </c>
      <c r="G17" s="347">
        <f>'HED_regions only'!F17</f>
        <v>-1.6443601424277043E-3</v>
      </c>
      <c r="H17" s="347">
        <f>'HED_regions only'!G17</f>
        <v>-6.5599975205816924E-2</v>
      </c>
      <c r="I17" s="347">
        <f>'HED_regions only'!H17</f>
        <v>8.1778364725659768E-3</v>
      </c>
      <c r="J17" s="347">
        <f>'HED_regions only'!I17</f>
        <v>-2.4331595611450339E-3</v>
      </c>
      <c r="K17" s="347">
        <f>'HED_regions only'!J17</f>
        <v>-9.7316433800370403E-2</v>
      </c>
      <c r="L17" s="347">
        <f>'HED_regions only'!K17</f>
        <v>1.0785493126438648E-2</v>
      </c>
      <c r="M17" s="347">
        <f>'HED_regions only'!L17</f>
        <v>-3.2008523697033796E-3</v>
      </c>
      <c r="N17" s="347">
        <f>'HED_regions only'!M17</f>
        <v>-0.12834201097381581</v>
      </c>
      <c r="O17" s="347">
        <f>'HED_regions only'!N17</f>
        <v>1.3337179244131572E-2</v>
      </c>
      <c r="P17" s="347">
        <f>'HED_regions only'!O17</f>
        <v>-3.9482455286878951E-3</v>
      </c>
      <c r="Q17" s="347">
        <f>'HED_regions only'!P17</f>
        <v>-0.15869903853641418</v>
      </c>
      <c r="R17" s="348"/>
      <c r="S17" s="128">
        <v>83</v>
      </c>
      <c r="T17" s="129" t="s">
        <v>208</v>
      </c>
      <c r="U17" s="347">
        <f>'HED_regions only'!B87</f>
        <v>-5.1980217156614951E-4</v>
      </c>
      <c r="V17" s="347">
        <f>'HED_regions only'!C87</f>
        <v>-5.4486048320975637E-4</v>
      </c>
      <c r="W17" s="347">
        <f>'HED_regions only'!D87</f>
        <v>-5.2473665291801794E-2</v>
      </c>
      <c r="X17" s="347">
        <f>'HED_regions only'!E87</f>
        <v>-9.8834921538389423E-4</v>
      </c>
      <c r="Y17" s="347">
        <f>'HED_regions only'!F87</f>
        <v>-9.8176320957888211E-4</v>
      </c>
      <c r="Z17" s="347">
        <f>'HED_regions only'!G87</f>
        <v>-0.10294836159173383</v>
      </c>
      <c r="AA17" s="347">
        <f>'HED_regions only'!H87</f>
        <v>-1.4103208966933511E-3</v>
      </c>
      <c r="AB17" s="347">
        <f>'HED_regions only'!I87</f>
        <v>-1.3275562340241687E-3</v>
      </c>
      <c r="AC17" s="347">
        <f>'HED_regions only'!J87</f>
        <v>-0.15154545721824084</v>
      </c>
      <c r="AD17" s="347">
        <f>'HED_regions only'!K87</f>
        <v>-1.7899044157750656E-3</v>
      </c>
      <c r="AE17" s="347">
        <f>'HED_regions only'!L87</f>
        <v>-1.596616172391388E-3</v>
      </c>
      <c r="AF17" s="347">
        <f>'HED_regions only'!M87</f>
        <v>-0.19837603857434799</v>
      </c>
      <c r="AG17" s="347">
        <f>'HED_regions only'!N87</f>
        <v>-2.1308549041789433E-3</v>
      </c>
      <c r="AH17" s="347">
        <f>'HED_regions only'!O87</f>
        <v>-1.8012266754140888E-3</v>
      </c>
      <c r="AI17" s="347">
        <f>'HED_regions only'!P87</f>
        <v>-0.2435420294303447</v>
      </c>
    </row>
    <row r="18" spans="1:35">
      <c r="A18" s="128">
        <v>14</v>
      </c>
      <c r="B18" s="129" t="s">
        <v>209</v>
      </c>
      <c r="C18" s="347">
        <f>'HED_regions only'!B18</f>
        <v>2.6961628033171092E-3</v>
      </c>
      <c r="D18" s="347">
        <f>'HED_regions only'!C18</f>
        <v>-8.7467542138691939E-4</v>
      </c>
      <c r="E18" s="347">
        <f>'HED_regions only'!D18</f>
        <v>-3.4010381079615876E-2</v>
      </c>
      <c r="F18" s="347">
        <f>'HED_regions only'!E18</f>
        <v>5.3347791019963398E-3</v>
      </c>
      <c r="G18" s="347">
        <f>'HED_regions only'!F18</f>
        <v>-1.7232838981419939E-3</v>
      </c>
      <c r="H18" s="347">
        <f>'HED_regions only'!G18</f>
        <v>-6.7242148401086277E-2</v>
      </c>
      <c r="I18" s="347">
        <f>'HED_regions only'!H18</f>
        <v>7.9176599892798599E-3</v>
      </c>
      <c r="J18" s="347">
        <f>'HED_regions only'!I18</f>
        <v>-2.5469522364312998E-3</v>
      </c>
      <c r="K18" s="347">
        <f>'HED_regions only'!J18</f>
        <v>-9.9721818271192419E-2</v>
      </c>
      <c r="L18" s="347">
        <f>'HED_regions only'!K18</f>
        <v>1.0446541938064772E-2</v>
      </c>
      <c r="M18" s="347">
        <f>'HED_regions only'!L18</f>
        <v>-3.3467442647529475E-3</v>
      </c>
      <c r="N18" s="347">
        <f>'HED_regions only'!M18</f>
        <v>-0.13147471271173514</v>
      </c>
      <c r="O18" s="347">
        <f>'HED_regions only'!N18</f>
        <v>1.2923090568508763E-2</v>
      </c>
      <c r="P18" s="347">
        <f>'HED_regions only'!O18</f>
        <v>-4.1236651120864082E-3</v>
      </c>
      <c r="Q18" s="347">
        <f>'HED_regions only'!P18</f>
        <v>-0.16252502616244496</v>
      </c>
      <c r="R18" s="348"/>
      <c r="S18" s="128">
        <v>84</v>
      </c>
      <c r="T18" s="129" t="s">
        <v>210</v>
      </c>
      <c r="U18" s="347">
        <f>'HED_regions only'!B88</f>
        <v>8.1305967534377904E-4</v>
      </c>
      <c r="V18" s="347">
        <f>'HED_regions only'!C88</f>
        <v>-2.7618882575041713E-3</v>
      </c>
      <c r="W18" s="347">
        <f>'HED_regions only'!D88</f>
        <v>-6.3871114369097648E-2</v>
      </c>
      <c r="X18" s="347">
        <f>'HED_regions only'!E88</f>
        <v>1.6052476031853538E-3</v>
      </c>
      <c r="Y18" s="347">
        <f>'HED_regions only'!F88</f>
        <v>-4.9122448331254884E-3</v>
      </c>
      <c r="Z18" s="347">
        <f>'HED_regions only'!G88</f>
        <v>-0.1245612064992896</v>
      </c>
      <c r="AA18" s="347">
        <f>'HED_regions only'!H88</f>
        <v>2.3755755156649699E-3</v>
      </c>
      <c r="AB18" s="347">
        <f>'HED_regions only'!I88</f>
        <v>-6.5555913469703755E-3</v>
      </c>
      <c r="AC18" s="347">
        <f>'HED_regions only'!J88</f>
        <v>-0.18233983769982529</v>
      </c>
      <c r="AD18" s="347">
        <f>'HED_regions only'!K88</f>
        <v>3.1234800987822997E-3</v>
      </c>
      <c r="AE18" s="347">
        <f>'HED_regions only'!L88</f>
        <v>-7.7783982090540993E-3</v>
      </c>
      <c r="AF18" s="347">
        <f>'HED_regions only'!M88</f>
        <v>-0.23744393821989379</v>
      </c>
      <c r="AG18" s="347">
        <f>'HED_regions only'!N88</f>
        <v>3.8487230537835307E-3</v>
      </c>
      <c r="AH18" s="347">
        <f>'HED_regions only'!O88</f>
        <v>-8.6524595488078615E-3</v>
      </c>
      <c r="AI18" s="347">
        <f>'HED_regions only'!P88</f>
        <v>-0.29008286225596297</v>
      </c>
    </row>
    <row r="19" spans="1:35">
      <c r="A19" s="128">
        <v>15</v>
      </c>
      <c r="B19" s="129" t="s">
        <v>211</v>
      </c>
      <c r="C19" s="347">
        <f>'HED_regions only'!B19</f>
        <v>2.7516194984827467E-3</v>
      </c>
      <c r="D19" s="347">
        <f>'HED_regions only'!C19</f>
        <v>-6.7417217997003259E-4</v>
      </c>
      <c r="E19" s="347">
        <f>'HED_regions only'!D19</f>
        <v>-3.2938314045406349E-2</v>
      </c>
      <c r="F19" s="347">
        <f>'HED_regions only'!E19</f>
        <v>5.4429902634023494E-3</v>
      </c>
      <c r="G19" s="347">
        <f>'HED_regions only'!F19</f>
        <v>-1.3325432116791727E-3</v>
      </c>
      <c r="H19" s="347">
        <f>'HED_regions only'!G19</f>
        <v>-6.5148192507189992E-2</v>
      </c>
      <c r="I19" s="347">
        <f>'HED_regions only'!H19</f>
        <v>8.0760694839752747E-3</v>
      </c>
      <c r="J19" s="347">
        <f>'HED_regions only'!I19</f>
        <v>-1.9756604067443159E-3</v>
      </c>
      <c r="K19" s="347">
        <f>'HED_regions only'!J19</f>
        <v>-9.6653536503682233E-2</v>
      </c>
      <c r="L19" s="347">
        <f>'HED_regions only'!K19</f>
        <v>1.0652730491968857E-2</v>
      </c>
      <c r="M19" s="347">
        <f>'HED_regions only'!L19</f>
        <v>-2.6040461590010888E-3</v>
      </c>
      <c r="N19" s="347">
        <f>'HED_regions only'!M19</f>
        <v>-0.12747721277012025</v>
      </c>
      <c r="O19" s="347">
        <f>'HED_regions only'!N19</f>
        <v>1.3174767204899889E-2</v>
      </c>
      <c r="P19" s="347">
        <f>'HED_regions only'!O19</f>
        <v>-3.2181993431334849E-3</v>
      </c>
      <c r="Q19" s="347">
        <f>'HED_regions only'!P19</f>
        <v>-0.15764110901943684</v>
      </c>
      <c r="R19" s="348"/>
      <c r="S19" s="128">
        <v>85</v>
      </c>
      <c r="T19" s="129" t="s">
        <v>212</v>
      </c>
      <c r="U19" s="347">
        <f>'HED_regions only'!B89</f>
        <v>-3.2892840547030689E-4</v>
      </c>
      <c r="V19" s="347">
        <f>'HED_regions only'!C89</f>
        <v>9.6432112449293395E-5</v>
      </c>
      <c r="W19" s="347">
        <f>'HED_regions only'!D89</f>
        <v>-4.6585160448206313E-2</v>
      </c>
      <c r="X19" s="347">
        <f>'HED_regions only'!E89</f>
        <v>-6.2653273431704159E-4</v>
      </c>
      <c r="Y19" s="347">
        <f>'HED_regions only'!F89</f>
        <v>2.1201535137769373E-4</v>
      </c>
      <c r="Z19" s="347">
        <f>'HED_regions only'!G89</f>
        <v>-9.1635380019523441E-2</v>
      </c>
      <c r="AA19" s="347">
        <f>'HED_regions only'!H89</f>
        <v>-8.9534803737376621E-4</v>
      </c>
      <c r="AB19" s="347">
        <f>'HED_regions only'!I89</f>
        <v>3.418854728492321E-4</v>
      </c>
      <c r="AC19" s="347">
        <f>'HED_regions only'!J89</f>
        <v>-0.13522950387386751</v>
      </c>
      <c r="AD19" s="347">
        <f>'HED_regions only'!K89</f>
        <v>-1.1376775318523592E-3</v>
      </c>
      <c r="AE19" s="347">
        <f>'HED_regions only'!L89</f>
        <v>4.8192416409401084E-4</v>
      </c>
      <c r="AF19" s="347">
        <f>'HED_regions only'!M89</f>
        <v>-0.17744080382484212</v>
      </c>
      <c r="AG19" s="347">
        <f>'HED_regions only'!N89</f>
        <v>-1.3556170922843303E-3</v>
      </c>
      <c r="AH19" s="347">
        <f>'HED_regions only'!O89</f>
        <v>6.286505999740441E-4</v>
      </c>
      <c r="AI19" s="347">
        <f>'HED_regions only'!P89</f>
        <v>-0.21833748185898119</v>
      </c>
    </row>
    <row r="20" spans="1:35">
      <c r="A20" s="128">
        <v>16</v>
      </c>
      <c r="B20" s="129" t="s">
        <v>213</v>
      </c>
      <c r="C20" s="347">
        <f>'HED_regions only'!B20</f>
        <v>2.7101015681636163E-3</v>
      </c>
      <c r="D20" s="347">
        <f>'HED_regions only'!C20</f>
        <v>-7.1685025510458741E-4</v>
      </c>
      <c r="E20" s="347">
        <f>'HED_regions only'!D20</f>
        <v>-3.2749450375448338E-2</v>
      </c>
      <c r="F20" s="347">
        <f>'HED_regions only'!E20</f>
        <v>5.3617718842043551E-3</v>
      </c>
      <c r="G20" s="347">
        <f>'HED_regions only'!F20</f>
        <v>-1.4159564148839184E-3</v>
      </c>
      <c r="H20" s="347">
        <f>'HED_regions only'!G20</f>
        <v>-6.4778591845104275E-2</v>
      </c>
      <c r="I20" s="347">
        <f>'HED_regions only'!H20</f>
        <v>7.9568795889673992E-3</v>
      </c>
      <c r="J20" s="347">
        <f>'HED_regions only'!I20</f>
        <v>-2.0979641035609176E-3</v>
      </c>
      <c r="K20" s="347">
        <f>'HED_regions only'!J20</f>
        <v>-9.6110936516572792E-2</v>
      </c>
      <c r="L20" s="347">
        <f>'HED_regions only'!K20</f>
        <v>1.0497214524692294E-2</v>
      </c>
      <c r="M20" s="347">
        <f>'HED_regions only'!L20</f>
        <v>-2.7634882015940034E-3</v>
      </c>
      <c r="N20" s="347">
        <f>'HED_regions only'!M20</f>
        <v>-0.12676898394026578</v>
      </c>
      <c r="O20" s="347">
        <f>'HED_regions only'!N20</f>
        <v>1.29844918430717E-2</v>
      </c>
      <c r="P20" s="347">
        <f>'HED_regions only'!O20</f>
        <v>-3.4131146441755897E-3</v>
      </c>
      <c r="Q20" s="347">
        <f>'HED_regions only'!P20</f>
        <v>-0.15677427505086333</v>
      </c>
      <c r="R20" s="348"/>
      <c r="S20" s="128">
        <v>86</v>
      </c>
      <c r="T20" s="129" t="s">
        <v>214</v>
      </c>
      <c r="U20" s="347">
        <f>'HED_regions only'!B90</f>
        <v>-6.2027223177202068E-4</v>
      </c>
      <c r="V20" s="347">
        <f>'HED_regions only'!C90</f>
        <v>-1.2362465711867436E-3</v>
      </c>
      <c r="W20" s="347">
        <f>'HED_regions only'!D90</f>
        <v>-5.5033630696111828E-2</v>
      </c>
      <c r="X20" s="347">
        <f>'HED_regions only'!E90</f>
        <v>-1.1770914622166919E-3</v>
      </c>
      <c r="Y20" s="347">
        <f>'HED_regions only'!F90</f>
        <v>-2.2716940095739782E-3</v>
      </c>
      <c r="Z20" s="347">
        <f>'HED_regions only'!G90</f>
        <v>-0.10782311801511725</v>
      </c>
      <c r="AA20" s="347">
        <f>'HED_regions only'!H90</f>
        <v>-1.6766534023243971E-3</v>
      </c>
      <c r="AB20" s="347">
        <f>'HED_regions only'!I90</f>
        <v>-3.1358644065124786E-3</v>
      </c>
      <c r="AC20" s="347">
        <f>'HED_regions only'!J90</f>
        <v>-0.15851693565834482</v>
      </c>
      <c r="AD20" s="347">
        <f>'HED_regions only'!K90</f>
        <v>-2.1244494522775128E-3</v>
      </c>
      <c r="AE20" s="347">
        <f>'HED_regions only'!L90</f>
        <v>-3.8539054871915765E-3</v>
      </c>
      <c r="AF20" s="347">
        <f>'HED_regions only'!M90</f>
        <v>-0.20724970644842314</v>
      </c>
      <c r="AG20" s="347">
        <f>'HED_regions only'!N90</f>
        <v>-2.5253606101331002E-3</v>
      </c>
      <c r="AH20" s="347">
        <f>'HED_regions only'!O90</f>
        <v>-4.4472855331659927E-3</v>
      </c>
      <c r="AI20" s="347">
        <f>'HED_regions only'!P90</f>
        <v>-0.25414386805555023</v>
      </c>
    </row>
    <row r="21" spans="1:35">
      <c r="A21" s="128">
        <v>17</v>
      </c>
      <c r="B21" s="129" t="s">
        <v>215</v>
      </c>
      <c r="C21" s="347">
        <f>'HED_regions only'!B21</f>
        <v>2.7090578916439782E-3</v>
      </c>
      <c r="D21" s="347">
        <f>'HED_regions only'!C21</f>
        <v>-6.5535855964820883E-4</v>
      </c>
      <c r="E21" s="347">
        <f>'HED_regions only'!D21</f>
        <v>-3.2503800640367987E-2</v>
      </c>
      <c r="F21" s="347">
        <f>'HED_regions only'!E21</f>
        <v>5.35971198894593E-3</v>
      </c>
      <c r="G21" s="347">
        <f>'HED_regions only'!F21</f>
        <v>-1.2957346013336424E-3</v>
      </c>
      <c r="H21" s="347">
        <f>'HED_regions only'!G21</f>
        <v>-6.4298119113173832E-2</v>
      </c>
      <c r="I21" s="347">
        <f>'HED_regions only'!H21</f>
        <v>7.9538304793369506E-3</v>
      </c>
      <c r="J21" s="347">
        <f>'HED_regions only'!I21</f>
        <v>-1.921635792658867E-3</v>
      </c>
      <c r="K21" s="347">
        <f>'HED_regions only'!J21</f>
        <v>-9.5405936432715804E-2</v>
      </c>
      <c r="L21" s="347">
        <f>'HED_regions only'!K21</f>
        <v>1.0493202727244664E-2</v>
      </c>
      <c r="M21" s="347">
        <f>'HED_regions only'!L21</f>
        <v>-2.5335471347131232E-3</v>
      </c>
      <c r="N21" s="347">
        <f>'HED_regions only'!M21</f>
        <v>-0.12584925160654425</v>
      </c>
      <c r="O21" s="347">
        <f>'HED_regions only'!N21</f>
        <v>1.2979543387085886E-2</v>
      </c>
      <c r="P21" s="347">
        <f>'HED_regions only'!O21</f>
        <v>-3.131932212456251E-3</v>
      </c>
      <c r="Q21" s="347">
        <f>'HED_regions only'!P21</f>
        <v>-0.15564913353903692</v>
      </c>
      <c r="R21" s="348"/>
      <c r="S21" s="128">
        <v>87</v>
      </c>
      <c r="T21" s="129" t="s">
        <v>216</v>
      </c>
      <c r="U21" s="347">
        <f>'HED_regions only'!B91</f>
        <v>9.8704923527046331E-4</v>
      </c>
      <c r="V21" s="347">
        <f>'HED_regions only'!C91</f>
        <v>-8.1752180659916199E-3</v>
      </c>
      <c r="W21" s="347">
        <f>'HED_regions only'!D91</f>
        <v>-8.2761104556451415E-2</v>
      </c>
      <c r="X21" s="347">
        <f>'HED_regions only'!E91</f>
        <v>1.9697075398707785E-3</v>
      </c>
      <c r="Y21" s="347">
        <f>'HED_regions only'!F91</f>
        <v>-1.4322643443282573E-2</v>
      </c>
      <c r="Z21" s="347">
        <f>'HED_regions only'!G91</f>
        <v>-0.15956435237099173</v>
      </c>
      <c r="AA21" s="347">
        <f>'HED_regions only'!H91</f>
        <v>2.9388356940535849E-3</v>
      </c>
      <c r="AB21" s="347">
        <f>'HED_regions only'!I91</f>
        <v>-1.8869267670776804E-2</v>
      </c>
      <c r="AC21" s="347">
        <f>'HED_regions only'!J91</f>
        <v>-0.2311673197955092</v>
      </c>
      <c r="AD21" s="347">
        <f>'HED_regions only'!K91</f>
        <v>3.8881035538690751E-3</v>
      </c>
      <c r="AE21" s="347">
        <f>'HED_regions only'!L91</f>
        <v>-2.2147000254530883E-2</v>
      </c>
      <c r="AF21" s="347">
        <f>'HED_regions only'!M91</f>
        <v>-0.29819197804373709</v>
      </c>
      <c r="AG21" s="347">
        <f>'HED_regions only'!N91</f>
        <v>4.8132163325579668E-3</v>
      </c>
      <c r="AH21" s="347">
        <f>'HED_regions only'!O91</f>
        <v>-2.4416078773498967E-2</v>
      </c>
      <c r="AI21" s="347">
        <f>'HED_regions only'!P91</f>
        <v>-0.36115493175710728</v>
      </c>
    </row>
    <row r="22" spans="1:35">
      <c r="A22" s="128">
        <v>18</v>
      </c>
      <c r="B22" s="129" t="s">
        <v>217</v>
      </c>
      <c r="C22" s="347">
        <f>'HED_regions only'!B22</f>
        <v>2.6210443200296047E-3</v>
      </c>
      <c r="D22" s="347">
        <f>'HED_regions only'!C22</f>
        <v>-8.5751062868674906E-4</v>
      </c>
      <c r="E22" s="347">
        <f>'HED_regions only'!D22</f>
        <v>-3.2442160279739486E-2</v>
      </c>
      <c r="F22" s="347">
        <f>'HED_regions only'!E22</f>
        <v>5.1874967489860709E-3</v>
      </c>
      <c r="G22" s="347">
        <f>'HED_regions only'!F22</f>
        <v>-1.6911296378718989E-3</v>
      </c>
      <c r="H22" s="347">
        <f>'HED_regions only'!G22</f>
        <v>-6.4176844518332221E-2</v>
      </c>
      <c r="I22" s="347">
        <f>'HED_regions only'!H22</f>
        <v>7.7010416172097682E-3</v>
      </c>
      <c r="J22" s="347">
        <f>'HED_regions only'!I22</f>
        <v>-2.5018021036609835E-3</v>
      </c>
      <c r="K22" s="347">
        <f>'HED_regions only'!J22</f>
        <v>-9.5226969457985977E-2</v>
      </c>
      <c r="L22" s="347">
        <f>'HED_regions only'!K22</f>
        <v>1.0163294837126607E-2</v>
      </c>
      <c r="M22" s="347">
        <f>'HED_regions only'!L22</f>
        <v>-3.2904252300053859E-3</v>
      </c>
      <c r="N22" s="347">
        <f>'HED_regions only'!M22</f>
        <v>-0.12561447160770861</v>
      </c>
      <c r="O22" s="347">
        <f>'HED_regions only'!N22</f>
        <v>1.2575807332991878E-2</v>
      </c>
      <c r="P22" s="347">
        <f>'HED_regions only'!O22</f>
        <v>-4.0578512848072762E-3</v>
      </c>
      <c r="Q22" s="347">
        <f>'HED_regions only'!P22</f>
        <v>-0.15536035915432087</v>
      </c>
      <c r="R22" s="348"/>
      <c r="S22" s="128">
        <v>88</v>
      </c>
      <c r="T22" s="129" t="s">
        <v>218</v>
      </c>
      <c r="U22" s="347">
        <f>'HED_regions only'!B92</f>
        <v>-7.5699319545887464E-4</v>
      </c>
      <c r="V22" s="347">
        <f>'HED_regions only'!C92</f>
        <v>-1.0903663986560324E-3</v>
      </c>
      <c r="W22" s="347">
        <f>'HED_regions only'!D92</f>
        <v>-5.5059966028127398E-2</v>
      </c>
      <c r="X22" s="347">
        <f>'HED_regions only'!E92</f>
        <v>-1.4390366635206936E-3</v>
      </c>
      <c r="Y22" s="347">
        <f>'HED_regions only'!F92</f>
        <v>-1.9440278812305617E-3</v>
      </c>
      <c r="Z22" s="347">
        <f>'HED_regions only'!G92</f>
        <v>-0.10780677164744334</v>
      </c>
      <c r="AA22" s="347">
        <f>'HED_regions only'!H92</f>
        <v>-2.0535357038896839E-3</v>
      </c>
      <c r="AB22" s="347">
        <f>'HED_regions only'!I92</f>
        <v>-2.5981767716689655E-3</v>
      </c>
      <c r="AC22" s="347">
        <f>'HED_regions only'!J92</f>
        <v>-0.15840140673565384</v>
      </c>
      <c r="AD22" s="347">
        <f>'HED_regions only'!K92</f>
        <v>-2.6070310219209972E-3</v>
      </c>
      <c r="AE22" s="347">
        <f>'HED_regions only'!L92</f>
        <v>-3.0842922360719074E-3</v>
      </c>
      <c r="AF22" s="347">
        <f>'HED_regions only'!M92</f>
        <v>-0.20698892874897537</v>
      </c>
      <c r="AG22" s="347">
        <f>'HED_regions only'!N92</f>
        <v>-3.1053180924968558E-3</v>
      </c>
      <c r="AH22" s="347">
        <f>'HED_regions only'!O92</f>
        <v>-3.4290762493040111E-3</v>
      </c>
      <c r="AI22" s="347">
        <f>'HED_regions only'!P92</f>
        <v>-0.2537004951209178</v>
      </c>
    </row>
    <row r="23" spans="1:35">
      <c r="A23" s="128">
        <v>19</v>
      </c>
      <c r="B23" s="129" t="s">
        <v>219</v>
      </c>
      <c r="C23" s="347">
        <f>'HED_regions only'!B23</f>
        <v>2.7183425012641958E-3</v>
      </c>
      <c r="D23" s="347">
        <f>'HED_regions only'!C23</f>
        <v>-5.776929199191802E-4</v>
      </c>
      <c r="E23" s="347">
        <f>'HED_regions only'!D23</f>
        <v>-3.3969199361232265E-2</v>
      </c>
      <c r="F23" s="347">
        <f>'HED_regions only'!E23</f>
        <v>5.3781517756431073E-3</v>
      </c>
      <c r="G23" s="347">
        <f>'HED_regions only'!F23</f>
        <v>-1.1421931698352532E-3</v>
      </c>
      <c r="H23" s="347">
        <f>'HED_regions only'!G23</f>
        <v>-6.7161005896483966E-2</v>
      </c>
      <c r="I23" s="347">
        <f>'HED_regions only'!H23</f>
        <v>7.9812875746932861E-3</v>
      </c>
      <c r="J23" s="347">
        <f>'HED_regions only'!I23</f>
        <v>-1.69400784867349E-3</v>
      </c>
      <c r="K23" s="347">
        <f>'HED_regions only'!J23</f>
        <v>-9.9601907139114224E-2</v>
      </c>
      <c r="L23" s="347">
        <f>'HED_regions only'!K23</f>
        <v>1.0529532228137477E-2</v>
      </c>
      <c r="M23" s="347">
        <f>'HED_regions only'!L23</f>
        <v>-2.233615964643252E-3</v>
      </c>
      <c r="N23" s="347">
        <f>'HED_regions only'!M23</f>
        <v>-0.13131719607737133</v>
      </c>
      <c r="O23" s="347">
        <f>'HED_regions only'!N23</f>
        <v>1.302459459761943E-2</v>
      </c>
      <c r="P23" s="347">
        <f>'HED_regions only'!O23</f>
        <v>-2.7614704428587794E-3</v>
      </c>
      <c r="Q23" s="347">
        <f>'HED_regions only'!P23</f>
        <v>-0.16233103801161786</v>
      </c>
      <c r="R23" s="348"/>
      <c r="S23" s="128">
        <v>89</v>
      </c>
      <c r="T23" s="129" t="s">
        <v>220</v>
      </c>
      <c r="U23" s="347">
        <f>'HED_regions only'!B93</f>
        <v>-6.7481186337535123E-4</v>
      </c>
      <c r="V23" s="347">
        <f>'HED_regions only'!C93</f>
        <v>-1.6034264115532583E-3</v>
      </c>
      <c r="W23" s="347">
        <f>'HED_regions only'!D93</f>
        <v>-5.327787442614082E-2</v>
      </c>
      <c r="X23" s="347">
        <f>'HED_regions only'!E93</f>
        <v>-1.2835101773475605E-3</v>
      </c>
      <c r="Y23" s="347">
        <f>'HED_regions only'!F93</f>
        <v>-2.9603715415231178E-3</v>
      </c>
      <c r="Z23" s="347">
        <f>'HED_regions only'!G93</f>
        <v>-0.1044079605912884</v>
      </c>
      <c r="AA23" s="347">
        <f>'HED_regions only'!H93</f>
        <v>-1.8324512124929058E-3</v>
      </c>
      <c r="AB23" s="347">
        <f>'HED_regions only'!I93</f>
        <v>-4.1052853992460253E-3</v>
      </c>
      <c r="AC23" s="347">
        <f>'HED_regions only'!J93</f>
        <v>-0.15353312738186706</v>
      </c>
      <c r="AD23" s="347">
        <f>'HED_regions only'!K93</f>
        <v>-2.3272725339326004E-3</v>
      </c>
      <c r="AE23" s="347">
        <f>'HED_regions only'!L93</f>
        <v>-5.0676720895348401E-3</v>
      </c>
      <c r="AF23" s="347">
        <f>'HED_regions only'!M93</f>
        <v>-0.20078272717861426</v>
      </c>
      <c r="AG23" s="347">
        <f>'HED_regions only'!N93</f>
        <v>-2.772988873307511E-3</v>
      </c>
      <c r="AH23" s="347">
        <f>'HED_regions only'!O93</f>
        <v>-5.8728592944752162E-3</v>
      </c>
      <c r="AI23" s="347">
        <f>'HED_regions only'!P93</f>
        <v>-0.24627424761331052</v>
      </c>
    </row>
    <row r="24" spans="1:35">
      <c r="A24" s="128">
        <v>20</v>
      </c>
      <c r="B24" s="129" t="s">
        <v>221</v>
      </c>
      <c r="C24" s="347">
        <f>'HED_regions only'!B24</f>
        <v>2.7936053547759163E-3</v>
      </c>
      <c r="D24" s="347">
        <f>'HED_regions only'!C24</f>
        <v>-1.1073205562221891E-3</v>
      </c>
      <c r="E24" s="347">
        <f>'HED_regions only'!D24</f>
        <v>-3.4146092977332142E-2</v>
      </c>
      <c r="F24" s="347">
        <f>'HED_regions only'!E24</f>
        <v>5.525139132868377E-3</v>
      </c>
      <c r="G24" s="347">
        <f>'HED_regions only'!F24</f>
        <v>-2.1791462148404318E-3</v>
      </c>
      <c r="H24" s="347">
        <f>'HED_regions only'!G24</f>
        <v>-6.7509376646868222E-2</v>
      </c>
      <c r="I24" s="347">
        <f>'HED_regions only'!H24</f>
        <v>8.1966464975256059E-3</v>
      </c>
      <c r="J24" s="347">
        <f>'HED_regions only'!I24</f>
        <v>-3.2170204427007382E-3</v>
      </c>
      <c r="K24" s="347">
        <f>'HED_regions only'!J24</f>
        <v>-0.10011647611104312</v>
      </c>
      <c r="L24" s="347">
        <f>'HED_regions only'!K24</f>
        <v>1.0810083782069414E-2</v>
      </c>
      <c r="M24" s="347">
        <f>'HED_regions only'!L24</f>
        <v>-4.2224027252193326E-3</v>
      </c>
      <c r="N24" s="347">
        <f>'HED_regions only'!M24</f>
        <v>-0.13199282208985064</v>
      </c>
      <c r="O24" s="347">
        <f>'HED_regions only'!N24</f>
        <v>1.3367323258567251E-2</v>
      </c>
      <c r="P24" s="347">
        <f>'HED_regions only'!O24</f>
        <v>-5.1966740243579099E-3</v>
      </c>
      <c r="Q24" s="347">
        <f>'HED_regions only'!P24</f>
        <v>-0.16316271717782141</v>
      </c>
      <c r="R24" s="348"/>
      <c r="S24" s="128">
        <v>90</v>
      </c>
      <c r="T24" s="129" t="s">
        <v>222</v>
      </c>
      <c r="U24" s="347">
        <f>'HED_regions only'!B94</f>
        <v>-2.743559429129168E-4</v>
      </c>
      <c r="V24" s="347">
        <f>'HED_regions only'!C94</f>
        <v>1.0051320180708666E-4</v>
      </c>
      <c r="W24" s="347">
        <f>'HED_regions only'!D94</f>
        <v>-4.9476198724101778E-2</v>
      </c>
      <c r="X24" s="347">
        <f>'HED_regions only'!E94</f>
        <v>-5.1914918689048789E-4</v>
      </c>
      <c r="Y24" s="347">
        <f>'HED_regions only'!F94</f>
        <v>2.0066515368640653E-4</v>
      </c>
      <c r="Z24" s="347">
        <f>'HED_regions only'!G94</f>
        <v>-9.7249549123776188E-2</v>
      </c>
      <c r="AA24" s="347">
        <f>'HED_regions only'!H94</f>
        <v>-7.3689395489460845E-4</v>
      </c>
      <c r="AB24" s="347">
        <f>'HED_regions only'!I94</f>
        <v>2.9811634353411887E-4</v>
      </c>
      <c r="AC24" s="347">
        <f>'HED_regions only'!J94</f>
        <v>-0.14340992954938345</v>
      </c>
      <c r="AD24" s="347">
        <f>'HED_regions only'!K94</f>
        <v>-9.2986690496928322E-4</v>
      </c>
      <c r="AE24" s="347">
        <f>'HED_regions only'!L94</f>
        <v>3.9098464732256755E-4</v>
      </c>
      <c r="AF24" s="347">
        <f>'HED_regions only'!M94</f>
        <v>-0.18804078059983415</v>
      </c>
      <c r="AG24" s="347">
        <f>'HED_regions only'!N94</f>
        <v>-1.1001328009905952E-3</v>
      </c>
      <c r="AH24" s="347">
        <f>'HED_regions only'!O94</f>
        <v>4.7777089596671984E-4</v>
      </c>
      <c r="AI24" s="347">
        <f>'HED_regions only'!P94</f>
        <v>-0.23121968846352597</v>
      </c>
    </row>
    <row r="25" spans="1:35">
      <c r="A25" s="128">
        <v>21</v>
      </c>
      <c r="B25" s="129" t="s">
        <v>223</v>
      </c>
      <c r="C25" s="347">
        <f>'HED_regions only'!B25</f>
        <v>2.5853487051282625E-3</v>
      </c>
      <c r="D25" s="347">
        <f>'HED_regions only'!C25</f>
        <v>-1.2757499597375382E-3</v>
      </c>
      <c r="E25" s="347">
        <f>'HED_regions only'!D25</f>
        <v>-3.363377951595059E-2</v>
      </c>
      <c r="F25" s="347">
        <f>'HED_regions only'!E25</f>
        <v>5.1181371274233488E-3</v>
      </c>
      <c r="G25" s="347">
        <f>'HED_regions only'!F25</f>
        <v>-2.5063379075562584E-3</v>
      </c>
      <c r="H25" s="347">
        <f>'HED_regions only'!G25</f>
        <v>-6.6503397771947095E-2</v>
      </c>
      <c r="I25" s="347">
        <f>'HED_regions only'!H25</f>
        <v>7.5999257660136141E-3</v>
      </c>
      <c r="J25" s="347">
        <f>'HED_regions only'!I25</f>
        <v>-3.6939033586853333E-3</v>
      </c>
      <c r="K25" s="347">
        <f>'HED_regions only'!J25</f>
        <v>-9.8634778376067392E-2</v>
      </c>
      <c r="L25" s="347">
        <f>'HED_regions only'!K25</f>
        <v>1.0032215323163013E-2</v>
      </c>
      <c r="M25" s="347">
        <f>'HED_regions only'!L25</f>
        <v>-4.8404598081401434E-3</v>
      </c>
      <c r="N25" s="347">
        <f>'HED_regions only'!M25</f>
        <v>-0.13005267735163076</v>
      </c>
      <c r="O25" s="347">
        <f>'HED_regions only'!N25</f>
        <v>1.2416449451137811E-2</v>
      </c>
      <c r="P25" s="347">
        <f>'HED_regions only'!O25</f>
        <v>-5.9479035643759948E-3</v>
      </c>
      <c r="Q25" s="347">
        <f>'HED_regions only'!P25</f>
        <v>-0.16078074860488092</v>
      </c>
      <c r="R25" s="348"/>
      <c r="S25" s="128">
        <v>91</v>
      </c>
      <c r="T25" s="129" t="s">
        <v>224</v>
      </c>
      <c r="U25" s="347">
        <f>'HED_regions only'!B95</f>
        <v>-1.9875911096827719E-3</v>
      </c>
      <c r="V25" s="347">
        <f>'HED_regions only'!C95</f>
        <v>-9.8782059410605395E-3</v>
      </c>
      <c r="W25" s="347">
        <f>'HED_regions only'!D95</f>
        <v>-7.2926133718086469E-2</v>
      </c>
      <c r="X25" s="347">
        <f>'HED_regions only'!E95</f>
        <v>-3.7092140067726547E-3</v>
      </c>
      <c r="Y25" s="347">
        <f>'HED_regions only'!F95</f>
        <v>-1.7775929715716596E-2</v>
      </c>
      <c r="Z25" s="347">
        <f>'HED_regions only'!G95</f>
        <v>-0.1405961026068426</v>
      </c>
      <c r="AA25" s="347">
        <f>'HED_regions only'!H95</f>
        <v>-5.2061774361894676E-3</v>
      </c>
      <c r="AB25" s="347">
        <f>'HED_regions only'!I95</f>
        <v>-2.406992089058476E-2</v>
      </c>
      <c r="AC25" s="347">
        <f>'HED_regions only'!J95</f>
        <v>-0.20370303683856281</v>
      </c>
      <c r="AD25" s="347">
        <f>'HED_regions only'!K95</f>
        <v>-6.5118445251269863E-3</v>
      </c>
      <c r="AE25" s="347">
        <f>'HED_regions only'!L95</f>
        <v>-2.905755748447026E-2</v>
      </c>
      <c r="AF25" s="347">
        <f>'HED_regions only'!M95</f>
        <v>-0.26281235794559915</v>
      </c>
      <c r="AG25" s="347">
        <f>'HED_regions only'!N95</f>
        <v>-7.6534553814211525E-3</v>
      </c>
      <c r="AH25" s="347">
        <f>'HED_regions only'!O95</f>
        <v>-3.2975788046078883E-2</v>
      </c>
      <c r="AI25" s="347">
        <f>'HED_regions only'!P95</f>
        <v>-0.31839074362922504</v>
      </c>
    </row>
    <row r="26" spans="1:35">
      <c r="A26" s="128">
        <v>22</v>
      </c>
      <c r="B26" s="129" t="s">
        <v>225</v>
      </c>
      <c r="C26" s="347">
        <f>'HED_regions only'!B26</f>
        <v>2.5721111658791986E-3</v>
      </c>
      <c r="D26" s="347">
        <f>'HED_regions only'!C26</f>
        <v>-1.0261754486795074E-3</v>
      </c>
      <c r="E26" s="347">
        <f>'HED_regions only'!D26</f>
        <v>-3.4154844932112322E-2</v>
      </c>
      <c r="F26" s="347">
        <f>'HED_regions only'!E26</f>
        <v>5.0925766015188379E-3</v>
      </c>
      <c r="G26" s="347">
        <f>'HED_regions only'!F26</f>
        <v>-2.0164588957139601E-3</v>
      </c>
      <c r="H26" s="347">
        <f>'HED_regions only'!G26</f>
        <v>-6.751898552857083E-2</v>
      </c>
      <c r="I26" s="347">
        <f>'HED_regions only'!H26</f>
        <v>7.5628930287444012E-3</v>
      </c>
      <c r="J26" s="347">
        <f>'HED_regions only'!I26</f>
        <v>-2.9726377649391296E-3</v>
      </c>
      <c r="K26" s="347">
        <f>'HED_regions only'!J26</f>
        <v>-0.10011985422266959</v>
      </c>
      <c r="L26" s="347">
        <f>'HED_regions only'!K26</f>
        <v>9.9845023075731745E-3</v>
      </c>
      <c r="M26" s="347">
        <f>'HED_regions only'!L26</f>
        <v>-3.8963866202567921E-3</v>
      </c>
      <c r="N26" s="347">
        <f>'HED_regions only'!M26</f>
        <v>-0.13198361508905071</v>
      </c>
      <c r="O26" s="347">
        <f>'HED_regions only'!N26</f>
        <v>1.2358793755643381E-2</v>
      </c>
      <c r="P26" s="347">
        <f>'HED_regions only'!O26</f>
        <v>-4.7892756865698174E-3</v>
      </c>
      <c r="Q26" s="347">
        <f>'HED_regions only'!P26</f>
        <v>-0.16313523712711522</v>
      </c>
      <c r="R26" s="348"/>
      <c r="S26" s="128">
        <v>92</v>
      </c>
      <c r="T26" s="129" t="s">
        <v>226</v>
      </c>
      <c r="U26" s="347">
        <f>'HED_regions only'!B96</f>
        <v>-1.0705567126678395E-3</v>
      </c>
      <c r="V26" s="347">
        <f>'HED_regions only'!C96</f>
        <v>-4.5458490141893713E-3</v>
      </c>
      <c r="W26" s="347">
        <f>'HED_regions only'!D96</f>
        <v>-5.9191759198630824E-2</v>
      </c>
      <c r="X26" s="347">
        <f>'HED_regions only'!E96</f>
        <v>-2.0253062602811362E-3</v>
      </c>
      <c r="Y26" s="347">
        <f>'HED_regions only'!F96</f>
        <v>-8.3989989146585065E-3</v>
      </c>
      <c r="Z26" s="347">
        <f>'HED_regions only'!G96</f>
        <v>-0.11546687754246614</v>
      </c>
      <c r="AA26" s="347">
        <f>'HED_regions only'!H96</f>
        <v>-2.8775443128970114E-3</v>
      </c>
      <c r="AB26" s="347">
        <f>'HED_regions only'!I96</f>
        <v>-1.1661823757259639E-2</v>
      </c>
      <c r="AC26" s="347">
        <f>'HED_regions only'!J96</f>
        <v>-0.16907706054006202</v>
      </c>
      <c r="AD26" s="347">
        <f>'HED_regions only'!K96</f>
        <v>-3.6387219445730892E-3</v>
      </c>
      <c r="AE26" s="347">
        <f>'HED_regions only'!L96</f>
        <v>-1.4420253679419202E-2</v>
      </c>
      <c r="AF26" s="347">
        <f>'HED_regions only'!M96</f>
        <v>-0.22024274401105054</v>
      </c>
      <c r="AG26" s="347">
        <f>'HED_regions only'!N96</f>
        <v>-4.3187506547085683E-3</v>
      </c>
      <c r="AH26" s="347">
        <f>'HED_regions only'!O96</f>
        <v>-1.6746727368588316E-2</v>
      </c>
      <c r="AI26" s="347">
        <f>'HED_regions only'!P96</f>
        <v>-0.26915805074457899</v>
      </c>
    </row>
    <row r="27" spans="1:35">
      <c r="A27" s="128">
        <v>23</v>
      </c>
      <c r="B27" s="129" t="s">
        <v>227</v>
      </c>
      <c r="C27" s="347">
        <f>'HED_regions only'!B27</f>
        <v>2.8408008069350631E-3</v>
      </c>
      <c r="D27" s="347">
        <f>'HED_regions only'!C27</f>
        <v>-1.0346344604451833E-3</v>
      </c>
      <c r="E27" s="347">
        <f>'HED_regions only'!D27</f>
        <v>-3.9265024744528441E-2</v>
      </c>
      <c r="F27" s="347">
        <f>'HED_regions only'!E27</f>
        <v>5.6201623547397139E-3</v>
      </c>
      <c r="G27" s="347">
        <f>'HED_regions only'!F27</f>
        <v>-2.0194271952862185E-3</v>
      </c>
      <c r="H27" s="347">
        <f>'HED_regions only'!G27</f>
        <v>-7.7470802000272537E-2</v>
      </c>
      <c r="I27" s="347">
        <f>'HED_regions only'!H27</f>
        <v>8.3399079590298457E-3</v>
      </c>
      <c r="J27" s="347">
        <f>'HED_regions only'!I27</f>
        <v>-2.9578672017388681E-3</v>
      </c>
      <c r="K27" s="347">
        <f>'HED_regions only'!J27</f>
        <v>-0.11466076424936723</v>
      </c>
      <c r="L27" s="347">
        <f>'HED_regions only'!K27</f>
        <v>1.1001800385712692E-2</v>
      </c>
      <c r="M27" s="347">
        <f>'HED_regions only'!L27</f>
        <v>-3.8531460941165566E-3</v>
      </c>
      <c r="N27" s="347">
        <f>'HED_regions only'!M27</f>
        <v>-0.15087593804336258</v>
      </c>
      <c r="O27" s="347">
        <f>'HED_regions only'!N27</f>
        <v>1.360754328523334E-2</v>
      </c>
      <c r="P27" s="347">
        <f>'HED_regions only'!O27</f>
        <v>-4.7081873076636888E-3</v>
      </c>
      <c r="Q27" s="347">
        <f>'HED_regions only'!P27</f>
        <v>-0.18615511257513051</v>
      </c>
      <c r="R27" s="348"/>
      <c r="S27" s="128">
        <v>93</v>
      </c>
      <c r="T27" s="129" t="s">
        <v>228</v>
      </c>
      <c r="U27" s="347">
        <f>'HED_regions only'!B97</f>
        <v>-5.6700239673971448E-4</v>
      </c>
      <c r="V27" s="347">
        <f>'HED_regions only'!C97</f>
        <v>-1.0720887710302471E-3</v>
      </c>
      <c r="W27" s="347">
        <f>'HED_regions only'!D97</f>
        <v>-4.6259579129291906E-2</v>
      </c>
      <c r="X27" s="347">
        <f>'HED_regions only'!E97</f>
        <v>-1.0851961671774863E-3</v>
      </c>
      <c r="Y27" s="347">
        <f>'HED_regions only'!F97</f>
        <v>-1.9810286760204125E-3</v>
      </c>
      <c r="Z27" s="347">
        <f>'HED_regions only'!G97</f>
        <v>-9.0901592601531925E-2</v>
      </c>
      <c r="AA27" s="347">
        <f>'HED_regions only'!H97</f>
        <v>-1.5586862347105948E-3</v>
      </c>
      <c r="AB27" s="347">
        <f>'HED_regions only'!I97</f>
        <v>-2.7477240762429841E-3</v>
      </c>
      <c r="AC27" s="347">
        <f>'HED_regions only'!J97</f>
        <v>-0.13401947587918753</v>
      </c>
      <c r="AD27" s="347">
        <f>'HED_regions only'!K97</f>
        <v>-1.9911711266709653E-3</v>
      </c>
      <c r="AE27" s="347">
        <f>'HED_regions only'!L97</f>
        <v>-3.3903918055125729E-3</v>
      </c>
      <c r="AF27" s="347">
        <f>'HED_regions only'!M97</f>
        <v>-0.17569896479447669</v>
      </c>
      <c r="AG27" s="347">
        <f>'HED_regions only'!N97</f>
        <v>-2.3859905355560103E-3</v>
      </c>
      <c r="AH27" s="347">
        <f>'HED_regions only'!O97</f>
        <v>-3.9249328689480723E-3</v>
      </c>
      <c r="AI27" s="347">
        <f>'HED_regions only'!P97</f>
        <v>-0.21601891829282968</v>
      </c>
    </row>
    <row r="28" spans="1:35">
      <c r="A28" s="128">
        <v>24</v>
      </c>
      <c r="B28" s="129" t="s">
        <v>229</v>
      </c>
      <c r="C28" s="347">
        <f>'HED_regions only'!B28</f>
        <v>2.5922854997724168E-3</v>
      </c>
      <c r="D28" s="347">
        <f>'HED_regions only'!C28</f>
        <v>-1.1829922604611309E-3</v>
      </c>
      <c r="E28" s="347">
        <f>'HED_regions only'!D28</f>
        <v>-3.686653642548178E-2</v>
      </c>
      <c r="F28" s="347">
        <f>'HED_regions only'!E28</f>
        <v>5.1343505617887676E-3</v>
      </c>
      <c r="G28" s="347">
        <f>'HED_regions only'!F28</f>
        <v>-2.3076824452683657E-3</v>
      </c>
      <c r="H28" s="347">
        <f>'HED_regions only'!G28</f>
        <v>-7.2791482340046551E-2</v>
      </c>
      <c r="I28" s="347">
        <f>'HED_regions only'!H28</f>
        <v>7.6274659651815353E-3</v>
      </c>
      <c r="J28" s="347">
        <f>'HED_regions only'!I28</f>
        <v>-3.3780028652196994E-3</v>
      </c>
      <c r="K28" s="347">
        <f>'HED_regions only'!J28</f>
        <v>-0.10781171259206912</v>
      </c>
      <c r="L28" s="347">
        <f>'HED_regions only'!K28</f>
        <v>1.0072872857171785E-2</v>
      </c>
      <c r="M28" s="347">
        <f>'HED_regions only'!L28</f>
        <v>-4.397567547055798E-3</v>
      </c>
      <c r="N28" s="347">
        <f>'HED_regions only'!M28</f>
        <v>-0.14196213476051656</v>
      </c>
      <c r="O28" s="347">
        <f>'HED_regions only'!N28</f>
        <v>1.2471782284571055E-2</v>
      </c>
      <c r="P28" s="347">
        <f>'HED_regions only'!O28</f>
        <v>-5.3697018738690858E-3</v>
      </c>
      <c r="Q28" s="347">
        <f>'HED_regions only'!P28</f>
        <v>-0.17527582284158269</v>
      </c>
      <c r="R28" s="348"/>
      <c r="S28" s="128">
        <v>94</v>
      </c>
      <c r="T28" s="129" t="s">
        <v>230</v>
      </c>
      <c r="U28" s="347">
        <f>'HED_regions only'!B98</f>
        <v>-1.0052995452933381E-3</v>
      </c>
      <c r="V28" s="347">
        <f>'HED_regions only'!C98</f>
        <v>-3.0386797466890395E-3</v>
      </c>
      <c r="W28" s="347">
        <f>'HED_regions only'!D98</f>
        <v>-6.0671587440377102E-2</v>
      </c>
      <c r="X28" s="347">
        <f>'HED_regions only'!E98</f>
        <v>-1.9028724015493965E-3</v>
      </c>
      <c r="Y28" s="347">
        <f>'HED_regions only'!F98</f>
        <v>-5.5693578694873749E-3</v>
      </c>
      <c r="Z28" s="347">
        <f>'HED_regions only'!G98</f>
        <v>-0.11842137774467149</v>
      </c>
      <c r="AA28" s="347">
        <f>'HED_regions only'!H98</f>
        <v>-2.7046988585173459E-3</v>
      </c>
      <c r="AB28" s="347">
        <f>'HED_regions only'!I98</f>
        <v>-7.6700751854249655E-3</v>
      </c>
      <c r="AC28" s="347">
        <f>'HED_regions only'!J98</f>
        <v>-0.17348813651253903</v>
      </c>
      <c r="AD28" s="347">
        <f>'HED_regions only'!K98</f>
        <v>-3.4211637849374107E-3</v>
      </c>
      <c r="AE28" s="347">
        <f>'HED_regions only'!L98</f>
        <v>-9.4062244996812594E-3</v>
      </c>
      <c r="AF28" s="347">
        <f>'HED_regions only'!M98</f>
        <v>-0.22608275225077532</v>
      </c>
      <c r="AG28" s="347">
        <f>'HED_regions only'!N98</f>
        <v>-4.061309181099833E-3</v>
      </c>
      <c r="AH28" s="347">
        <f>'HED_regions only'!O98</f>
        <v>-1.0832805370722468E-2</v>
      </c>
      <c r="AI28" s="347">
        <f>'HED_regions only'!P98</f>
        <v>-0.27639240778461605</v>
      </c>
    </row>
    <row r="29" spans="1:35">
      <c r="A29" s="128">
        <v>25</v>
      </c>
      <c r="B29" s="129" t="s">
        <v>231</v>
      </c>
      <c r="C29" s="347">
        <f>'HED_regions only'!B29</f>
        <v>2.7632277507390647E-3</v>
      </c>
      <c r="D29" s="347">
        <f>'HED_regions only'!C29</f>
        <v>-7.1328732436496973E-4</v>
      </c>
      <c r="E29" s="347">
        <f>'HED_regions only'!D29</f>
        <v>-3.3459377429049551E-2</v>
      </c>
      <c r="F29" s="347">
        <f>'HED_regions only'!E29</f>
        <v>5.4657270179794054E-3</v>
      </c>
      <c r="G29" s="347">
        <f>'HED_regions only'!F29</f>
        <v>-1.4089373595394736E-3</v>
      </c>
      <c r="H29" s="347">
        <f>'HED_regions only'!G29</f>
        <v>-6.6167041484103725E-2</v>
      </c>
      <c r="I29" s="347">
        <f>'HED_regions only'!H29</f>
        <v>8.1094769338264996E-3</v>
      </c>
      <c r="J29" s="347">
        <f>'HED_regions only'!I29</f>
        <v>-2.087593103197314E-3</v>
      </c>
      <c r="K29" s="347">
        <f>'HED_regions only'!J29</f>
        <v>-9.8148050520557112E-2</v>
      </c>
      <c r="L29" s="347">
        <f>'HED_regions only'!K29</f>
        <v>1.0696371603722589E-2</v>
      </c>
      <c r="M29" s="347">
        <f>'HED_regions only'!L29</f>
        <v>-2.7498668014813814E-3</v>
      </c>
      <c r="N29" s="347">
        <f>'HED_regions only'!M29</f>
        <v>-0.12942636105539101</v>
      </c>
      <c r="O29" s="347">
        <f>'HED_regions only'!N29</f>
        <v>1.3228224621335379E-2</v>
      </c>
      <c r="P29" s="347">
        <f>'HED_regions only'!O29</f>
        <v>-3.3963417591874323E-3</v>
      </c>
      <c r="Q29" s="347">
        <f>'HED_regions only'!P29</f>
        <v>-0.16002488768694226</v>
      </c>
      <c r="R29" s="348"/>
      <c r="S29" s="128">
        <v>95</v>
      </c>
      <c r="T29" s="129" t="s">
        <v>232</v>
      </c>
      <c r="U29" s="347">
        <f>'HED_regions only'!B99</f>
        <v>-5.0458574858572823E-4</v>
      </c>
      <c r="V29" s="347">
        <f>'HED_regions only'!C99</f>
        <v>-5.1009628795129283E-4</v>
      </c>
      <c r="W29" s="347">
        <f>'HED_regions only'!D99</f>
        <v>-4.7041298677356666E-2</v>
      </c>
      <c r="X29" s="347">
        <f>'HED_regions only'!E99</f>
        <v>-9.6516508472926791E-4</v>
      </c>
      <c r="Y29" s="347">
        <f>'HED_regions only'!F99</f>
        <v>-9.2234906222708746E-4</v>
      </c>
      <c r="Z29" s="347">
        <f>'HED_regions only'!G99</f>
        <v>-9.245904945379041E-2</v>
      </c>
      <c r="AA29" s="347">
        <f>'HED_regions only'!H99</f>
        <v>-1.385366030445589E-3</v>
      </c>
      <c r="AB29" s="347">
        <f>'HED_regions only'!I99</f>
        <v>-1.2505536778762219E-3</v>
      </c>
      <c r="AC29" s="347">
        <f>'HED_regions only'!J99</f>
        <v>-0.13634338140508173</v>
      </c>
      <c r="AD29" s="347">
        <f>'HED_regions only'!K99</f>
        <v>-1.7684691242895048E-3</v>
      </c>
      <c r="AE29" s="347">
        <f>'HED_regions only'!L99</f>
        <v>-1.5066727678654732E-3</v>
      </c>
      <c r="AF29" s="347">
        <f>'HED_regions only'!M99</f>
        <v>-0.17877739792895278</v>
      </c>
      <c r="AG29" s="347">
        <f>'HED_regions only'!N99</f>
        <v>-2.1174464677452941E-3</v>
      </c>
      <c r="AH29" s="347">
        <f>'HED_regions only'!O99</f>
        <v>-1.7010915453182091E-3</v>
      </c>
      <c r="AI29" s="347">
        <f>'HED_regions only'!P99</f>
        <v>-0.21983788309451729</v>
      </c>
    </row>
    <row r="30" spans="1:35">
      <c r="A30" s="128">
        <v>26</v>
      </c>
      <c r="B30" s="129" t="s">
        <v>233</v>
      </c>
      <c r="C30" s="347">
        <f>'HED_regions only'!B30</f>
        <v>-2.9118035495540821E-5</v>
      </c>
      <c r="D30" s="347">
        <f>'HED_regions only'!C30</f>
        <v>-4.1717869478399491E-4</v>
      </c>
      <c r="E30" s="347">
        <f>'HED_regions only'!D30</f>
        <v>-3.8511563799149821E-2</v>
      </c>
      <c r="F30" s="347">
        <f>'HED_regions only'!E30</f>
        <v>-4.9826853149931988E-5</v>
      </c>
      <c r="G30" s="347">
        <f>'HED_regions only'!F30</f>
        <v>-8.2272174561419734E-4</v>
      </c>
      <c r="H30" s="347">
        <f>'HED_regions only'!G30</f>
        <v>-7.6011332614181498E-2</v>
      </c>
      <c r="I30" s="347">
        <f>'HED_regions only'!H30</f>
        <v>-6.2757338759263787E-5</v>
      </c>
      <c r="J30" s="347">
        <f>'HED_regions only'!I30</f>
        <v>-1.2176107870852659E-3</v>
      </c>
      <c r="K30" s="347">
        <f>'HED_regions only'!J30</f>
        <v>-0.11253939054591486</v>
      </c>
      <c r="L30" s="347">
        <f>'HED_regions only'!K30</f>
        <v>-6.8491820465183158E-5</v>
      </c>
      <c r="M30" s="347">
        <f>'HED_regions only'!L30</f>
        <v>-1.6027235594182621E-3</v>
      </c>
      <c r="N30" s="347">
        <f>'HED_regions only'!M30</f>
        <v>-0.14813369357049797</v>
      </c>
      <c r="O30" s="347">
        <f>'HED_regions only'!N30</f>
        <v>-6.7568233039113669E-5</v>
      </c>
      <c r="P30" s="347">
        <f>'HED_regions only'!O30</f>
        <v>-1.9788456293487397E-3</v>
      </c>
      <c r="Q30" s="347">
        <f>'HED_regions only'!P30</f>
        <v>-0.18283021138515135</v>
      </c>
      <c r="R30" s="348"/>
      <c r="S30" s="128">
        <v>96</v>
      </c>
      <c r="T30" s="129" t="s">
        <v>234</v>
      </c>
      <c r="U30" s="347">
        <f>'HED_regions only'!B100</f>
        <v>-2.8985942248106939E-4</v>
      </c>
      <c r="V30" s="347">
        <f>'HED_regions only'!C100</f>
        <v>1.9691840383125221E-4</v>
      </c>
      <c r="W30" s="347">
        <f>'HED_regions only'!D100</f>
        <v>-4.5252364758459805E-2</v>
      </c>
      <c r="X30" s="347">
        <f>'HED_regions only'!E100</f>
        <v>-5.5230288326123126E-4</v>
      </c>
      <c r="Y30" s="347">
        <f>'HED_regions only'!F100</f>
        <v>3.9659431979770232E-4</v>
      </c>
      <c r="Z30" s="347">
        <f>'HED_regions only'!G100</f>
        <v>-8.9066919650972909E-2</v>
      </c>
      <c r="AA30" s="347">
        <f>'HED_regions only'!H100</f>
        <v>-7.8947333873700043E-4</v>
      </c>
      <c r="AB30" s="347">
        <f>'HED_regions only'!I100</f>
        <v>5.9630814106597513E-4</v>
      </c>
      <c r="AC30" s="347">
        <f>'HED_regions only'!J100</f>
        <v>-0.13151436658105647</v>
      </c>
      <c r="AD30" s="347">
        <f>'HED_regions only'!K100</f>
        <v>-1.0033256904016649E-3</v>
      </c>
      <c r="AE30" s="347">
        <f>'HED_regions only'!L100</f>
        <v>7.9380111500617495E-4</v>
      </c>
      <c r="AF30" s="347">
        <f>'HED_regions only'!M100</f>
        <v>-0.17266065174351769</v>
      </c>
      <c r="AG30" s="347">
        <f>'HED_regions only'!N100</f>
        <v>-1.1956457786296412E-3</v>
      </c>
      <c r="AH30" s="347">
        <f>'HED_regions only'!O100</f>
        <v>9.8720738592891766E-4</v>
      </c>
      <c r="AI30" s="347">
        <f>'HED_regions only'!P100</f>
        <v>-0.21256737282677579</v>
      </c>
    </row>
    <row r="31" spans="1:35">
      <c r="A31" s="128">
        <v>27</v>
      </c>
      <c r="B31" s="129" t="s">
        <v>235</v>
      </c>
      <c r="C31" s="347">
        <f>'HED_regions only'!B31</f>
        <v>7.548143876576637E-4</v>
      </c>
      <c r="D31" s="347">
        <f>'HED_regions only'!C31</f>
        <v>-1.0917375494463928E-2</v>
      </c>
      <c r="E31" s="347">
        <f>'HED_regions only'!D31</f>
        <v>-8.0575341981867693E-2</v>
      </c>
      <c r="F31" s="347">
        <f>'HED_regions only'!E31</f>
        <v>1.5289782290546158E-3</v>
      </c>
      <c r="G31" s="347">
        <f>'HED_regions only'!F31</f>
        <v>-1.9531697452260542E-2</v>
      </c>
      <c r="H31" s="347">
        <f>'HED_regions only'!G31</f>
        <v>-0.15537251818189429</v>
      </c>
      <c r="I31" s="347">
        <f>'HED_regions only'!H31</f>
        <v>2.3107595359883278E-3</v>
      </c>
      <c r="J31" s="347">
        <f>'HED_regions only'!I31</f>
        <v>-2.6299318887456798E-2</v>
      </c>
      <c r="K31" s="347">
        <f>'HED_regions only'!J31</f>
        <v>-0.22513207925155862</v>
      </c>
      <c r="L31" s="347">
        <f>'HED_regions only'!K31</f>
        <v>3.0915583849177065E-3</v>
      </c>
      <c r="M31" s="347">
        <f>'HED_regions only'!L31</f>
        <v>-3.1577945923580208E-2</v>
      </c>
      <c r="N31" s="347">
        <f>'HED_regions only'!M31</f>
        <v>-0.29046090595965673</v>
      </c>
      <c r="O31" s="347">
        <f>'HED_regions only'!N31</f>
        <v>3.865087493096663E-3</v>
      </c>
      <c r="P31" s="347">
        <f>'HED_regions only'!O31</f>
        <v>-3.5650539326475911E-2</v>
      </c>
      <c r="Q31" s="347">
        <f>'HED_regions only'!P31</f>
        <v>-0.35186218948362696</v>
      </c>
      <c r="R31" s="348"/>
      <c r="S31" s="128">
        <v>97</v>
      </c>
      <c r="T31" s="129" t="s">
        <v>236</v>
      </c>
      <c r="U31" s="347">
        <f>'HED_regions only'!B101</f>
        <v>5.4285591783138172E-5</v>
      </c>
      <c r="V31" s="347">
        <f>'HED_regions only'!C101</f>
        <v>-1.7247919183768553E-3</v>
      </c>
      <c r="W31" s="347">
        <f>'HED_regions only'!D101</f>
        <v>-3.463052205609058E-2</v>
      </c>
      <c r="X31" s="347">
        <f>'HED_regions only'!E101</f>
        <v>1.1163482619775062E-4</v>
      </c>
      <c r="Y31" s="347">
        <f>'HED_regions only'!F101</f>
        <v>-3.3833529376941437E-3</v>
      </c>
      <c r="Z31" s="347">
        <f>'HED_regions only'!G101</f>
        <v>-6.8447726496191144E-2</v>
      </c>
      <c r="AA31" s="347">
        <f>'HED_regions only'!H101</f>
        <v>1.7178382731416553E-4</v>
      </c>
      <c r="AB31" s="347">
        <f>'HED_regions only'!I101</f>
        <v>-4.979028613966173E-3</v>
      </c>
      <c r="AC31" s="347">
        <f>'HED_regions only'!J101</f>
        <v>-0.10148025130496101</v>
      </c>
      <c r="AD31" s="347">
        <f>'HED_regions only'!K101</f>
        <v>2.3448843925646511E-4</v>
      </c>
      <c r="AE31" s="347">
        <f>'HED_regions only'!L101</f>
        <v>-6.5149558131026367E-3</v>
      </c>
      <c r="AF31" s="347">
        <f>'HED_regions only'!M101</f>
        <v>-0.13375539016359503</v>
      </c>
      <c r="AG31" s="347">
        <f>'HED_regions only'!N101</f>
        <v>2.9952264692199859E-4</v>
      </c>
      <c r="AH31" s="347">
        <f>'HED_regions only'!O101</f>
        <v>-7.9940781516411874E-3</v>
      </c>
      <c r="AI31" s="347">
        <f>'HED_regions only'!P101</f>
        <v>-0.16529917132326505</v>
      </c>
    </row>
    <row r="32" spans="1:35">
      <c r="A32" s="128">
        <v>28</v>
      </c>
      <c r="B32" s="129" t="s">
        <v>237</v>
      </c>
      <c r="C32" s="347">
        <f>'HED_regions only'!B32</f>
        <v>-4.940708925577973E-4</v>
      </c>
      <c r="D32" s="347">
        <f>'HED_regions only'!C32</f>
        <v>-3.6327638803333902E-4</v>
      </c>
      <c r="E32" s="347">
        <f>'HED_regions only'!D32</f>
        <v>-4.8645657818409432E-2</v>
      </c>
      <c r="F32" s="347">
        <f>'HED_regions only'!E32</f>
        <v>-9.4298605403679266E-4</v>
      </c>
      <c r="G32" s="347">
        <f>'HED_regions only'!F32</f>
        <v>-6.3749113128042448E-4</v>
      </c>
      <c r="H32" s="347">
        <f>'HED_regions only'!G32</f>
        <v>-9.5564402863228065E-2</v>
      </c>
      <c r="I32" s="347">
        <f>'HED_regions only'!H32</f>
        <v>-1.3505958948031855E-3</v>
      </c>
      <c r="J32" s="347">
        <f>'HED_regions only'!I32</f>
        <v>-8.3634359692612986E-4</v>
      </c>
      <c r="K32" s="347">
        <f>'HED_regions only'!J32</f>
        <v>-0.14085444564664842</v>
      </c>
      <c r="L32" s="347">
        <f>'HED_regions only'!K32</f>
        <v>-1.7203709422450551E-3</v>
      </c>
      <c r="M32" s="347">
        <f>'HED_regions only'!L32</f>
        <v>-9.7161820366455792E-4</v>
      </c>
      <c r="N32" s="347">
        <f>'HED_regions only'!M32</f>
        <v>-0.18460617147649391</v>
      </c>
      <c r="O32" s="347">
        <f>'HED_regions only'!N32</f>
        <v>-2.0554456999726974E-3</v>
      </c>
      <c r="P32" s="347">
        <f>'HED_regions only'!O32</f>
        <v>-1.0534617768187399E-3</v>
      </c>
      <c r="Q32" s="347">
        <f>'HED_regions only'!P32</f>
        <v>-0.22690294390783339</v>
      </c>
      <c r="R32" s="348"/>
      <c r="S32" s="128">
        <v>98</v>
      </c>
      <c r="T32" s="129" t="s">
        <v>238</v>
      </c>
      <c r="U32" s="347">
        <f>'HED_regions only'!B102</f>
        <v>-3.9191047708646265E-4</v>
      </c>
      <c r="V32" s="347">
        <f>'HED_regions only'!C102</f>
        <v>-5.0141502040696589E-4</v>
      </c>
      <c r="W32" s="347">
        <f>'HED_regions only'!D102</f>
        <v>-4.2409682853069744E-2</v>
      </c>
      <c r="X32" s="347">
        <f>'HED_regions only'!E102</f>
        <v>-7.5177969010921733E-4</v>
      </c>
      <c r="Y32" s="347">
        <f>'HED_regions only'!F102</f>
        <v>-9.3237005135161921E-4</v>
      </c>
      <c r="Z32" s="347">
        <f>'HED_regions only'!G102</f>
        <v>-8.3515187084613612E-2</v>
      </c>
      <c r="AA32" s="347">
        <f>'HED_regions only'!H102</f>
        <v>-1.0820020575899375E-3</v>
      </c>
      <c r="AB32" s="347">
        <f>'HED_regions only'!I102</f>
        <v>-1.3016041191525399E-3</v>
      </c>
      <c r="AC32" s="347">
        <f>'HED_regions only'!J102</f>
        <v>-0.12338049321836912</v>
      </c>
      <c r="AD32" s="347">
        <f>'HED_regions only'!K102</f>
        <v>-1.3847657211448969E-3</v>
      </c>
      <c r="AE32" s="347">
        <f>'HED_regions only'!L102</f>
        <v>-1.616815631725943E-3</v>
      </c>
      <c r="AF32" s="347">
        <f>'HED_regions only'!M102</f>
        <v>-0.16206518840813583</v>
      </c>
      <c r="AG32" s="347">
        <f>'HED_regions only'!N102</f>
        <v>-1.6620733234841024E-3</v>
      </c>
      <c r="AH32" s="347">
        <f>'HED_regions only'!O102</f>
        <v>-1.8847927234010645E-3</v>
      </c>
      <c r="AI32" s="347">
        <f>'HED_regions only'!P102</f>
        <v>-0.19962485586458284</v>
      </c>
    </row>
    <row r="33" spans="1:35">
      <c r="A33" s="128">
        <v>29</v>
      </c>
      <c r="B33" s="129" t="s">
        <v>239</v>
      </c>
      <c r="C33" s="347">
        <f>'HED_regions only'!B33</f>
        <v>2.9509004626118089E-3</v>
      </c>
      <c r="D33" s="347">
        <f>'HED_regions only'!C33</f>
        <v>-6.5560889660205672E-4</v>
      </c>
      <c r="E33" s="347">
        <f>'HED_regions only'!D33</f>
        <v>-3.7304135695835031E-2</v>
      </c>
      <c r="F33" s="347">
        <f>'HED_regions only'!E33</f>
        <v>5.8330468920679175E-3</v>
      </c>
      <c r="G33" s="347">
        <f>'HED_regions only'!F33</f>
        <v>-1.2934706701012468E-3</v>
      </c>
      <c r="H33" s="347">
        <f>'HED_regions only'!G33</f>
        <v>-7.3670407118872891E-2</v>
      </c>
      <c r="I33" s="347">
        <f>'HED_regions only'!H33</f>
        <v>8.6487936396014813E-3</v>
      </c>
      <c r="J33" s="347">
        <f>'HED_regions only'!I33</f>
        <v>-1.9144035867397872E-3</v>
      </c>
      <c r="K33" s="347">
        <f>'HED_regions only'!J33</f>
        <v>-0.10913393434962326</v>
      </c>
      <c r="L33" s="347">
        <f>'HED_regions only'!K33</f>
        <v>1.1400389953325367E-2</v>
      </c>
      <c r="M33" s="347">
        <f>'HED_regions only'!L33</f>
        <v>-2.5191725279409063E-3</v>
      </c>
      <c r="N33" s="347">
        <f>'HED_regions only'!M33</f>
        <v>-0.14372809591529237</v>
      </c>
      <c r="O33" s="347">
        <f>'HED_regions only'!N33</f>
        <v>1.4089985696011595E-2</v>
      </c>
      <c r="P33" s="347">
        <f>'HED_regions only'!O33</f>
        <v>-3.1084933715276528E-3</v>
      </c>
      <c r="Q33" s="347">
        <f>'HED_regions only'!P33</f>
        <v>-0.17748463601945436</v>
      </c>
      <c r="R33" s="348"/>
      <c r="S33" s="128">
        <v>99</v>
      </c>
      <c r="T33" s="129" t="s">
        <v>240</v>
      </c>
      <c r="U33" s="347">
        <f>'HED_regions only'!B103</f>
        <v>-1.0014011445918201E-4</v>
      </c>
      <c r="V33" s="347">
        <f>'HED_regions only'!C103</f>
        <v>-4.3925552428112323E-4</v>
      </c>
      <c r="W33" s="347">
        <f>'HED_regions only'!D103</f>
        <v>-3.8826533174929498E-2</v>
      </c>
      <c r="X33" s="347">
        <f>'HED_regions only'!E103</f>
        <v>-1.880698815386727E-4</v>
      </c>
      <c r="Y33" s="347">
        <f>'HED_regions only'!F103</f>
        <v>-8.621900120557302E-4</v>
      </c>
      <c r="Z33" s="347">
        <f>'HED_regions only'!G103</f>
        <v>-7.6617579282269324E-2</v>
      </c>
      <c r="AA33" s="347">
        <f>'HED_regions only'!H103</f>
        <v>-2.6465050537281863E-4</v>
      </c>
      <c r="AB33" s="347">
        <f>'HED_regions only'!I103</f>
        <v>-1.2702792460784415E-3</v>
      </c>
      <c r="AC33" s="347">
        <f>'HED_regions only'!J103</f>
        <v>-0.11341504073325709</v>
      </c>
      <c r="AD33" s="347">
        <f>'HED_regions only'!K103</f>
        <v>-3.3067800459460166E-4</v>
      </c>
      <c r="AE33" s="347">
        <f>'HED_regions only'!L103</f>
        <v>-1.6648447431661384E-3</v>
      </c>
      <c r="AF33" s="347">
        <f>'HED_regions only'!M103</f>
        <v>-0.14925853580989004</v>
      </c>
      <c r="AG33" s="347">
        <f>'HED_regions only'!N103</f>
        <v>-3.8688878881956192E-4</v>
      </c>
      <c r="AH33" s="347">
        <f>'HED_regions only'!O103</f>
        <v>-2.04707093621255E-3</v>
      </c>
      <c r="AI33" s="347">
        <f>'HED_regions only'!P103</f>
        <v>-0.18418555558416455</v>
      </c>
    </row>
    <row r="34" spans="1:35">
      <c r="A34" s="128">
        <v>30</v>
      </c>
      <c r="B34" s="129" t="s">
        <v>241</v>
      </c>
      <c r="C34" s="347">
        <f>'HED_regions only'!B34</f>
        <v>1.1533851644752796E-3</v>
      </c>
      <c r="D34" s="347">
        <f>'HED_regions only'!C34</f>
        <v>1.6838833185392373E-3</v>
      </c>
      <c r="E34" s="347">
        <f>'HED_regions only'!D34</f>
        <v>-5.8522824261731526E-2</v>
      </c>
      <c r="F34" s="347">
        <f>'HED_regions only'!E34</f>
        <v>2.2441168107711503E-3</v>
      </c>
      <c r="G34" s="347">
        <f>'HED_regions only'!F34</f>
        <v>3.2531845793018904E-3</v>
      </c>
      <c r="H34" s="347">
        <f>'HED_regions only'!G34</f>
        <v>-0.11470317785208602</v>
      </c>
      <c r="I34" s="347">
        <f>'HED_regions only'!H34</f>
        <v>3.2766217653981862E-3</v>
      </c>
      <c r="J34" s="347">
        <f>'HED_regions only'!I34</f>
        <v>4.7128856070827937E-3</v>
      </c>
      <c r="K34" s="347">
        <f>'HED_regions only'!J34</f>
        <v>-0.16868521882978438</v>
      </c>
      <c r="L34" s="347">
        <f>'HED_regions only'!K34</f>
        <v>4.2549443363989574E-3</v>
      </c>
      <c r="M34" s="347">
        <f>'HED_regions only'!L34</f>
        <v>6.0680422019726149E-3</v>
      </c>
      <c r="N34" s="347">
        <f>'HED_regions only'!M34</f>
        <v>-0.22060107726168993</v>
      </c>
      <c r="O34" s="347">
        <f>'HED_regions only'!N34</f>
        <v>5.182785079829005E-3</v>
      </c>
      <c r="P34" s="347">
        <f>'HED_regions only'!O34</f>
        <v>7.323704080044291E-3</v>
      </c>
      <c r="Q34" s="347">
        <f>'HED_regions only'!P34</f>
        <v>-0.27057212024229371</v>
      </c>
      <c r="R34" s="348"/>
      <c r="S34" s="128">
        <v>100</v>
      </c>
      <c r="T34" s="129" t="s">
        <v>242</v>
      </c>
      <c r="U34" s="347">
        <f>'HED_regions only'!B104</f>
        <v>-1.8246991653251199E-4</v>
      </c>
      <c r="V34" s="347">
        <f>'HED_regions only'!C104</f>
        <v>-5.3454927463385954E-4</v>
      </c>
      <c r="W34" s="347">
        <f>'HED_regions only'!D104</f>
        <v>-3.942271669173119E-2</v>
      </c>
      <c r="X34" s="347">
        <f>'HED_regions only'!E104</f>
        <v>-3.4775394471618214E-4</v>
      </c>
      <c r="Y34" s="347">
        <f>'HED_regions only'!F104</f>
        <v>-1.0362545863420829E-3</v>
      </c>
      <c r="Z34" s="347">
        <f>'HED_regions only'!G104</f>
        <v>-7.7762554194080236E-2</v>
      </c>
      <c r="AA34" s="347">
        <f>'HED_regions only'!H104</f>
        <v>-4.9705581630217618E-4</v>
      </c>
      <c r="AB34" s="347">
        <f>'HED_regions only'!I104</f>
        <v>-1.5083398360243826E-3</v>
      </c>
      <c r="AC34" s="347">
        <f>'HED_regions only'!J104</f>
        <v>-0.11506528858502076</v>
      </c>
      <c r="AD34" s="347">
        <f>'HED_regions only'!K104</f>
        <v>-6.3148596794665966E-4</v>
      </c>
      <c r="AE34" s="347">
        <f>'HED_regions only'!L104</f>
        <v>-1.9536917004600654E-3</v>
      </c>
      <c r="AF34" s="347">
        <f>'HED_regions only'!M104</f>
        <v>-0.15137405645253513</v>
      </c>
      <c r="AG34" s="347">
        <f>'HED_regions only'!N104</f>
        <v>-7.5206982152329054E-4</v>
      </c>
      <c r="AH34" s="347">
        <f>'HED_regions only'!O104</f>
        <v>-2.374897316384926E-3</v>
      </c>
      <c r="AI34" s="347">
        <f>'HED_regions only'!P104</f>
        <v>-0.18672954860305438</v>
      </c>
    </row>
    <row r="35" spans="1:35">
      <c r="A35" s="128">
        <v>31</v>
      </c>
      <c r="B35" s="129" t="s">
        <v>243</v>
      </c>
      <c r="C35" s="347">
        <f>'HED_regions only'!B35</f>
        <v>-4.9900076426975283E-5</v>
      </c>
      <c r="D35" s="347">
        <f>'HED_regions only'!C35</f>
        <v>-1.5057283760766885E-4</v>
      </c>
      <c r="E35" s="347">
        <f>'HED_regions only'!D35</f>
        <v>-4.0184062060152528E-2</v>
      </c>
      <c r="F35" s="347">
        <f>'HED_regions only'!E35</f>
        <v>-8.957679852742784E-5</v>
      </c>
      <c r="G35" s="347">
        <f>'HED_regions only'!F35</f>
        <v>-3.0233307968697762E-4</v>
      </c>
      <c r="H35" s="347">
        <f>'HED_regions only'!G35</f>
        <v>-7.9264802569550208E-2</v>
      </c>
      <c r="I35" s="347">
        <f>'HED_regions only'!H35</f>
        <v>-1.1981261760527677E-4</v>
      </c>
      <c r="J35" s="347">
        <f>'HED_regions only'!I35</f>
        <v>-4.5565999192524048E-4</v>
      </c>
      <c r="K35" s="347">
        <f>'HED_regions only'!J35</f>
        <v>-0.11728797165178034</v>
      </c>
      <c r="L35" s="347">
        <f>'HED_regions only'!K35</f>
        <v>-1.4132762914640436E-4</v>
      </c>
      <c r="M35" s="347">
        <f>'HED_regions only'!L35</f>
        <v>-6.1085432287798225E-4</v>
      </c>
      <c r="N35" s="347">
        <f>'HED_regions only'!M35</f>
        <v>-0.15429677370727074</v>
      </c>
      <c r="O35" s="347">
        <f>'HED_regions only'!N35</f>
        <v>-1.5478513324283967E-4</v>
      </c>
      <c r="P35" s="347">
        <f>'HED_regions only'!O35</f>
        <v>-7.6814977756627795E-4</v>
      </c>
      <c r="Q35" s="347">
        <f>'HED_regions only'!P35</f>
        <v>-0.1903320454378106</v>
      </c>
      <c r="R35" s="348"/>
      <c r="S35" s="128">
        <v>101</v>
      </c>
      <c r="T35" s="129" t="s">
        <v>244</v>
      </c>
      <c r="U35" s="347">
        <f>'HED_regions only'!B105</f>
        <v>-2.4759646287252079E-5</v>
      </c>
      <c r="V35" s="347">
        <f>'HED_regions only'!C105</f>
        <v>-2.1105619599164922E-3</v>
      </c>
      <c r="W35" s="347">
        <f>'HED_regions only'!D105</f>
        <v>-3.5887945782058214E-2</v>
      </c>
      <c r="X35" s="347">
        <f>'HED_regions only'!E105</f>
        <v>-4.196514347011614E-5</v>
      </c>
      <c r="Y35" s="347">
        <f>'HED_regions only'!F105</f>
        <v>-4.1271105161519613E-3</v>
      </c>
      <c r="Z35" s="347">
        <f>'HED_regions only'!G105</f>
        <v>-7.0891213720396459E-2</v>
      </c>
      <c r="AA35" s="347">
        <f>'HED_regions only'!H105</f>
        <v>-5.2164429458444878E-5</v>
      </c>
      <c r="AB35" s="347">
        <f>'HED_regions only'!I105</f>
        <v>-6.0550365201186319E-3</v>
      </c>
      <c r="AC35" s="347">
        <f>'HED_regions only'!J105</f>
        <v>-0.10504295218346972</v>
      </c>
      <c r="AD35" s="347">
        <f>'HED_regions only'!K105</f>
        <v>-5.5864652224642437E-5</v>
      </c>
      <c r="AE35" s="347">
        <f>'HED_regions only'!L105</f>
        <v>-7.8993539004387145E-3</v>
      </c>
      <c r="AF35" s="347">
        <f>'HED_regions only'!M105</f>
        <v>-0.13837463090915331</v>
      </c>
      <c r="AG35" s="347">
        <f>'HED_regions only'!N105</f>
        <v>-5.3535560368253923E-5</v>
      </c>
      <c r="AH35" s="347">
        <f>'HED_regions only'!O105</f>
        <v>-9.664730664683728E-3</v>
      </c>
      <c r="AI35" s="347">
        <f>'HED_regions only'!P105</f>
        <v>-0.17091614860330731</v>
      </c>
    </row>
    <row r="36" spans="1:35">
      <c r="A36" s="128">
        <v>32</v>
      </c>
      <c r="B36" s="129" t="s">
        <v>245</v>
      </c>
      <c r="C36" s="347">
        <f>'HED_regions only'!B36</f>
        <v>1.7547094375224633E-4</v>
      </c>
      <c r="D36" s="347">
        <f>'HED_regions only'!C36</f>
        <v>-1.0927663500665957E-3</v>
      </c>
      <c r="E36" s="347">
        <f>'HED_regions only'!D36</f>
        <v>-4.1052733747163735E-2</v>
      </c>
      <c r="F36" s="347">
        <f>'HED_regions only'!E36</f>
        <v>3.4892729478108904E-4</v>
      </c>
      <c r="G36" s="347">
        <f>'HED_regions only'!F36</f>
        <v>-2.1488120952789409E-3</v>
      </c>
      <c r="H36" s="347">
        <f>'HED_regions only'!G36</f>
        <v>-8.0973809031322092E-2</v>
      </c>
      <c r="I36" s="347">
        <f>'HED_regions only'!H36</f>
        <v>5.2033322428447944E-4</v>
      </c>
      <c r="J36" s="347">
        <f>'HED_regions only'!I36</f>
        <v>-3.1699844329740184E-3</v>
      </c>
      <c r="K36" s="347">
        <f>'HED_regions only'!J36</f>
        <v>-0.11980951861175861</v>
      </c>
      <c r="L36" s="347">
        <f>'HED_regions only'!K36</f>
        <v>6.8966133697033905E-4</v>
      </c>
      <c r="M36" s="347">
        <f>'HED_regions only'!L36</f>
        <v>-4.158008287471579E-3</v>
      </c>
      <c r="N36" s="347">
        <f>'HED_regions only'!M36</f>
        <v>-0.15760365679996144</v>
      </c>
      <c r="O36" s="347">
        <f>'HED_regions only'!N36</f>
        <v>8.568916683940565E-4</v>
      </c>
      <c r="P36" s="347">
        <f>'HED_regions only'!O36</f>
        <v>-5.1144962348242951E-3</v>
      </c>
      <c r="Q36" s="347">
        <f>'HED_regions only'!P36</f>
        <v>-0.19439768627513496</v>
      </c>
      <c r="R36" s="348"/>
      <c r="S36" s="128">
        <v>102</v>
      </c>
      <c r="T36" s="129" t="s">
        <v>246</v>
      </c>
      <c r="U36" s="347">
        <f>'HED_regions only'!B106</f>
        <v>2.5878197650348296E-3</v>
      </c>
      <c r="V36" s="347">
        <f>'HED_regions only'!C106</f>
        <v>-1.325318447338234E-3</v>
      </c>
      <c r="W36" s="347">
        <f>'HED_regions only'!D106</f>
        <v>-3.3559763122898267E-2</v>
      </c>
      <c r="X36" s="347">
        <f>'HED_regions only'!E106</f>
        <v>5.1229290419573005E-3</v>
      </c>
      <c r="Y36" s="347">
        <f>'HED_regions only'!F106</f>
        <v>-2.6035871053338606E-3</v>
      </c>
      <c r="Z36" s="347">
        <f>'HED_regions only'!G106</f>
        <v>-6.6359061045858467E-2</v>
      </c>
      <c r="AA36" s="347">
        <f>'HED_regions only'!H106</f>
        <v>7.606897988664923E-3</v>
      </c>
      <c r="AB36" s="347">
        <f>'HED_regions only'!I106</f>
        <v>-3.8370217180562216E-3</v>
      </c>
      <c r="AC36" s="347">
        <f>'HED_regions only'!J106</f>
        <v>-9.8423611651116655E-2</v>
      </c>
      <c r="AD36" s="347">
        <f>'HED_regions only'!K106</f>
        <v>1.0041236261618906E-2</v>
      </c>
      <c r="AE36" s="347">
        <f>'HED_regions only'!L106</f>
        <v>-5.0277086835400289E-3</v>
      </c>
      <c r="AF36" s="347">
        <f>'HED_regions only'!M106</f>
        <v>-0.12977797867817961</v>
      </c>
      <c r="AG36" s="347">
        <f>'HED_regions only'!N106</f>
        <v>1.2427395820939029E-2</v>
      </c>
      <c r="AH36" s="347">
        <f>'HED_regions only'!O106</f>
        <v>-6.1776140298432924E-3</v>
      </c>
      <c r="AI36" s="347">
        <f>'HED_regions only'!P106</f>
        <v>-0.16044563617235108</v>
      </c>
    </row>
    <row r="37" spans="1:35">
      <c r="A37" s="128">
        <v>33</v>
      </c>
      <c r="B37" s="129" t="s">
        <v>247</v>
      </c>
      <c r="C37" s="347">
        <f>'HED_regions only'!B37</f>
        <v>1.8485226860950063E-4</v>
      </c>
      <c r="D37" s="347">
        <f>'HED_regions only'!C37</f>
        <v>-7.9906734211646589E-4</v>
      </c>
      <c r="E37" s="347">
        <f>'HED_regions only'!D37</f>
        <v>-3.4209161628613517E-2</v>
      </c>
      <c r="F37" s="347">
        <f>'HED_regions only'!E37</f>
        <v>3.6648361814395217E-4</v>
      </c>
      <c r="G37" s="347">
        <f>'HED_regions only'!F37</f>
        <v>-1.5786902949192425E-3</v>
      </c>
      <c r="H37" s="347">
        <f>'HED_regions only'!G37</f>
        <v>-6.7632378819310349E-2</v>
      </c>
      <c r="I37" s="347">
        <f>'HED_regions only'!H37</f>
        <v>5.4496860321619168E-4</v>
      </c>
      <c r="J37" s="347">
        <f>'HED_regions only'!I37</f>
        <v>-2.339580906420332E-3</v>
      </c>
      <c r="K37" s="347">
        <f>'HED_regions only'!J37</f>
        <v>-0.10029644942128658</v>
      </c>
      <c r="L37" s="347">
        <f>'HED_regions only'!K37</f>
        <v>7.2038002188286755E-4</v>
      </c>
      <c r="M37" s="347">
        <f>'HED_regions only'!L37</f>
        <v>-3.0824164522405897E-3</v>
      </c>
      <c r="N37" s="347">
        <f>'HED_regions only'!M37</f>
        <v>-0.13222696578197862</v>
      </c>
      <c r="O37" s="347">
        <f>'HED_regions only'!N37</f>
        <v>8.9278892402017401E-4</v>
      </c>
      <c r="P37" s="347">
        <f>'HED_regions only'!O37</f>
        <v>-3.8078415523326581E-3</v>
      </c>
      <c r="Q37" s="347">
        <f>'HED_regions only'!P37</f>
        <v>-0.16344838183105276</v>
      </c>
      <c r="R37" s="348"/>
      <c r="S37" s="128">
        <v>103</v>
      </c>
      <c r="T37" s="129" t="s">
        <v>248</v>
      </c>
      <c r="U37" s="347">
        <f>'HED_regions only'!B107</f>
        <v>7.9020397589149062E-5</v>
      </c>
      <c r="V37" s="347">
        <f>'HED_regions only'!C107</f>
        <v>-1.8741156458979922E-3</v>
      </c>
      <c r="W37" s="347">
        <f>'HED_regions only'!D107</f>
        <v>-3.4224549725701742E-2</v>
      </c>
      <c r="X37" s="347">
        <f>'HED_regions only'!E107</f>
        <v>1.5988352246867378E-4</v>
      </c>
      <c r="Y37" s="347">
        <f>'HED_regions only'!F107</f>
        <v>-3.6766149218664911E-3</v>
      </c>
      <c r="Z37" s="347">
        <f>'HED_regions only'!G107</f>
        <v>-6.7655754638486817E-2</v>
      </c>
      <c r="AA37" s="347">
        <f>'HED_regions only'!H107</f>
        <v>2.42393032876825E-4</v>
      </c>
      <c r="AB37" s="347">
        <f>'HED_regions only'!I107</f>
        <v>-5.4110358318938262E-3</v>
      </c>
      <c r="AC37" s="347">
        <f>'HED_regions only'!J107</f>
        <v>-0.10032115149469889</v>
      </c>
      <c r="AD37" s="347">
        <f>'HED_regions only'!K107</f>
        <v>3.2636789846033753E-4</v>
      </c>
      <c r="AE37" s="347">
        <f>'HED_regions only'!L107</f>
        <v>-7.0807016419884086E-3</v>
      </c>
      <c r="AF37" s="347">
        <f>'HED_regions only'!M107</f>
        <v>-0.13224700441355075</v>
      </c>
      <c r="AG37" s="347">
        <f>'HED_regions only'!N107</f>
        <v>4.1164115668063973E-4</v>
      </c>
      <c r="AH37" s="347">
        <f>'HED_regions only'!O107</f>
        <v>-8.6887363182459321E-3</v>
      </c>
      <c r="AI37" s="347">
        <f>'HED_regions only'!P107</f>
        <v>-0.16345837830963261</v>
      </c>
    </row>
    <row r="38" spans="1:35">
      <c r="A38" s="128">
        <v>34</v>
      </c>
      <c r="B38" s="129" t="s">
        <v>249</v>
      </c>
      <c r="C38" s="347">
        <f>'HED_regions only'!B38</f>
        <v>3.0316020402059449E-5</v>
      </c>
      <c r="D38" s="347">
        <f>'HED_regions only'!C38</f>
        <v>-4.1987800512800419E-5</v>
      </c>
      <c r="E38" s="347">
        <f>'HED_regions only'!D38</f>
        <v>-4.7328836908673004E-2</v>
      </c>
      <c r="F38" s="347">
        <f>'HED_regions only'!E38</f>
        <v>6.8776083318497494E-5</v>
      </c>
      <c r="G38" s="347">
        <f>'HED_regions only'!F38</f>
        <v>-1.0478984113571413E-4</v>
      </c>
      <c r="H38" s="347">
        <f>'HED_regions only'!G38</f>
        <v>-9.3145699010939512E-2</v>
      </c>
      <c r="I38" s="347">
        <f>'HED_regions only'!H38</f>
        <v>1.1456778620203781E-4</v>
      </c>
      <c r="J38" s="347">
        <f>'HED_regions only'!I38</f>
        <v>-1.8687327820510191E-4</v>
      </c>
      <c r="K38" s="347">
        <f>'HED_regions only'!J38</f>
        <v>-0.13752262355228553</v>
      </c>
      <c r="L38" s="347">
        <f>'HED_regions only'!K38</f>
        <v>1.6695577472456129E-4</v>
      </c>
      <c r="M38" s="347">
        <f>'HED_regions only'!L38</f>
        <v>-2.8680415642055868E-4</v>
      </c>
      <c r="N38" s="347">
        <f>'HED_regions only'!M38</f>
        <v>-0.18052709850358609</v>
      </c>
      <c r="O38" s="347">
        <f>'HED_regions only'!N38</f>
        <v>2.2527379046030811E-4</v>
      </c>
      <c r="P38" s="347">
        <f>'HED_regions only'!O38</f>
        <v>-4.0324186248891919E-4</v>
      </c>
      <c r="Q38" s="347">
        <f>'HED_regions only'!P38</f>
        <v>-0.22222241945434798</v>
      </c>
      <c r="R38" s="348"/>
      <c r="S38" s="128">
        <v>104</v>
      </c>
      <c r="T38" s="129" t="s">
        <v>250</v>
      </c>
      <c r="U38" s="347">
        <f>'HED_regions only'!B108</f>
        <v>4.0749322834822974E-5</v>
      </c>
      <c r="V38" s="347">
        <f>'HED_regions only'!C108</f>
        <v>-1.6085648518095966E-3</v>
      </c>
      <c r="W38" s="347">
        <f>'HED_regions only'!D108</f>
        <v>-3.4841252393628563E-2</v>
      </c>
      <c r="X38" s="347">
        <f>'HED_regions only'!E108</f>
        <v>8.5337737969308925E-5</v>
      </c>
      <c r="Y38" s="347">
        <f>'HED_regions only'!F108</f>
        <v>-3.1537179458220564E-3</v>
      </c>
      <c r="Z38" s="347">
        <f>'HED_regions only'!G108</f>
        <v>-6.8857073190286319E-2</v>
      </c>
      <c r="AA38" s="347">
        <f>'HED_regions only'!H108</f>
        <v>1.3345246141786143E-4</v>
      </c>
      <c r="AB38" s="347">
        <f>'HED_regions only'!I108</f>
        <v>-4.6388016882980415E-3</v>
      </c>
      <c r="AC38" s="347">
        <f>'HED_regions only'!J108</f>
        <v>-0.10207686641403416</v>
      </c>
      <c r="AD38" s="347">
        <f>'HED_regions only'!K108</f>
        <v>1.848040145635858E-4</v>
      </c>
      <c r="AE38" s="347">
        <f>'HED_regions only'!L108</f>
        <v>-6.0669406483712801E-3</v>
      </c>
      <c r="AF38" s="347">
        <f>'HED_regions only'!M108</f>
        <v>-0.13452863551603941</v>
      </c>
      <c r="AG38" s="347">
        <f>'HED_regions only'!N108</f>
        <v>2.3912434234658279E-4</v>
      </c>
      <c r="AH38" s="347">
        <f>'HED_regions only'!O108</f>
        <v>-7.441058357303576E-3</v>
      </c>
      <c r="AI38" s="347">
        <f>'HED_regions only'!P108</f>
        <v>-0.16623906700352634</v>
      </c>
    </row>
    <row r="39" spans="1:35">
      <c r="A39" s="128">
        <v>35</v>
      </c>
      <c r="B39" s="129" t="s">
        <v>251</v>
      </c>
      <c r="C39" s="347">
        <f>'HED_regions only'!B39</f>
        <v>2.9557907375205106E-3</v>
      </c>
      <c r="D39" s="347">
        <f>'HED_regions only'!C39</f>
        <v>-7.830650603326229E-4</v>
      </c>
      <c r="E39" s="347">
        <f>'HED_regions only'!D39</f>
        <v>-3.499035744621317E-2</v>
      </c>
      <c r="F39" s="347">
        <f>'HED_regions only'!E39</f>
        <v>5.8421101346431883E-3</v>
      </c>
      <c r="G39" s="347">
        <f>'HED_regions only'!F39</f>
        <v>-1.5451914191062701E-3</v>
      </c>
      <c r="H39" s="347">
        <f>'HED_regions only'!G39</f>
        <v>-6.9159278581407996E-2</v>
      </c>
      <c r="I39" s="347">
        <f>'HED_regions only'!H39</f>
        <v>8.6613789852676183E-3</v>
      </c>
      <c r="J39" s="347">
        <f>'HED_regions only'!I39</f>
        <v>-2.287195630136199E-3</v>
      </c>
      <c r="K39" s="347">
        <f>'HED_regions only'!J39</f>
        <v>-0.10253535460632586</v>
      </c>
      <c r="L39" s="347">
        <f>'HED_regions only'!K39</f>
        <v>1.1415906900880339E-2</v>
      </c>
      <c r="M39" s="347">
        <f>'HED_regions only'!L39</f>
        <v>-3.0098528135085074E-3</v>
      </c>
      <c r="N39" s="347">
        <f>'HED_regions only'!M39</f>
        <v>-0.13514586503697612</v>
      </c>
      <c r="O39" s="347">
        <f>'HED_regions only'!N39</f>
        <v>1.4107898621130608E-2</v>
      </c>
      <c r="P39" s="347">
        <f>'HED_regions only'!O39</f>
        <v>-3.7138992270383878E-3</v>
      </c>
      <c r="Q39" s="347">
        <f>'HED_regions only'!P39</f>
        <v>-0.16701685207384834</v>
      </c>
      <c r="R39" s="348"/>
      <c r="S39" s="128">
        <v>106</v>
      </c>
      <c r="T39" s="129" t="s">
        <v>252</v>
      </c>
      <c r="U39" s="347">
        <f>'HED_regions only'!B109</f>
        <v>-3.9400227936954688E-4</v>
      </c>
      <c r="V39" s="347">
        <f>'HED_regions only'!C109</f>
        <v>-9.5755868186265386E-5</v>
      </c>
      <c r="W39" s="347">
        <f>'HED_regions only'!D109</f>
        <v>-4.6955743348224679E-2</v>
      </c>
      <c r="X39" s="347">
        <f>'HED_regions only'!E109</f>
        <v>-7.5209481719583143E-4</v>
      </c>
      <c r="Y39" s="347">
        <f>'HED_regions only'!F109</f>
        <v>-1.5008759626681731E-4</v>
      </c>
      <c r="Z39" s="347">
        <f>'HED_regions only'!G109</f>
        <v>-9.2336204964348606E-2</v>
      </c>
      <c r="AA39" s="347">
        <f>'HED_regions only'!H109</f>
        <v>-1.0771901082544306E-3</v>
      </c>
      <c r="AB39" s="347">
        <f>'HED_regions only'!I109</f>
        <v>-1.7027343627599306E-4</v>
      </c>
      <c r="AC39" s="347">
        <f>'HED_regions only'!J109</f>
        <v>-0.13622445593635099</v>
      </c>
      <c r="AD39" s="347">
        <f>'HED_regions only'!K109</f>
        <v>-1.3719310712850888E-3</v>
      </c>
      <c r="AE39" s="347">
        <f>'HED_regions only'!L109</f>
        <v>-1.6256050847204134E-4</v>
      </c>
      <c r="AF39" s="347">
        <f>'HED_regions only'!M109</f>
        <v>-0.17869750732699252</v>
      </c>
      <c r="AG39" s="347">
        <f>'HED_regions only'!N109</f>
        <v>-1.6387200189169563E-3</v>
      </c>
      <c r="AH39" s="347">
        <f>'HED_regions only'!O109</f>
        <v>-1.3231085159196021E-4</v>
      </c>
      <c r="AI39" s="347">
        <f>'HED_regions only'!P109</f>
        <v>-0.21982687649614968</v>
      </c>
    </row>
    <row r="40" spans="1:35">
      <c r="A40" s="128">
        <v>36</v>
      </c>
      <c r="B40" s="129" t="s">
        <v>253</v>
      </c>
      <c r="C40" s="347">
        <f>'HED_regions only'!B40</f>
        <v>3.2484276619457585E-3</v>
      </c>
      <c r="D40" s="347">
        <f>'HED_regions only'!C40</f>
        <v>-7.6146338960149558E-4</v>
      </c>
      <c r="E40" s="347">
        <f>'HED_regions only'!D40</f>
        <v>-3.8683285387520486E-2</v>
      </c>
      <c r="F40" s="347">
        <f>'HED_regions only'!E40</f>
        <v>6.413042556834803E-3</v>
      </c>
      <c r="G40" s="347">
        <f>'HED_regions only'!F40</f>
        <v>-1.5027103671777058E-3</v>
      </c>
      <c r="H40" s="347">
        <f>'HED_regions only'!G40</f>
        <v>-7.6363631850807689E-2</v>
      </c>
      <c r="I40" s="347">
        <f>'HED_regions only'!H40</f>
        <v>9.4970471441044937E-3</v>
      </c>
      <c r="J40" s="347">
        <f>'HED_regions only'!I40</f>
        <v>-2.2245360365694376E-3</v>
      </c>
      <c r="K40" s="347">
        <f>'HED_regions only'!J40</f>
        <v>-0.11307955345582718</v>
      </c>
      <c r="L40" s="347">
        <f>'HED_regions only'!K40</f>
        <v>1.2503482777804964E-2</v>
      </c>
      <c r="M40" s="347">
        <f>'HED_regions only'!L40</f>
        <v>-2.9276943178987644E-3</v>
      </c>
      <c r="N40" s="347">
        <f>'HED_regions only'!M40</f>
        <v>-0.14886761678708568</v>
      </c>
      <c r="O40" s="347">
        <f>'HED_regions only'!N40</f>
        <v>1.5435239711851559E-2</v>
      </c>
      <c r="P40" s="347">
        <f>'HED_regions only'!O40</f>
        <v>-3.6129005817538209E-3</v>
      </c>
      <c r="Q40" s="347">
        <f>'HED_regions only'!P40</f>
        <v>-0.18376256253090248</v>
      </c>
      <c r="R40" s="348"/>
      <c r="S40" s="128">
        <v>105</v>
      </c>
      <c r="T40" s="129" t="s">
        <v>254</v>
      </c>
      <c r="U40" s="347">
        <f>'HED_regions only'!B110</f>
        <v>2.6268305992869171E-3</v>
      </c>
      <c r="V40" s="347">
        <f>'HED_regions only'!C110</f>
        <v>-1.4044672710842813E-3</v>
      </c>
      <c r="W40" s="347">
        <f>'HED_regions only'!D110</f>
        <v>-3.3966138489738458E-2</v>
      </c>
      <c r="X40" s="347">
        <f>'HED_regions only'!E110</f>
        <v>5.1993858091415541E-3</v>
      </c>
      <c r="Y40" s="347">
        <f>'HED_regions only'!F110</f>
        <v>-2.7576126202916648E-3</v>
      </c>
      <c r="Z40" s="347">
        <f>'HED_regions only'!G110</f>
        <v>-6.715251130429277E-2</v>
      </c>
      <c r="AA40" s="347">
        <f>'HED_regions only'!H110</f>
        <v>7.7193040299780042E-3</v>
      </c>
      <c r="AB40" s="347">
        <f>'HED_regions only'!I110</f>
        <v>-4.0619064323525432E-3</v>
      </c>
      <c r="AC40" s="347">
        <f>'HED_regions only'!J110</f>
        <v>-9.9585862371398812E-2</v>
      </c>
      <c r="AD40" s="347">
        <f>'HED_regions only'!K110</f>
        <v>1.0188159787190334E-2</v>
      </c>
      <c r="AE40" s="347">
        <f>'HED_regions only'!L110</f>
        <v>-5.3196720740669792E-3</v>
      </c>
      <c r="AF40" s="347">
        <f>'HED_regions only'!M110</f>
        <v>-0.13129171716840851</v>
      </c>
      <c r="AG40" s="347">
        <f>'HED_regions only'!N110</f>
        <v>1.2607466719791703E-2</v>
      </c>
      <c r="AH40" s="347">
        <f>'HED_regions only'!O110</f>
        <v>-6.5330962833662354E-3</v>
      </c>
      <c r="AI40" s="347">
        <f>'HED_regions only'!P110</f>
        <v>-0.16229445186791469</v>
      </c>
    </row>
    <row r="41" spans="1:35">
      <c r="A41" s="128">
        <v>37</v>
      </c>
      <c r="B41" s="129" t="s">
        <v>255</v>
      </c>
      <c r="C41" s="347">
        <f>'HED_regions only'!B41</f>
        <v>5.6652822815811497E-5</v>
      </c>
      <c r="D41" s="347">
        <f>'HED_regions only'!C41</f>
        <v>-2.788809192305168E-4</v>
      </c>
      <c r="E41" s="347">
        <f>'HED_regions only'!D41</f>
        <v>-3.5509202928324629E-2</v>
      </c>
      <c r="F41" s="347">
        <f>'HED_regions only'!E41</f>
        <v>1.1634297486363444E-4</v>
      </c>
      <c r="G41" s="347">
        <f>'HED_regions only'!F41</f>
        <v>-5.5871671218298349E-4</v>
      </c>
      <c r="H41" s="347">
        <f>'HED_regions only'!G41</f>
        <v>-7.0165667581026686E-2</v>
      </c>
      <c r="I41" s="347">
        <f>'HED_regions only'!H41</f>
        <v>1.7880406353392581E-4</v>
      </c>
      <c r="J41" s="347">
        <f>'HED_regions only'!I41</f>
        <v>-8.3937737693607836E-4</v>
      </c>
      <c r="K41" s="347">
        <f>'HED_regions only'!J41</f>
        <v>-0.10400000008750765</v>
      </c>
      <c r="L41" s="347">
        <f>'HED_regions only'!K41</f>
        <v>2.4378977718410213E-4</v>
      </c>
      <c r="M41" s="347">
        <f>'HED_regions only'!L41</f>
        <v>-1.1207351196797152E-3</v>
      </c>
      <c r="N41" s="347">
        <f>'HED_regions only'!M41</f>
        <v>-0.13704134708488211</v>
      </c>
      <c r="O41" s="347">
        <f>'HED_regions only'!N41</f>
        <v>3.1107226769809017E-4</v>
      </c>
      <c r="P41" s="347">
        <f>'HED_regions only'!O41</f>
        <v>-1.4026649506192271E-3</v>
      </c>
      <c r="Q41" s="347">
        <f>'HED_regions only'!P41</f>
        <v>-0.16931748240425412</v>
      </c>
      <c r="R41" s="348"/>
      <c r="S41" s="128">
        <v>107</v>
      </c>
      <c r="T41" s="129" t="s">
        <v>256</v>
      </c>
      <c r="U41" s="347">
        <f>'HED_regions only'!B111</f>
        <v>2.851728198829289E-3</v>
      </c>
      <c r="V41" s="347">
        <f>'HED_regions only'!C111</f>
        <v>-1.2917236192841117E-4</v>
      </c>
      <c r="W41" s="347">
        <f>'HED_regions only'!D111</f>
        <v>-3.7303778166015489E-2</v>
      </c>
      <c r="X41" s="347">
        <f>'HED_regions only'!E111</f>
        <v>5.639832603039378E-3</v>
      </c>
      <c r="Y41" s="347">
        <f>'HED_regions only'!F111</f>
        <v>-2.5590710740939007E-4</v>
      </c>
      <c r="Z41" s="347">
        <f>'HED_regions only'!G111</f>
        <v>-7.3649938894942216E-2</v>
      </c>
      <c r="AA41" s="347">
        <f>'HED_regions only'!H111</f>
        <v>8.366359794496684E-3</v>
      </c>
      <c r="AB41" s="347">
        <f>'HED_regions only'!I111</f>
        <v>-3.80811394522413E-4</v>
      </c>
      <c r="AC41" s="347">
        <f>'HED_regions only'!J111</f>
        <v>-0.10907584968709497</v>
      </c>
      <c r="AD41" s="347">
        <f>'HED_regions only'!K111</f>
        <v>1.1033273670179831E-2</v>
      </c>
      <c r="AE41" s="347">
        <f>'HED_regions only'!L111</f>
        <v>-5.0440840763040645E-4</v>
      </c>
      <c r="AF41" s="347">
        <f>'HED_regions only'!M111</f>
        <v>-0.14361691057603793</v>
      </c>
      <c r="AG41" s="347">
        <f>'HED_regions only'!N111</f>
        <v>1.36424592156629E-2</v>
      </c>
      <c r="AH41" s="347">
        <f>'HED_regions only'!O111</f>
        <v>-6.2714765983271081E-4</v>
      </c>
      <c r="AI41" s="347">
        <f>'HED_regions only'!P111</f>
        <v>-0.17730668487374407</v>
      </c>
    </row>
    <row r="42" spans="1:35">
      <c r="A42" s="128">
        <v>38</v>
      </c>
      <c r="B42" s="129" t="s">
        <v>257</v>
      </c>
      <c r="C42" s="347">
        <f>'HED_regions only'!B42</f>
        <v>3.5506036458692308E-3</v>
      </c>
      <c r="D42" s="347">
        <f>'HED_regions only'!C42</f>
        <v>-6.9276941918652163E-4</v>
      </c>
      <c r="E42" s="347">
        <f>'HED_regions only'!D42</f>
        <v>-4.2901811582181926E-2</v>
      </c>
      <c r="F42" s="347">
        <f>'HED_regions only'!E42</f>
        <v>7.0012469463558435E-3</v>
      </c>
      <c r="G42" s="347">
        <f>'HED_regions only'!F42</f>
        <v>-1.3684693853038797E-3</v>
      </c>
      <c r="H42" s="347">
        <f>'HED_regions only'!G42</f>
        <v>-8.4570181538427602E-2</v>
      </c>
      <c r="I42" s="347">
        <f>'HED_regions only'!H42</f>
        <v>1.0356090303097787E-2</v>
      </c>
      <c r="J42" s="347">
        <f>'HED_regions only'!I42</f>
        <v>-2.0277453068735969E-3</v>
      </c>
      <c r="K42" s="347">
        <f>'HED_regions only'!J42</f>
        <v>-0.12505762653877048</v>
      </c>
      <c r="L42" s="347">
        <f>'HED_regions only'!K42</f>
        <v>1.3619066542320769E-2</v>
      </c>
      <c r="M42" s="347">
        <f>'HED_regions only'!L42</f>
        <v>-2.6712087794863865E-3</v>
      </c>
      <c r="N42" s="347">
        <f>'HED_regions only'!M42</f>
        <v>-0.16441371932402626</v>
      </c>
      <c r="O42" s="347">
        <f>'HED_regions only'!N42</f>
        <v>1.6793896254604743E-2</v>
      </c>
      <c r="P42" s="347">
        <f>'HED_regions only'!O42</f>
        <v>-3.2994399100026855E-3</v>
      </c>
      <c r="Q42" s="347">
        <f>'HED_regions only'!P42</f>
        <v>-0.20268529243146227</v>
      </c>
      <c r="R42" s="348"/>
      <c r="S42" s="128">
        <v>108</v>
      </c>
      <c r="T42" s="129" t="s">
        <v>258</v>
      </c>
      <c r="U42" s="347">
        <f>'HED_regions only'!B112</f>
        <v>-5.1020343202811368E-5</v>
      </c>
      <c r="V42" s="347">
        <f>'HED_regions only'!C112</f>
        <v>-5.1484053082012475E-4</v>
      </c>
      <c r="W42" s="347">
        <f>'HED_regions only'!D112</f>
        <v>-3.6349488097319652E-2</v>
      </c>
      <c r="X42" s="347">
        <f>'HED_regions only'!E112</f>
        <v>-9.3393616936740618E-5</v>
      </c>
      <c r="Y42" s="347">
        <f>'HED_regions only'!F112</f>
        <v>-1.0122484923594834E-3</v>
      </c>
      <c r="Z42" s="347">
        <f>'HED_regions only'!G112</f>
        <v>-7.1794800625631608E-2</v>
      </c>
      <c r="AA42" s="347">
        <f>'HED_regions only'!H112</f>
        <v>-1.2771512105352618E-4</v>
      </c>
      <c r="AB42" s="347">
        <f>'HED_regions only'!I112</f>
        <v>-1.4934997323019644E-3</v>
      </c>
      <c r="AC42" s="347">
        <f>'HED_regions only'!J112</f>
        <v>-0.10636995280966513</v>
      </c>
      <c r="AD42" s="347">
        <f>'HED_regions only'!K112</f>
        <v>-1.5453724439294918E-4</v>
      </c>
      <c r="AE42" s="347">
        <f>'HED_regions only'!L112</f>
        <v>-1.9597542614897129E-3</v>
      </c>
      <c r="AF42" s="347">
        <f>'HED_regions only'!M112</f>
        <v>-0.14010724034905889</v>
      </c>
      <c r="AG42" s="347">
        <f>'HED_regions only'!N112</f>
        <v>-1.7437293451334247E-4</v>
      </c>
      <c r="AH42" s="347">
        <f>'HED_regions only'!O112</f>
        <v>-2.4120678959096212E-3</v>
      </c>
      <c r="AI42" s="347">
        <f>'HED_regions only'!P112</f>
        <v>-0.17303734880009242</v>
      </c>
    </row>
    <row r="43" spans="1:35">
      <c r="A43" s="128">
        <v>39</v>
      </c>
      <c r="B43" s="129" t="s">
        <v>259</v>
      </c>
      <c r="C43" s="347">
        <f>'HED_regions only'!B43</f>
        <v>-4.7695055939368748E-5</v>
      </c>
      <c r="D43" s="347">
        <f>'HED_regions only'!C43</f>
        <v>9.5908700618379736E-5</v>
      </c>
      <c r="E43" s="347">
        <f>'HED_regions only'!D43</f>
        <v>-4.1006456073883063E-2</v>
      </c>
      <c r="F43" s="347">
        <f>'HED_regions only'!E43</f>
        <v>-8.5087563542674514E-5</v>
      </c>
      <c r="G43" s="347">
        <f>'HED_regions only'!F43</f>
        <v>1.7453118554921002E-4</v>
      </c>
      <c r="H43" s="347">
        <f>'HED_regions only'!G43</f>
        <v>-8.0867043839646935E-2</v>
      </c>
      <c r="I43" s="347">
        <f>'HED_regions only'!H43</f>
        <v>-1.1297533587946483E-4</v>
      </c>
      <c r="J43" s="347">
        <f>'HED_regions only'!I43</f>
        <v>2.3660965185921118E-4</v>
      </c>
      <c r="K43" s="347">
        <f>'HED_regions only'!J43</f>
        <v>-0.11962996951949446</v>
      </c>
      <c r="L43" s="347">
        <f>'HED_regions only'!K43</f>
        <v>-1.3209208812609355E-4</v>
      </c>
      <c r="M43" s="347">
        <f>'HED_regions only'!L43</f>
        <v>2.8287582749879359E-4</v>
      </c>
      <c r="N43" s="347">
        <f>'HED_regions only'!M43</f>
        <v>-0.15734072699731813</v>
      </c>
      <c r="O43" s="347">
        <f>'HED_regions only'!N43</f>
        <v>-1.4311318742994076E-4</v>
      </c>
      <c r="P43" s="347">
        <f>'HED_regions only'!O43</f>
        <v>3.1404751507493195E-4</v>
      </c>
      <c r="Q43" s="347">
        <f>'HED_regions only'!P43</f>
        <v>-0.19404228897137987</v>
      </c>
      <c r="R43" s="348"/>
      <c r="S43" s="128">
        <v>109</v>
      </c>
      <c r="T43" s="129" t="s">
        <v>260</v>
      </c>
      <c r="U43" s="347">
        <f>'HED_regions only'!B113</f>
        <v>-8.1785472874730276E-5</v>
      </c>
      <c r="V43" s="347">
        <f>'HED_regions only'!C113</f>
        <v>2.768984144319326E-4</v>
      </c>
      <c r="W43" s="347">
        <f>'HED_regions only'!D113</f>
        <v>-4.0386079683562032E-2</v>
      </c>
      <c r="X43" s="347">
        <f>'HED_regions only'!E113</f>
        <v>-1.51758621002006E-4</v>
      </c>
      <c r="Y43" s="347">
        <f>'HED_regions only'!F113</f>
        <v>5.2771745193405661E-4</v>
      </c>
      <c r="Z43" s="347">
        <f>'HED_regions only'!G113</f>
        <v>-7.9657641429874387E-2</v>
      </c>
      <c r="AA43" s="347">
        <f>'HED_regions only'!H113</f>
        <v>-2.1078847638423799E-4</v>
      </c>
      <c r="AB43" s="347">
        <f>'HED_regions only'!I113</f>
        <v>7.5370235453847342E-4</v>
      </c>
      <c r="AC43" s="347">
        <f>'HED_regions only'!J113</f>
        <v>-0.1178610938793343</v>
      </c>
      <c r="AD43" s="347">
        <f>'HED_regions only'!K113</f>
        <v>-2.5967632530472969E-4</v>
      </c>
      <c r="AE43" s="347">
        <f>'HED_regions only'!L113</f>
        <v>9.5605189565787368E-4</v>
      </c>
      <c r="AF43" s="347">
        <f>'HED_regions only'!M113</f>
        <v>-0.15504025693600909</v>
      </c>
      <c r="AG43" s="347">
        <f>'HED_regions only'!N113</f>
        <v>-2.9916164274057609E-4</v>
      </c>
      <c r="AH43" s="347">
        <f>'HED_regions only'!O113</f>
        <v>1.1359181014181444E-3</v>
      </c>
      <c r="AI43" s="347">
        <f>'HED_regions only'!P113</f>
        <v>-0.19123654282118804</v>
      </c>
    </row>
    <row r="44" spans="1:35">
      <c r="A44" s="128">
        <v>40</v>
      </c>
      <c r="B44" s="129" t="s">
        <v>261</v>
      </c>
      <c r="C44" s="347">
        <f>'HED_regions only'!B44</f>
        <v>2.9134107046264604E-3</v>
      </c>
      <c r="D44" s="347">
        <f>'HED_regions only'!C44</f>
        <v>-9.8669605288914664E-4</v>
      </c>
      <c r="E44" s="347">
        <f>'HED_regions only'!D44</f>
        <v>-3.4635202266167023E-2</v>
      </c>
      <c r="F44" s="347">
        <f>'HED_regions only'!E44</f>
        <v>5.759307915766395E-3</v>
      </c>
      <c r="G44" s="347">
        <f>'HED_regions only'!F44</f>
        <v>-1.9431647676818476E-3</v>
      </c>
      <c r="H44" s="347">
        <f>'HED_regions only'!G44</f>
        <v>-6.8465405024860038E-2</v>
      </c>
      <c r="I44" s="347">
        <f>'HED_regions only'!H44</f>
        <v>8.5400118306420466E-3</v>
      </c>
      <c r="J44" s="347">
        <f>'HED_regions only'!I44</f>
        <v>-2.8706939439864937E-3</v>
      </c>
      <c r="K44" s="347">
        <f>'HED_regions only'!J44</f>
        <v>-0.10151835343127071</v>
      </c>
      <c r="L44" s="347">
        <f>'HED_regions only'!K44</f>
        <v>1.1257737521174671E-2</v>
      </c>
      <c r="M44" s="347">
        <f>'HED_regions only'!L44</f>
        <v>-3.770501930833791E-3</v>
      </c>
      <c r="N44" s="347">
        <f>'HED_regions only'!M44</f>
        <v>-0.13382053198721724</v>
      </c>
      <c r="O44" s="347">
        <f>'HED_regions only'!N44</f>
        <v>1.3914600821916624E-2</v>
      </c>
      <c r="P44" s="347">
        <f>'HED_regions only'!O44</f>
        <v>-4.6437421283975142E-3</v>
      </c>
      <c r="Q44" s="347">
        <f>'HED_regions only'!P44</f>
        <v>-0.16539723534340298</v>
      </c>
      <c r="R44" s="348"/>
      <c r="S44" s="128">
        <v>110</v>
      </c>
      <c r="T44" s="129" t="s">
        <v>262</v>
      </c>
      <c r="U44" s="347">
        <f>'HED_regions only'!B114</f>
        <v>-1.461500028192154E-4</v>
      </c>
      <c r="V44" s="347">
        <f>'HED_regions only'!C114</f>
        <v>3.4068382539961459E-4</v>
      </c>
      <c r="W44" s="347">
        <f>'HED_regions only'!D114</f>
        <v>-3.9447228315502694E-2</v>
      </c>
      <c r="X44" s="347">
        <f>'HED_regions only'!E114</f>
        <v>-2.7744061726764921E-4</v>
      </c>
      <c r="Y44" s="347">
        <f>'HED_regions only'!F114</f>
        <v>6.5847874289739344E-4</v>
      </c>
      <c r="Z44" s="347">
        <f>'HED_regions only'!G114</f>
        <v>-7.782151786698363E-2</v>
      </c>
      <c r="AA44" s="347">
        <f>'HED_regions only'!H114</f>
        <v>-3.9490406984461985E-4</v>
      </c>
      <c r="AB44" s="347">
        <f>'HED_regions only'!I114</f>
        <v>9.5407789031773035E-4</v>
      </c>
      <c r="AC44" s="347">
        <f>'HED_regions only'!J114</f>
        <v>-0.11516727550527774</v>
      </c>
      <c r="AD44" s="347">
        <f>'HED_regions only'!K114</f>
        <v>-4.9949437075074137E-4</v>
      </c>
      <c r="AE44" s="347">
        <f>'HED_regions only'!L114</f>
        <v>1.2281901808374115E-3</v>
      </c>
      <c r="AF44" s="347">
        <f>'HED_regions only'!M114</f>
        <v>-0.15152642806662386</v>
      </c>
      <c r="AG44" s="347">
        <f>'HED_regions only'!N114</f>
        <v>-5.9209404800701811E-4</v>
      </c>
      <c r="AH44" s="347">
        <f>'HED_regions only'!O114</f>
        <v>1.4815331520270647E-3</v>
      </c>
      <c r="AI44" s="347">
        <f>'HED_regions only'!P114</f>
        <v>-0.18693859703317497</v>
      </c>
    </row>
    <row r="45" spans="1:35">
      <c r="A45" s="128">
        <v>41</v>
      </c>
      <c r="B45" s="129" t="s">
        <v>263</v>
      </c>
      <c r="C45" s="347">
        <f>'HED_regions only'!B45</f>
        <v>3.1227642737549502E-3</v>
      </c>
      <c r="D45" s="347">
        <f>'HED_regions only'!C45</f>
        <v>-7.9379335570746445E-4</v>
      </c>
      <c r="E45" s="347">
        <f>'HED_regions only'!D45</f>
        <v>-3.7623450931023421E-2</v>
      </c>
      <c r="F45" s="347">
        <f>'HED_regions only'!E45</f>
        <v>6.1680656173555299E-3</v>
      </c>
      <c r="G45" s="347">
        <f>'HED_regions only'!F45</f>
        <v>-1.5657241970737368E-3</v>
      </c>
      <c r="H45" s="347">
        <f>'HED_regions only'!G45</f>
        <v>-7.4297851091367689E-2</v>
      </c>
      <c r="I45" s="347">
        <f>'HED_regions only'!H45</f>
        <v>9.1387500049189673E-3</v>
      </c>
      <c r="J45" s="347">
        <f>'HED_regions only'!I45</f>
        <v>-2.3166805965263541E-3</v>
      </c>
      <c r="K45" s="347">
        <f>'HED_regions only'!J45</f>
        <v>-0.11005867006056406</v>
      </c>
      <c r="L45" s="347">
        <f>'HED_regions only'!K45</f>
        <v>1.2037525733749867E-2</v>
      </c>
      <c r="M45" s="347">
        <f>'HED_regions only'!L45</f>
        <v>-3.0475033057757242E-3</v>
      </c>
      <c r="N45" s="347">
        <f>'HED_regions only'!M45</f>
        <v>-0.14493963130883397</v>
      </c>
      <c r="O45" s="347">
        <f>'HED_regions only'!N45</f>
        <v>1.4866971647070772E-2</v>
      </c>
      <c r="P45" s="347">
        <f>'HED_regions only'!O45</f>
        <v>-3.7589888582578654E-3</v>
      </c>
      <c r="Q45" s="347">
        <f>'HED_regions only'!P45</f>
        <v>-0.17897281835950968</v>
      </c>
      <c r="R45" s="348"/>
      <c r="S45" s="128">
        <v>111</v>
      </c>
      <c r="T45" s="129" t="s">
        <v>264</v>
      </c>
      <c r="U45" s="347">
        <f>'HED_regions only'!B115</f>
        <v>-1.4223746431122372E-4</v>
      </c>
      <c r="V45" s="347">
        <f>'HED_regions only'!C115</f>
        <v>8.803168424358597E-5</v>
      </c>
      <c r="W45" s="347">
        <f>'HED_regions only'!D115</f>
        <v>-3.8914061702645567E-2</v>
      </c>
      <c r="X45" s="347">
        <f>'HED_regions only'!E115</f>
        <v>-2.7000152854629025E-4</v>
      </c>
      <c r="Y45" s="347">
        <f>'HED_regions only'!F115</f>
        <v>1.6883773810623393E-4</v>
      </c>
      <c r="Z45" s="347">
        <f>'HED_regions only'!G115</f>
        <v>-7.678245348283852E-2</v>
      </c>
      <c r="AA45" s="347">
        <f>'HED_regions only'!H115</f>
        <v>-3.8429233343985087E-4</v>
      </c>
      <c r="AB45" s="347">
        <f>'HED_regions only'!I115</f>
        <v>2.4206681965394453E-4</v>
      </c>
      <c r="AC45" s="347">
        <f>'HED_regions only'!J115</f>
        <v>-0.11364801438891101</v>
      </c>
      <c r="AD45" s="347">
        <f>'HED_regions only'!K115</f>
        <v>-4.8603459512817828E-4</v>
      </c>
      <c r="AE45" s="347">
        <f>'HED_regions only'!L115</f>
        <v>3.0746313856092056E-4</v>
      </c>
      <c r="AF45" s="347">
        <f>'HED_regions only'!M115</f>
        <v>-0.14955121008557784</v>
      </c>
      <c r="AG45" s="347">
        <f>'HED_regions only'!N115</f>
        <v>-5.7608407442446673E-4</v>
      </c>
      <c r="AH45" s="347">
        <f>'HED_regions only'!O115</f>
        <v>3.6485235909727159E-4</v>
      </c>
      <c r="AI45" s="347">
        <f>'HED_regions only'!P115</f>
        <v>-0.18453029904182178</v>
      </c>
    </row>
    <row r="46" spans="1:35">
      <c r="A46" s="128">
        <v>42</v>
      </c>
      <c r="B46" s="129" t="s">
        <v>265</v>
      </c>
      <c r="C46" s="347">
        <f>'HED_regions only'!B46</f>
        <v>2.8391185855401783E-3</v>
      </c>
      <c r="D46" s="347">
        <f>'HED_regions only'!C46</f>
        <v>-7.7143563597591776E-4</v>
      </c>
      <c r="E46" s="347">
        <f>'HED_regions only'!D46</f>
        <v>-3.4147939827212183E-2</v>
      </c>
      <c r="F46" s="347">
        <f>'HED_regions only'!E46</f>
        <v>5.6141194288967609E-3</v>
      </c>
      <c r="G46" s="347">
        <f>'HED_regions only'!F46</f>
        <v>-1.5226152336922892E-3</v>
      </c>
      <c r="H46" s="347">
        <f>'HED_regions only'!G46</f>
        <v>-6.7513240395593241E-2</v>
      </c>
      <c r="I46" s="347">
        <f>'HED_regions only'!H46</f>
        <v>8.3271500685292363E-3</v>
      </c>
      <c r="J46" s="347">
        <f>'HED_regions only'!I46</f>
        <v>-2.2543129685625822E-3</v>
      </c>
      <c r="K46" s="347">
        <f>'HED_regions only'!J46</f>
        <v>-0.10012250548248702</v>
      </c>
      <c r="L46" s="347">
        <f>'HED_regions only'!K46</f>
        <v>1.0980263206965954E-2</v>
      </c>
      <c r="M46" s="347">
        <f>'HED_regions only'!L46</f>
        <v>-2.9672645638135348E-3</v>
      </c>
      <c r="N46" s="347">
        <f>'HED_regions only'!M46</f>
        <v>-0.13200114649437045</v>
      </c>
      <c r="O46" s="347">
        <f>'HED_regions only'!N46</f>
        <v>1.3575421888039476E-2</v>
      </c>
      <c r="P46" s="347">
        <f>'HED_regions only'!O46</f>
        <v>-3.6621696245688201E-3</v>
      </c>
      <c r="Q46" s="347">
        <f>'HED_regions only'!P46</f>
        <v>-0.16317344853471175</v>
      </c>
      <c r="R46" s="348"/>
      <c r="S46" s="128">
        <v>112</v>
      </c>
      <c r="T46" s="129" t="s">
        <v>266</v>
      </c>
      <c r="U46" s="347">
        <f>'HED_regions only'!B116</f>
        <v>2.7164945972140775E-3</v>
      </c>
      <c r="V46" s="347">
        <f>'HED_regions only'!C116</f>
        <v>-1.1115586909345009E-3</v>
      </c>
      <c r="W46" s="347">
        <f>'HED_regions only'!D116</f>
        <v>-3.2741653899407544E-2</v>
      </c>
      <c r="X46" s="347">
        <f>'HED_regions only'!E116</f>
        <v>5.3741714637990726E-3</v>
      </c>
      <c r="Y46" s="347">
        <f>'HED_regions only'!F116</f>
        <v>-2.1883389592365944E-3</v>
      </c>
      <c r="Z46" s="347">
        <f>'HED_regions only'!G116</f>
        <v>-6.4762949102094208E-2</v>
      </c>
      <c r="AA46" s="347">
        <f>'HED_regions only'!H116</f>
        <v>7.9749231078389167E-3</v>
      </c>
      <c r="AB46" s="347">
        <f>'HED_regions only'!I116</f>
        <v>-3.2318049294981846E-3</v>
      </c>
      <c r="AC46" s="347">
        <f>'HED_regions only'!J116</f>
        <v>-9.6087418565701327E-2</v>
      </c>
      <c r="AD46" s="347">
        <f>'HED_regions only'!K116</f>
        <v>1.052056159599286E-2</v>
      </c>
      <c r="AE46" s="347">
        <f>'HED_regions only'!L116</f>
        <v>-4.2433438469056603E-3</v>
      </c>
      <c r="AF46" s="347">
        <f>'HED_regions only'!M116</f>
        <v>-0.12673758048139316</v>
      </c>
      <c r="AG46" s="347">
        <f>'HED_regions only'!N116</f>
        <v>1.3012822788346801E-2</v>
      </c>
      <c r="AH46" s="347">
        <f>'HED_regions only'!O116</f>
        <v>-5.2242708923330577E-3</v>
      </c>
      <c r="AI46" s="347">
        <f>'HED_regions only'!P116</f>
        <v>-0.15673499242693564</v>
      </c>
    </row>
    <row r="47" spans="1:35">
      <c r="A47" s="128">
        <v>43</v>
      </c>
      <c r="B47" s="129" t="s">
        <v>267</v>
      </c>
      <c r="C47" s="347">
        <f>'HED_regions only'!B47</f>
        <v>3.0336898914315935E-3</v>
      </c>
      <c r="D47" s="347">
        <f>'HED_regions only'!C47</f>
        <v>-8.8965064758580494E-4</v>
      </c>
      <c r="E47" s="347">
        <f>'HED_regions only'!D47</f>
        <v>-3.7300987507576662E-2</v>
      </c>
      <c r="F47" s="347">
        <f>'HED_regions only'!E47</f>
        <v>5.9943437715374286E-3</v>
      </c>
      <c r="G47" s="347">
        <f>'HED_regions only'!F47</f>
        <v>-1.7524569450244991E-3</v>
      </c>
      <c r="H47" s="347">
        <f>'HED_regions only'!G47</f>
        <v>-7.366836594781967E-2</v>
      </c>
      <c r="I47" s="347">
        <f>'HED_regions only'!H47</f>
        <v>8.8845630385686325E-3</v>
      </c>
      <c r="J47" s="347">
        <f>'HED_regions only'!I47</f>
        <v>-2.5895945243278561E-3</v>
      </c>
      <c r="K47" s="347">
        <f>'HED_regions only'!J47</f>
        <v>-0.10913678480725469</v>
      </c>
      <c r="L47" s="347">
        <f>'HED_regions only'!K47</f>
        <v>1.1706827240541841E-2</v>
      </c>
      <c r="M47" s="347">
        <f>'HED_regions only'!L47</f>
        <v>-3.4021722727695033E-3</v>
      </c>
      <c r="N47" s="347">
        <f>'HED_regions only'!M47</f>
        <v>-0.1437391983487567</v>
      </c>
      <c r="O47" s="347">
        <f>'HED_regions only'!N47</f>
        <v>1.4463501111710393E-2</v>
      </c>
      <c r="P47" s="347">
        <f>'HED_regions only'!O47</f>
        <v>-4.1912369537148442E-3</v>
      </c>
      <c r="Q47" s="347">
        <f>'HED_regions only'!P47</f>
        <v>-0.17750696812685093</v>
      </c>
      <c r="R47" s="348"/>
      <c r="S47" s="128">
        <v>113</v>
      </c>
      <c r="T47" s="129" t="s">
        <v>268</v>
      </c>
      <c r="U47" s="347">
        <f>'HED_regions only'!B117</f>
        <v>2.5172889134048668E-3</v>
      </c>
      <c r="V47" s="347">
        <f>'HED_regions only'!C117</f>
        <v>-1.4053831734396364E-3</v>
      </c>
      <c r="W47" s="347">
        <f>'HED_regions only'!D117</f>
        <v>-3.1788892987661396E-2</v>
      </c>
      <c r="X47" s="347">
        <f>'HED_regions only'!E117</f>
        <v>4.9841318794301044E-3</v>
      </c>
      <c r="Y47" s="347">
        <f>'HED_regions only'!F117</f>
        <v>-2.7645001034285396E-3</v>
      </c>
      <c r="Z47" s="347">
        <f>'HED_regions only'!G117</f>
        <v>-6.2897862726871284E-2</v>
      </c>
      <c r="AA47" s="347">
        <f>'HED_regions only'!H117</f>
        <v>7.4020290961726506E-3</v>
      </c>
      <c r="AB47" s="347">
        <f>'HED_regions only'!I117</f>
        <v>-4.0793127024510226E-3</v>
      </c>
      <c r="AC47" s="347">
        <f>'HED_regions only'!J117</f>
        <v>-9.3348528878578807E-2</v>
      </c>
      <c r="AD47" s="347">
        <f>'HED_regions only'!K117</f>
        <v>9.7724219174291915E-3</v>
      </c>
      <c r="AE47" s="347">
        <f>'HED_regions only'!L117</f>
        <v>-5.3516808383640493E-3</v>
      </c>
      <c r="AF47" s="347">
        <f>'HED_regions only'!M117</f>
        <v>-0.12316160267697826</v>
      </c>
      <c r="AG47" s="347">
        <f>'HED_regions only'!N117</f>
        <v>1.2096695706408724E-2</v>
      </c>
      <c r="AH47" s="347">
        <f>'HED_regions only'!O117</f>
        <v>-6.5833686155765264E-3</v>
      </c>
      <c r="AI47" s="347">
        <f>'HED_regions only'!P117</f>
        <v>-0.15235693421801122</v>
      </c>
    </row>
    <row r="48" spans="1:35">
      <c r="A48" s="128">
        <v>44</v>
      </c>
      <c r="B48" s="129" t="s">
        <v>269</v>
      </c>
      <c r="C48" s="347">
        <f>'HED_regions only'!B48</f>
        <v>2.7509322794387328E-3</v>
      </c>
      <c r="D48" s="347">
        <f>'HED_regions only'!C48</f>
        <v>-7.2848852482209226E-4</v>
      </c>
      <c r="E48" s="347">
        <f>'HED_regions only'!D48</f>
        <v>-3.3450883502074924E-2</v>
      </c>
      <c r="F48" s="347">
        <f>'HED_regions only'!E48</f>
        <v>5.4416919002750995E-3</v>
      </c>
      <c r="G48" s="347">
        <f>'HED_regions only'!F48</f>
        <v>-1.4385658205840514E-3</v>
      </c>
      <c r="H48" s="347">
        <f>'HED_regions only'!G48</f>
        <v>-6.6150288142970276E-2</v>
      </c>
      <c r="I48" s="347">
        <f>'HED_regions only'!H48</f>
        <v>8.0742300301770518E-3</v>
      </c>
      <c r="J48" s="347">
        <f>'HED_regions only'!I48</f>
        <v>-2.1309181128667219E-3</v>
      </c>
      <c r="K48" s="347">
        <f>'HED_regions only'!J48</f>
        <v>-9.8123267911694984E-2</v>
      </c>
      <c r="L48" s="347">
        <f>'HED_regions only'!K48</f>
        <v>1.0650414459946342E-2</v>
      </c>
      <c r="M48" s="347">
        <f>'HED_regions only'!L48</f>
        <v>-2.8061980769109908E-3</v>
      </c>
      <c r="N48" s="347">
        <f>'HED_regions only'!M48</f>
        <v>-0.12939377478340791</v>
      </c>
      <c r="O48" s="347">
        <f>'HED_regions only'!N48</f>
        <v>1.3172034005543946E-2</v>
      </c>
      <c r="P48" s="347">
        <f>'HED_regions only'!O48</f>
        <v>-3.4650268559523259E-3</v>
      </c>
      <c r="Q48" s="347">
        <f>'HED_regions only'!P48</f>
        <v>-0.15998471868042186</v>
      </c>
      <c r="R48" s="348"/>
      <c r="S48" s="128">
        <v>114</v>
      </c>
      <c r="T48" s="129" t="s">
        <v>270</v>
      </c>
      <c r="U48" s="347">
        <f>'HED_regions only'!B118</f>
        <v>2.9126157924030255E-3</v>
      </c>
      <c r="V48" s="347">
        <f>'HED_regions only'!C118</f>
        <v>-1.0559123455436744E-3</v>
      </c>
      <c r="W48" s="347">
        <f>'HED_regions only'!D118</f>
        <v>-3.5062809427224527E-2</v>
      </c>
      <c r="X48" s="347">
        <f>'HED_regions only'!E118</f>
        <v>5.7577097213202073E-3</v>
      </c>
      <c r="Y48" s="347">
        <f>'HED_regions only'!F118</f>
        <v>-2.0782482092223057E-3</v>
      </c>
      <c r="Z48" s="347">
        <f>'HED_regions only'!G118</f>
        <v>-6.9300452581125799E-2</v>
      </c>
      <c r="AA48" s="347">
        <f>'HED_regions only'!H118</f>
        <v>8.5376047189623886E-3</v>
      </c>
      <c r="AB48" s="347">
        <f>'HED_regions only'!I118</f>
        <v>-3.0684753534894749E-3</v>
      </c>
      <c r="AC48" s="347">
        <f>'HED_regions only'!J118</f>
        <v>-0.10274173202729643</v>
      </c>
      <c r="AD48" s="347">
        <f>'HED_regions only'!K118</f>
        <v>1.1254518289462931E-2</v>
      </c>
      <c r="AE48" s="347">
        <f>'HED_regions only'!L118</f>
        <v>-4.0279807743302462E-3</v>
      </c>
      <c r="AF48" s="347">
        <f>'HED_regions only'!M118</f>
        <v>-0.13541412473024173</v>
      </c>
      <c r="AG48" s="347">
        <f>'HED_regions only'!N118</f>
        <v>1.3910568427526986E-2</v>
      </c>
      <c r="AH48" s="347">
        <f>'HED_regions only'!O118</f>
        <v>-4.9580760264382878E-3</v>
      </c>
      <c r="AI48" s="347">
        <f>'HED_regions only'!P118</f>
        <v>-0.16734385747682703</v>
      </c>
    </row>
    <row r="49" spans="1:35">
      <c r="A49" s="128">
        <v>45</v>
      </c>
      <c r="B49" s="129" t="s">
        <v>271</v>
      </c>
      <c r="C49" s="347">
        <f>'HED_regions only'!B49</f>
        <v>2.7302883602422861E-3</v>
      </c>
      <c r="D49" s="347">
        <f>'HED_regions only'!C49</f>
        <v>-7.706436416254998E-4</v>
      </c>
      <c r="E49" s="347">
        <f>'HED_regions only'!D49</f>
        <v>-3.300711251323777E-2</v>
      </c>
      <c r="F49" s="347">
        <f>'HED_regions only'!E49</f>
        <v>5.4012638214533783E-3</v>
      </c>
      <c r="G49" s="347">
        <f>'HED_regions only'!F49</f>
        <v>-1.5212496164474093E-3</v>
      </c>
      <c r="H49" s="347">
        <f>'HED_regions only'!G49</f>
        <v>-6.5282662899429508E-2</v>
      </c>
      <c r="I49" s="347">
        <f>'HED_regions only'!H49</f>
        <v>8.014837875549484E-3</v>
      </c>
      <c r="J49" s="347">
        <f>'HED_regions only'!I49</f>
        <v>-2.2525723082747265E-3</v>
      </c>
      <c r="K49" s="347">
        <f>'HED_regions only'!J49</f>
        <v>-9.6850710210003188E-2</v>
      </c>
      <c r="L49" s="347">
        <f>'HED_regions only'!K49</f>
        <v>1.0572840773802494E-2</v>
      </c>
      <c r="M49" s="347">
        <f>'HED_regions only'!L49</f>
        <v>-2.9653293139756849E-3</v>
      </c>
      <c r="N49" s="347">
        <f>'HED_regions only'!M49</f>
        <v>-0.12773426976950622</v>
      </c>
      <c r="O49" s="347">
        <f>'HED_regions only'!N49</f>
        <v>1.3077025796264656E-2</v>
      </c>
      <c r="P49" s="347">
        <f>'HED_regions only'!O49</f>
        <v>-3.6602036310530162E-3</v>
      </c>
      <c r="Q49" s="347">
        <f>'HED_regions only'!P49</f>
        <v>-0.15795536917670297</v>
      </c>
      <c r="R49" s="348"/>
      <c r="S49" s="128">
        <v>115</v>
      </c>
      <c r="T49" s="129" t="s">
        <v>272</v>
      </c>
      <c r="U49" s="347">
        <f>'HED_regions only'!B119</f>
        <v>2.7740843152070749E-3</v>
      </c>
      <c r="V49" s="347">
        <f>'HED_regions only'!C119</f>
        <v>-1.0432064987013776E-3</v>
      </c>
      <c r="W49" s="347">
        <f>'HED_regions only'!D119</f>
        <v>-3.3349787975190191E-2</v>
      </c>
      <c r="X49" s="347">
        <f>'HED_regions only'!E119</f>
        <v>5.4868802824456202E-3</v>
      </c>
      <c r="Y49" s="347">
        <f>'HED_regions only'!F119</f>
        <v>-2.0542590610705715E-3</v>
      </c>
      <c r="Z49" s="347">
        <f>'HED_regions only'!G119</f>
        <v>-6.5952613561855042E-2</v>
      </c>
      <c r="AA49" s="347">
        <f>'HED_regions only'!H119</f>
        <v>8.1403984827435449E-3</v>
      </c>
      <c r="AB49" s="347">
        <f>'HED_regions only'!I119</f>
        <v>-3.0345114914149957E-3</v>
      </c>
      <c r="AC49" s="347">
        <f>'HED_regions only'!J119</f>
        <v>-9.7833305702303863E-2</v>
      </c>
      <c r="AD49" s="347">
        <f>'HED_regions only'!K119</f>
        <v>1.0736562432562321E-2</v>
      </c>
      <c r="AE49" s="347">
        <f>'HED_regions only'!L119</f>
        <v>-3.985246034589409E-3</v>
      </c>
      <c r="AF49" s="347">
        <f>'HED_regions only'!M119</f>
        <v>-0.12901560450143676</v>
      </c>
      <c r="AG49" s="347">
        <f>'HED_regions only'!N119</f>
        <v>1.3277213249860078E-2</v>
      </c>
      <c r="AH49" s="347">
        <f>'HED_regions only'!O119</f>
        <v>-4.907677902538661E-3</v>
      </c>
      <c r="AI49" s="347">
        <f>'HED_regions only'!P119</f>
        <v>-0.15952222029139837</v>
      </c>
    </row>
    <row r="50" spans="1:35">
      <c r="A50" s="128">
        <v>46</v>
      </c>
      <c r="B50" s="129" t="s">
        <v>275</v>
      </c>
      <c r="C50" s="347">
        <f>'HED_regions only'!B50</f>
        <v>2.7696129157709021E-3</v>
      </c>
      <c r="D50" s="347">
        <f>'HED_regions only'!C50</f>
        <v>-7.2069648959372477E-4</v>
      </c>
      <c r="E50" s="347">
        <f>'HED_regions only'!D50</f>
        <v>-3.3176455436797009E-2</v>
      </c>
      <c r="F50" s="347">
        <f>'HED_regions only'!E50</f>
        <v>5.4781858559025181E-3</v>
      </c>
      <c r="G50" s="347">
        <f>'HED_regions only'!F50</f>
        <v>-1.4235510694793219E-3</v>
      </c>
      <c r="H50" s="347">
        <f>'HED_regions only'!G50</f>
        <v>-6.5613960911069052E-2</v>
      </c>
      <c r="I50" s="347">
        <f>'HED_regions only'!H50</f>
        <v>8.1277147272808409E-3</v>
      </c>
      <c r="J50" s="347">
        <f>'HED_regions only'!I50</f>
        <v>-2.1092106509731715E-3</v>
      </c>
      <c r="K50" s="347">
        <f>'HED_regions only'!J50</f>
        <v>-9.7336934105074213E-2</v>
      </c>
      <c r="L50" s="347">
        <f>'HED_regions only'!K50</f>
        <v>1.072010935808931E-2</v>
      </c>
      <c r="M50" s="347">
        <f>'HED_regions only'!L50</f>
        <v>-2.7782915290791056E-3</v>
      </c>
      <c r="N50" s="347">
        <f>'HED_regions only'!M50</f>
        <v>-0.12836872856424178</v>
      </c>
      <c r="O50" s="347">
        <f>'HED_regions only'!N50</f>
        <v>1.32571980887553E-2</v>
      </c>
      <c r="P50" s="347">
        <f>'HED_regions only'!O50</f>
        <v>-3.4313811590842014E-3</v>
      </c>
      <c r="Q50" s="347">
        <f>'HED_regions only'!P50</f>
        <v>-0.15873169104488674</v>
      </c>
      <c r="R50" s="348"/>
      <c r="S50" s="128">
        <v>116</v>
      </c>
      <c r="T50" s="129" t="s">
        <v>274</v>
      </c>
      <c r="U50" s="347">
        <f>'HED_regions only'!B120</f>
        <v>2.7556070715211598E-3</v>
      </c>
      <c r="V50" s="347">
        <f>'HED_regions only'!C120</f>
        <v>-1.0167824711981646E-3</v>
      </c>
      <c r="W50" s="347">
        <f>'HED_regions only'!D120</f>
        <v>-3.2987363725860065E-2</v>
      </c>
      <c r="X50" s="347">
        <f>'HED_regions only'!E120</f>
        <v>5.4507307883756573E-3</v>
      </c>
      <c r="Y50" s="347">
        <f>'HED_regions only'!F120</f>
        <v>-2.0027050087189947E-3</v>
      </c>
      <c r="Z50" s="347">
        <f>'HED_regions only'!G120</f>
        <v>-6.5243741880102832E-2</v>
      </c>
      <c r="AA50" s="347">
        <f>'HED_regions only'!H120</f>
        <v>8.0873426589381479E-3</v>
      </c>
      <c r="AB50" s="347">
        <f>'HED_regions only'!I120</f>
        <v>-2.9590516870050577E-3</v>
      </c>
      <c r="AC50" s="347">
        <f>'HED_regions only'!J120</f>
        <v>-9.6793179350456782E-2</v>
      </c>
      <c r="AD50" s="347">
        <f>'HED_regions only'!K120</f>
        <v>1.0667329353174795E-2</v>
      </c>
      <c r="AE50" s="347">
        <f>'HED_regions only'!L120</f>
        <v>-3.887039386798373E-3</v>
      </c>
      <c r="AF50" s="347">
        <f>'HED_regions only'!M120</f>
        <v>-0.12765867731714126</v>
      </c>
      <c r="AG50" s="347">
        <f>'HED_regions only'!N120</f>
        <v>1.3192497221482732E-2</v>
      </c>
      <c r="AH50" s="347">
        <f>'HED_regions only'!O120</f>
        <v>-4.7878220071335895E-3</v>
      </c>
      <c r="AI50" s="347">
        <f>'HED_regions only'!P120</f>
        <v>-0.157862249304626</v>
      </c>
    </row>
    <row r="51" spans="1:35">
      <c r="A51" s="128">
        <v>47</v>
      </c>
      <c r="B51" s="129" t="s">
        <v>273</v>
      </c>
      <c r="C51" s="347">
        <f>'HED_regions only'!B51</f>
        <v>2.9000706653931865E-3</v>
      </c>
      <c r="D51" s="347">
        <f>'HED_regions only'!C51</f>
        <v>-8.0547265685639718E-4</v>
      </c>
      <c r="E51" s="347">
        <f>'HED_regions only'!D51</f>
        <v>-3.516259705523251E-2</v>
      </c>
      <c r="F51" s="347">
        <f>'HED_regions only'!E51</f>
        <v>5.7332727977513409E-3</v>
      </c>
      <c r="G51" s="347">
        <f>'HED_regions only'!F51</f>
        <v>-1.5889844797720258E-3</v>
      </c>
      <c r="H51" s="347">
        <f>'HED_regions only'!G51</f>
        <v>-6.9495517942192747E-2</v>
      </c>
      <c r="I51" s="347">
        <f>'HED_regions only'!H51</f>
        <v>8.5018919693997178E-3</v>
      </c>
      <c r="J51" s="347">
        <f>'HED_regions only'!I51</f>
        <v>-2.3514039154310731E-3</v>
      </c>
      <c r="K51" s="347">
        <f>'HED_regions only'!J51</f>
        <v>-0.10302779197051196</v>
      </c>
      <c r="L51" s="347">
        <f>'HED_regions only'!K51</f>
        <v>1.1208110802404636E-2</v>
      </c>
      <c r="M51" s="347">
        <f>'HED_regions only'!L51</f>
        <v>-3.0935548871553233E-3</v>
      </c>
      <c r="N51" s="347">
        <f>'HED_regions only'!M51</f>
        <v>-0.13578710948638156</v>
      </c>
      <c r="O51" s="347">
        <f>'HED_regions only'!N51</f>
        <v>1.3854014698392075E-2</v>
      </c>
      <c r="P51" s="347">
        <f>'HED_regions only'!O51</f>
        <v>-3.8162195797036697E-3</v>
      </c>
      <c r="Q51" s="347">
        <f>'HED_regions only'!P51</f>
        <v>-0.16779989820878055</v>
      </c>
      <c r="R51" s="348"/>
      <c r="S51" s="128">
        <v>117</v>
      </c>
      <c r="T51" s="129" t="s">
        <v>276</v>
      </c>
      <c r="U51" s="347">
        <f>'HED_regions only'!B121</f>
        <v>2.7477079169098972E-3</v>
      </c>
      <c r="V51" s="347">
        <f>'HED_regions only'!C121</f>
        <v>-1.0997334353524619E-3</v>
      </c>
      <c r="W51" s="347">
        <f>'HED_regions only'!D121</f>
        <v>-3.3664682526836479E-2</v>
      </c>
      <c r="X51" s="347">
        <f>'HED_regions only'!E121</f>
        <v>5.4353062455563816E-3</v>
      </c>
      <c r="Y51" s="347">
        <f>'HED_regions only'!F121</f>
        <v>-2.1648029889531541E-3</v>
      </c>
      <c r="Z51" s="347">
        <f>'HED_regions only'!G121</f>
        <v>-6.6568215702047864E-2</v>
      </c>
      <c r="AA51" s="347">
        <f>'HED_regions only'!H121</f>
        <v>8.064746942485896E-3</v>
      </c>
      <c r="AB51" s="347">
        <f>'HED_regions only'!I121</f>
        <v>-3.1966865268778441E-3</v>
      </c>
      <c r="AC51" s="347">
        <f>'HED_regions only'!J121</f>
        <v>-9.8736139543898607E-2</v>
      </c>
      <c r="AD51" s="347">
        <f>'HED_regions only'!K121</f>
        <v>1.0637898318352278E-2</v>
      </c>
      <c r="AE51" s="347">
        <f>'HED_regions only'!L121</f>
        <v>-4.1967831636278083E-3</v>
      </c>
      <c r="AF51" s="347">
        <f>'HED_regions only'!M121</f>
        <v>-0.13019286345665534</v>
      </c>
      <c r="AG51" s="347">
        <f>'HED_regions only'!N121</f>
        <v>1.3156549472825187E-2</v>
      </c>
      <c r="AH51" s="347">
        <f>'HED_regions only'!O121</f>
        <v>-5.166418272245947E-3</v>
      </c>
      <c r="AI51" s="347">
        <f>'HED_regions only'!P121</f>
        <v>-0.1609617281402824</v>
      </c>
    </row>
    <row r="52" spans="1:35">
      <c r="A52" s="128">
        <v>48</v>
      </c>
      <c r="B52" s="129" t="s">
        <v>277</v>
      </c>
      <c r="C52" s="347">
        <f>'HED_regions only'!B52</f>
        <v>2.7320291979015007E-3</v>
      </c>
      <c r="D52" s="347">
        <f>'HED_regions only'!C52</f>
        <v>-7.1597222807386063E-4</v>
      </c>
      <c r="E52" s="347">
        <f>'HED_regions only'!D52</f>
        <v>-3.3513848449020202E-2</v>
      </c>
      <c r="F52" s="347">
        <f>'HED_regions only'!E52</f>
        <v>5.4047639829688399E-3</v>
      </c>
      <c r="G52" s="347">
        <f>'HED_regions only'!F52</f>
        <v>-1.4137130436810957E-3</v>
      </c>
      <c r="H52" s="347">
        <f>'HED_regions only'!G52</f>
        <v>-6.6272828498213809E-2</v>
      </c>
      <c r="I52" s="347">
        <f>'HED_regions only'!H52</f>
        <v>8.0201101058732932E-3</v>
      </c>
      <c r="J52" s="347">
        <f>'HED_regions only'!I52</f>
        <v>-2.0939189662579141E-3</v>
      </c>
      <c r="K52" s="347">
        <f>'HED_regions only'!J52</f>
        <v>-9.8302191991259086E-2</v>
      </c>
      <c r="L52" s="347">
        <f>'HED_regions only'!K52</f>
        <v>1.057989269462345E-2</v>
      </c>
      <c r="M52" s="347">
        <f>'HED_regions only'!L52</f>
        <v>-2.7572512214982872E-3</v>
      </c>
      <c r="N52" s="347">
        <f>'HED_regions only'!M52</f>
        <v>-0.12962607547414923</v>
      </c>
      <c r="O52" s="347">
        <f>'HED_regions only'!N52</f>
        <v>1.3085860462918143E-2</v>
      </c>
      <c r="P52" s="347">
        <f>'HED_regions only'!O52</f>
        <v>-3.4043379563234513E-3</v>
      </c>
      <c r="Q52" s="347">
        <f>'HED_regions only'!P52</f>
        <v>-0.16026756117509547</v>
      </c>
      <c r="R52" s="348"/>
      <c r="S52" s="128">
        <v>118</v>
      </c>
      <c r="T52" s="129" t="s">
        <v>278</v>
      </c>
      <c r="U52" s="347">
        <f>'HED_regions only'!B122</f>
        <v>2.666067049644315E-3</v>
      </c>
      <c r="V52" s="347">
        <f>'HED_regions only'!C122</f>
        <v>-1.1763327022979607E-3</v>
      </c>
      <c r="W52" s="347">
        <f>'HED_regions only'!D122</f>
        <v>-3.2845233509938586E-2</v>
      </c>
      <c r="X52" s="347">
        <f>'HED_regions only'!E122</f>
        <v>5.2755207779913767E-3</v>
      </c>
      <c r="Y52" s="347">
        <f>'HED_regions only'!F122</f>
        <v>-2.3151888955877126E-3</v>
      </c>
      <c r="Z52" s="347">
        <f>'HED_regions only'!G122</f>
        <v>-6.4965582047598378E-2</v>
      </c>
      <c r="AA52" s="347">
        <f>'HED_regions only'!H122</f>
        <v>7.8301463935772798E-3</v>
      </c>
      <c r="AB52" s="347">
        <f>'HED_regions only'!I122</f>
        <v>-3.4181576429209125E-3</v>
      </c>
      <c r="AC52" s="347">
        <f>'HED_regions only'!J122</f>
        <v>-9.638479848659412E-2</v>
      </c>
      <c r="AD52" s="347">
        <f>'HED_regions only'!K122</f>
        <v>1.0331654790615851E-2</v>
      </c>
      <c r="AE52" s="347">
        <f>'HED_regions only'!L122</f>
        <v>-4.4867443523598921E-3</v>
      </c>
      <c r="AF52" s="347">
        <f>'HED_regions only'!M122</f>
        <v>-0.12712560841628945</v>
      </c>
      <c r="AG52" s="347">
        <f>'HED_regions only'!N122</f>
        <v>1.2781686377972223E-2</v>
      </c>
      <c r="AH52" s="347">
        <f>'HED_regions only'!O122</f>
        <v>-5.5223760175580408E-3</v>
      </c>
      <c r="AI52" s="347">
        <f>'HED_regions only'!P122</f>
        <v>-0.15720976512037207</v>
      </c>
    </row>
    <row r="53" spans="1:35">
      <c r="A53" s="128">
        <v>49</v>
      </c>
      <c r="B53" s="129" t="s">
        <v>279</v>
      </c>
      <c r="C53" s="347">
        <f>'HED_regions only'!B53</f>
        <v>2.8004985243219984E-3</v>
      </c>
      <c r="D53" s="347">
        <f>'HED_regions only'!C53</f>
        <v>-5.6939087611030965E-4</v>
      </c>
      <c r="E53" s="347">
        <f>'HED_regions only'!D53</f>
        <v>-3.3730971580477997E-2</v>
      </c>
      <c r="F53" s="347">
        <f>'HED_regions only'!E53</f>
        <v>5.538618972138816E-3</v>
      </c>
      <c r="G53" s="347">
        <f>'HED_regions only'!F53</f>
        <v>-1.1272973101880204E-3</v>
      </c>
      <c r="H53" s="347">
        <f>'HED_regions only'!G53</f>
        <v>-6.6697569503235715E-2</v>
      </c>
      <c r="I53" s="347">
        <f>'HED_regions only'!H53</f>
        <v>8.2164216438064437E-3</v>
      </c>
      <c r="J53" s="347">
        <f>'HED_regions only'!I53</f>
        <v>-1.6740704210783039E-3</v>
      </c>
      <c r="K53" s="347">
        <f>'HED_regions only'!J53</f>
        <v>-9.8925508083003474E-2</v>
      </c>
      <c r="L53" s="347">
        <f>'HED_regions only'!K53</f>
        <v>1.0835877134928899E-2</v>
      </c>
      <c r="M53" s="347">
        <f>'HED_regions only'!L53</f>
        <v>-2.210046755473493E-3</v>
      </c>
      <c r="N53" s="347">
        <f>'HED_regions only'!M53</f>
        <v>-0.13043935999110085</v>
      </c>
      <c r="O53" s="347">
        <f>'HED_regions only'!N53</f>
        <v>1.3398871163534259E-2</v>
      </c>
      <c r="P53" s="347">
        <f>'HED_regions only'!O53</f>
        <v>-2.7355490621971054E-3</v>
      </c>
      <c r="Q53" s="347">
        <f>'HED_regions only'!P53</f>
        <v>-0.16126261897289418</v>
      </c>
      <c r="R53" s="348"/>
      <c r="S53" s="128">
        <v>119</v>
      </c>
      <c r="T53" s="129" t="s">
        <v>280</v>
      </c>
      <c r="U53" s="347">
        <f>'HED_regions only'!B123</f>
        <v>2.6317477921308152E-3</v>
      </c>
      <c r="V53" s="347">
        <f>'HED_regions only'!C123</f>
        <v>-1.0946494466013276E-3</v>
      </c>
      <c r="W53" s="347">
        <f>'HED_regions only'!D123</f>
        <v>-3.2515225223157133E-2</v>
      </c>
      <c r="X53" s="347">
        <f>'HED_regions only'!E123</f>
        <v>5.2084576781411636E-3</v>
      </c>
      <c r="Y53" s="347">
        <f>'HED_regions only'!F123</f>
        <v>-2.1550957560562221E-3</v>
      </c>
      <c r="Z53" s="347">
        <f>'HED_regions only'!G123</f>
        <v>-6.4319815864320368E-2</v>
      </c>
      <c r="AA53" s="347">
        <f>'HED_regions only'!H123</f>
        <v>7.7318346551783004E-3</v>
      </c>
      <c r="AB53" s="347">
        <f>'HED_regions only'!I123</f>
        <v>-3.182783068990537E-3</v>
      </c>
      <c r="AC53" s="347">
        <f>'HED_regions only'!J123</f>
        <v>-9.5436840823382454E-2</v>
      </c>
      <c r="AD53" s="347">
        <f>'HED_regions only'!K123</f>
        <v>1.0203514180635032E-2</v>
      </c>
      <c r="AE53" s="347">
        <f>'HED_regions only'!L123</f>
        <v>-4.1790793275112079E-3</v>
      </c>
      <c r="AF53" s="347">
        <f>'HED_regions only'!M123</f>
        <v>-0.12588838016077611</v>
      </c>
      <c r="AG53" s="347">
        <f>'HED_regions only'!N123</f>
        <v>1.2625065672429686E-2</v>
      </c>
      <c r="AH53" s="347">
        <f>'HED_regions only'!O123</f>
        <v>-5.1452810758486553E-3</v>
      </c>
      <c r="AI53" s="347">
        <f>'HED_regions only'!P123</f>
        <v>-0.15569557757367133</v>
      </c>
    </row>
    <row r="54" spans="1:35">
      <c r="A54" s="128">
        <v>50</v>
      </c>
      <c r="B54" s="129" t="s">
        <v>281</v>
      </c>
      <c r="C54" s="347">
        <f>'HED_regions only'!B54</f>
        <v>2.7821649217542373E-3</v>
      </c>
      <c r="D54" s="347">
        <f>'HED_regions only'!C54</f>
        <v>-5.0732823690094291E-4</v>
      </c>
      <c r="E54" s="347">
        <f>'HED_regions only'!D54</f>
        <v>-3.3321532209606153E-2</v>
      </c>
      <c r="F54" s="347">
        <f>'HED_regions only'!E54</f>
        <v>5.5027431348182495E-3</v>
      </c>
      <c r="G54" s="347">
        <f>'HED_regions only'!F54</f>
        <v>-1.0060286804181445E-3</v>
      </c>
      <c r="H54" s="347">
        <f>'HED_regions only'!G54</f>
        <v>-6.589725293700828E-2</v>
      </c>
      <c r="I54" s="347">
        <f>'HED_regions only'!H54</f>
        <v>8.1637570117296006E-3</v>
      </c>
      <c r="J54" s="347">
        <f>'HED_regions only'!I54</f>
        <v>-1.4963058270175342E-3</v>
      </c>
      <c r="K54" s="347">
        <f>'HED_regions only'!J54</f>
        <v>-9.7751939624960607E-2</v>
      </c>
      <c r="L54" s="347">
        <f>'HED_regions only'!K54</f>
        <v>1.0767141346314528E-2</v>
      </c>
      <c r="M54" s="347">
        <f>'HED_regions only'!L54</f>
        <v>-1.9783584409120598E-3</v>
      </c>
      <c r="N54" s="347">
        <f>'HED_regions only'!M54</f>
        <v>-0.12890928353760053</v>
      </c>
      <c r="O54" s="347">
        <f>'HED_regions only'!N54</f>
        <v>1.3314748043063812E-2</v>
      </c>
      <c r="P54" s="347">
        <f>'HED_regions only'!O54</f>
        <v>-2.4523797094071209E-3</v>
      </c>
      <c r="Q54" s="347">
        <f>'HED_regions only'!P54</f>
        <v>-0.15939194866922635</v>
      </c>
      <c r="R54" s="348"/>
      <c r="S54" s="128">
        <v>120</v>
      </c>
      <c r="T54" s="129" t="s">
        <v>282</v>
      </c>
      <c r="U54" s="347">
        <f>'HED_regions only'!B124</f>
        <v>2.7549885560698754E-3</v>
      </c>
      <c r="V54" s="347">
        <f>'HED_regions only'!C124</f>
        <v>-1.1125684068197207E-3</v>
      </c>
      <c r="W54" s="347">
        <f>'HED_regions only'!D124</f>
        <v>-3.3130709638399918E-2</v>
      </c>
      <c r="X54" s="347">
        <f>'HED_regions only'!E124</f>
        <v>5.4494897991849769E-3</v>
      </c>
      <c r="Y54" s="347">
        <f>'HED_regions only'!F124</f>
        <v>-2.1900325641646054E-3</v>
      </c>
      <c r="Z54" s="347">
        <f>'HED_regions only'!G124</f>
        <v>-6.5523905339870153E-2</v>
      </c>
      <c r="AA54" s="347">
        <f>'HED_regions only'!H124</f>
        <v>8.0854769336166504E-3</v>
      </c>
      <c r="AB54" s="347">
        <f>'HED_regions only'!I124</f>
        <v>-3.2338860302806895E-3</v>
      </c>
      <c r="AC54" s="347">
        <f>'HED_regions only'!J124</f>
        <v>-9.7203962497125984E-2</v>
      </c>
      <c r="AD54" s="347">
        <f>'HED_regions only'!K124</f>
        <v>1.0664838142928989E-2</v>
      </c>
      <c r="AE54" s="347">
        <f>'HED_regions only'!L124</f>
        <v>-4.2455430360719588E-3</v>
      </c>
      <c r="AF54" s="347">
        <f>'HED_regions only'!M124</f>
        <v>-0.12819419319670441</v>
      </c>
      <c r="AG54" s="347">
        <f>'HED_regions only'!N124</f>
        <v>1.3189381126526374E-2</v>
      </c>
      <c r="AH54" s="347">
        <f>'HED_regions only'!O124</f>
        <v>-5.2263435126453581E-3</v>
      </c>
      <c r="AI54" s="347">
        <f>'HED_regions only'!P124</f>
        <v>-0.15851690361697765</v>
      </c>
    </row>
    <row r="55" spans="1:35">
      <c r="A55" s="128">
        <v>51</v>
      </c>
      <c r="B55" s="129" t="s">
        <v>283</v>
      </c>
      <c r="C55" s="347">
        <f>'HED_regions only'!B55</f>
        <v>2.8411938415485705E-3</v>
      </c>
      <c r="D55" s="347">
        <f>'HED_regions only'!C55</f>
        <v>-5.4027448017649696E-4</v>
      </c>
      <c r="E55" s="347">
        <f>'HED_regions only'!D55</f>
        <v>-3.4046373899186542E-2</v>
      </c>
      <c r="F55" s="347">
        <f>'HED_regions only'!E55</f>
        <v>5.6181729283045585E-3</v>
      </c>
      <c r="G55" s="347">
        <f>'HED_regions only'!F55</f>
        <v>-1.0705128211315924E-3</v>
      </c>
      <c r="H55" s="347">
        <f>'HED_regions only'!G55</f>
        <v>-6.7314202502178774E-2</v>
      </c>
      <c r="I55" s="347">
        <f>'HED_regions only'!H55</f>
        <v>8.3330897969242194E-3</v>
      </c>
      <c r="J55" s="347">
        <f>'HED_regions only'!I55</f>
        <v>-1.5909869074595857E-3</v>
      </c>
      <c r="K55" s="347">
        <f>'HED_regions only'!J55</f>
        <v>-9.9829908904417022E-2</v>
      </c>
      <c r="L55" s="347">
        <f>'HED_regions only'!K55</f>
        <v>1.0988001848906203E-2</v>
      </c>
      <c r="M55" s="347">
        <f>'HED_regions only'!L55</f>
        <v>-2.101959085515942E-3</v>
      </c>
      <c r="N55" s="347">
        <f>'HED_regions only'!M55</f>
        <v>-0.13161873298376639</v>
      </c>
      <c r="O55" s="347">
        <f>'HED_regions only'!N55</f>
        <v>1.3584876548419507E-2</v>
      </c>
      <c r="P55" s="347">
        <f>'HED_regions only'!O55</f>
        <v>-2.6036825698509888E-3</v>
      </c>
      <c r="Q55" s="347">
        <f>'HED_regions only'!P55</f>
        <v>-0.16270479694609744</v>
      </c>
      <c r="R55" s="348"/>
      <c r="S55" s="128">
        <v>121</v>
      </c>
      <c r="T55" s="129" t="s">
        <v>284</v>
      </c>
      <c r="U55" s="347">
        <f>'HED_regions only'!B125</f>
        <v>2.7284892991951849E-3</v>
      </c>
      <c r="V55" s="347">
        <f>'HED_regions only'!C125</f>
        <v>-9.8158887270083286E-4</v>
      </c>
      <c r="W55" s="347">
        <f>'HED_regions only'!D125</f>
        <v>-3.3604259503864475E-2</v>
      </c>
      <c r="X55" s="347">
        <f>'HED_regions only'!E125</f>
        <v>5.3978089835295777E-3</v>
      </c>
      <c r="Y55" s="347">
        <f>'HED_regions only'!F125</f>
        <v>-1.9334456805205763E-3</v>
      </c>
      <c r="Z55" s="347">
        <f>'HED_regions only'!G125</f>
        <v>-6.6449961829916721E-2</v>
      </c>
      <c r="AA55" s="347">
        <f>'HED_regions only'!H125</f>
        <v>8.0098602891004976E-3</v>
      </c>
      <c r="AB55" s="347">
        <f>'HED_regions only'!I125</f>
        <v>-2.8568203510539458E-3</v>
      </c>
      <c r="AC55" s="347">
        <f>'HED_regions only'!J125</f>
        <v>-9.8562524302663712E-2</v>
      </c>
      <c r="AD55" s="347">
        <f>'HED_regions only'!K125</f>
        <v>1.0566463992071539E-2</v>
      </c>
      <c r="AE55" s="347">
        <f>'HED_regions only'!L125</f>
        <v>-3.7528963392410436E-3</v>
      </c>
      <c r="AF55" s="347">
        <f>'HED_regions only'!M125</f>
        <v>-0.12996624037594193</v>
      </c>
      <c r="AG55" s="347">
        <f>'HED_regions only'!N125</f>
        <v>1.3069364612949875E-2</v>
      </c>
      <c r="AH55" s="347">
        <f>'HED_regions only'!O125</f>
        <v>-4.6227948759090393E-3</v>
      </c>
      <c r="AI55" s="347">
        <f>'HED_regions only'!P125</f>
        <v>-0.16068434111770233</v>
      </c>
    </row>
    <row r="56" spans="1:35">
      <c r="A56" s="128">
        <v>52</v>
      </c>
      <c r="B56" s="129" t="s">
        <v>285</v>
      </c>
      <c r="C56" s="347">
        <f>'HED_regions only'!B56</f>
        <v>2.7373710670863791E-3</v>
      </c>
      <c r="D56" s="347">
        <f>'HED_regions only'!C56</f>
        <v>-7.1556870760743768E-4</v>
      </c>
      <c r="E56" s="347">
        <f>'HED_regions only'!D56</f>
        <v>-3.2857124377120385E-2</v>
      </c>
      <c r="F56" s="347">
        <f>'HED_regions only'!E56</f>
        <v>5.4151203335571765E-3</v>
      </c>
      <c r="G56" s="347">
        <f>'HED_regions only'!F56</f>
        <v>-1.4134748266675656E-3</v>
      </c>
      <c r="H56" s="347">
        <f>'HED_regions only'!G56</f>
        <v>-6.4989320370783227E-2</v>
      </c>
      <c r="I56" s="347">
        <f>'HED_regions only'!H56</f>
        <v>8.0351742905385819E-3</v>
      </c>
      <c r="J56" s="347">
        <f>'HED_regions only'!I56</f>
        <v>-2.094358752092438E-3</v>
      </c>
      <c r="K56" s="347">
        <f>'HED_regions only'!J56</f>
        <v>-9.64203205495371E-2</v>
      </c>
      <c r="L56" s="347">
        <f>'HED_regions only'!K56</f>
        <v>1.0599377334179254E-2</v>
      </c>
      <c r="M56" s="347">
        <f>'HED_regions only'!L56</f>
        <v>-2.7588305068141084E-3</v>
      </c>
      <c r="N56" s="347">
        <f>'HED_regions only'!M56</f>
        <v>-0.12717283259361054</v>
      </c>
      <c r="O56" s="347">
        <f>'HED_regions only'!N56</f>
        <v>1.3109496091521915E-2</v>
      </c>
      <c r="P56" s="347">
        <f>'HED_regions only'!O56</f>
        <v>-3.4074715107409725E-3</v>
      </c>
      <c r="Q56" s="347">
        <f>'HED_regions only'!P56</f>
        <v>-0.15726859403573162</v>
      </c>
      <c r="R56" s="348"/>
      <c r="S56" s="128">
        <v>122</v>
      </c>
      <c r="T56" s="129" t="s">
        <v>286</v>
      </c>
      <c r="U56" s="347">
        <f>'HED_regions only'!B126</f>
        <v>2.8221181082305024E-3</v>
      </c>
      <c r="V56" s="347">
        <f>'HED_regions only'!C126</f>
        <v>-1.0999442645091345E-3</v>
      </c>
      <c r="W56" s="347">
        <f>'HED_regions only'!D126</f>
        <v>-3.4048061521511255E-2</v>
      </c>
      <c r="X56" s="347">
        <f>'HED_regions only'!E126</f>
        <v>5.5808197224320021E-3</v>
      </c>
      <c r="Y56" s="347">
        <f>'HED_regions only'!F126</f>
        <v>-2.1648421979958109E-3</v>
      </c>
      <c r="Z56" s="347">
        <f>'HED_regions only'!G126</f>
        <v>-6.7317745212500404E-2</v>
      </c>
      <c r="AA56" s="347">
        <f>'HED_regions only'!H126</f>
        <v>8.2782204327842487E-3</v>
      </c>
      <c r="AB56" s="347">
        <f>'HED_regions only'!I126</f>
        <v>-3.1962089922668996E-3</v>
      </c>
      <c r="AC56" s="347">
        <f>'HED_regions only'!J126</f>
        <v>-9.9835453072356875E-2</v>
      </c>
      <c r="AD56" s="347">
        <f>'HED_regions only'!K126</f>
        <v>1.0916342684926878E-2</v>
      </c>
      <c r="AE56" s="347">
        <f>'HED_regions only'!L126</f>
        <v>-4.1954778574995813E-3</v>
      </c>
      <c r="AF56" s="347">
        <f>'HED_regions only'!M126</f>
        <v>-0.13162640589792682</v>
      </c>
      <c r="AG56" s="347">
        <f>'HED_regions only'!N126</f>
        <v>1.3497120854494679E-2</v>
      </c>
      <c r="AH56" s="347">
        <f>'HED_regions only'!O126</f>
        <v>-5.1640053210619888E-3</v>
      </c>
      <c r="AI56" s="347">
        <f>'HED_regions only'!P126</f>
        <v>-0.16271470863704313</v>
      </c>
    </row>
    <row r="57" spans="1:35">
      <c r="A57" s="128">
        <v>53</v>
      </c>
      <c r="B57" s="129" t="s">
        <v>287</v>
      </c>
      <c r="C57" s="347">
        <f>'HED_regions only'!B57</f>
        <v>2.750693696557541E-3</v>
      </c>
      <c r="D57" s="347">
        <f>'HED_regions only'!C57</f>
        <v>-5.5619336256922721E-4</v>
      </c>
      <c r="E57" s="347">
        <f>'HED_regions only'!D57</f>
        <v>-3.2945524015387667E-2</v>
      </c>
      <c r="F57" s="347">
        <f>'HED_regions only'!E57</f>
        <v>5.4411792880473204E-3</v>
      </c>
      <c r="G57" s="347">
        <f>'HED_regions only'!F57</f>
        <v>-1.1015738086520236E-3</v>
      </c>
      <c r="H57" s="347">
        <f>'HED_regions only'!G57</f>
        <v>-6.5161899999435308E-2</v>
      </c>
      <c r="I57" s="347">
        <f>'HED_regions only'!H57</f>
        <v>8.0734119515480443E-3</v>
      </c>
      <c r="J57" s="347">
        <f>'HED_regions only'!I57</f>
        <v>-1.6364543101550118E-3</v>
      </c>
      <c r="K57" s="347">
        <f>'HED_regions only'!J57</f>
        <v>-9.6673083230964019E-2</v>
      </c>
      <c r="L57" s="347">
        <f>'HED_regions only'!K57</f>
        <v>1.064926312509501E-2</v>
      </c>
      <c r="M57" s="347">
        <f>'HED_regions only'!L57</f>
        <v>-2.161135807412666E-3</v>
      </c>
      <c r="N57" s="347">
        <f>'HED_regions only'!M57</f>
        <v>-0.12750199039371368</v>
      </c>
      <c r="O57" s="347">
        <f>'HED_regions only'!N57</f>
        <v>1.3170524942701493E-2</v>
      </c>
      <c r="P57" s="347">
        <f>'HED_regions only'!O57</f>
        <v>-2.6759077877295048E-3</v>
      </c>
      <c r="Q57" s="347">
        <f>'HED_regions only'!P57</f>
        <v>-0.15767055529064891</v>
      </c>
      <c r="R57" s="348"/>
      <c r="S57" s="128">
        <v>123</v>
      </c>
      <c r="T57" s="129" t="s">
        <v>288</v>
      </c>
      <c r="U57" s="347">
        <f>'HED_regions only'!B127</f>
        <v>2.9744934944889558E-3</v>
      </c>
      <c r="V57" s="347">
        <f>'HED_regions only'!C127</f>
        <v>-9.2757472818885342E-4</v>
      </c>
      <c r="W57" s="347">
        <f>'HED_regions only'!D127</f>
        <v>-3.6160366591742772E-2</v>
      </c>
      <c r="X57" s="347">
        <f>'HED_regions only'!E127</f>
        <v>5.8787050461210763E-3</v>
      </c>
      <c r="Y57" s="347">
        <f>'HED_regions only'!F127</f>
        <v>-1.8268573760272175E-3</v>
      </c>
      <c r="Z57" s="347">
        <f>'HED_regions only'!G127</f>
        <v>-7.1443293997563773E-2</v>
      </c>
      <c r="AA57" s="347">
        <f>'HED_regions only'!H127</f>
        <v>8.7150940882429265E-3</v>
      </c>
      <c r="AB57" s="347">
        <f>'HED_regions only'!I127</f>
        <v>-2.6990790814356916E-3</v>
      </c>
      <c r="AC57" s="347">
        <f>'HED_regions only'!J127</f>
        <v>-0.10588035482064989</v>
      </c>
      <c r="AD57" s="347">
        <f>'HED_regions only'!K127</f>
        <v>1.1486006743227826E-2</v>
      </c>
      <c r="AE57" s="347">
        <f>'HED_regions only'!L127</f>
        <v>-3.5454022500640767E-3</v>
      </c>
      <c r="AF57" s="347">
        <f>'HED_regions only'!M127</f>
        <v>-0.1395016239805032</v>
      </c>
      <c r="AG57" s="347">
        <f>'HED_regions only'!N127</f>
        <v>1.4193682266539394E-2</v>
      </c>
      <c r="AH57" s="347">
        <f>'HED_regions only'!O127</f>
        <v>-4.3669252034090472E-3</v>
      </c>
      <c r="AI57" s="347">
        <f>'HED_regions only'!P127</f>
        <v>-0.17233576652930707</v>
      </c>
    </row>
    <row r="58" spans="1:35">
      <c r="A58" s="159">
        <v>54</v>
      </c>
      <c r="B58" s="129" t="s">
        <v>289</v>
      </c>
      <c r="C58" s="347">
        <f>'HED_regions only'!B58</f>
        <v>-6.1008289754072129E-4</v>
      </c>
      <c r="D58" s="347">
        <f>'HED_regions only'!C58</f>
        <v>-5.4802895556813752E-4</v>
      </c>
      <c r="E58" s="347">
        <f>'HED_regions only'!D58</f>
        <v>-5.7748986891037399E-2</v>
      </c>
      <c r="F58" s="347">
        <f>'HED_regions only'!E58</f>
        <v>-1.1543584416072758E-3</v>
      </c>
      <c r="G58" s="347">
        <f>'HED_regions only'!F58</f>
        <v>-9.4976276698714376E-4</v>
      </c>
      <c r="H58" s="347">
        <f>'HED_regions only'!G58</f>
        <v>-0.11305503107698606</v>
      </c>
      <c r="I58" s="347">
        <f>'HED_regions only'!H58</f>
        <v>-1.6394916863679086E-3</v>
      </c>
      <c r="J58" s="347">
        <f>'HED_regions only'!I58</f>
        <v>-1.23096816443901E-3</v>
      </c>
      <c r="K58" s="347">
        <f>'HED_regions only'!J58</f>
        <v>-0.16608412203116141</v>
      </c>
      <c r="L58" s="347">
        <f>'HED_regions only'!K58</f>
        <v>-2.0713667585086264E-3</v>
      </c>
      <c r="M58" s="347">
        <f>'HED_regions only'!L58</f>
        <v>-1.4132161691832595E-3</v>
      </c>
      <c r="N58" s="347">
        <f>'HED_regions only'!M58</f>
        <v>-0.21698644723303259</v>
      </c>
      <c r="O58" s="347">
        <f>'HED_regions only'!N58</f>
        <v>-2.4551937441845851E-3</v>
      </c>
      <c r="P58" s="347">
        <f>'HED_regions only'!O58</f>
        <v>-1.5145928030835532E-3</v>
      </c>
      <c r="Q58" s="347">
        <f>'HED_regions only'!P58</f>
        <v>-0.26589832602336994</v>
      </c>
      <c r="R58" s="348"/>
      <c r="S58" s="159">
        <v>124</v>
      </c>
      <c r="T58" s="129" t="s">
        <v>290</v>
      </c>
      <c r="U58" s="347">
        <f>'HED_regions only'!B128</f>
        <v>3.3851238241627271E-3</v>
      </c>
      <c r="V58" s="347">
        <f>'HED_regions only'!C128</f>
        <v>-1.177047386262068E-3</v>
      </c>
      <c r="W58" s="347">
        <f>'HED_regions only'!D128</f>
        <v>-3.9775100561298793E-2</v>
      </c>
      <c r="X58" s="347">
        <f>'HED_regions only'!E128</f>
        <v>6.6792953361551359E-3</v>
      </c>
      <c r="Y58" s="347">
        <f>'HED_regions only'!F128</f>
        <v>-2.3123746370330954E-3</v>
      </c>
      <c r="Z58" s="347">
        <f>'HED_regions only'!G128</f>
        <v>-7.8490377861138633E-2</v>
      </c>
      <c r="AA58" s="347">
        <f>'HED_regions only'!H128</f>
        <v>9.8861311433772817E-3</v>
      </c>
      <c r="AB58" s="347">
        <f>'HED_regions only'!I128</f>
        <v>-3.4080129151490661E-3</v>
      </c>
      <c r="AC58" s="347">
        <f>'HED_regions only'!J128</f>
        <v>-0.11618763783380104</v>
      </c>
      <c r="AD58" s="347">
        <f>'HED_regions only'!K128</f>
        <v>1.300905863435289E-2</v>
      </c>
      <c r="AE58" s="347">
        <f>'HED_regions only'!L128</f>
        <v>-4.4658690353929081E-3</v>
      </c>
      <c r="AF58" s="347">
        <f>'HED_regions only'!M128</f>
        <v>-0.15290651598548882</v>
      </c>
      <c r="AG58" s="347">
        <f>'HED_regions only'!N128</f>
        <v>1.6051328192552672E-2</v>
      </c>
      <c r="AH58" s="347">
        <f>'HED_regions only'!O128</f>
        <v>-5.4877345756033924E-3</v>
      </c>
      <c r="AI58" s="347">
        <f>'HED_regions only'!P128</f>
        <v>-0.18868461645312207</v>
      </c>
    </row>
    <row r="59" spans="1:35">
      <c r="A59" s="128">
        <v>55</v>
      </c>
      <c r="B59" s="129" t="s">
        <v>291</v>
      </c>
      <c r="C59" s="347">
        <f>'HED_regions only'!B59</f>
        <v>-3.1151740900200336E-4</v>
      </c>
      <c r="D59" s="347">
        <f>'HED_regions only'!C59</f>
        <v>2.211770555953993E-4</v>
      </c>
      <c r="E59" s="347">
        <f>'HED_regions only'!D59</f>
        <v>-5.2888172506107903E-2</v>
      </c>
      <c r="F59" s="347">
        <f>'HED_regions only'!E59</f>
        <v>-5.8761638881803116E-4</v>
      </c>
      <c r="G59" s="347">
        <f>'HED_regions only'!F59</f>
        <v>4.4437992776277455E-4</v>
      </c>
      <c r="H59" s="347">
        <f>'HED_regions only'!G59</f>
        <v>-0.10382290383974374</v>
      </c>
      <c r="I59" s="347">
        <f>'HED_regions only'!H59</f>
        <v>-8.3153320585241733E-4</v>
      </c>
      <c r="J59" s="347">
        <f>'HED_regions only'!I59</f>
        <v>6.6564237378962526E-4</v>
      </c>
      <c r="K59" s="347">
        <f>'HED_regions only'!J59</f>
        <v>-0.15291531112963946</v>
      </c>
      <c r="L59" s="347">
        <f>'HED_regions only'!K59</f>
        <v>-1.0461744133270215E-3</v>
      </c>
      <c r="M59" s="347">
        <f>'HED_regions only'!L59</f>
        <v>8.8179109619779261E-4</v>
      </c>
      <c r="N59" s="347">
        <f>'HED_regions only'!M59</f>
        <v>-0.20026790160977714</v>
      </c>
      <c r="O59" s="347">
        <f>'HED_regions only'!N59</f>
        <v>-1.2341553367622056E-3</v>
      </c>
      <c r="P59" s="347">
        <f>'HED_regions only'!O59</f>
        <v>1.0903099303848085E-3</v>
      </c>
      <c r="Q59" s="347">
        <f>'HED_regions only'!P59</f>
        <v>-0.24597541891573882</v>
      </c>
      <c r="R59" s="348"/>
      <c r="S59" s="159">
        <v>125</v>
      </c>
      <c r="T59" s="129" t="s">
        <v>292</v>
      </c>
      <c r="U59" s="347">
        <f>'HED_regions only'!B129</f>
        <v>3.1295660122160067E-3</v>
      </c>
      <c r="V59" s="347">
        <f>'HED_regions only'!C129</f>
        <v>-8.8238362751151718E-4</v>
      </c>
      <c r="W59" s="347">
        <f>'HED_regions only'!D129</f>
        <v>-3.7674623330903441E-2</v>
      </c>
      <c r="X59" s="347">
        <f>'HED_regions only'!E129</f>
        <v>6.1813374006483169E-3</v>
      </c>
      <c r="Y59" s="347">
        <f>'HED_regions only'!F129</f>
        <v>-1.7384170071458281E-3</v>
      </c>
      <c r="Z59" s="347">
        <f>'HED_regions only'!G129</f>
        <v>-7.439747619996917E-2</v>
      </c>
      <c r="AA59" s="347">
        <f>'HED_regions only'!H129</f>
        <v>9.1581780865119256E-3</v>
      </c>
      <c r="AB59" s="347">
        <f>'HED_regions only'!I129</f>
        <v>-2.5692408633601477E-3</v>
      </c>
      <c r="AC59" s="347">
        <f>'HED_regions only'!J129</f>
        <v>-0.11020418831469758</v>
      </c>
      <c r="AD59" s="347">
        <f>'HED_regions only'!K129</f>
        <v>1.2062813179069189E-2</v>
      </c>
      <c r="AE59" s="347">
        <f>'HED_regions only'!L129</f>
        <v>-3.3759319440232541E-3</v>
      </c>
      <c r="AF59" s="347">
        <f>'HED_regions only'!M129</f>
        <v>-0.14512863226517372</v>
      </c>
      <c r="AG59" s="347">
        <f>'HED_regions only'!N129</f>
        <v>1.4897837281348438E-2</v>
      </c>
      <c r="AH59" s="347">
        <f>'HED_regions only'!O129</f>
        <v>-4.1595073943539035E-3</v>
      </c>
      <c r="AI59" s="347">
        <f>'HED_regions only'!P129</f>
        <v>-0.17920303056052522</v>
      </c>
    </row>
    <row r="60" spans="1:35">
      <c r="A60" s="159">
        <v>56</v>
      </c>
      <c r="B60" s="129" t="s">
        <v>293</v>
      </c>
      <c r="C60" s="347">
        <f>'HED_regions only'!B60</f>
        <v>-1.1726921877515265E-4</v>
      </c>
      <c r="D60" s="347">
        <f>'HED_regions only'!C60</f>
        <v>1.1781710468561878E-4</v>
      </c>
      <c r="E60" s="347">
        <f>'HED_regions only'!D60</f>
        <v>-3.9035899072244661E-2</v>
      </c>
      <c r="F60" s="347">
        <f>'HED_regions only'!E60</f>
        <v>-2.2144959383355121E-4</v>
      </c>
      <c r="G60" s="347">
        <f>'HED_regions only'!F60</f>
        <v>2.2188932061760827E-4</v>
      </c>
      <c r="H60" s="347">
        <f>'HED_regions only'!G60</f>
        <v>-7.7024948250925401E-2</v>
      </c>
      <c r="I60" s="347">
        <f>'HED_regions only'!H60</f>
        <v>-3.134520463319748E-4</v>
      </c>
      <c r="J60" s="347">
        <f>'HED_regions only'!I60</f>
        <v>3.1255314392813691E-4</v>
      </c>
      <c r="K60" s="347">
        <f>'HED_regions only'!J60</f>
        <v>-0.1140097237232694</v>
      </c>
      <c r="L60" s="347">
        <f>'HED_regions only'!K60</f>
        <v>-3.9411905174319053E-4</v>
      </c>
      <c r="M60" s="347">
        <f>'HED_regions only'!L60</f>
        <v>3.9017081090858552E-4</v>
      </c>
      <c r="N60" s="347">
        <f>'HED_regions only'!M60</f>
        <v>-0.15003047159835931</v>
      </c>
      <c r="O60" s="347">
        <f>'HED_regions only'!N60</f>
        <v>-4.6423046021504179E-4</v>
      </c>
      <c r="P60" s="347">
        <f>'HED_regions only'!O60</f>
        <v>4.5512372003516516E-4</v>
      </c>
      <c r="Q60" s="347">
        <f>'HED_regions only'!P60</f>
        <v>-0.18512526838177903</v>
      </c>
      <c r="R60" s="348"/>
      <c r="S60" s="159">
        <v>126</v>
      </c>
      <c r="T60" s="129" t="s">
        <v>294</v>
      </c>
      <c r="U60" s="347">
        <f>'HED_regions only'!B130</f>
        <v>2.9711125688445944E-3</v>
      </c>
      <c r="V60" s="347">
        <f>'HED_regions only'!C130</f>
        <v>-5.8588176482479541E-4</v>
      </c>
      <c r="W60" s="347">
        <f>'HED_regions only'!D130</f>
        <v>-3.6379708577270596E-2</v>
      </c>
      <c r="X60" s="347">
        <f>'HED_regions only'!E130</f>
        <v>5.8721606379210454E-3</v>
      </c>
      <c r="Y60" s="347">
        <f>'HED_regions only'!F130</f>
        <v>-1.1588876228983899E-3</v>
      </c>
      <c r="Z60" s="347">
        <f>'HED_regions only'!G130</f>
        <v>-7.1869544561014131E-2</v>
      </c>
      <c r="AA60" s="347">
        <f>'HED_regions only'!H130</f>
        <v>8.705588664750203E-3</v>
      </c>
      <c r="AB60" s="347">
        <f>'HED_regions only'!I130</f>
        <v>-1.7194806540925707E-3</v>
      </c>
      <c r="AC60" s="347">
        <f>'HED_regions only'!J130</f>
        <v>-0.10650184918510061</v>
      </c>
      <c r="AD60" s="347">
        <f>'HED_regions only'!K130</f>
        <v>1.1473728970501888E-2</v>
      </c>
      <c r="AE60" s="347">
        <f>'HED_regions only'!L130</f>
        <v>-2.2680996678368232E-3</v>
      </c>
      <c r="AF60" s="347">
        <f>'HED_regions only'!M130</f>
        <v>-0.14030741114954765</v>
      </c>
      <c r="AG60" s="347">
        <f>'HED_regions only'!N130</f>
        <v>1.4178808079661848E-2</v>
      </c>
      <c r="AH60" s="347">
        <f>'HED_regions only'!O130</f>
        <v>-2.8051608991613436E-3</v>
      </c>
      <c r="AI60" s="347">
        <f>'HED_regions only'!P130</f>
        <v>-0.17331555891901601</v>
      </c>
    </row>
    <row r="61" spans="1:35">
      <c r="A61" s="128">
        <v>57</v>
      </c>
      <c r="B61" s="129" t="s">
        <v>295</v>
      </c>
      <c r="C61" s="347">
        <f>'HED_regions only'!B61</f>
        <v>8.4556672091248516E-4</v>
      </c>
      <c r="D61" s="347">
        <f>'HED_regions only'!C61</f>
        <v>-2.7682998053203331E-4</v>
      </c>
      <c r="E61" s="347">
        <f>'HED_regions only'!D61</f>
        <v>-5.8628940995330642E-2</v>
      </c>
      <c r="F61" s="347">
        <f>'HED_regions only'!E61</f>
        <v>1.6570555422950007E-3</v>
      </c>
      <c r="G61" s="347">
        <f>'HED_regions only'!F61</f>
        <v>-4.1654244966442266E-4</v>
      </c>
      <c r="H61" s="347">
        <f>'HED_regions only'!G61</f>
        <v>-0.11481464233575803</v>
      </c>
      <c r="I61" s="347">
        <f>'HED_regions only'!H61</f>
        <v>2.4359940152011107E-3</v>
      </c>
      <c r="J61" s="347">
        <f>'HED_regions only'!I61</f>
        <v>-4.4572501576301687E-4</v>
      </c>
      <c r="K61" s="347">
        <f>'HED_regions only'!J61</f>
        <v>-0.16871958234435475</v>
      </c>
      <c r="L61" s="347">
        <f>'HED_regions only'!K61</f>
        <v>3.1838688482061835E-3</v>
      </c>
      <c r="M61" s="347">
        <f>'HED_regions only'!L61</f>
        <v>-3.8652987532795946E-4</v>
      </c>
      <c r="N61" s="347">
        <f>'HED_regions only'!M61</f>
        <v>-0.22049116317584946</v>
      </c>
      <c r="O61" s="347">
        <f>'HED_regions only'!N61</f>
        <v>3.9021181838654511E-3</v>
      </c>
      <c r="P61" s="347">
        <f>'HED_regions only'!O61</f>
        <v>-2.5742800479357231E-4</v>
      </c>
      <c r="Q61" s="347">
        <f>'HED_regions only'!P61</f>
        <v>-0.27026350622856099</v>
      </c>
      <c r="R61" s="348"/>
      <c r="S61" s="159">
        <v>127</v>
      </c>
      <c r="T61" s="129" t="s">
        <v>296</v>
      </c>
      <c r="U61" s="347">
        <f>'HED_regions only'!B131</f>
        <v>2.8944369331236315E-3</v>
      </c>
      <c r="V61" s="347">
        <f>'HED_regions only'!C131</f>
        <v>-1.0507605234528501E-3</v>
      </c>
      <c r="W61" s="347">
        <f>'HED_regions only'!D131</f>
        <v>-3.6758739462099843E-2</v>
      </c>
      <c r="X61" s="347">
        <f>'HED_regions only'!E131</f>
        <v>5.7226664492784716E-3</v>
      </c>
      <c r="Y61" s="347">
        <f>'HED_regions only'!F131</f>
        <v>-2.0658908420793202E-3</v>
      </c>
      <c r="Z61" s="347">
        <f>'HED_regions only'!G131</f>
        <v>-7.260847096001477E-2</v>
      </c>
      <c r="AA61" s="347">
        <f>'HED_regions only'!H131</f>
        <v>8.4869171822860336E-3</v>
      </c>
      <c r="AB61" s="347">
        <f>'HED_regions only'!I131</f>
        <v>-3.047096414278222E-3</v>
      </c>
      <c r="AC61" s="347">
        <f>'HED_regions only'!J131</f>
        <v>-0.10758261514654305</v>
      </c>
      <c r="AD61" s="347">
        <f>'HED_regions only'!K131</f>
        <v>1.1189319784233716E-2</v>
      </c>
      <c r="AE61" s="347">
        <f>'HED_regions only'!L131</f>
        <v>-3.9959786997342678E-3</v>
      </c>
      <c r="AF61" s="347">
        <f>'HED_regions only'!M131</f>
        <v>-0.1417129684874725</v>
      </c>
      <c r="AG61" s="347">
        <f>'HED_regions only'!N131</f>
        <v>1.383191218909372E-2</v>
      </c>
      <c r="AH61" s="347">
        <f>'HED_regions only'!O131</f>
        <v>-4.9140428023176502E-3</v>
      </c>
      <c r="AI61" s="347">
        <f>'HED_regions only'!P131</f>
        <v>-0.17502980109260594</v>
      </c>
    </row>
    <row r="62" spans="1:35">
      <c r="A62" s="159">
        <v>58</v>
      </c>
      <c r="B62" s="129" t="s">
        <v>297</v>
      </c>
      <c r="C62" s="347">
        <f>'HED_regions only'!B62</f>
        <v>9.9255524594265188E-4</v>
      </c>
      <c r="D62" s="347">
        <f>'HED_regions only'!C62</f>
        <v>1.23082950377695E-3</v>
      </c>
      <c r="E62" s="347">
        <f>'HED_regions only'!D62</f>
        <v>-5.7134392250512117E-2</v>
      </c>
      <c r="F62" s="347">
        <f>'HED_regions only'!E62</f>
        <v>1.9368513253357174E-3</v>
      </c>
      <c r="G62" s="347">
        <f>'HED_regions only'!F62</f>
        <v>2.4101991828928068E-3</v>
      </c>
      <c r="H62" s="347">
        <f>'HED_regions only'!G62</f>
        <v>-0.11201973322910466</v>
      </c>
      <c r="I62" s="347">
        <f>'HED_regions only'!H62</f>
        <v>2.8359236919915233E-3</v>
      </c>
      <c r="J62" s="347">
        <f>'HED_regions only'!I62</f>
        <v>3.5354087929170414E-3</v>
      </c>
      <c r="K62" s="347">
        <f>'HED_regions only'!J62</f>
        <v>-0.16479325225831185</v>
      </c>
      <c r="L62" s="347">
        <f>'HED_regions only'!K62</f>
        <v>3.6925796337425954E-3</v>
      </c>
      <c r="M62" s="347">
        <f>'HED_regions only'!L62</f>
        <v>4.6048217326990215E-3</v>
      </c>
      <c r="N62" s="347">
        <f>'HED_regions only'!M62</f>
        <v>-0.21558073923451723</v>
      </c>
      <c r="O62" s="347">
        <f>'HED_regions only'!N62</f>
        <v>4.5094175030942528E-3</v>
      </c>
      <c r="P62" s="347">
        <f>'HED_regions only'!O62</f>
        <v>5.6176451530959015E-3</v>
      </c>
      <c r="Q62" s="347">
        <f>'HED_regions only'!P62</f>
        <v>-0.26449775428420691</v>
      </c>
      <c r="R62" s="348"/>
      <c r="S62" s="159">
        <v>128</v>
      </c>
      <c r="T62" s="129" t="s">
        <v>298</v>
      </c>
      <c r="U62" s="347">
        <f>'HED_regions only'!B132</f>
        <v>2.8976226145773641E-3</v>
      </c>
      <c r="V62" s="347">
        <f>'HED_regions only'!C132</f>
        <v>-4.1447256679836338E-4</v>
      </c>
      <c r="W62" s="347">
        <f>'HED_regions only'!D132</f>
        <v>-3.480995020386058E-2</v>
      </c>
      <c r="X62" s="347">
        <f>'HED_regions only'!E132</f>
        <v>5.7284444860119859E-3</v>
      </c>
      <c r="Y62" s="347">
        <f>'HED_regions only'!F132</f>
        <v>-8.2448952827278953E-4</v>
      </c>
      <c r="Z62" s="347">
        <f>'HED_regions only'!G132</f>
        <v>-6.8805279874056977E-2</v>
      </c>
      <c r="AA62" s="347">
        <f>'HED_regions only'!H132</f>
        <v>8.4947498882072987E-3</v>
      </c>
      <c r="AB62" s="347">
        <f>'HED_regions only'!I132</f>
        <v>-1.2300487456719314E-3</v>
      </c>
      <c r="AC62" s="347">
        <f>'HED_regions only'!J132</f>
        <v>-0.10201430870901894</v>
      </c>
      <c r="AD62" s="347">
        <f>'HED_regions only'!K132</f>
        <v>1.1198720100062821E-2</v>
      </c>
      <c r="AE62" s="347">
        <f>'HED_regions only'!L132</f>
        <v>-1.6311542252682165E-3</v>
      </c>
      <c r="AF62" s="347">
        <f>'HED_regions only'!M132</f>
        <v>-0.13446405628656577</v>
      </c>
      <c r="AG62" s="347">
        <f>'HED_regions only'!N132</f>
        <v>1.3842439146389378E-2</v>
      </c>
      <c r="AH62" s="347">
        <f>'HED_regions only'!O132</f>
        <v>-2.0278154910140581E-3</v>
      </c>
      <c r="AI62" s="347">
        <f>'HED_regions only'!P132</f>
        <v>-0.16618031596340255</v>
      </c>
    </row>
    <row r="63" spans="1:35">
      <c r="A63" s="128">
        <v>59</v>
      </c>
      <c r="B63" s="129" t="s">
        <v>299</v>
      </c>
      <c r="C63" s="347">
        <f>'HED_regions only'!B63</f>
        <v>1.0469353234523675E-3</v>
      </c>
      <c r="D63" s="347">
        <f>'HED_regions only'!C63</f>
        <v>-1.5819021048912862E-5</v>
      </c>
      <c r="E63" s="347">
        <f>'HED_regions only'!D63</f>
        <v>-6.3790519460136641E-2</v>
      </c>
      <c r="F63" s="347">
        <f>'HED_regions only'!E63</f>
        <v>2.0475037363453658E-3</v>
      </c>
      <c r="G63" s="347">
        <f>'HED_regions only'!F63</f>
        <v>2.0594607217743616E-4</v>
      </c>
      <c r="H63" s="347">
        <f>'HED_regions only'!G63</f>
        <v>-0.1245757482096283</v>
      </c>
      <c r="I63" s="347">
        <f>'HED_regions only'!H63</f>
        <v>3.0037830047216908E-3</v>
      </c>
      <c r="J63" s="347">
        <f>'HED_regions only'!I63</f>
        <v>6.1373130803903109E-4</v>
      </c>
      <c r="K63" s="347">
        <f>'HED_regions only'!J63</f>
        <v>-0.18258731351439705</v>
      </c>
      <c r="L63" s="347">
        <f>'HED_regions only'!K63</f>
        <v>3.9178376846608094E-3</v>
      </c>
      <c r="M63" s="347">
        <f>'HED_regions only'!L63</f>
        <v>1.1654257460395195E-3</v>
      </c>
      <c r="N63" s="347">
        <f>'HED_regions only'!M63</f>
        <v>-0.23803171930117095</v>
      </c>
      <c r="O63" s="347">
        <f>'HED_regions only'!N63</f>
        <v>4.7916932507720668E-3</v>
      </c>
      <c r="P63" s="347">
        <f>'HED_regions only'!O63</f>
        <v>1.8265994930966589E-3</v>
      </c>
      <c r="Q63" s="347">
        <f>'HED_regions only'!P63</f>
        <v>-0.2910938358430652</v>
      </c>
      <c r="R63" s="348"/>
      <c r="S63" s="159">
        <v>129</v>
      </c>
      <c r="T63" s="129" t="s">
        <v>300</v>
      </c>
      <c r="U63" s="347">
        <f>'HED_regions only'!B133</f>
        <v>2.7980964953074443E-3</v>
      </c>
      <c r="V63" s="347">
        <f>'HED_regions only'!C133</f>
        <v>-6.8573406046325888E-4</v>
      </c>
      <c r="W63" s="347">
        <f>'HED_regions only'!D133</f>
        <v>-3.48040634825076E-2</v>
      </c>
      <c r="X63" s="347">
        <f>'HED_regions only'!E133</f>
        <v>5.5341404580013433E-3</v>
      </c>
      <c r="Y63" s="347">
        <f>'HED_regions only'!F133</f>
        <v>-1.353641471600997E-3</v>
      </c>
      <c r="Z63" s="347">
        <f>'HED_regions only'!G133</f>
        <v>-6.8792945202741429E-2</v>
      </c>
      <c r="AA63" s="347">
        <f>'HED_regions only'!H133</f>
        <v>8.210164118415169E-3</v>
      </c>
      <c r="AB63" s="347">
        <f>'HED_regions only'!I133</f>
        <v>-2.0044525311420924E-3</v>
      </c>
      <c r="AC63" s="347">
        <f>'HED_regions only'!J133</f>
        <v>-0.10199504022796199</v>
      </c>
      <c r="AD63" s="347">
        <f>'HED_regions only'!K133</f>
        <v>1.0828112396179299E-2</v>
      </c>
      <c r="AE63" s="347">
        <f>'HED_regions only'!L133</f>
        <v>-2.638856700946289E-3</v>
      </c>
      <c r="AF63" s="347">
        <f>'HED_regions only'!M133</f>
        <v>-0.1344374359276658</v>
      </c>
      <c r="AG63" s="347">
        <f>'HED_regions only'!N133</f>
        <v>1.3389847509649781E-2</v>
      </c>
      <c r="AH63" s="347">
        <f>'HED_regions only'!O133</f>
        <v>-3.2575054694156669E-3</v>
      </c>
      <c r="AI63" s="347">
        <f>'HED_regions only'!P133</f>
        <v>-0.16614598663135621</v>
      </c>
    </row>
    <row r="64" spans="1:35">
      <c r="A64" s="159">
        <v>60</v>
      </c>
      <c r="B64" s="129" t="s">
        <v>301</v>
      </c>
      <c r="C64" s="347">
        <f>'HED_regions only'!B64</f>
        <v>1.1894771719449181E-3</v>
      </c>
      <c r="D64" s="347">
        <f>'HED_regions only'!C64</f>
        <v>-2.344116813943007E-3</v>
      </c>
      <c r="E64" s="347">
        <f>'HED_regions only'!D64</f>
        <v>-7.5869061610081445E-2</v>
      </c>
      <c r="F64" s="347">
        <f>'HED_regions only'!E64</f>
        <v>2.3322128349123252E-3</v>
      </c>
      <c r="G64" s="347">
        <f>'HED_regions only'!F64</f>
        <v>-3.8366909235227481E-3</v>
      </c>
      <c r="H64" s="347">
        <f>'HED_regions only'!G64</f>
        <v>-0.14716552593437202</v>
      </c>
      <c r="I64" s="347">
        <f>'HED_regions only'!H64</f>
        <v>3.4279938115766941E-3</v>
      </c>
      <c r="J64" s="347">
        <f>'HED_regions only'!I64</f>
        <v>-4.6593432744527347E-3</v>
      </c>
      <c r="K64" s="347">
        <f>'HED_regions only'!J64</f>
        <v>-0.21435830046315904</v>
      </c>
      <c r="L64" s="347">
        <f>'HED_regions only'!K64</f>
        <v>4.4773185890415231E-3</v>
      </c>
      <c r="M64" s="347">
        <f>'HED_regions only'!L64</f>
        <v>-4.956084198252747E-3</v>
      </c>
      <c r="N64" s="347">
        <f>'HED_regions only'!M64</f>
        <v>-0.27784827822106978</v>
      </c>
      <c r="O64" s="347">
        <f>'HED_regions only'!N64</f>
        <v>5.4811748957320642E-3</v>
      </c>
      <c r="P64" s="347">
        <f>'HED_regions only'!O64</f>
        <v>-4.8416332628668235E-3</v>
      </c>
      <c r="Q64" s="347">
        <f>'HED_regions only'!P64</f>
        <v>-0.33798083097723275</v>
      </c>
      <c r="R64" s="348"/>
      <c r="S64" s="159">
        <v>130</v>
      </c>
      <c r="T64" s="129" t="s">
        <v>302</v>
      </c>
      <c r="U64" s="347">
        <f>'HED_regions only'!B134</f>
        <v>3.3126491662311035E-3</v>
      </c>
      <c r="V64" s="347">
        <f>'HED_regions only'!C134</f>
        <v>-7.6863222144493357E-4</v>
      </c>
      <c r="W64" s="347">
        <f>'HED_regions only'!D134</f>
        <v>-3.9413788218597416E-2</v>
      </c>
      <c r="X64" s="347">
        <f>'HED_regions only'!E134</f>
        <v>6.5381654125124707E-3</v>
      </c>
      <c r="Y64" s="347">
        <f>'HED_regions only'!F134</f>
        <v>-1.5166812942738993E-3</v>
      </c>
      <c r="Z64" s="347">
        <f>'HED_regions only'!G134</f>
        <v>-7.7786879057911096E-2</v>
      </c>
      <c r="AA64" s="347">
        <f>'HED_regions only'!H134</f>
        <v>9.6799418474235038E-3</v>
      </c>
      <c r="AB64" s="347">
        <f>'HED_regions only'!I134</f>
        <v>-2.2449631238083759E-3</v>
      </c>
      <c r="AC64" s="347">
        <f>'HED_regions only'!J134</f>
        <v>-0.11515995437216502</v>
      </c>
      <c r="AD64" s="347">
        <f>'HED_regions only'!K134</f>
        <v>1.274119766223954E-2</v>
      </c>
      <c r="AE64" s="347">
        <f>'HED_regions only'!L134</f>
        <v>-2.9542510532096222E-3</v>
      </c>
      <c r="AF64" s="347">
        <f>'HED_regions only'!M134</f>
        <v>-0.15157160287659704</v>
      </c>
      <c r="AG64" s="347">
        <f>'HED_regions only'!N134</f>
        <v>1.5724989132641899E-2</v>
      </c>
      <c r="AH64" s="347">
        <f>'HED_regions only'!O134</f>
        <v>-3.6452786032019763E-3</v>
      </c>
      <c r="AI64" s="347">
        <f>'HED_regions only'!P134</f>
        <v>-0.18705845305799859</v>
      </c>
    </row>
    <row r="65" spans="1:35">
      <c r="A65" s="128">
        <v>61</v>
      </c>
      <c r="B65" s="129" t="s">
        <v>303</v>
      </c>
      <c r="C65" s="347">
        <f>'HED_regions only'!B65</f>
        <v>-2.5053644673728929E-4</v>
      </c>
      <c r="D65" s="347">
        <f>'HED_regions only'!C65</f>
        <v>3.1703986726405731E-4</v>
      </c>
      <c r="E65" s="347">
        <f>'HED_regions only'!D65</f>
        <v>-4.8599821867750873E-2</v>
      </c>
      <c r="F65" s="347">
        <f>'HED_regions only'!E65</f>
        <v>-4.7360182412235254E-4</v>
      </c>
      <c r="G65" s="347">
        <f>'HED_regions only'!F65</f>
        <v>6.2162584890861072E-4</v>
      </c>
      <c r="H65" s="347">
        <f>'HED_regions only'!G65</f>
        <v>-9.5557228900379182E-2</v>
      </c>
      <c r="I65" s="347">
        <f>'HED_regions only'!H65</f>
        <v>-6.7151723758997715E-4</v>
      </c>
      <c r="J65" s="347">
        <f>'HED_regions only'!I65</f>
        <v>9.1222179929574543E-4</v>
      </c>
      <c r="K65" s="347">
        <f>'HED_regions only'!J65</f>
        <v>-0.14095737555891943</v>
      </c>
      <c r="L65" s="347">
        <f>'HED_regions only'!K65</f>
        <v>-8.4638646498870398E-4</v>
      </c>
      <c r="M65" s="347">
        <f>'HED_regions only'!L65</f>
        <v>1.187679942589899E-3</v>
      </c>
      <c r="N65" s="347">
        <f>'HED_regions only'!M65</f>
        <v>-0.18487941845489642</v>
      </c>
      <c r="O65" s="347">
        <f>'HED_regions only'!N65</f>
        <v>-1.0001192168763934E-3</v>
      </c>
      <c r="P65" s="347">
        <f>'HED_regions only'!O65</f>
        <v>1.4471740897562535E-3</v>
      </c>
      <c r="Q65" s="347">
        <f>'HED_regions only'!P65</f>
        <v>-0.22739705155697196</v>
      </c>
      <c r="R65" s="348"/>
      <c r="S65" s="159">
        <v>131</v>
      </c>
      <c r="T65" s="129" t="s">
        <v>304</v>
      </c>
      <c r="U65" s="347">
        <f>'HED_regions only'!B135</f>
        <v>2.9630586276280391E-3</v>
      </c>
      <c r="V65" s="347">
        <f>'HED_regions only'!C135</f>
        <v>-8.1620253080103705E-4</v>
      </c>
      <c r="W65" s="347">
        <f>'HED_regions only'!D135</f>
        <v>-3.611908798024252E-2</v>
      </c>
      <c r="X65" s="347">
        <f>'HED_regions only'!E135</f>
        <v>5.8563899879698865E-3</v>
      </c>
      <c r="Y65" s="347">
        <f>'HED_regions only'!F135</f>
        <v>-1.6093293387810306E-3</v>
      </c>
      <c r="Z65" s="347">
        <f>'HED_regions only'!G135</f>
        <v>-7.1362539236746639E-2</v>
      </c>
      <c r="AA65" s="347">
        <f>'HED_regions only'!H135</f>
        <v>8.6824235811087773E-3</v>
      </c>
      <c r="AB65" s="347">
        <f>'HED_regions only'!I135</f>
        <v>-2.3803401995200098E-3</v>
      </c>
      <c r="AC65" s="347">
        <f>'HED_regions only'!J135</f>
        <v>-0.10576183990356726</v>
      </c>
      <c r="AD65" s="347">
        <f>'HED_regions only'!K135</f>
        <v>1.1443477489645776E-2</v>
      </c>
      <c r="AE65" s="347">
        <f>'HED_regions only'!L135</f>
        <v>-3.130142675427279E-3</v>
      </c>
      <c r="AF65" s="347">
        <f>'HED_regions only'!M135</f>
        <v>-0.1393469832178289</v>
      </c>
      <c r="AG65" s="347">
        <f>'HED_regions only'!N135</f>
        <v>1.4141764683923783E-2</v>
      </c>
      <c r="AH65" s="347">
        <f>'HED_regions only'!O135</f>
        <v>-3.8595956002755935E-3</v>
      </c>
      <c r="AI65" s="347">
        <f>'HED_regions only'!P135</f>
        <v>-0.17214655703508144</v>
      </c>
    </row>
    <row r="66" spans="1:35">
      <c r="A66" s="159">
        <v>62</v>
      </c>
      <c r="B66" s="129" t="s">
        <v>305</v>
      </c>
      <c r="C66" s="347">
        <f>'HED_regions only'!B66</f>
        <v>-4.5106578825371713E-4</v>
      </c>
      <c r="D66" s="347">
        <f>'HED_regions only'!C66</f>
        <v>1.0113801369658094E-4</v>
      </c>
      <c r="E66" s="347">
        <f>'HED_regions only'!D66</f>
        <v>-5.4938177277601731E-2</v>
      </c>
      <c r="F66" s="347">
        <f>'HED_regions only'!E66</f>
        <v>-8.5369734386897935E-4</v>
      </c>
      <c r="G66" s="347">
        <f>'HED_regions only'!F66</f>
        <v>2.4533733434458499E-4</v>
      </c>
      <c r="H66" s="347">
        <f>'HED_regions only'!G66</f>
        <v>-0.10772557057594638</v>
      </c>
      <c r="I66" s="347">
        <f>'HED_regions only'!H66</f>
        <v>-1.2124858931774419E-3</v>
      </c>
      <c r="J66" s="347">
        <f>'HED_regions only'!I66</f>
        <v>4.2193551851336247E-4</v>
      </c>
      <c r="K66" s="347">
        <f>'HED_regions only'!J66</f>
        <v>-0.15849422631623833</v>
      </c>
      <c r="L66" s="347">
        <f>'HED_regions only'!K66</f>
        <v>-1.5315277609402531E-3</v>
      </c>
      <c r="M66" s="347">
        <f>'HED_regions only'!L66</f>
        <v>6.2210634560228018E-4</v>
      </c>
      <c r="N66" s="347">
        <f>'HED_regions only'!M66</f>
        <v>-0.20736500166282046</v>
      </c>
      <c r="O66" s="347">
        <f>'HED_regions only'!N66</f>
        <v>-1.8144861124297718E-3</v>
      </c>
      <c r="P66" s="347">
        <f>'HED_regions only'!O66</f>
        <v>8.3855281930024506E-4</v>
      </c>
      <c r="Q66" s="347">
        <f>'HED_regions only'!P66</f>
        <v>-0.2544487762356733</v>
      </c>
      <c r="R66" s="348"/>
      <c r="S66" s="159">
        <v>132</v>
      </c>
      <c r="T66" s="129" t="s">
        <v>306</v>
      </c>
      <c r="U66" s="347">
        <f>'HED_regions only'!B136</f>
        <v>3.1047434690256071E-3</v>
      </c>
      <c r="V66" s="347">
        <f>'HED_regions only'!C136</f>
        <v>-7.0834352836727198E-4</v>
      </c>
      <c r="W66" s="347">
        <f>'HED_regions only'!D136</f>
        <v>-3.7004035058865591E-2</v>
      </c>
      <c r="X66" s="347">
        <f>'HED_regions only'!E136</f>
        <v>6.1328862021609674E-3</v>
      </c>
      <c r="Y66" s="347">
        <f>'HED_regions only'!F136</f>
        <v>-1.3991393738586391E-3</v>
      </c>
      <c r="Z66" s="347">
        <f>'HED_regions only'!G136</f>
        <v>-7.3089887778428203E-2</v>
      </c>
      <c r="AA66" s="347">
        <f>'HED_regions only'!H136</f>
        <v>9.0872284014969877E-3</v>
      </c>
      <c r="AB66" s="347">
        <f>'HED_regions only'!I136</f>
        <v>-2.0730334143700957E-3</v>
      </c>
      <c r="AC66" s="347">
        <f>'HED_regions only'!J136</f>
        <v>-0.10829131804513085</v>
      </c>
      <c r="AD66" s="347">
        <f>'HED_regions only'!K136</f>
        <v>1.1970435432863961E-2</v>
      </c>
      <c r="AE66" s="347">
        <f>'HED_regions only'!L136</f>
        <v>-2.7306401291206858E-3</v>
      </c>
      <c r="AF66" s="347">
        <f>'HED_regions only'!M136</f>
        <v>-0.14264045052546348</v>
      </c>
      <c r="AG66" s="347">
        <f>'HED_regions only'!N136</f>
        <v>1.4785045844806655E-2</v>
      </c>
      <c r="AH66" s="347">
        <f>'HED_regions only'!O136</f>
        <v>-3.3725444887860098E-3</v>
      </c>
      <c r="AI66" s="347">
        <f>'HED_regions only'!P136</f>
        <v>-0.17616787249950974</v>
      </c>
    </row>
    <row r="67" spans="1:35">
      <c r="A67" s="128">
        <v>63</v>
      </c>
      <c r="B67" s="129" t="s">
        <v>307</v>
      </c>
      <c r="C67" s="347">
        <f>'HED_regions only'!B67</f>
        <v>-1.9695379540164899E-4</v>
      </c>
      <c r="D67" s="347">
        <f>'HED_regions only'!C67</f>
        <v>5.3466658196664116E-4</v>
      </c>
      <c r="E67" s="347">
        <f>'HED_regions only'!D67</f>
        <v>-4.0862786019077911E-2</v>
      </c>
      <c r="F67" s="347">
        <f>'HED_regions only'!E67</f>
        <v>-3.7535702180872387E-4</v>
      </c>
      <c r="G67" s="347">
        <f>'HED_regions only'!F67</f>
        <v>1.0410634013244199E-3</v>
      </c>
      <c r="H67" s="347">
        <f>'HED_regions only'!G67</f>
        <v>-8.0566408155879274E-2</v>
      </c>
      <c r="I67" s="347">
        <f>'HED_regions only'!H67</f>
        <v>-5.3652854171619023E-4</v>
      </c>
      <c r="J67" s="347">
        <f>'HED_regions only'!I67</f>
        <v>1.5197795215437446E-3</v>
      </c>
      <c r="K67" s="347">
        <f>'HED_regions only'!J67</f>
        <v>-0.11916122001016383</v>
      </c>
      <c r="L67" s="347">
        <f>'HED_regions only'!K67</f>
        <v>-6.8168353929081663E-4</v>
      </c>
      <c r="M67" s="347">
        <f>'HED_regions only'!L67</f>
        <v>1.97146691879381E-3</v>
      </c>
      <c r="N67" s="347">
        <f>'HED_regions only'!M67</f>
        <v>-0.15669460808755287</v>
      </c>
      <c r="O67" s="347">
        <f>'HED_regions only'!N67</f>
        <v>-8.1194283490856889E-4</v>
      </c>
      <c r="P67" s="347">
        <f>'HED_regions only'!O67</f>
        <v>2.3968253244088175E-3</v>
      </c>
      <c r="Q67" s="347">
        <f>'HED_regions only'!P67</f>
        <v>-0.19321121313466885</v>
      </c>
      <c r="R67" s="348"/>
      <c r="S67" s="159">
        <v>133</v>
      </c>
      <c r="T67" s="129" t="s">
        <v>308</v>
      </c>
      <c r="U67" s="347">
        <f>'HED_regions only'!B137</f>
        <v>2.8962456027584477E-3</v>
      </c>
      <c r="V67" s="347">
        <f>'HED_regions only'!C137</f>
        <v>-1.255292588489278E-3</v>
      </c>
      <c r="W67" s="347">
        <f>'HED_regions only'!D137</f>
        <v>-3.7139701275780375E-2</v>
      </c>
      <c r="X67" s="347">
        <f>'HED_regions only'!E137</f>
        <v>5.7262537349176326E-3</v>
      </c>
      <c r="Y67" s="347">
        <f>'HED_regions only'!F137</f>
        <v>-2.4649514486893322E-3</v>
      </c>
      <c r="Z67" s="347">
        <f>'HED_regions only'!G137</f>
        <v>-7.3351380126793916E-2</v>
      </c>
      <c r="AA67" s="347">
        <f>'HED_regions only'!H137</f>
        <v>8.4922511993115284E-3</v>
      </c>
      <c r="AB67" s="347">
        <f>'HED_regions only'!I137</f>
        <v>-3.6312282540446675E-3</v>
      </c>
      <c r="AC67" s="347">
        <f>'HED_regions only'!J137</f>
        <v>-0.10866951524747165</v>
      </c>
      <c r="AD67" s="347">
        <f>'HED_regions only'!K137</f>
        <v>1.1196367173985113E-2</v>
      </c>
      <c r="AE67" s="347">
        <f>'HED_regions only'!L137</f>
        <v>-4.7562355907362561E-3</v>
      </c>
      <c r="AF67" s="347">
        <f>'HED_regions only'!M137</f>
        <v>-0.14312689198771422</v>
      </c>
      <c r="AG67" s="347">
        <f>'HED_regions only'!N137</f>
        <v>1.3840638430205318E-2</v>
      </c>
      <c r="AH67" s="347">
        <f>'HED_regions only'!O137</f>
        <v>-5.8419572234063438E-3</v>
      </c>
      <c r="AI67" s="347">
        <f>'HED_regions only'!P137</f>
        <v>-0.17675470543496097</v>
      </c>
    </row>
    <row r="68" spans="1:35">
      <c r="A68" s="159">
        <v>64</v>
      </c>
      <c r="B68" s="129" t="s">
        <v>309</v>
      </c>
      <c r="C68" s="347">
        <f>'HED_regions only'!B68</f>
        <v>-5.3443727797496316E-4</v>
      </c>
      <c r="D68" s="347">
        <f>'HED_regions only'!C68</f>
        <v>-8.9051670808219102E-4</v>
      </c>
      <c r="E68" s="347">
        <f>'HED_regions only'!D68</f>
        <v>-5.1630590831004249E-2</v>
      </c>
      <c r="F68" s="347">
        <f>'HED_regions only'!E68</f>
        <v>-1.0165321460729663E-3</v>
      </c>
      <c r="G68" s="347">
        <f>'HED_regions only'!F68</f>
        <v>-1.6347830059323075E-3</v>
      </c>
      <c r="H68" s="347">
        <f>'HED_regions only'!G68</f>
        <v>-0.10130205563183678</v>
      </c>
      <c r="I68" s="347">
        <f>'HED_regions only'!H68</f>
        <v>-1.4510879645736278E-3</v>
      </c>
      <c r="J68" s="347">
        <f>'HED_regions only'!I68</f>
        <v>-2.2538135254554018E-3</v>
      </c>
      <c r="K68" s="347">
        <f>'HED_regions only'!J68</f>
        <v>-0.14913434144047613</v>
      </c>
      <c r="L68" s="347">
        <f>'HED_regions only'!K68</f>
        <v>-1.842397158532438E-3</v>
      </c>
      <c r="M68" s="347">
        <f>'HED_regions only'!L68</f>
        <v>-2.7656449791839954E-3</v>
      </c>
      <c r="N68" s="347">
        <f>'HED_regions only'!M68</f>
        <v>-0.19523705782119652</v>
      </c>
      <c r="O68" s="347">
        <f>'HED_regions only'!N68</f>
        <v>-2.1943048535082131E-3</v>
      </c>
      <c r="P68" s="347">
        <f>'HED_regions only'!O68</f>
        <v>-3.1857846963597169E-3</v>
      </c>
      <c r="Q68" s="347">
        <f>'HED_regions only'!P68</f>
        <v>-0.23971062676094129</v>
      </c>
      <c r="R68" s="348"/>
      <c r="S68" s="159">
        <v>134</v>
      </c>
      <c r="T68" s="129" t="s">
        <v>310</v>
      </c>
      <c r="U68" s="347">
        <f>'HED_regions only'!B138</f>
        <v>2.937918876339091E-3</v>
      </c>
      <c r="V68" s="347">
        <f>'HED_regions only'!C138</f>
        <v>-1.0410224544969062E-3</v>
      </c>
      <c r="W68" s="347">
        <f>'HED_regions only'!D138</f>
        <v>-3.8160903718638908E-2</v>
      </c>
      <c r="X68" s="347">
        <f>'HED_regions only'!E138</f>
        <v>5.8080489349568391E-3</v>
      </c>
      <c r="Y68" s="347">
        <f>'HED_regions only'!F138</f>
        <v>-2.0445152814028353E-3</v>
      </c>
      <c r="Z68" s="347">
        <f>'HED_regions only'!G138</f>
        <v>-7.5339500646703861E-2</v>
      </c>
      <c r="AA68" s="347">
        <f>'HED_regions only'!H138</f>
        <v>8.612671969254266E-3</v>
      </c>
      <c r="AB68" s="347">
        <f>'HED_regions only'!I138</f>
        <v>-3.0124377159664387E-3</v>
      </c>
      <c r="AC68" s="347">
        <f>'HED_regions only'!J138</f>
        <v>-0.11157349206586205</v>
      </c>
      <c r="AD68" s="347">
        <f>'HED_regions only'!K138</f>
        <v>1.1353970722647249E-2</v>
      </c>
      <c r="AE68" s="347">
        <f>'HED_regions only'!L138</f>
        <v>-3.9466177241124847E-3</v>
      </c>
      <c r="AF68" s="347">
        <f>'HED_regions only'!M138</f>
        <v>-0.14689866090569292</v>
      </c>
      <c r="AG68" s="347">
        <f>'HED_regions only'!N138</f>
        <v>1.4034034041309946E-2</v>
      </c>
      <c r="AH68" s="347">
        <f>'HED_regions only'!O138</f>
        <v>-4.8487626023607927E-3</v>
      </c>
      <c r="AI68" s="347">
        <f>'HED_regions only'!P138</f>
        <v>-0.18134899309006183</v>
      </c>
    </row>
    <row r="69" spans="1:35">
      <c r="A69" s="128">
        <v>65</v>
      </c>
      <c r="B69" s="129" t="s">
        <v>311</v>
      </c>
      <c r="C69" s="347">
        <f>'HED_regions only'!B69</f>
        <v>7.8646178634128269E-4</v>
      </c>
      <c r="D69" s="347">
        <f>'HED_regions only'!C69</f>
        <v>6.4774256807095809E-4</v>
      </c>
      <c r="E69" s="347">
        <f>'HED_regions only'!D69</f>
        <v>-5.2395811767595571E-2</v>
      </c>
      <c r="F69" s="347">
        <f>'HED_regions only'!E69</f>
        <v>1.5381491559194466E-3</v>
      </c>
      <c r="G69" s="347">
        <f>'HED_regions only'!F69</f>
        <v>1.2249430149726542E-3</v>
      </c>
      <c r="H69" s="347">
        <f>'HED_regions only'!G69</f>
        <v>-0.10297013207796549</v>
      </c>
      <c r="I69" s="347">
        <f>'HED_regions only'!H69</f>
        <v>2.2571665405884062E-3</v>
      </c>
      <c r="J69" s="347">
        <f>'HED_regions only'!I69</f>
        <v>1.7363824916262552E-3</v>
      </c>
      <c r="K69" s="347">
        <f>'HED_regions only'!J69</f>
        <v>-0.15181790113836566</v>
      </c>
      <c r="L69" s="347">
        <f>'HED_regions only'!K69</f>
        <v>2.945459012100529E-3</v>
      </c>
      <c r="M69" s="347">
        <f>'HED_regions only'!L69</f>
        <v>2.1865268249700587E-3</v>
      </c>
      <c r="N69" s="347">
        <f>'HED_regions only'!M69</f>
        <v>-0.19902747041256383</v>
      </c>
      <c r="O69" s="347">
        <f>'HED_regions only'!N69</f>
        <v>3.6048266399430588E-3</v>
      </c>
      <c r="P69" s="347">
        <f>'HED_regions only'!O69</f>
        <v>2.5795451913062373E-3</v>
      </c>
      <c r="Q69" s="347">
        <f>'HED_regions only'!P69</f>
        <v>-0.24468117266576384</v>
      </c>
      <c r="R69" s="348"/>
      <c r="S69" s="128">
        <v>135</v>
      </c>
      <c r="T69" s="129" t="s">
        <v>312</v>
      </c>
      <c r="U69" s="347">
        <f>'HED_regions only'!B139</f>
        <v>2.8952178727429429E-3</v>
      </c>
      <c r="V69" s="347">
        <f>'HED_regions only'!C139</f>
        <v>-9.4857376427667003E-4</v>
      </c>
      <c r="W69" s="347">
        <f>'HED_regions only'!D139</f>
        <v>-3.4220217949525421E-2</v>
      </c>
      <c r="X69" s="347">
        <f>'HED_regions only'!E139</f>
        <v>5.7237656574692219E-3</v>
      </c>
      <c r="Y69" s="347">
        <f>'HED_regions only'!F139</f>
        <v>-1.8688547376611436E-3</v>
      </c>
      <c r="Z69" s="347">
        <f>'HED_regions only'!G139</f>
        <v>-6.7654502015697143E-2</v>
      </c>
      <c r="AA69" s="347">
        <f>'HED_regions only'!H139</f>
        <v>8.4879200697274837E-3</v>
      </c>
      <c r="AB69" s="347">
        <f>'HED_regions only'!I139</f>
        <v>-2.7620227521065396E-3</v>
      </c>
      <c r="AC69" s="347">
        <f>'HED_regions only'!J139</f>
        <v>-0.10032962302799192</v>
      </c>
      <c r="AD69" s="347">
        <f>'HED_regions only'!K139</f>
        <v>1.1189855326411847E-2</v>
      </c>
      <c r="AE69" s="347">
        <f>'HED_regions only'!L139</f>
        <v>-3.6291951862510163E-3</v>
      </c>
      <c r="AF69" s="347">
        <f>'HED_regions only'!M139</f>
        <v>-0.13227114951767677</v>
      </c>
      <c r="AG69" s="347">
        <f>'HED_regions only'!N139</f>
        <v>1.3831648849839458E-2</v>
      </c>
      <c r="AH69" s="347">
        <f>'HED_regions only'!O139</f>
        <v>-4.4714309455640977E-3</v>
      </c>
      <c r="AI69" s="347">
        <f>'HED_regions only'!P139</f>
        <v>-0.16350351446941655</v>
      </c>
    </row>
    <row r="70" spans="1:35">
      <c r="A70" s="159">
        <v>66</v>
      </c>
      <c r="B70" s="129" t="s">
        <v>313</v>
      </c>
      <c r="C70" s="347">
        <f>'HED_regions only'!B70</f>
        <v>-2.4811768469522474E-4</v>
      </c>
      <c r="D70" s="347">
        <f>'HED_regions only'!C70</f>
        <v>4.3436361436710418E-4</v>
      </c>
      <c r="E70" s="347">
        <f>'HED_regions only'!D70</f>
        <v>-4.5132813096424723E-2</v>
      </c>
      <c r="F70" s="347">
        <f>'HED_regions only'!E70</f>
        <v>-4.7169102266022113E-4</v>
      </c>
      <c r="G70" s="347">
        <f>'HED_regions only'!F70</f>
        <v>8.4872366280433487E-4</v>
      </c>
      <c r="H70" s="347">
        <f>'HED_regions only'!G70</f>
        <v>-8.8846614776268276E-2</v>
      </c>
      <c r="I70" s="347">
        <f>'HED_regions only'!H70</f>
        <v>-6.7263352416677136E-4</v>
      </c>
      <c r="J70" s="347">
        <f>'HED_regions only'!I70</f>
        <v>1.2425412292393495E-3</v>
      </c>
      <c r="K70" s="347">
        <f>'HED_regions only'!J70</f>
        <v>-0.13120993557193444</v>
      </c>
      <c r="L70" s="347">
        <f>'HED_regions only'!K70</f>
        <v>-8.5269276556560782E-4</v>
      </c>
      <c r="M70" s="347">
        <f>'HED_regions only'!L70</f>
        <v>1.6155060780188163E-3</v>
      </c>
      <c r="N70" s="347">
        <f>'HED_regions only'!M70</f>
        <v>-0.17228680664265941</v>
      </c>
      <c r="O70" s="347">
        <f>'HED_regions only'!N70</f>
        <v>-1.0134668687972019E-3</v>
      </c>
      <c r="P70" s="347">
        <f>'HED_regions only'!O70</f>
        <v>1.9674964855256466E-3</v>
      </c>
      <c r="Q70" s="347">
        <f>'HED_regions only'!P70</f>
        <v>-0.21213713416753754</v>
      </c>
      <c r="R70" s="348"/>
      <c r="S70" s="128">
        <v>136</v>
      </c>
      <c r="T70" s="129" t="s">
        <v>314</v>
      </c>
      <c r="U70" s="347">
        <f>'HED_regions only'!B140</f>
        <v>2.7484938066423951E-3</v>
      </c>
      <c r="V70" s="347">
        <f>'HED_regions only'!C140</f>
        <v>-8.0055259166876037E-4</v>
      </c>
      <c r="W70" s="347">
        <f>'HED_regions only'!D140</f>
        <v>-3.6710205239694482E-2</v>
      </c>
      <c r="X70" s="347">
        <f>'HED_regions only'!E140</f>
        <v>5.4383065927301301E-3</v>
      </c>
      <c r="Y70" s="347">
        <f>'HED_regions only'!F140</f>
        <v>-1.5724171950136541E-3</v>
      </c>
      <c r="Z70" s="347">
        <f>'HED_regions only'!G140</f>
        <v>-7.2504602819766048E-2</v>
      </c>
      <c r="AA70" s="347">
        <f>'HED_regions only'!H140</f>
        <v>8.0712315701626462E-3</v>
      </c>
      <c r="AB70" s="347">
        <f>'HED_regions only'!I140</f>
        <v>-2.3172341842581136E-3</v>
      </c>
      <c r="AC70" s="347">
        <f>'HED_regions only'!J140</f>
        <v>-0.10741752471552911</v>
      </c>
      <c r="AD70" s="347">
        <f>'HED_regions only'!K140</f>
        <v>1.0648993724622144E-2</v>
      </c>
      <c r="AE70" s="347">
        <f>'HED_regions only'!L140</f>
        <v>-3.0365223590372234E-3</v>
      </c>
      <c r="AF70" s="347">
        <f>'HED_regions only'!M140</f>
        <v>-0.14148158299492314</v>
      </c>
      <c r="AG70" s="347">
        <f>'HED_regions only'!N140</f>
        <v>1.3173252705710594E-2</v>
      </c>
      <c r="AH70" s="347">
        <f>'HED_regions only'!O140</f>
        <v>-3.7316896426922708E-3</v>
      </c>
      <c r="AI70" s="347">
        <f>'HED_regions only'!P140</f>
        <v>-0.17472777776293436</v>
      </c>
    </row>
    <row r="71" spans="1:35">
      <c r="A71" s="128">
        <v>67</v>
      </c>
      <c r="B71" s="129" t="s">
        <v>315</v>
      </c>
      <c r="C71" s="347">
        <f>'HED_regions only'!B71</f>
        <v>1.0283173732075455E-3</v>
      </c>
      <c r="D71" s="347">
        <f>'HED_regions only'!C71</f>
        <v>3.340482768391731E-4</v>
      </c>
      <c r="E71" s="347">
        <f>'HED_regions only'!D71</f>
        <v>-6.160029039750399E-2</v>
      </c>
      <c r="F71" s="347">
        <f>'HED_regions only'!E71</f>
        <v>2.0096153878658E-3</v>
      </c>
      <c r="G71" s="347">
        <f>'HED_regions only'!F71</f>
        <v>8.0954077163866711E-4</v>
      </c>
      <c r="H71" s="347">
        <f>'HED_regions only'!G71</f>
        <v>-0.12045500356140004</v>
      </c>
      <c r="I71" s="347">
        <f>'HED_regions only'!H71</f>
        <v>2.9463388993229713E-3</v>
      </c>
      <c r="J71" s="347">
        <f>'HED_regions only'!I71</f>
        <v>1.3927294757745817E-3</v>
      </c>
      <c r="K71" s="347">
        <f>'HED_regions only'!J71</f>
        <v>-0.1767614655943508</v>
      </c>
      <c r="L71" s="347">
        <f>'HED_regions only'!K71</f>
        <v>3.8408317182886823E-3</v>
      </c>
      <c r="M71" s="347">
        <f>'HED_regions only'!L71</f>
        <v>2.0560278473911869E-3</v>
      </c>
      <c r="N71" s="347">
        <f>'HED_regions only'!M71</f>
        <v>-0.23069716402041521</v>
      </c>
      <c r="O71" s="347">
        <f>'HED_regions only'!N71</f>
        <v>4.6953302292358813E-3</v>
      </c>
      <c r="P71" s="347">
        <f>'HED_regions only'!O71</f>
        <v>2.7768879257840801E-3</v>
      </c>
      <c r="Q71" s="347">
        <f>'HED_regions only'!P71</f>
        <v>-0.28242230181137362</v>
      </c>
      <c r="R71" s="348"/>
      <c r="S71" s="128">
        <v>137</v>
      </c>
      <c r="T71" s="129" t="s">
        <v>316</v>
      </c>
      <c r="U71" s="347">
        <f>'HED_regions only'!B141</f>
        <v>2.9032828257718434E-3</v>
      </c>
      <c r="V71" s="347">
        <f>'HED_regions only'!C141</f>
        <v>-7.0429886183656989E-4</v>
      </c>
      <c r="W71" s="347">
        <f>'HED_regions only'!D141</f>
        <v>-3.7628503205862182E-2</v>
      </c>
      <c r="X71" s="347">
        <f>'HED_regions only'!E141</f>
        <v>5.7404330395079521E-3</v>
      </c>
      <c r="Y71" s="347">
        <f>'HED_regions only'!F141</f>
        <v>-1.3865349757442164E-3</v>
      </c>
      <c r="Z71" s="347">
        <f>'HED_regions only'!G141</f>
        <v>-7.4299494554266904E-2</v>
      </c>
      <c r="AA71" s="347">
        <f>'HED_regions only'!H141</f>
        <v>8.5136440029537179E-3</v>
      </c>
      <c r="AB71" s="347">
        <f>'HED_regions only'!I141</f>
        <v>-2.0478828201965886E-3</v>
      </c>
      <c r="AC71" s="347">
        <f>'HED_regions only'!J141</f>
        <v>-0.11004939686706504</v>
      </c>
      <c r="AD71" s="347">
        <f>'HED_regions only'!K141</f>
        <v>1.1225015587178498E-2</v>
      </c>
      <c r="AE71" s="347">
        <f>'HED_regions only'!L141</f>
        <v>-2.6894318711453979E-3</v>
      </c>
      <c r="AF71" s="347">
        <f>'HED_regions only'!M141</f>
        <v>-0.14491279142986518</v>
      </c>
      <c r="AG71" s="347">
        <f>'HED_regions only'!N141</f>
        <v>1.3876558918089855E-2</v>
      </c>
      <c r="AH71" s="347">
        <f>'HED_regions only'!O141</f>
        <v>-3.3121940742847703E-3</v>
      </c>
      <c r="AI71" s="347">
        <f>'HED_regions only'!P141</f>
        <v>-0.17892253402691455</v>
      </c>
    </row>
    <row r="72" spans="1:35">
      <c r="A72" s="159">
        <v>68</v>
      </c>
      <c r="B72" s="129" t="s">
        <v>317</v>
      </c>
      <c r="C72" s="347">
        <f>'HED_regions only'!B72</f>
        <v>8.8714576336962705E-4</v>
      </c>
      <c r="D72" s="347">
        <f>'HED_regions only'!C72</f>
        <v>-1.2004311989006304E-3</v>
      </c>
      <c r="E72" s="347">
        <f>'HED_regions only'!D72</f>
        <v>-6.1524014920021089E-2</v>
      </c>
      <c r="F72" s="347">
        <f>'HED_regions only'!E72</f>
        <v>1.7402784789680801E-3</v>
      </c>
      <c r="G72" s="347">
        <f>'HED_regions only'!F72</f>
        <v>-2.0997379912929062E-3</v>
      </c>
      <c r="H72" s="347">
        <f>'HED_regions only'!G72</f>
        <v>-0.12026959363138912</v>
      </c>
      <c r="I72" s="347">
        <f>'HED_regions only'!H72</f>
        <v>2.5605018555570867E-3</v>
      </c>
      <c r="J72" s="347">
        <f>'HED_regions only'!I72</f>
        <v>-2.7502396378972366E-3</v>
      </c>
      <c r="K72" s="347">
        <f>'HED_regions only'!J72</f>
        <v>-0.1764418384397714</v>
      </c>
      <c r="L72" s="347">
        <f>'HED_regions only'!K72</f>
        <v>3.3489828411829075E-3</v>
      </c>
      <c r="M72" s="347">
        <f>'HED_regions only'!L72</f>
        <v>-3.1955369763468078E-3</v>
      </c>
      <c r="N72" s="347">
        <f>'HED_regions only'!M72</f>
        <v>-0.23022448918257235</v>
      </c>
      <c r="O72" s="347">
        <f>'HED_regions only'!N72</f>
        <v>4.1069215005667594E-3</v>
      </c>
      <c r="P72" s="347">
        <f>'HED_regions only'!O72</f>
        <v>-3.4720473311382477E-3</v>
      </c>
      <c r="Q72" s="347">
        <f>'HED_regions only'!P72</f>
        <v>-0.28178278205192886</v>
      </c>
      <c r="R72" s="348"/>
      <c r="S72" s="128">
        <v>138</v>
      </c>
      <c r="T72" s="129" t="s">
        <v>318</v>
      </c>
      <c r="U72" s="347">
        <f>'HED_regions only'!B142</f>
        <v>2.2255811232642581E-5</v>
      </c>
      <c r="V72" s="347">
        <f>'HED_regions only'!C142</f>
        <v>-5.5695437322181643E-4</v>
      </c>
      <c r="W72" s="347">
        <f>'HED_regions only'!D142</f>
        <v>-4.0765681558348497E-2</v>
      </c>
      <c r="X72" s="347">
        <f>'HED_regions only'!E142</f>
        <v>5.0980658801155505E-5</v>
      </c>
      <c r="Y72" s="347">
        <f>'HED_regions only'!F142</f>
        <v>-1.0983883819813897E-3</v>
      </c>
      <c r="Z72" s="347">
        <f>'HED_regions only'!G142</f>
        <v>-8.0403989615633303E-2</v>
      </c>
      <c r="AA72" s="347">
        <f>'HED_regions only'!H142</f>
        <v>8.5612656818442184E-5</v>
      </c>
      <c r="AB72" s="347">
        <f>'HED_regions only'!I142</f>
        <v>-1.6253716361606177E-3</v>
      </c>
      <c r="AC72" s="347">
        <f>'HED_regions only'!J142</f>
        <v>-0.11896167719432557</v>
      </c>
      <c r="AD72" s="347">
        <f>'HED_regions only'!K142</f>
        <v>1.2563683783680096E-4</v>
      </c>
      <c r="AE72" s="347">
        <f>'HED_regions only'!L142</f>
        <v>-2.1388689001134789E-3</v>
      </c>
      <c r="AF72" s="347">
        <f>'HED_regions only'!M142</f>
        <v>-0.15648291254703875</v>
      </c>
      <c r="AG72" s="347">
        <f>'HED_regions only'!N142</f>
        <v>1.7058086630326527E-4</v>
      </c>
      <c r="AH72" s="347">
        <f>'HED_regions only'!O142</f>
        <v>-2.6397518534385586E-3</v>
      </c>
      <c r="AI72" s="347">
        <f>'HED_regions only'!P142</f>
        <v>-0.19300945771766381</v>
      </c>
    </row>
    <row r="73" spans="1:35">
      <c r="A73" s="128">
        <v>69</v>
      </c>
      <c r="B73" s="129" t="s">
        <v>319</v>
      </c>
      <c r="C73" s="347">
        <f>'HED_regions only'!B73</f>
        <v>-4.0242856159110568E-4</v>
      </c>
      <c r="D73" s="347">
        <f>'HED_regions only'!C73</f>
        <v>2.8407475059204212E-4</v>
      </c>
      <c r="E73" s="347">
        <f>'HED_regions only'!D73</f>
        <v>-5.4107771048285812E-2</v>
      </c>
      <c r="F73" s="347">
        <f>'HED_regions only'!E73</f>
        <v>-7.6109878065231057E-4</v>
      </c>
      <c r="G73" s="347">
        <f>'HED_regions only'!F73</f>
        <v>5.8714974008991505E-4</v>
      </c>
      <c r="H73" s="347">
        <f>'HED_regions only'!G73</f>
        <v>-0.10614249417500844</v>
      </c>
      <c r="I73" s="347">
        <f>'HED_regions only'!H73</f>
        <v>-1.0801030977770779E-3</v>
      </c>
      <c r="J73" s="347">
        <f>'HED_regions only'!I73</f>
        <v>9.0170617352683391E-4</v>
      </c>
      <c r="K73" s="347">
        <f>'HED_regions only'!J73</f>
        <v>-0.1562280633914149</v>
      </c>
      <c r="L73" s="347">
        <f>'HED_regions only'!K73</f>
        <v>-1.3631011921013516E-3</v>
      </c>
      <c r="M73" s="347">
        <f>'HED_regions only'!L73</f>
        <v>1.2216111788998021E-3</v>
      </c>
      <c r="N73" s="347">
        <f>'HED_regions only'!M73</f>
        <v>-0.20447818811096505</v>
      </c>
      <c r="O73" s="347">
        <f>'HED_regions only'!N73</f>
        <v>-1.613372793282236E-3</v>
      </c>
      <c r="P73" s="347">
        <f>'HED_regions only'!O73</f>
        <v>1.5418822739803328E-3</v>
      </c>
      <c r="Q73" s="347">
        <f>'HED_regions only'!P73</f>
        <v>-0.25099746149089325</v>
      </c>
      <c r="R73" s="348"/>
      <c r="S73" s="128">
        <v>139</v>
      </c>
      <c r="T73" s="129" t="s">
        <v>320</v>
      </c>
      <c r="U73" s="347">
        <f>'HED_regions only'!B143</f>
        <v>3.5501090566479512E-5</v>
      </c>
      <c r="V73" s="347">
        <f>'HED_regions only'!C143</f>
        <v>-5.3837933711352315E-4</v>
      </c>
      <c r="W73" s="347">
        <f>'HED_regions only'!D143</f>
        <v>-4.123676266756035E-2</v>
      </c>
      <c r="X73" s="347">
        <f>'HED_regions only'!E143</f>
        <v>7.6880375443466771E-5</v>
      </c>
      <c r="Y73" s="347">
        <f>'HED_regions only'!F143</f>
        <v>-1.0632731904177406E-3</v>
      </c>
      <c r="Z73" s="347">
        <f>'HED_regions only'!G143</f>
        <v>-8.1321522256815743E-2</v>
      </c>
      <c r="AA73" s="347">
        <f>'HED_regions only'!H143</f>
        <v>1.2360407063443431E-4</v>
      </c>
      <c r="AB73" s="347">
        <f>'HED_regions only'!I143</f>
        <v>-1.5755757161302134E-3</v>
      </c>
      <c r="AC73" s="347">
        <f>'HED_regions only'!J143</f>
        <v>-0.12030247201567398</v>
      </c>
      <c r="AD73" s="347">
        <f>'HED_regions only'!K143</f>
        <v>1.7518385018790942E-4</v>
      </c>
      <c r="AE73" s="347">
        <f>'HED_regions only'!L143</f>
        <v>-2.0760916839798471E-3</v>
      </c>
      <c r="AF73" s="347">
        <f>'HED_regions only'!M143</f>
        <v>-0.1582251211041118</v>
      </c>
      <c r="AG73" s="347">
        <f>'HED_regions only'!N143</f>
        <v>2.3117263639829862E-4</v>
      </c>
      <c r="AH73" s="347">
        <f>'HED_regions only'!O143</f>
        <v>-2.5655467773259763E-3</v>
      </c>
      <c r="AI73" s="347">
        <f>'HED_regions only'!P143</f>
        <v>-0.19513248114827789</v>
      </c>
    </row>
    <row r="74" spans="1:35">
      <c r="A74" s="162">
        <v>70</v>
      </c>
      <c r="B74" s="163" t="s">
        <v>321</v>
      </c>
      <c r="C74" s="347">
        <f>'HED_regions only'!B74</f>
        <v>-9.4298455720768018E-5</v>
      </c>
      <c r="D74" s="347">
        <f>'HED_regions only'!C74</f>
        <v>4.9203565384126763E-4</v>
      </c>
      <c r="E74" s="347">
        <f>'HED_regions only'!D74</f>
        <v>-3.9134306146270795E-2</v>
      </c>
      <c r="F74" s="347">
        <f>'HED_regions only'!E74</f>
        <v>-1.7677715650771557E-4</v>
      </c>
      <c r="G74" s="347">
        <f>'HED_regions only'!F74</f>
        <v>9.4646244115977052E-4</v>
      </c>
      <c r="H74" s="347">
        <f>'HED_regions only'!G74</f>
        <v>-7.7220909177204089E-2</v>
      </c>
      <c r="I74" s="347">
        <f>'HED_regions only'!H74</f>
        <v>-2.4826614958639928E-4</v>
      </c>
      <c r="J74" s="347">
        <f>'HED_regions only'!I74</f>
        <v>1.3652732090155065E-3</v>
      </c>
      <c r="K74" s="347">
        <f>'HED_regions only'!J74</f>
        <v>-0.11430216298569043</v>
      </c>
      <c r="L74" s="347">
        <f>'HED_regions only'!K74</f>
        <v>-3.0953325849308964E-4</v>
      </c>
      <c r="M74" s="347">
        <f>'HED_regions only'!L74</f>
        <v>1.7503537413638207E-3</v>
      </c>
      <c r="N74" s="347">
        <f>'HED_regions only'!M74</f>
        <v>-0.15041812710531458</v>
      </c>
      <c r="O74" s="347">
        <f>'HED_regions only'!N74</f>
        <v>-3.6128933627138735E-4</v>
      </c>
      <c r="P74" s="347">
        <f>'HED_regions only'!O74</f>
        <v>2.103488399858168E-3</v>
      </c>
      <c r="Q74" s="347">
        <f>'HED_regions only'!P74</f>
        <v>-0.18560672253541546</v>
      </c>
      <c r="R74" s="349"/>
      <c r="S74" s="166">
        <v>140</v>
      </c>
      <c r="T74" s="163" t="s">
        <v>322</v>
      </c>
      <c r="U74" s="347">
        <f>'HED_regions only'!B144</f>
        <v>1.1617514742000533E-3</v>
      </c>
      <c r="V74" s="347">
        <f>'HED_regions only'!C144</f>
        <v>-2.6221804477853557E-3</v>
      </c>
      <c r="W74" s="347">
        <f>'HED_regions only'!D144</f>
        <v>-7.6138098481062066E-2</v>
      </c>
      <c r="X74" s="347">
        <f>'HED_regions only'!E144</f>
        <v>2.276294512856789E-3</v>
      </c>
      <c r="Y74" s="347">
        <f>'HED_regions only'!F144</f>
        <v>-4.4353532162006507E-3</v>
      </c>
      <c r="Z74" s="347">
        <f>'HED_regions only'!G144</f>
        <v>-0.14775720456214961</v>
      </c>
      <c r="AA74" s="347">
        <f>'HED_regions only'!H144</f>
        <v>3.3438443765371282E-3</v>
      </c>
      <c r="AB74" s="347">
        <f>'HED_regions only'!I144</f>
        <v>-5.6073757569406746E-3</v>
      </c>
      <c r="AC74" s="347">
        <f>'HED_regions only'!J144</f>
        <v>-0.21530979518855592</v>
      </c>
      <c r="AD74" s="347">
        <f>'HED_regions only'!K144</f>
        <v>4.365211753676379E-3</v>
      </c>
      <c r="AE74" s="347">
        <f>'HED_regions only'!L144</f>
        <v>-6.2718384958423273E-3</v>
      </c>
      <c r="AF74" s="347">
        <f>'HED_regions only'!M144</f>
        <v>-0.27918428424028569</v>
      </c>
      <c r="AG74" s="347">
        <f>'HED_regions only'!N144</f>
        <v>5.3416101766087451E-3</v>
      </c>
      <c r="AH74" s="347">
        <f>'HED_regions only'!O144</f>
        <v>-6.5355532220054829E-3</v>
      </c>
      <c r="AI74" s="347">
        <f>'HED_regions only'!P144</f>
        <v>-0.33971653621581227</v>
      </c>
    </row>
  </sheetData>
  <sheetProtection selectLockedCells="1" selectUnlockedCells="1"/>
  <mergeCells count="10">
    <mergeCell ref="X3:Z3"/>
    <mergeCell ref="AA3:AC3"/>
    <mergeCell ref="AD3:AF3"/>
    <mergeCell ref="AG3:AI3"/>
    <mergeCell ref="C3:E3"/>
    <mergeCell ref="F3:H3"/>
    <mergeCell ref="I3:K3"/>
    <mergeCell ref="L3:N3"/>
    <mergeCell ref="O3:Q3"/>
    <mergeCell ref="U3:W3"/>
  </mergeCells>
  <conditionalFormatting sqref="C5:AI74">
    <cfRule type="cellIs" dxfId="0" priority="1" stopIfTrue="1" operator="lessThanOrEqual">
      <formula>0</formula>
    </cfRule>
  </conditionalFormatting>
  <pageMargins left="0.78749999999999998" right="0.78749999999999998" top="1.0249999999999999" bottom="1.0249999999999999" header="0.78749999999999998" footer="0.78749999999999998"/>
  <pageSetup firstPageNumber="0" orientation="portrait" horizontalDpi="300" verticalDpi="300"/>
  <headerFooter>
    <oddHeader>&amp;C&amp;"Arial,Standard"&amp;10&amp;A</oddHeader>
    <oddFooter>&amp;C&amp;"Arial,Standard"&amp;10Pagina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Fogli di lavoro</vt:lpstr>
      </vt:variant>
      <vt:variant>
        <vt:i4>36</vt:i4>
      </vt:variant>
    </vt:vector>
  </HeadingPairs>
  <TitlesOfParts>
    <vt:vector size="36" baseType="lpstr">
      <vt:lpstr>Master</vt:lpstr>
      <vt:lpstr>Read me</vt:lpstr>
      <vt:lpstr>Country code Table S0</vt:lpstr>
      <vt:lpstr>SLR_base data</vt:lpstr>
      <vt:lpstr>SLR_impacts by country</vt:lpstr>
      <vt:lpstr>SLR_impact GTAP reg only</vt:lpstr>
      <vt:lpstr>SLR_Table S1</vt:lpstr>
      <vt:lpstr>SLR_Table S2.1 &amp; S2.2</vt:lpstr>
      <vt:lpstr>Amwr_delta crop yield</vt:lpstr>
      <vt:lpstr>Amwr_Table S3.1 &amp; S3.2</vt:lpstr>
      <vt:lpstr>Atot_delta crop yield</vt:lpstr>
      <vt:lpstr>Atot_Table S4.1 &amp; S4.2</vt:lpstr>
      <vt:lpstr>Atot_Table S5</vt:lpstr>
      <vt:lpstr>HS_Temp</vt:lpstr>
      <vt:lpstr>HS_Hum</vt:lpstr>
      <vt:lpstr>HS_WBGT</vt:lpstr>
      <vt:lpstr>HS_Prod Agr</vt:lpstr>
      <vt:lpstr>HS_Prod Man</vt:lpstr>
      <vt:lpstr>HS_Prod Ser</vt:lpstr>
      <vt:lpstr>HS_Table S6.1 &amp; S6.2</vt:lpstr>
      <vt:lpstr>HH_base data</vt:lpstr>
      <vt:lpstr>HH_corresp</vt:lpstr>
      <vt:lpstr>HH_Table S7</vt:lpstr>
      <vt:lpstr>T_tourism impact</vt:lpstr>
      <vt:lpstr>T_impact % of GDP</vt:lpstr>
      <vt:lpstr>T_Table S8</vt:lpstr>
      <vt:lpstr>HED_monthly temp</vt:lpstr>
      <vt:lpstr>HED_seasonal temp</vt:lpstr>
      <vt:lpstr>HED_all countries</vt:lpstr>
      <vt:lpstr>HED_regions only</vt:lpstr>
      <vt:lpstr>HED_+1</vt:lpstr>
      <vt:lpstr>HED_+2</vt:lpstr>
      <vt:lpstr>HED_+3</vt:lpstr>
      <vt:lpstr>HED_+4</vt:lpstr>
      <vt:lpstr>HED_+5</vt:lpstr>
      <vt:lpstr>HED_Table S9.1 &amp; S9.2</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Martina Sartori</dc:creator>
  <cp:lastModifiedBy>Martina Sartori</cp:lastModifiedBy>
  <dcterms:created xsi:type="dcterms:W3CDTF">2016-10-23T07:25:45Z</dcterms:created>
  <dcterms:modified xsi:type="dcterms:W3CDTF">2016-11-06T16:46:32Z</dcterms:modified>
</cp:coreProperties>
</file>